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ff152b9bdfecd9b/014_MINSALUD/003_TABLEROS/02_Q_CIFRAS/"/>
    </mc:Choice>
  </mc:AlternateContent>
  <xr:revisionPtr revIDLastSave="220" documentId="8_{65B9338F-B3B3-44C2-A5A1-DC9EA5A800AB}" xr6:coauthVersionLast="47" xr6:coauthVersionMax="47" xr10:uidLastSave="{3F32A5CE-AF4A-4CFD-8D19-6C985AC161BF}"/>
  <bookViews>
    <workbookView xWindow="-108" yWindow="-108" windowWidth="23256" windowHeight="12456" xr2:uid="{DB25DD20-F78F-4FC8-9558-EDBA2A78383C}"/>
  </bookViews>
  <sheets>
    <sheet name="CoberturaDepartamento" sheetId="2" r:id="rId1"/>
    <sheet name="CoberturaMunicipio" sheetId="3" r:id="rId2"/>
    <sheet name="EPSMunicipio" sheetId="4" r:id="rId3"/>
    <sheet name="EPS" sheetId="5" r:id="rId4"/>
    <sheet name="Caracterización01" sheetId="6" r:id="rId5"/>
    <sheet name="Caracterización02" sheetId="7" r:id="rId6"/>
    <sheet name="Caracterización03" sheetId="8" r:id="rId7"/>
    <sheet name="Caracterización04" sheetId="9" r:id="rId8"/>
    <sheet name="Caracterización05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28" i="10" l="1"/>
  <c r="E628" i="10"/>
  <c r="F628" i="10"/>
  <c r="G628" i="10"/>
  <c r="H628" i="10"/>
  <c r="I628" i="10"/>
  <c r="J628" i="10"/>
  <c r="K628" i="10"/>
  <c r="L628" i="10"/>
  <c r="M628" i="10"/>
  <c r="N628" i="10"/>
  <c r="O628" i="10"/>
  <c r="P628" i="10"/>
  <c r="D628" i="9"/>
  <c r="E628" i="9"/>
  <c r="F628" i="9"/>
  <c r="G628" i="9"/>
  <c r="H628" i="9"/>
  <c r="I628" i="9"/>
  <c r="D628" i="8"/>
  <c r="E628" i="8"/>
  <c r="F628" i="8"/>
  <c r="G628" i="8"/>
  <c r="H628" i="8"/>
  <c r="I628" i="8"/>
  <c r="J628" i="8"/>
  <c r="K628" i="8"/>
  <c r="E8711" i="7"/>
  <c r="F8711" i="7"/>
  <c r="G8711" i="7"/>
  <c r="H8711" i="7"/>
  <c r="R16" i="6"/>
  <c r="K9" i="6"/>
  <c r="L9" i="6"/>
  <c r="M9" i="6"/>
  <c r="N9" i="6"/>
  <c r="O9" i="6"/>
  <c r="H11" i="6"/>
  <c r="B22" i="6"/>
  <c r="C22" i="6"/>
  <c r="D22" i="6"/>
  <c r="E22" i="6"/>
  <c r="B33" i="5"/>
  <c r="J33" i="5" s="1"/>
  <c r="C33" i="5"/>
  <c r="D33" i="5"/>
  <c r="L33" i="5" s="1"/>
  <c r="E33" i="5"/>
  <c r="F33" i="5"/>
  <c r="K33" i="5" s="1"/>
  <c r="G33" i="5"/>
  <c r="H33" i="5"/>
  <c r="I33" i="5"/>
  <c r="D5517" i="4"/>
  <c r="L5517" i="4" s="1"/>
  <c r="E5517" i="4"/>
  <c r="F5517" i="4"/>
  <c r="N5517" i="4" s="1"/>
  <c r="G5517" i="4"/>
  <c r="H5517" i="4"/>
  <c r="M5517" i="4" s="1"/>
  <c r="I5517" i="4"/>
  <c r="J5517" i="4"/>
  <c r="K5517" i="4"/>
  <c r="C1131" i="3"/>
  <c r="D1131" i="3"/>
  <c r="E1131" i="3"/>
  <c r="F1131" i="3"/>
  <c r="H1131" i="3" s="1"/>
  <c r="G1131" i="3"/>
  <c r="I1131" i="3"/>
  <c r="J1131" i="3"/>
  <c r="K1131" i="3"/>
  <c r="L1131" i="3"/>
  <c r="B37" i="2"/>
  <c r="C37" i="2"/>
  <c r="D37" i="2"/>
  <c r="E37" i="2"/>
  <c r="G37" i="2" s="1"/>
  <c r="F37" i="2"/>
  <c r="H37" i="2"/>
  <c r="I37" i="2"/>
  <c r="J37" i="2"/>
  <c r="K37" i="2"/>
</calcChain>
</file>

<file path=xl/sharedStrings.xml><?xml version="1.0" encoding="utf-8"?>
<sst xmlns="http://schemas.openxmlformats.org/spreadsheetml/2006/main" count="59490" uniqueCount="1184">
  <si>
    <t>CIFRAS JULIO-2025</t>
  </si>
  <si>
    <t>Departamento</t>
  </si>
  <si>
    <t>Contributivo</t>
  </si>
  <si>
    <t>Subsidiado</t>
  </si>
  <si>
    <t>Excepción &amp; Especiales</t>
  </si>
  <si>
    <t>Afiliados</t>
  </si>
  <si>
    <t>Población</t>
  </si>
  <si>
    <t>Cobertura</t>
  </si>
  <si>
    <t>Afil. Subsidiado sin SISBEN IV</t>
  </si>
  <si>
    <t>Afil. Pob. Especiales Subsidiado sin SISBEN IV</t>
  </si>
  <si>
    <t>Afil. de Oficio sin SISBEN IV</t>
  </si>
  <si>
    <t>Afil. Régimen Sub. No Pobre, No Vulnerable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</si>
  <si>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</si>
  <si>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</si>
  <si>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</si>
  <si>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</si>
  <si>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</si>
  <si>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</si>
  <si>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</si>
  <si>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</si>
  <si>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</si>
  <si>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</si>
  <si>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</si>
  <si>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</si>
  <si>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</si>
  <si>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</si>
  <si>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</si>
  <si>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</si>
  <si>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</si>
  <si>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</si>
  <si>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</si>
  <si>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</si>
  <si>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</si>
  <si>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</si>
  <si>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</si>
  <si>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</si>
  <si>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</si>
  <si>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</si>
  <si>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</si>
  <si>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SANTANDER</t>
  </si>
  <si>
    <t>SIN UBICACIÓN</t>
  </si>
  <si>
    <t>SUCRE</t>
  </si>
  <si>
    <t>TOLIMA</t>
  </si>
  <si>
    <t>VALLE DEL CAUCA</t>
  </si>
  <si>
    <t>VAUPÉS</t>
  </si>
  <si>
    <t>VICHADA</t>
  </si>
  <si>
    <t>Municipio</t>
  </si>
  <si>
    <t>AMAZONAS-SM</t>
  </si>
  <si>
    <t>EL ENCANTO</t>
  </si>
  <si>
    <t>LA CHORRERA</t>
  </si>
  <si>
    <t>LA PEDRERA</t>
  </si>
  <si>
    <t>LA VICTORIA</t>
  </si>
  <si>
    <t>LETICIA</t>
  </si>
  <si>
    <t>MIRITÍ - PARANÁ</t>
  </si>
  <si>
    <t>PUERTO ALEGRÍA</t>
  </si>
  <si>
    <t>PUERTO ARICA</t>
  </si>
  <si>
    <t>PUERTO NARIÑO</t>
  </si>
  <si>
    <t>PUERTO SANTANDER</t>
  </si>
  <si>
    <t>TARAPACÁ</t>
  </si>
  <si>
    <t>ABEJORRAL</t>
  </si>
  <si>
    <t>ABRIAQUÍ</t>
  </si>
  <si>
    <t>ALEJANDRÍA</t>
  </si>
  <si>
    <t>AMAGÁ</t>
  </si>
  <si>
    <t>AMALFI</t>
  </si>
  <si>
    <t>ANDES</t>
  </si>
  <si>
    <t>ANGELÓPOLIS</t>
  </si>
  <si>
    <t>ANGOSTURA</t>
  </si>
  <si>
    <t>ANORÍ</t>
  </si>
  <si>
    <t>ANZÁ</t>
  </si>
  <si>
    <t>APARTADÓ</t>
  </si>
  <si>
    <t>ARBOLETES</t>
  </si>
  <si>
    <t>ARGELIA</t>
  </si>
  <si>
    <t>ARMENIA</t>
  </si>
  <si>
    <t>BARBOSA</t>
  </si>
  <si>
    <t>BELLO</t>
  </si>
  <si>
    <t>BELMIRA</t>
  </si>
  <si>
    <t>BETANIA</t>
  </si>
  <si>
    <t>BETULIA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</si>
  <si>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</si>
  <si>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</si>
  <si>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</si>
  <si>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</si>
  <si>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</si>
  <si>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</si>
  <si>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</si>
  <si>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</si>
  <si>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</si>
  <si>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CAROLINA</t>
  </si>
  <si>
    <t>CAUCASIA</t>
  </si>
  <si>
    <t>CHIGORODÓ</t>
  </si>
  <si>
    <t>CISNEROS</t>
  </si>
  <si>
    <t>CIUDAD BOLÍVAR</t>
  </si>
  <si>
    <t>COCORNÁ</t>
  </si>
  <si>
    <t>CONCEPCIÓN</t>
  </si>
  <si>
    <t>CONCORDIA</t>
  </si>
  <si>
    <t>COPACABANA</t>
  </si>
  <si>
    <t>DABEIBA</t>
  </si>
  <si>
    <t>DONMATÍAS</t>
  </si>
  <si>
    <t>EBÉJICO</t>
  </si>
  <si>
    <t>EL BAGRE</t>
  </si>
  <si>
    <t>EL CARMEN DE VIBORAL</t>
  </si>
  <si>
    <t>EL SANTUARIO</t>
  </si>
  <si>
    <t>ENTRERRÍOS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</si>
  <si>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</si>
  <si>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</si>
  <si>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</si>
  <si>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</si>
  <si>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</si>
  <si>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</si>
  <si>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</si>
  <si>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</si>
  <si>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</si>
  <si>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</si>
  <si>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</si>
  <si>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</si>
  <si>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ITAGÜÍ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</si>
  <si>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</si>
  <si>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</si>
  <si>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</si>
  <si>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</si>
  <si>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</si>
  <si>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</si>
  <si>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</si>
  <si>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</si>
  <si>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</si>
  <si>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</si>
  <si>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MEDELLÍN</t>
  </si>
  <si>
    <t>MONTEBELLO</t>
  </si>
  <si>
    <t>MURINDÓ</t>
  </si>
  <si>
    <t>MUTATÁ</t>
  </si>
  <si>
    <t>NECHÍ</t>
  </si>
  <si>
    <t>NECOCLÍ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</si>
  <si>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</si>
  <si>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</si>
  <si>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</si>
  <si>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</si>
  <si>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</si>
  <si>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</si>
  <si>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</si>
  <si>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</si>
  <si>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</si>
  <si>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</si>
  <si>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</si>
  <si>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</si>
  <si>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</si>
  <si>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</si>
  <si>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</si>
  <si>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</si>
  <si>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</si>
  <si>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</si>
  <si>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</si>
  <si>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</si>
  <si>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 DE LOS MILAGROS</t>
  </si>
  <si>
    <t>SAN PEDRO DE URABÁ</t>
  </si>
  <si>
    <t>SAN RAFAEL</t>
  </si>
  <si>
    <t>SAN ROQUE</t>
  </si>
  <si>
    <t>SAN VICENTE FERRER</t>
  </si>
  <si>
    <t>SANTA BÁRBARA</t>
  </si>
  <si>
    <t>SANTA FÉ DE ANTIOQUIA</t>
  </si>
  <si>
    <t>SANTA ROSA DE OSOS</t>
  </si>
  <si>
    <t>SANTO DOMINGO</t>
  </si>
  <si>
    <t>SEGOVIA</t>
  </si>
  <si>
    <t>SONSÓN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</si>
  <si>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</si>
  <si>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</si>
  <si>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</si>
  <si>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</si>
  <si>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</si>
  <si>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</si>
  <si>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</si>
  <si>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</si>
  <si>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</si>
  <si>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</si>
  <si>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</si>
  <si>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</si>
  <si>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</si>
  <si>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</si>
  <si>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</si>
  <si>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</si>
  <si>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</si>
  <si>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</si>
  <si>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</si>
  <si>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ARAUQUITA</t>
  </si>
  <si>
    <t>CRAVO NORTE</t>
  </si>
  <si>
    <t>FORTUL</t>
  </si>
  <si>
    <t>PUERTO RONDÓN</t>
  </si>
  <si>
    <t>SARAVENA</t>
  </si>
  <si>
    <t>TAME</t>
  </si>
  <si>
    <t>PROVIDENCIA</t>
  </si>
  <si>
    <t>SAN ANDRÉS</t>
  </si>
  <si>
    <t>BARANOA</t>
  </si>
  <si>
    <t>BARRANQUILLA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</si>
  <si>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</si>
  <si>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</si>
  <si>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</si>
  <si>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</si>
  <si>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</si>
  <si>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</si>
  <si>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</si>
  <si>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</si>
  <si>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</si>
  <si>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</si>
  <si>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</si>
  <si>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</si>
  <si>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</si>
  <si>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</si>
  <si>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</si>
  <si>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</si>
  <si>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</si>
  <si>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</si>
  <si>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</si>
  <si>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</si>
  <si>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</si>
  <si>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</si>
  <si>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</si>
  <si>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</si>
  <si>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</si>
  <si>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</si>
  <si>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</si>
  <si>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</si>
  <si>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CARTAGENA DE INDIAS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</si>
  <si>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</si>
  <si>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</si>
  <si>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</si>
  <si>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</si>
  <si>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</si>
  <si>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</si>
  <si>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</si>
  <si>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</si>
  <si>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</si>
  <si>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</si>
  <si>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</si>
  <si>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</si>
  <si>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</si>
  <si>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</si>
  <si>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</si>
  <si>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</si>
  <si>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</si>
  <si>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</si>
  <si>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</si>
  <si>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</si>
  <si>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</si>
  <si>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</si>
  <si>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</si>
  <si>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</si>
  <si>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</si>
  <si>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CRUZ DE MOMPOX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</si>
  <si>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</si>
  <si>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</si>
  <si>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</si>
  <si>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</si>
  <si>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</si>
  <si>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</si>
  <si>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</si>
  <si>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</si>
  <si>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</si>
  <si>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</si>
  <si>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</si>
  <si>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</si>
  <si>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</si>
  <si>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</si>
  <si>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</si>
  <si>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</si>
  <si>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</si>
  <si>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</si>
  <si>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</si>
  <si>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</si>
  <si>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</si>
  <si>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</si>
  <si>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</si>
  <si>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CHÍQUIZA</t>
  </si>
  <si>
    <t>CHISCAS</t>
  </si>
  <si>
    <t>CHITA</t>
  </si>
  <si>
    <t>CHITARAQUE</t>
  </si>
  <si>
    <t>CHIVATÁ</t>
  </si>
  <si>
    <t>CHIVOR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</si>
  <si>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</si>
  <si>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</si>
  <si>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</si>
  <si>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</si>
  <si>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</si>
  <si>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</si>
  <si>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</si>
  <si>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</si>
  <si>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DUITAMA</t>
  </si>
  <si>
    <t>EL COCUY</t>
  </si>
  <si>
    <t>EL ESPINO</t>
  </si>
  <si>
    <t>FIRAVITOBA</t>
  </si>
  <si>
    <t>FLORESTA</t>
  </si>
  <si>
    <t>GACHANTIVÁ</t>
  </si>
  <si>
    <t>GÁMEZA</t>
  </si>
  <si>
    <t>GARAGOA</t>
  </si>
  <si>
    <t>GUACAMAYAS</t>
  </si>
  <si>
    <t>GUATEQUE</t>
  </si>
  <si>
    <t>GUAYATÁ</t>
  </si>
  <si>
    <t>GÜICÁN DE LA SIERRA</t>
  </si>
  <si>
    <t>IZA</t>
  </si>
  <si>
    <t>JENESANO</t>
  </si>
  <si>
    <t>LA CAPILLA</t>
  </si>
  <si>
    <t>LA UVITA</t>
  </si>
  <si>
    <t>LABRANZAGRANDE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</si>
  <si>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</si>
  <si>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</si>
  <si>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</si>
  <si>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</si>
  <si>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</si>
  <si>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</si>
  <si>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</si>
  <si>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</si>
  <si>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</si>
  <si>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</si>
  <si>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</si>
  <si>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</si>
  <si>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</si>
  <si>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</si>
  <si>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</si>
  <si>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</si>
  <si>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</si>
  <si>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</si>
  <si>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</si>
  <si>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</si>
  <si>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</si>
  <si>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</si>
  <si>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</si>
  <si>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</si>
  <si>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</si>
  <si>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</si>
  <si>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</si>
  <si>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</si>
  <si>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</si>
  <si>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</si>
  <si>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</si>
  <si>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</si>
  <si>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</si>
  <si>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</si>
  <si>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</si>
  <si>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</si>
  <si>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 MARÍA</t>
  </si>
  <si>
    <t>SANTA ROSA DE VITERBO</t>
  </si>
  <si>
    <t>SANTA SOFÍA</t>
  </si>
  <si>
    <t>SANTANA</t>
  </si>
  <si>
    <t>SATIVANORTE</t>
  </si>
  <si>
    <t>SATIVASUR</t>
  </si>
  <si>
    <t>SIACHOQUE</t>
  </si>
  <si>
    <t>SOATÁ</t>
  </si>
  <si>
    <t>SOCHA</t>
  </si>
  <si>
    <t>SOCOTÁ</t>
  </si>
  <si>
    <t>SOGAMOSO</t>
  </si>
  <si>
    <t>SOMONDOCO</t>
  </si>
  <si>
    <t>SORA</t>
  </si>
  <si>
    <t>SORACÁ</t>
  </si>
  <si>
    <t>SOTAQUIRÁ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</si>
  <si>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</si>
  <si>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</si>
  <si>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</si>
  <si>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</si>
  <si>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</si>
  <si>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</si>
  <si>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</si>
  <si>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</si>
  <si>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</si>
  <si>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</si>
  <si>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</si>
  <si>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</si>
  <si>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</si>
  <si>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TUNJA</t>
  </si>
  <si>
    <t>TUNUNGUÁ</t>
  </si>
  <si>
    <t>TURMEQUÉ</t>
  </si>
  <si>
    <t>TUTA</t>
  </si>
  <si>
    <t>TUTAZÁ</t>
  </si>
  <si>
    <t>ÚMBITA</t>
  </si>
  <si>
    <t>VENTAQUEMADA</t>
  </si>
  <si>
    <t>VILLA DE LEYVA</t>
  </si>
  <si>
    <t>VIRACACHÁ</t>
  </si>
  <si>
    <t>ZETAQUIRA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</si>
  <si>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</si>
  <si>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</si>
  <si>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</si>
  <si>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</si>
  <si>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</si>
  <si>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</si>
  <si>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</si>
  <si>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</si>
  <si>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MANIZALES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</si>
  <si>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</si>
  <si>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</si>
  <si>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</si>
  <si>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</si>
  <si>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</si>
  <si>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</si>
  <si>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</si>
  <si>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</si>
  <si>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</si>
  <si>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</si>
  <si>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</si>
  <si>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</si>
  <si>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</si>
  <si>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</si>
  <si>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</si>
  <si>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</si>
  <si>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</si>
  <si>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ALBANIA</t>
  </si>
  <si>
    <t>BELÉN DE LOS ANDAQUÍES</t>
  </si>
  <si>
    <t>CARTAGENA DEL CHAIRÁ</t>
  </si>
  <si>
    <t>CURILLO</t>
  </si>
  <si>
    <t>EL DONCELLO</t>
  </si>
  <si>
    <t>EL PAUJÍL</t>
  </si>
  <si>
    <t>FLORENCIA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</si>
  <si>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</si>
  <si>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</si>
  <si>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</si>
  <si>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</si>
  <si>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</si>
  <si>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</si>
  <si>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</si>
  <si>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</si>
  <si>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AGUAZUL</t>
  </si>
  <si>
    <t>CHÁMEZA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</si>
  <si>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</si>
  <si>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</si>
  <si>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</si>
  <si>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</si>
  <si>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</si>
  <si>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</si>
  <si>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</si>
  <si>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</si>
  <si>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</si>
  <si>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</si>
  <si>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</si>
  <si>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</si>
  <si>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</si>
  <si>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</si>
  <si>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YOPAL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</si>
  <si>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</si>
  <si>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</si>
  <si>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</si>
  <si>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</si>
  <si>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</si>
  <si>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</si>
  <si>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</si>
  <si>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</si>
  <si>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</si>
  <si>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</si>
  <si>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</si>
  <si>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</si>
  <si>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</si>
  <si>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</si>
  <si>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 DE MICAY</t>
  </si>
  <si>
    <t>MERCADERES</t>
  </si>
  <si>
    <t>MIRANDA</t>
  </si>
  <si>
    <t>PADILLA</t>
  </si>
  <si>
    <t>PATÍA</t>
  </si>
  <si>
    <t>PIAMONTE</t>
  </si>
  <si>
    <t>PIENDAMÓ - TUNÍA</t>
  </si>
  <si>
    <t>POPAYÁN</t>
  </si>
  <si>
    <t>PUERTO TEJADA</t>
  </si>
  <si>
    <t>PURACÉ</t>
  </si>
  <si>
    <t>ROSAS</t>
  </si>
  <si>
    <t>SAN SEBASTIÁN</t>
  </si>
  <si>
    <t>SANTANDER DE QUILICHAO</t>
  </si>
  <si>
    <t>SILVIA</t>
  </si>
  <si>
    <t>SOTARÁ - PAISPAMBA</t>
  </si>
  <si>
    <t>SUÁREZ</t>
  </si>
  <si>
    <t>TIMBÍO</t>
  </si>
  <si>
    <t>TIMBIQUÍ</t>
  </si>
  <si>
    <t>TORIBÍO</t>
  </si>
  <si>
    <t>TOTORÓ</t>
  </si>
  <si>
    <t>VILLA RICA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</si>
  <si>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</si>
  <si>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</si>
  <si>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</si>
  <si>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</si>
  <si>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</si>
  <si>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</si>
  <si>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</si>
  <si>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</si>
  <si>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</si>
  <si>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</si>
  <si>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</si>
  <si>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</si>
  <si>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</si>
  <si>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</si>
  <si>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LA PAZ</t>
  </si>
  <si>
    <t>MANAURE BALCÓN DEL CESAR</t>
  </si>
  <si>
    <t>PAILITAS</t>
  </si>
  <si>
    <t>PELAYA</t>
  </si>
  <si>
    <t>PUEBLO BELLO</t>
  </si>
  <si>
    <t>RÍO DE ORO</t>
  </si>
  <si>
    <t>SAN ALBERTO</t>
  </si>
  <si>
    <t>SAN DIEGO</t>
  </si>
  <si>
    <t>SAN MARTÍN</t>
  </si>
  <si>
    <t>TAMALAMEQUE</t>
  </si>
  <si>
    <t>VALLEDUPAR</t>
  </si>
  <si>
    <t>ACANDÍ</t>
  </si>
  <si>
    <t>ALTO BAUDÓ</t>
  </si>
  <si>
    <t>ATRATO</t>
  </si>
  <si>
    <t>BAGADÓ</t>
  </si>
  <si>
    <t>BAHÍA SOLANO</t>
  </si>
  <si>
    <t>BAJO BAUDÓ</t>
  </si>
  <si>
    <t>BELÉN DE BAJIRÁ</t>
  </si>
  <si>
    <t>BOJAYÁ</t>
  </si>
  <si>
    <t>CARMEN DEL DARIÉN</t>
  </si>
  <si>
    <t>CÉRTEGUI</t>
  </si>
  <si>
    <t>CONDOTO</t>
  </si>
  <si>
    <t>EL CANTÓN DEL SAN PABLO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</si>
  <si>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</si>
  <si>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</si>
  <si>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</si>
  <si>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</si>
  <si>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</si>
  <si>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</si>
  <si>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</si>
  <si>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</si>
  <si>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</si>
  <si>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NUEVO BELÉN DE BAJIRÁ</t>
  </si>
  <si>
    <t>NUQUÍ</t>
  </si>
  <si>
    <t>QUIBDÓ</t>
  </si>
  <si>
    <t>RÍO IRÓ</t>
  </si>
  <si>
    <t>RÍO QUITO</t>
  </si>
  <si>
    <t>SAN JOSÉ DEL PALMAR</t>
  </si>
  <si>
    <t>SIPÍ</t>
  </si>
  <si>
    <t>TADÓ</t>
  </si>
  <si>
    <t>UNGUÍA</t>
  </si>
  <si>
    <t>UNIÓN PANAMERICANA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</si>
  <si>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</si>
  <si>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</si>
  <si>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</si>
  <si>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</si>
  <si>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</si>
  <si>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</si>
  <si>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</si>
  <si>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</si>
  <si>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</si>
  <si>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</si>
  <si>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</si>
  <si>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</si>
  <si>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MONTERÍA</t>
  </si>
  <si>
    <t>MOÑITOS</t>
  </si>
  <si>
    <t>PLANETA RICA</t>
  </si>
  <si>
    <t>PUEBLO NUEVO</t>
  </si>
  <si>
    <t>PUERTO ESCONDIDO</t>
  </si>
  <si>
    <t>PUERTO LIBERTADOR</t>
  </si>
  <si>
    <t>PURÍSIMA DE LA CONCEPCIÓN</t>
  </si>
  <si>
    <t>SAHAGÚN</t>
  </si>
  <si>
    <t>SAN ANDRÉS DE SOTAVENTO</t>
  </si>
  <si>
    <t>SAN ANTERO</t>
  </si>
  <si>
    <t>SAN BERNARDO DEL VIENTO</t>
  </si>
  <si>
    <t>SAN JOSÉ DE URÉ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</si>
  <si>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</si>
  <si>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</si>
  <si>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</si>
  <si>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</si>
  <si>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</si>
  <si>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</si>
  <si>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</si>
  <si>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</si>
  <si>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APULO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</si>
  <si>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</si>
  <si>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</si>
  <si>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</si>
  <si>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</si>
  <si>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</si>
  <si>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</si>
  <si>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</si>
  <si>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</si>
  <si>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CÁQUEZA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</si>
  <si>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</si>
  <si>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</si>
  <si>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</si>
  <si>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</si>
  <si>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</si>
  <si>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</si>
  <si>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</si>
  <si>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</si>
  <si>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</si>
  <si>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</si>
  <si>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</si>
  <si>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</si>
  <si>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FÓMEQUE</t>
  </si>
  <si>
    <t>FOSCA</t>
  </si>
  <si>
    <t>FUNZA</t>
  </si>
  <si>
    <t>FÚQUENE</t>
  </si>
  <si>
    <t>FUSAGASUGÁ</t>
  </si>
  <si>
    <t>GACHALÁ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</si>
  <si>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</si>
  <si>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</si>
  <si>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</si>
  <si>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</si>
  <si>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</si>
  <si>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</si>
  <si>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</si>
  <si>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</si>
  <si>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</si>
  <si>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SÍQUIMA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</si>
  <si>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</si>
  <si>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</si>
  <si>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</si>
  <si>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</si>
  <si>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</si>
  <si>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</si>
  <si>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</si>
  <si>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</si>
  <si>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</si>
  <si>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MACHETÁ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</si>
  <si>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</si>
  <si>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</si>
  <si>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</si>
  <si>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</si>
  <si>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</si>
  <si>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</si>
  <si>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</si>
  <si>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</si>
  <si>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</si>
  <si>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</si>
  <si>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</si>
  <si>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</si>
  <si>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</si>
  <si>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</si>
  <si>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</si>
  <si>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</si>
  <si>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</si>
  <si>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</si>
  <si>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RICAURTE</t>
  </si>
  <si>
    <t>SAN ANTONIO DEL TEQUENDAMA</t>
  </si>
  <si>
    <t>SAN BERNARDO</t>
  </si>
  <si>
    <t>SAN CAYETANO</t>
  </si>
  <si>
    <t>SAN JUAN DE RIOSECO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</si>
  <si>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</si>
  <si>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</si>
  <si>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</si>
  <si>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</si>
  <si>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</si>
  <si>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</si>
  <si>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</si>
  <si>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</si>
  <si>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</si>
  <si>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</si>
  <si>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</si>
  <si>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</si>
  <si>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</si>
  <si>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</si>
  <si>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</si>
  <si>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</si>
  <si>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</si>
  <si>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</si>
  <si>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</si>
  <si>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</si>
  <si>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</si>
  <si>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</si>
  <si>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</si>
  <si>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UNE</t>
  </si>
  <si>
    <t>ÚTICA</t>
  </si>
  <si>
    <t>VERGARA</t>
  </si>
  <si>
    <t>VIANÍ</t>
  </si>
  <si>
    <t>VILLA DE SAN DIEGO DE UBATÉ</t>
  </si>
  <si>
    <t>VILLAGÓMEZ</t>
  </si>
  <si>
    <t>VILLAPINZÓN</t>
  </si>
  <si>
    <t>VILLETA</t>
  </si>
  <si>
    <t>VIOTÁ</t>
  </si>
  <si>
    <t>YACOPÍ</t>
  </si>
  <si>
    <t>ZIPACÓN</t>
  </si>
  <si>
    <t>ZIPAQUIRÁ</t>
  </si>
  <si>
    <t>BARRANCOMINAS</t>
  </si>
  <si>
    <t>CACAHUAL</t>
  </si>
  <si>
    <t>GUAINÍA-SM</t>
  </si>
  <si>
    <t>INÍRIDA</t>
  </si>
  <si>
    <t>LA GUADALUPE</t>
  </si>
  <si>
    <t>MAPIRIPANA</t>
  </si>
  <si>
    <t>MORICHAL</t>
  </si>
  <si>
    <t>PANA PANA</t>
  </si>
  <si>
    <t>SAN FELIPE</t>
  </si>
  <si>
    <t>EL RETORNO</t>
  </si>
  <si>
    <t>SAN JOSÉ DEL GUAVIARE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</si>
  <si>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</si>
  <si>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</si>
  <si>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</si>
  <si>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</si>
  <si>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</si>
  <si>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</si>
  <si>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</si>
  <si>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</si>
  <si>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</si>
  <si>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</si>
  <si>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</si>
  <si>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</si>
  <si>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ÍQUIRA</t>
  </si>
  <si>
    <t>ISNOS</t>
  </si>
  <si>
    <t>LA ARGENTINA</t>
  </si>
  <si>
    <t>LA PLATA</t>
  </si>
  <si>
    <t>NÁTAGA</t>
  </si>
  <si>
    <t>NEIVA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</si>
  <si>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</si>
  <si>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</si>
  <si>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</si>
  <si>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</si>
  <si>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</si>
  <si>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</si>
  <si>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</si>
  <si>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</si>
  <si>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</si>
  <si>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</si>
  <si>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TELLO</t>
  </si>
  <si>
    <t>TERUEL</t>
  </si>
  <si>
    <t>TESALIA</t>
  </si>
  <si>
    <t>TIMANÁ</t>
  </si>
  <si>
    <t>VILLAVIEJA</t>
  </si>
  <si>
    <t>YAGUARÁ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</si>
  <si>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</si>
  <si>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</si>
  <si>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</si>
  <si>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</si>
  <si>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</si>
  <si>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</si>
  <si>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</si>
  <si>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</si>
  <si>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MANAURE</t>
  </si>
  <si>
    <t>RIOHACHA</t>
  </si>
  <si>
    <t>SAN JUAN DEL CESAR</t>
  </si>
  <si>
    <t>URIBIA</t>
  </si>
  <si>
    <t>URUMITA</t>
  </si>
  <si>
    <t>ALGARROBO</t>
  </si>
  <si>
    <t>ARACATACA</t>
  </si>
  <si>
    <t>ARIGUANÍ</t>
  </si>
  <si>
    <t>CERRO DE SAN ANTONIO</t>
  </si>
  <si>
    <t>CHIVOLO</t>
  </si>
  <si>
    <t>CIÉNAGA</t>
  </si>
  <si>
    <t>EL BANCO</t>
  </si>
  <si>
    <t>EL PIÑÓN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</si>
  <si>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</si>
  <si>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</si>
  <si>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</si>
  <si>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</si>
  <si>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</si>
  <si>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</si>
  <si>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</si>
  <si>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</si>
  <si>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</si>
  <si>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</si>
  <si>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ÁNGEL</t>
  </si>
  <si>
    <t>SAN SEBASTIÁN DE BUENAVISTA</t>
  </si>
  <si>
    <t>SAN ZENÓN</t>
  </si>
  <si>
    <t>SANTA ANA</t>
  </si>
  <si>
    <t>SANTA BÁRBARA DE PINTO</t>
  </si>
  <si>
    <t>SANTA MARTA</t>
  </si>
  <si>
    <t>SITIONUEVO</t>
  </si>
  <si>
    <t>TENERIFE</t>
  </si>
  <si>
    <t>ZAPAYÁN</t>
  </si>
  <si>
    <t>ZONA BANANERA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</si>
  <si>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</si>
  <si>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</si>
  <si>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</si>
  <si>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</si>
  <si>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</si>
  <si>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</si>
  <si>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</si>
  <si>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</si>
  <si>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</si>
  <si>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</si>
  <si>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LA MACARENA</t>
  </si>
  <si>
    <t>LEJANÍAS</t>
  </si>
  <si>
    <t>MAPIRIPÁN</t>
  </si>
  <si>
    <t>MESETAS</t>
  </si>
  <si>
    <t>PUERTO CONCORDIA</t>
  </si>
  <si>
    <t>PUERTO GAITÁN</t>
  </si>
  <si>
    <t>PUERTO LLERAS</t>
  </si>
  <si>
    <t>PUERTO LÓPEZ</t>
  </si>
  <si>
    <t>RESTREPO</t>
  </si>
  <si>
    <t>SAN CARLOS DE GUAROA</t>
  </si>
  <si>
    <t>SAN JUAN DE ARAMA</t>
  </si>
  <si>
    <t>SAN JUANITO</t>
  </si>
  <si>
    <t>URIBE</t>
  </si>
  <si>
    <t>VILLAVICENCIO</t>
  </si>
  <si>
    <t>VISTAHERMOSA</t>
  </si>
  <si>
    <t>ALDANA</t>
  </si>
  <si>
    <t>ANCUYA</t>
  </si>
  <si>
    <t>ARBOLEDA</t>
  </si>
  <si>
    <t>BARBACOAS</t>
  </si>
  <si>
    <t>BUESACO</t>
  </si>
  <si>
    <t>CHACHAGÜÍ</t>
  </si>
  <si>
    <t>COLÓN</t>
  </si>
  <si>
    <t>CONSACÁ</t>
  </si>
  <si>
    <t>CONTADERO</t>
  </si>
  <si>
    <t>CUASPUD CARLOSAMA</t>
  </si>
  <si>
    <t>CUMBAL</t>
  </si>
  <si>
    <t>CUMBITARA</t>
  </si>
  <si>
    <t>EL CHARCO</t>
  </si>
  <si>
    <t>EL PEÑOL</t>
  </si>
  <si>
    <t>EL ROSARIO</t>
  </si>
  <si>
    <t>EL TABLÓN DE GÓMEZ</t>
  </si>
  <si>
    <t>FRANCISCO PIZARRO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</si>
  <si>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</si>
  <si>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</si>
  <si>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</si>
  <si>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</si>
  <si>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</si>
  <si>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</si>
  <si>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</si>
  <si>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</si>
  <si>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</si>
  <si>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</si>
  <si>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</si>
  <si>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</si>
  <si>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</si>
  <si>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</si>
  <si>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MAGÜÍ</t>
  </si>
  <si>
    <t>MALLAMA</t>
  </si>
  <si>
    <t>OLAYA HERRERA</t>
  </si>
  <si>
    <t>OSPINA</t>
  </si>
  <si>
    <t>PASTO</t>
  </si>
  <si>
    <t>POLICARPA</t>
  </si>
  <si>
    <t>POTOSÍ</t>
  </si>
  <si>
    <t>PUERRES</t>
  </si>
  <si>
    <t>PUPIALES</t>
  </si>
  <si>
    <t>ROBERTO PAYÁN</t>
  </si>
  <si>
    <t>SAMANIEGO</t>
  </si>
  <si>
    <t>SAN ANDRÉS DE TUMACO</t>
  </si>
  <si>
    <t>SAN LORENZO</t>
  </si>
  <si>
    <t>SAN PEDRO DE CARTAGO</t>
  </si>
  <si>
    <t>SANDONÁ</t>
  </si>
  <si>
    <t>SANTACRUZ</t>
  </si>
  <si>
    <t>SAPUYES</t>
  </si>
  <si>
    <t>TAMINANGO</t>
  </si>
  <si>
    <t>TANGUA</t>
  </si>
  <si>
    <t>TÚQUERRES</t>
  </si>
  <si>
    <t>YACUANQUER</t>
  </si>
  <si>
    <t>ÁBREGO</t>
  </si>
  <si>
    <t>ARBOLEDAS</t>
  </si>
  <si>
    <t>BOCHALEMA</t>
  </si>
  <si>
    <t>BUCARASICA</t>
  </si>
  <si>
    <t>CÁCHIRA</t>
  </si>
  <si>
    <t>CÁCOTA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</si>
  <si>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</si>
  <si>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</si>
  <si>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</si>
  <si>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</si>
  <si>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</si>
  <si>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</si>
  <si>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</si>
  <si>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</si>
  <si>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</si>
  <si>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</si>
  <si>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</si>
  <si>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 ESPERANZA</t>
  </si>
  <si>
    <t>LA PLAYA</t>
  </si>
  <si>
    <t>LABATECA</t>
  </si>
  <si>
    <t>LOS PATIOS</t>
  </si>
  <si>
    <t>LOURDES</t>
  </si>
  <si>
    <t>MUTISCUA</t>
  </si>
  <si>
    <t>OCAÑA</t>
  </si>
  <si>
    <t>PAMPLONA</t>
  </si>
  <si>
    <t>PAMPLONITA</t>
  </si>
  <si>
    <t>RAGONVALIA</t>
  </si>
  <si>
    <t>SALAZAR</t>
  </si>
  <si>
    <t>SAN CALIXTO</t>
  </si>
  <si>
    <t>SAN JOSÉ DE CÚCUTA</t>
  </si>
  <si>
    <t>SANTIAGO</t>
  </si>
  <si>
    <t>SARDINATA</t>
  </si>
  <si>
    <t>SILOS</t>
  </si>
  <si>
    <t>TEORAMA</t>
  </si>
  <si>
    <t>TIBÚ</t>
  </si>
  <si>
    <t>VILLA CARO</t>
  </si>
  <si>
    <t>VILLA DEL ROSARIO</t>
  </si>
  <si>
    <t>MOCOA</t>
  </si>
  <si>
    <t>ORITO</t>
  </si>
  <si>
    <t>PUERTO ASÍS</t>
  </si>
  <si>
    <t>PUERTO CAICEDO</t>
  </si>
  <si>
    <t>PUERTO GUZMÁN</t>
  </si>
  <si>
    <t>PUERTO LEGUÍZAMO</t>
  </si>
  <si>
    <t>SAN MIGUEL</t>
  </si>
  <si>
    <t>SIBUNDOY</t>
  </si>
  <si>
    <t>VALLE DEL GUAMUEZ</t>
  </si>
  <si>
    <t>VILLAGARZÓN</t>
  </si>
  <si>
    <t>CALARCÁ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</si>
  <si>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</si>
  <si>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</si>
  <si>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</si>
  <si>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</si>
  <si>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</si>
  <si>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</si>
  <si>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</si>
  <si>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</si>
  <si>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</si>
  <si>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</si>
  <si>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</si>
  <si>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</si>
  <si>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</si>
  <si>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</si>
  <si>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</si>
  <si>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</si>
  <si>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PEREIRA</t>
  </si>
  <si>
    <t>PUEBLO RICO</t>
  </si>
  <si>
    <t>QUINCHÍA</t>
  </si>
  <si>
    <t>SANTA ROSA DE CABAL</t>
  </si>
  <si>
    <t>SANTUARIO</t>
  </si>
  <si>
    <t>AGUADA</t>
  </si>
  <si>
    <t>ARATOCA</t>
  </si>
  <si>
    <t>BARICHARA</t>
  </si>
  <si>
    <t>BARRANCABERMEJA</t>
  </si>
  <si>
    <t>BUCARAMANGA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</si>
  <si>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</si>
  <si>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</si>
  <si>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</si>
  <si>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</si>
  <si>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</si>
  <si>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</si>
  <si>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</si>
  <si>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</si>
  <si>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</si>
  <si>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</si>
  <si>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</si>
  <si>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</si>
  <si>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</si>
  <si>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</si>
  <si>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</si>
  <si>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</si>
  <si>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</si>
  <si>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</si>
  <si>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</si>
  <si>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</si>
  <si>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</si>
  <si>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</si>
  <si>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GÁMBITA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</si>
  <si>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</si>
  <si>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</si>
  <si>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</si>
  <si>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</si>
  <si>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</si>
  <si>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</si>
  <si>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</si>
  <si>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</si>
  <si>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</si>
  <si>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</si>
  <si>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</si>
  <si>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</si>
  <si>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</si>
  <si>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</si>
  <si>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</si>
  <si>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</si>
  <si>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</si>
  <si>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</si>
  <si>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</si>
  <si>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</si>
  <si>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</si>
  <si>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</si>
  <si>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</si>
  <si>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</si>
  <si>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</si>
  <si>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</si>
  <si>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</si>
  <si>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</si>
  <si>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</si>
  <si>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</si>
  <si>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</si>
  <si>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JOAQUÍN</t>
  </si>
  <si>
    <t>SAN JOSÉ DE MIRANDA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</si>
  <si>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</si>
  <si>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</si>
  <si>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</si>
  <si>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</si>
  <si>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</si>
  <si>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</si>
  <si>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</si>
  <si>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</si>
  <si>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</si>
  <si>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</si>
  <si>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</si>
  <si>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CAIMITO</t>
  </si>
  <si>
    <t>CHALÁN</t>
  </si>
  <si>
    <t>COLOSÓ</t>
  </si>
  <si>
    <t>COROZAL</t>
  </si>
  <si>
    <t>COVEÑAS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</si>
  <si>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</si>
  <si>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</si>
  <si>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</si>
  <si>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</si>
  <si>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</si>
  <si>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</si>
  <si>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</si>
  <si>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</si>
  <si>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</si>
  <si>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</si>
  <si>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JOSÉ DE TOLUVIEJO</t>
  </si>
  <si>
    <t>SAN JUAN DE BETULIA</t>
  </si>
  <si>
    <t>SAN LUIS DE SINCÉ</t>
  </si>
  <si>
    <t>SAN MARCOS</t>
  </si>
  <si>
    <t>SAN ONOFRE</t>
  </si>
  <si>
    <t>SAN PEDRO</t>
  </si>
  <si>
    <t>SANTIAGO DE TOLÚ</t>
  </si>
  <si>
    <t>SINCELEJO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</si>
  <si>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</si>
  <si>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</si>
  <si>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</si>
  <si>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</si>
  <si>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</si>
  <si>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</si>
  <si>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</si>
  <si>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</si>
  <si>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</si>
  <si>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</si>
  <si>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</si>
  <si>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</si>
  <si>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</si>
  <si>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</si>
  <si>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</si>
  <si>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</si>
  <si>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</si>
  <si>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</si>
  <si>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</si>
  <si>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</si>
  <si>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</si>
  <si>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IBAGUÉ</t>
  </si>
  <si>
    <t>ICONONZO</t>
  </si>
  <si>
    <t>LÉRIDA</t>
  </si>
  <si>
    <t>LÍBANO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</si>
  <si>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</si>
  <si>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</si>
  <si>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</si>
  <si>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</si>
  <si>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</si>
  <si>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</si>
  <si>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</si>
  <si>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</si>
  <si>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</si>
  <si>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</si>
  <si>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</si>
  <si>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</si>
  <si>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</si>
  <si>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</si>
  <si>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 SEBASTIÁN DE MARIQUITA</t>
  </si>
  <si>
    <t>SANTA ISABEL</t>
  </si>
  <si>
    <t>VALLE DE SAN JUAN</t>
  </si>
  <si>
    <t>VENADILLO</t>
  </si>
  <si>
    <t>VILLAHERMOSA</t>
  </si>
  <si>
    <t>VILLARRICA</t>
  </si>
  <si>
    <t>ALCALÁ</t>
  </si>
  <si>
    <t>ANDALUCÍA</t>
  </si>
  <si>
    <t>ANSERMANUEVO</t>
  </si>
  <si>
    <t>BUENAVENTURA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</si>
  <si>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</si>
  <si>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</si>
  <si>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</si>
  <si>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</si>
  <si>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</si>
  <si>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</si>
  <si>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</si>
  <si>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</si>
  <si>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</si>
  <si>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</si>
  <si>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</si>
  <si>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</si>
  <si>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GUADALAJARA DE BUGA</t>
  </si>
  <si>
    <t>JAMUNDÍ</t>
  </si>
  <si>
    <t>LA CUMBRE</t>
  </si>
  <si>
    <t>OBANDO</t>
  </si>
  <si>
    <t>PALMIRA</t>
  </si>
  <si>
    <t>PRADERA</t>
  </si>
  <si>
    <t>RIOFRÍO</t>
  </si>
  <si>
    <t>ROLDANILLO</t>
  </si>
  <si>
    <t>SANTIAGO DE CALI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</si>
  <si>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</si>
  <si>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</si>
  <si>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</si>
  <si>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</si>
  <si>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</si>
  <si>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</si>
  <si>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</si>
  <si>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</si>
  <si>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</si>
  <si>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</si>
  <si>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>CARURÚ</t>
  </si>
  <si>
    <t>MITÚ</t>
  </si>
  <si>
    <t>PACOA</t>
  </si>
  <si>
    <t>PAPUNAHUA</t>
  </si>
  <si>
    <t>TARAIRA</t>
  </si>
  <si>
    <t>VAUPÉS-SM</t>
  </si>
  <si>
    <t>YAVARATÉ</t>
  </si>
  <si>
    <t>CUMARIBO</t>
  </si>
  <si>
    <t>LA PRIMAVERA</t>
  </si>
  <si>
    <t>PUERTO CARREÑO</t>
  </si>
  <si>
    <t>SANTA ROSALÍA</t>
  </si>
  <si>
    <t>CONTRIBUTIVO</t>
  </si>
  <si>
    <t>ESPECIALES/EXCEPCIÓN</t>
  </si>
  <si>
    <t>SUBSIDIADO</t>
  </si>
  <si>
    <t>PARTICIPACIÓN AFILIADOS</t>
  </si>
  <si>
    <t>EPS</t>
  </si>
  <si>
    <t>Porcentaje (%)</t>
  </si>
  <si>
    <t>TOTAL AFILIADOS</t>
  </si>
  <si>
    <t>% Contributivo</t>
  </si>
  <si>
    <t>% Subsidiado</t>
  </si>
  <si>
    <t>% Especiales/Excep</t>
  </si>
  <si>
    <t>REGIMEN DE EXCEPCION</t>
  </si>
  <si>
    <t>MALLAMAS EPSI</t>
  </si>
  <si>
    <t>NUEVA EPS</t>
  </si>
  <si>
    <t>EPS SANITAS</t>
  </si>
  <si>
    <t>SAVIA SALUD EPS</t>
  </si>
  <si>
    <t>COOSALUD EPS</t>
  </si>
  <si>
    <t>EPM - EAS</t>
  </si>
  <si>
    <t>EPS SURA</t>
  </si>
  <si>
    <t>SALUD TOTAL EPS</t>
  </si>
  <si>
    <t>FERRONALES - EAS</t>
  </si>
  <si>
    <t>EPS FAMILIAR DE COLOMBIA</t>
  </si>
  <si>
    <t>CAJACOPI EPS</t>
  </si>
  <si>
    <t>COMFACHOCO EPS</t>
  </si>
  <si>
    <t>MUTUAL SER</t>
  </si>
  <si>
    <t>EPS SOS</t>
  </si>
  <si>
    <t>ANAS WAYUU EPSI</t>
  </si>
  <si>
    <t>FUNDACIÓN SALUD MIA EPS</t>
  </si>
  <si>
    <t>CAPRESOCA EPS</t>
  </si>
  <si>
    <t>FAMISANAR</t>
  </si>
  <si>
    <t>ALIANSALUD EPS</t>
  </si>
  <si>
    <t>COMPENSAR EPS</t>
  </si>
  <si>
    <t>CAPITAL SALUD EPS</t>
  </si>
  <si>
    <t>ASMETSALUD EPS</t>
  </si>
  <si>
    <t>COMFAORIENTE</t>
  </si>
  <si>
    <t>PIJAOS SALUD EPSI</t>
  </si>
  <si>
    <t>AIC EPSI</t>
  </si>
  <si>
    <t>EMSSANAR EPS</t>
  </si>
  <si>
    <t>DUSAKAWI EPSI</t>
  </si>
  <si>
    <t>COMFENALCO VALLE EPS</t>
  </si>
  <si>
    <t>PORCENTAJE(%)</t>
  </si>
  <si>
    <t>GENERO</t>
  </si>
  <si>
    <t>TIPO RÉGIMEN</t>
  </si>
  <si>
    <t>QUINQUENIOS DANE</t>
  </si>
  <si>
    <t>FEMENINO</t>
  </si>
  <si>
    <t>MASCULINO</t>
  </si>
  <si>
    <t>NO REPORTA</t>
  </si>
  <si>
    <t>TIPO AFILIADO</t>
  </si>
  <si>
    <t>ESTADO AFILIACIÓN</t>
  </si>
  <si>
    <t>EXCEPCION</t>
  </si>
  <si>
    <t>INPEC INTRAMURAL</t>
  </si>
  <si>
    <t>TIPO IDENTIFICACIÓN</t>
  </si>
  <si>
    <t>De 0 a 4 años</t>
  </si>
  <si>
    <t>ADICIONAL</t>
  </si>
  <si>
    <t>Activo</t>
  </si>
  <si>
    <t>AS-Adulto sin Identificación</t>
  </si>
  <si>
    <t>De 05 a 09 años</t>
  </si>
  <si>
    <t>BENEFICIARIO</t>
  </si>
  <si>
    <t>Proteccion Laboral</t>
  </si>
  <si>
    <t>BDEX</t>
  </si>
  <si>
    <t>De 10 a 14 años</t>
  </si>
  <si>
    <t>CABEZA DE FAMILIA</t>
  </si>
  <si>
    <t>Suspendido</t>
  </si>
  <si>
    <t>CC-Cédula de Ciudadanía</t>
  </si>
  <si>
    <t>De 15 a 19 años</t>
  </si>
  <si>
    <t>COTIZANTE</t>
  </si>
  <si>
    <t>Suspendido por documento</t>
  </si>
  <si>
    <t>CE-Cédula de Extranjería</t>
  </si>
  <si>
    <t>De 20 a 24 años</t>
  </si>
  <si>
    <t>NO REPORTADO</t>
  </si>
  <si>
    <t>Suspendido por mora</t>
  </si>
  <si>
    <t>CN-Certificado de Nacido Vivo</t>
  </si>
  <si>
    <t>De 25 a 29 años</t>
  </si>
  <si>
    <t>OTRO MIEMBRO DEL NUCLEO FAMILIAR</t>
  </si>
  <si>
    <t>MS-Menor sin Identificación</t>
  </si>
  <si>
    <t>De 30 a 34 años</t>
  </si>
  <si>
    <t>TITULAR</t>
  </si>
  <si>
    <t>PA-Pasaporte</t>
  </si>
  <si>
    <t>De 35 a 39 años</t>
  </si>
  <si>
    <t>PE-Permiso Especial de Permanencia</t>
  </si>
  <si>
    <t>De 40 a 44 años</t>
  </si>
  <si>
    <t>PT-Permiso de Protección Temporal</t>
  </si>
  <si>
    <t>De 45 a 49 años</t>
  </si>
  <si>
    <t>RC-Registro Civil</t>
  </si>
  <si>
    <t>De 50 a 54 años</t>
  </si>
  <si>
    <t>SC-Salvo Conducto de Permanencia</t>
  </si>
  <si>
    <t>De 55 a 59 años</t>
  </si>
  <si>
    <t>TI-Tarjeta de Identidad</t>
  </si>
  <si>
    <t>De 60 a 64 años</t>
  </si>
  <si>
    <t>De 65 a 69 años</t>
  </si>
  <si>
    <t>De 70 a 74 años</t>
  </si>
  <si>
    <t>De 75 a 79 años</t>
  </si>
  <si>
    <t>De 80 años o más</t>
  </si>
  <si>
    <t>No Reportado</t>
  </si>
  <si>
    <t>GÉNERO</t>
  </si>
  <si>
    <t>DEPARTAMENTO</t>
  </si>
  <si>
    <t>RÉGIMEN</t>
  </si>
  <si>
    <t>TOTAL AFLIADOS</t>
  </si>
  <si>
    <t>ESTADO</t>
  </si>
  <si>
    <t>Total</t>
  </si>
  <si>
    <t>Afiliados2</t>
  </si>
  <si>
    <t>Porcentaje (%)3</t>
  </si>
  <si>
    <t>Afiliados4</t>
  </si>
  <si>
    <t>Porcentaje (%)5</t>
  </si>
  <si>
    <t>PORCENTAJE (%)6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</si>
</sst>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%;\-0.00\ %;0.00\ 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2B4A8"/>
        <bgColor theme="4" tint="0.79998168889431442"/>
      </patternFill>
    </fill>
    <fill>
      <patternFill patternType="solid">
        <fgColor rgb="FF32B4A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0" fontId="2" fillId="3" borderId="0" xfId="0" applyFont="1" applyFill="1"/>
    <xf numFmtId="3" fontId="2" fillId="3" borderId="0" xfId="0" applyNumberFormat="1" applyFont="1" applyFill="1"/>
    <xf numFmtId="0" fontId="2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10" fontId="2" fillId="2" borderId="0" xfId="1" applyNumberFormat="1" applyFont="1" applyFill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10" fontId="2" fillId="2" borderId="0" xfId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0" fontId="0" fillId="0" borderId="0" xfId="0" applyNumberFormat="1"/>
    <xf numFmtId="10" fontId="0" fillId="0" borderId="0" xfId="1" applyNumberFormat="1" applyFont="1"/>
    <xf numFmtId="9" fontId="0" fillId="0" borderId="0" xfId="1" applyFont="1"/>
    <xf numFmtId="10" fontId="2" fillId="3" borderId="0" xfId="0" applyNumberFormat="1" applyFont="1" applyFill="1"/>
    <xf numFmtId="10" fontId="2" fillId="3" borderId="0" xfId="1" applyNumberFormat="1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222"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 tint="0.79998168889431442"/>
          <bgColor rgb="FF32B4A8"/>
        </patternFill>
      </fill>
      <alignment horizontal="center" vertical="bottom" textRotation="0" wrapText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 outline="0">
        <bottom style="thin">
          <color theme="4" tint="0.39997558519241921"/>
        </bottom>
      </border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 tint="0.79998168889431442"/>
          <bgColor rgb="FF32B4A8"/>
        </patternFill>
      </fill>
      <alignment horizontal="center" vertical="bottom" textRotation="0" wrapText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 outline="0">
        <bottom style="thin">
          <color theme="4" tint="0.39997558519241921"/>
        </bottom>
      </border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 tint="0.79998168889431442"/>
          <bgColor rgb="FF32B4A8"/>
        </patternFill>
      </fill>
      <alignment horizontal="center" vertical="bottom" textRotation="0" wrapText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 outline="0">
        <bottom style="thin">
          <color theme="4" tint="0.39997558519241921"/>
        </bottom>
      </border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 tint="0.79998168889431442"/>
          <bgColor rgb="FF32B4A8"/>
        </patternFill>
      </fill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 outline="0">
        <bottom style="thin">
          <color theme="4" tint="0.39997558519241921"/>
        </bottom>
      </border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 tint="0.79998168889431442"/>
          <bgColor rgb="FF32B4A8"/>
        </patternFill>
      </fill>
      <alignment horizontal="center" vertical="bottom" textRotation="0" wrapText="0" indent="0" justifyLastLine="0" shrinkToFit="0" readingOrder="0"/>
    </dxf>
    <dxf>
      <numFmt numFmtId="3" formatCode="#,##0"/>
    </dxf>
    <dxf>
      <border outline="0">
        <bottom style="thin">
          <color theme="4" tint="0.39997558519241921"/>
        </bottom>
      </border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 tint="0.79998168889431442"/>
          <bgColor rgb="FF32B4A8"/>
        </patternFill>
      </fill>
      <alignment horizontal="center" vertical="bottom" textRotation="0" wrapText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 tint="0.79998168889431442"/>
          <bgColor rgb="FF32B4A8"/>
        </patternFill>
      </fill>
      <alignment horizontal="center" vertical="bottom" textRotation="0" wrapText="0" indent="0" justifyLastLine="0" shrinkToFit="0" readingOrder="0"/>
    </dxf>
    <dxf>
      <numFmt numFmtId="3" formatCode="#,##0"/>
    </dxf>
    <dxf>
      <border outline="0">
        <bottom style="thin">
          <color theme="4" tint="0.39997558519241921"/>
        </bottom>
      </border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 tint="0.79998168889431442"/>
          <bgColor rgb="FF32B4A8"/>
        </patternFill>
      </fill>
      <alignment horizontal="center" vertical="bottom" textRotation="0" wrapText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14" formatCode="0.00%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14" formatCode="0.00%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14" formatCode="0.00%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14" formatCode="0.00%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 tint="0.79998168889431442"/>
          <bgColor rgb="FF32B4A8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14" formatCode="0.00%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14" formatCode="0.00%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14" formatCode="0.00%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14" formatCode="0.00%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14" formatCode="0.00%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14" formatCode="0.00%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14" formatCode="0.00%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3" formatCode="#,##0"/>
    </dxf>
    <dxf>
      <numFmt numFmtId="3" formatCode="#,##0"/>
    </dxf>
    <dxf>
      <numFmt numFmtId="3" formatCode="#,##0"/>
    </dxf>
    <dxf>
      <numFmt numFmtId="14" formatCode="0.00%"/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>
          <fgColor indexed="64"/>
          <bgColor rgb="FF32B4A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14" formatCode="0.00%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 tint="0.79998168889431442"/>
          <bgColor rgb="FF32B4A8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64" formatCode="0.00\ %;\-0.00\ %;0.00\ %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14" formatCode="0.00%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 tint="0.79998168889431442"/>
          <bgColor rgb="FF32B4A8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64" formatCode="0.00\ %;\-0.00\ %;0.00\ %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1534E0-1616-4CAF-B630-6E4FE4D3BCE2}" name="Tabla1" displayName="Tabla1" ref="A2:K37" totalsRowCount="1" headerRowDxfId="211" totalsRowDxfId="210">
  <autoFilter ref="A2:K36" xr:uid="{D41534E0-1616-4CAF-B630-6E4FE4D3BCE2}"/>
  <tableColumns count="11">
    <tableColumn id="1" xr3:uid="{5F2CAC08-6FBF-45BD-BA14-DCA0CE6575F9}" name="Departamento" totalsRowLabel="Total" totalsRowDxfId="209"/>
    <tableColumn id="2" xr3:uid="{9A2A99D4-484D-45D3-AED4-8E8EF6EE2904}" name="Contributivo" totalsRowFunction="sum" dataDxfId="221" totalsRowDxfId="208"/>
    <tableColumn id="3" xr3:uid="{73A4567E-E41B-4517-AB7F-D245B2EC6CC5}" name="Subsidiado" totalsRowFunction="sum" dataDxfId="220" totalsRowDxfId="207"/>
    <tableColumn id="4" xr3:uid="{B5D1ACF5-714B-4C44-B6B5-0CC2C082DB5A}" name="Excepción &amp; Especiales" totalsRowFunction="sum" dataDxfId="219" totalsRowDxfId="206"/>
    <tableColumn id="5" xr3:uid="{EAF175EF-4333-4DDB-B175-5AAE3776D3AD}" name="Afiliados" totalsRowFunction="sum" dataDxfId="218" totalsRowDxfId="205"/>
    <tableColumn id="6" xr3:uid="{46B248D3-1E86-434D-A479-A5D6B5CCF382}" name="Población" totalsRowFunction="sum" dataDxfId="217" totalsRowDxfId="204"/>
    <tableColumn id="7" xr3:uid="{924163C2-B33B-449E-8240-C0783CCE646A}" name="Cobertura" totalsRowFunction="custom" dataDxfId="216" totalsRowDxfId="203" totalsRowCellStyle="Porcentaje">
      <totalsRowFormula>+IF(Tabla1[[#Totals],[Afiliados]]/Tabla1[[#Totals],[Población]]&lt;1,Tabla1[[#Totals],[Afiliados]]/Tabla1[[#Totals],[Población]],1)</totalsRowFormula>
    </tableColumn>
    <tableColumn id="8" xr3:uid="{113D4F90-C9EE-47FB-BEFD-E726022A9045}" name="Afil. Subsidiado sin SISBEN IV" totalsRowFunction="sum" dataDxfId="215" totalsRowDxfId="202"/>
    <tableColumn id="9" xr3:uid="{D711028F-1D47-4B19-A942-2D2B77181EBB}" name="Afil. Pob. Especiales Subsidiado sin SISBEN IV" totalsRowFunction="sum" dataDxfId="214" totalsRowDxfId="201"/>
    <tableColumn id="10" xr3:uid="{1FC76A15-7679-4DE8-B4B2-63E4ED53BABC}" name="Afil. de Oficio sin SISBEN IV" totalsRowFunction="sum" dataDxfId="213" totalsRowDxfId="200"/>
    <tableColumn id="11" xr3:uid="{1AA2DB6C-478B-485E-A640-BFF7F6326E01}" name="Afil. Régimen Sub. No Pobre, No Vulnerable" totalsRowFunction="sum" dataDxfId="212" totalsRowDxfId="199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FC108C-4004-40AC-B086-A58B5B529A89}" name="Tabla2" displayName="Tabla2" ref="A2:L1131" totalsRowCount="1" headerRowDxfId="187" totalsRowDxfId="174" headerRowBorderDxfId="198">
  <autoFilter ref="A2:L1130" xr:uid="{AEFC108C-4004-40AC-B086-A58B5B529A89}"/>
  <tableColumns count="12">
    <tableColumn id="1" xr3:uid="{37E93D78-AD5A-4669-B83F-B06E67B85288}" name="Departamento" totalsRowLabel="Total" totalsRowDxfId="186"/>
    <tableColumn id="2" xr3:uid="{A1F3F059-50AF-46CD-A085-A4172CD8047E}" name="Municipio" totalsRowDxfId="185"/>
    <tableColumn id="3" xr3:uid="{66A18FD3-B2DA-43B5-87BD-7F8180B160D1}" name="Contributivo" totalsRowFunction="sum" dataDxfId="197" totalsRowDxfId="184"/>
    <tableColumn id="4" xr3:uid="{5FDED65F-D903-42E9-8BB4-3522B18887A3}" name="Subsidiado" totalsRowFunction="sum" dataDxfId="196" totalsRowDxfId="183"/>
    <tableColumn id="5" xr3:uid="{09B22B55-F48D-4966-85D5-3F8C86236479}" name="Excepción &amp; Especiales" totalsRowFunction="sum" dataDxfId="195" totalsRowDxfId="182"/>
    <tableColumn id="6" xr3:uid="{B111B2F3-3C44-4256-B343-A69D9E76CD2C}" name="Afiliados" totalsRowFunction="sum" dataDxfId="194" totalsRowDxfId="181"/>
    <tableColumn id="7" xr3:uid="{EC261E32-C950-4BB1-8124-33798F336AEC}" name="Población" totalsRowFunction="sum" dataDxfId="193" totalsRowDxfId="180"/>
    <tableColumn id="8" xr3:uid="{495271BF-D55E-495C-869A-EAAF02D77BEE}" name="Cobertura" totalsRowFunction="custom" dataDxfId="192" totalsRowDxfId="179" totalsRowCellStyle="Porcentaje">
      <totalsRowFormula>+IF(Tabla2[[#Totals],[Afiliados]]/Tabla2[[#Totals],[Población]]&lt;1,Tabla2[[#Totals],[Afiliados]]/Tabla2[[#Totals],[Población]],1)</totalsRowFormula>
    </tableColumn>
    <tableColumn id="9" xr3:uid="{DA92E99A-ABF4-48A3-9B26-2287DE1AB8E0}" name="Afil. Subsidiado sin SISBEN IV" totalsRowFunction="sum" dataDxfId="191" totalsRowDxfId="178"/>
    <tableColumn id="10" xr3:uid="{ED55812F-397F-439B-B81B-F3C3ECBD5548}" name="Afil. Pob. Especiales Subsidiado sin SISBEN IV" totalsRowFunction="sum" dataDxfId="190" totalsRowDxfId="177"/>
    <tableColumn id="11" xr3:uid="{7B0C78A9-81C5-4032-BAEE-A33C6E9D226D}" name="Afil. de Oficio sin SISBEN IV" totalsRowFunction="sum" dataDxfId="189" totalsRowDxfId="176"/>
    <tableColumn id="12" xr3:uid="{6A42B4A1-7E9F-4928-97C3-115333EA761F}" name="Afil. Régimen Sub. No Pobre, No Vulnerable" totalsRowFunction="sum" dataDxfId="188" totalsRowDxfId="175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A2D3139-951E-489B-A99A-F437FE56607D}" name="Tabla3" displayName="Tabla3" ref="A3:N5517" totalsRowCount="1" totalsRowDxfId="170">
  <autoFilter ref="A3:N5516" xr:uid="{DA2D3139-951E-489B-A99A-F437FE56607D}"/>
  <tableColumns count="14">
    <tableColumn id="1" xr3:uid="{051BEA55-5813-4E93-89E3-B51057503246}" name="Departamento" totalsRowLabel="Total" totalsRowDxfId="161"/>
    <tableColumn id="2" xr3:uid="{AD428854-B7D4-496B-B2C3-727D2FC69D68}" name="Municipio" totalsRowDxfId="160"/>
    <tableColumn id="3" xr3:uid="{0D07A06D-F11D-424A-AFF7-F74E6E02AF04}" name="EPS" totalsRowDxfId="159"/>
    <tableColumn id="4" xr3:uid="{E6372DB5-B8CF-4BED-809F-D1CCEFD27B1B}" name="Afiliados" totalsRowFunction="sum" dataDxfId="169" totalsRowDxfId="158"/>
    <tableColumn id="5" xr3:uid="{25E63DC9-7AD8-464C-9FD6-0A9C82AB8C1A}" name="Porcentaje (%)" totalsRowFunction="sum" dataDxfId="168" totalsRowDxfId="157"/>
    <tableColumn id="6" xr3:uid="{FC0F55ED-B52A-4E02-9CAB-2648F198627E}" name="Afiliados2" totalsRowFunction="sum" dataDxfId="167" totalsRowDxfId="156"/>
    <tableColumn id="7" xr3:uid="{72474F16-4235-4F3F-8A5E-192521543D7A}" name="Porcentaje (%)3" totalsRowFunction="sum" dataDxfId="164" totalsRowDxfId="155"/>
    <tableColumn id="8" xr3:uid="{62EF8263-9876-4AFF-8921-2811FC6C7437}" name="Afiliados4" totalsRowFunction="sum" dataDxfId="166" totalsRowDxfId="154"/>
    <tableColumn id="9" xr3:uid="{8CAEBCCD-51BE-4C93-BFDC-16A4472B1D20}" name="Porcentaje (%)5" totalsRowFunction="sum" dataDxfId="163" totalsRowDxfId="153"/>
    <tableColumn id="10" xr3:uid="{66785CC8-4467-4CF7-81D9-BC7A86C1CBF4}" name="TOTAL AFILIADOS" totalsRowFunction="sum" dataDxfId="165" totalsRowDxfId="152"/>
    <tableColumn id="11" xr3:uid="{C714CDDB-CB21-4955-AADF-72F824F0555B}" name="PORCENTAJE (%)6" totalsRowFunction="sum" dataDxfId="162" totalsRowDxfId="151"/>
    <tableColumn id="12" xr3:uid="{C973C693-1688-414B-9592-5DC20C619C17}" name="% Contributivo" totalsRowFunction="custom" dataDxfId="173" totalsRowDxfId="150" dataCellStyle="Porcentaje">
      <totalsRowFormula>+Tabla3[[#Totals],[Afiliados]]/Tabla3[[#Totals],[TOTAL AFILIADOS]]</totalsRowFormula>
    </tableColumn>
    <tableColumn id="13" xr3:uid="{9B547163-0227-4D96-840A-81B25963BE26}" name="% Subsidiado" totalsRowFunction="custom" dataDxfId="172" totalsRowDxfId="149" dataCellStyle="Porcentaje">
      <totalsRowFormula>+Tabla3[[#Totals],[Afiliados4]]/Tabla3[[#Totals],[TOTAL AFILIADOS]]</totalsRowFormula>
    </tableColumn>
    <tableColumn id="14" xr3:uid="{8CFAD9CE-E216-4859-97C5-D9187A2FEB6A}" name="% Especiales/Excep" totalsRowFunction="custom" dataDxfId="171" totalsRowDxfId="148" dataCellStyle="Porcentaje">
      <totalsRowFormula>+Tabla3[[#Totals],[Afiliados2]]/Tabla3[[#Totals],[TOTAL AFILIADOS]]</totalsRowFormula>
    </tableColumn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0DA9A2C-C506-4871-BE8D-6C8230BFD9FD}" name="Tabla5" displayName="Tabla5" ref="A3:L33" totalsRowCount="1" headerRowDxfId="146" dataDxfId="147" dataCellStyle="Porcentaje">
  <autoFilter ref="A3:L32" xr:uid="{D0DA9A2C-C506-4871-BE8D-6C8230BFD9FD}"/>
  <tableColumns count="12">
    <tableColumn id="1" xr3:uid="{9536EBF2-49C9-4982-A4C5-1EA86B30861F}" name="EPS" totalsRowLabel="Total" totalsRowDxfId="137"/>
    <tableColumn id="2" xr3:uid="{BBA1437A-3589-4174-A1D4-0C0FC2A5D5FD}" name="Afiliados" totalsRowFunction="sum" dataDxfId="145" totalsRowDxfId="136"/>
    <tableColumn id="3" xr3:uid="{1497AFCD-5A98-46BC-9D7D-B807C538EC14}" name="Porcentaje (%)" totalsRowFunction="sum" dataDxfId="141" totalsRowDxfId="135"/>
    <tableColumn id="4" xr3:uid="{05E6F0B6-6439-4B54-B061-4F358DFC2F74}" name="Afiliados2" totalsRowFunction="sum" dataDxfId="144" totalsRowDxfId="134"/>
    <tableColumn id="5" xr3:uid="{17DA0500-5B7A-4A77-9D8F-CC4FBCD43D89}" name="Porcentaje (%)3" totalsRowFunction="sum" dataDxfId="140" totalsRowDxfId="133"/>
    <tableColumn id="6" xr3:uid="{505B36A2-DF62-43E0-B493-AC6D9AACA845}" name="Afiliados4" totalsRowFunction="sum" dataDxfId="143" totalsRowDxfId="132"/>
    <tableColumn id="7" xr3:uid="{BD63BBFF-8BB3-46DB-9E30-1F629473D04C}" name="Porcentaje (%)5" totalsRowFunction="sum" dataDxfId="139" totalsRowDxfId="131"/>
    <tableColumn id="8" xr3:uid="{7EE6AFBD-B59F-4C8B-9C53-DC049D5A23B9}" name="TOTAL AFILIADOS" totalsRowFunction="sum" dataDxfId="142" totalsRowDxfId="130"/>
    <tableColumn id="9" xr3:uid="{3571EB4C-8A48-4A8E-99CE-1DE9512DF3AF}" name="PORCENTAJE(%)" totalsRowFunction="sum" dataDxfId="138" totalsRowDxfId="129"/>
    <tableColumn id="10" xr3:uid="{3E4F2257-6227-45D7-A08A-395B46CDE4DD}" name="% Contributivo" totalsRowFunction="custom" dataDxfId="125" totalsRowDxfId="128" dataCellStyle="Porcentaje">
      <totalsRowFormula>+Tabla5[[#Totals],[Afiliados]]/Tabla5[[#Totals],[TOTAL AFILIADOS]]</totalsRowFormula>
    </tableColumn>
    <tableColumn id="11" xr3:uid="{B54C1D65-02FB-4C90-BE10-69BAAE05E2CF}" name="% Subsidiado" totalsRowFunction="custom" dataDxfId="124" totalsRowDxfId="127" dataCellStyle="Porcentaje">
      <totalsRowFormula>+Tabla5[[#Totals],[Afiliados4]]/Tabla5[[#Totals],[TOTAL AFILIADOS]]</totalsRowFormula>
    </tableColumn>
    <tableColumn id="12" xr3:uid="{65820606-070C-451C-9312-B84FACBED23F}" name="% Especiales/Excep" totalsRowFunction="custom" dataDxfId="123" totalsRowDxfId="126" dataCellStyle="Porcentaje">
      <totalsRowFormula>+Tabla5[[#Totals],[Afiliados2]]/Tabla5[[#Totals],[TOTAL AFILIADOS]]</totalsRowFormula>
    </tableColumn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531CCBC-E880-4889-8BA2-5A9F241B75C2}" name="Tabla6" displayName="Tabla6" ref="A3:E22" totalsRowCount="1" headerRowDxfId="117" totalsRowDxfId="111" headerRowBorderDxfId="122">
  <autoFilter ref="A3:E21" xr:uid="{4531CCBC-E880-4889-8BA2-5A9F241B75C2}"/>
  <tableColumns count="5">
    <tableColumn id="1" xr3:uid="{1DAB1F7A-3FF9-4B20-85CE-88B2B0A22A7C}" name="QUINQUENIOS DANE" totalsRowLabel="Total" totalsRowDxfId="116"/>
    <tableColumn id="2" xr3:uid="{6F68C1E9-0C88-4E33-BB68-FF74679FC161}" name="FEMENINO" totalsRowFunction="sum" dataDxfId="121" totalsRowDxfId="115"/>
    <tableColumn id="3" xr3:uid="{BADA6310-1720-430C-981A-1FAE6BD42DA3}" name="MASCULINO" totalsRowFunction="sum" dataDxfId="120" totalsRowDxfId="114"/>
    <tableColumn id="4" xr3:uid="{12AF4AAD-CD44-4335-9864-4962B5978A15}" name="NO REPORTA" totalsRowFunction="sum" dataDxfId="119" totalsRowDxfId="113"/>
    <tableColumn id="5" xr3:uid="{4073ABDA-F6FA-4E0A-BC1A-4C352FF504E2}" name="TOTAL AFILIADOS" totalsRowFunction="sum" dataDxfId="118" totalsRowDxfId="112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6D74678-DC51-4413-9ADB-D51986A34288}" name="Tabla7" displayName="Tabla7" ref="G3:H11" totalsRowCount="1" headerRowDxfId="108" totalsRowDxfId="107" headerRowBorderDxfId="110">
  <autoFilter ref="G3:H10" xr:uid="{F6D74678-DC51-4413-9ADB-D51986A34288}"/>
  <tableColumns count="2">
    <tableColumn id="1" xr3:uid="{DA1D193F-BA8A-446A-A59E-F60B4BEB3761}" name="TIPO AFILIADO" totalsRowLabel="Total"/>
    <tableColumn id="2" xr3:uid="{793D0052-A2A4-4E41-AFCB-A2BC7B566141}" name="TOTAL AFILIADOS" totalsRowFunction="sum" dataDxfId="109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EB9B135-A083-400F-9FDA-B6A912FC18BF}" name="Tabla8" displayName="Tabla8" ref="J3:O9" totalsRowCount="1" headerRowDxfId="100" totalsRowDxfId="93" headerRowBorderDxfId="106">
  <autoFilter ref="J3:O8" xr:uid="{EEB9B135-A083-400F-9FDA-B6A912FC18BF}"/>
  <tableColumns count="6">
    <tableColumn id="1" xr3:uid="{C5BEA0A6-B834-4DA7-8BFF-722AEA194566}" name="ESTADO AFILIACIÓN" totalsRowLabel="Total" totalsRowDxfId="99"/>
    <tableColumn id="2" xr3:uid="{53A2CFAD-5755-472B-BD61-0F560D7F21B9}" name="CONTRIBUTIVO" totalsRowFunction="sum" dataDxfId="105" totalsRowDxfId="98"/>
    <tableColumn id="3" xr3:uid="{2822AFD8-77AF-4F3F-9219-E8E960C29966}" name="EXCEPCION" totalsRowFunction="sum" dataDxfId="104" totalsRowDxfId="97"/>
    <tableColumn id="4" xr3:uid="{36782C7A-521B-47E7-8765-A1752E09C5DA}" name="INPEC INTRAMURAL" totalsRowFunction="sum" dataDxfId="103" totalsRowDxfId="96"/>
    <tableColumn id="5" xr3:uid="{D8EE38EC-688B-4C00-AB9B-0BB8A8D7844C}" name="SUBSIDIADO" totalsRowFunction="sum" dataDxfId="102" totalsRowDxfId="95"/>
    <tableColumn id="6" xr3:uid="{962ACC05-005A-47CE-8077-93CFAA459A79}" name="TOTAL AFILIADOS" totalsRowFunction="sum" dataDxfId="101" totalsRowDxfId="94"/>
  </tableColumns>
  <tableStyleInfo name="TableStyleMedium2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C858B-DE0C-4825-968D-B51F8212A6CD}" name="Tabla9" displayName="Tabla9" ref="Q3:R16" totalsRowCount="1" headerRowDxfId="90" totalsRowDxfId="87" headerRowBorderDxfId="92">
  <autoFilter ref="Q3:R15" xr:uid="{AFDC858B-DE0C-4825-968D-B51F8212A6CD}"/>
  <tableColumns count="2">
    <tableColumn id="1" xr3:uid="{F87D71AB-05D6-45B0-B831-416BD9A59C60}" name="TIPO IDENTIFICACIÓN" totalsRowLabel="Total" totalsRowDxfId="89"/>
    <tableColumn id="2" xr3:uid="{86605955-8F8F-419D-8146-940ABC736DC1}" name="TOTAL AFILIADOS" totalsRowFunction="sum" dataDxfId="91" totalsRowDxfId="88"/>
  </tableColumns>
  <tableStyleInfo name="TableStyleMedium2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5297907-CAD6-48A1-86E9-AC6794255A80}" name="Tabla10" displayName="Tabla10" ref="A3:H8711" totalsRowCount="1" headerRowDxfId="81" totalsRowDxfId="72" headerRowBorderDxfId="86">
  <autoFilter ref="A3:H8710" xr:uid="{55297907-CAD6-48A1-86E9-AC6794255A80}"/>
  <tableColumns count="8">
    <tableColumn id="1" xr3:uid="{4DDECA68-0292-4F15-8C97-F031328A7B70}" name="DEPARTAMENTO" totalsRowLabel="Total" totalsRowDxfId="80"/>
    <tableColumn id="2" xr3:uid="{FC1B2B5F-3F16-43BB-BAF4-A11796773358}" name="EPS" totalsRowDxfId="79"/>
    <tableColumn id="3" xr3:uid="{C5E104B2-D796-4552-802A-CB3D47D79F07}" name="RÉGIMEN" totalsRowDxfId="78"/>
    <tableColumn id="4" xr3:uid="{9890DF71-1271-4603-86A9-FAEDC523F8BF}" name="QUINQUENIOS DANE" totalsRowDxfId="77"/>
    <tableColumn id="5" xr3:uid="{197676F7-CB09-4075-AA07-F2477CDDF3A9}" name="FEMENINO" totalsRowFunction="sum" dataDxfId="85" totalsRowDxfId="76"/>
    <tableColumn id="6" xr3:uid="{B21EE418-D95A-4CE2-8AD7-E74E4B38B070}" name="MASCULINO" totalsRowFunction="sum" dataDxfId="84" totalsRowDxfId="75"/>
    <tableColumn id="7" xr3:uid="{A979B5FA-3083-4A32-945D-29512AB4E750}" name="NO REPORTA" totalsRowFunction="sum" dataDxfId="83" totalsRowDxfId="74"/>
    <tableColumn id="8" xr3:uid="{2CE661F7-D9E6-4A01-BF8F-9B79F59F9E25}" name="TOTAL AFILIADOS" totalsRowFunction="sum" dataDxfId="82" totalsRowDxfId="73"/>
  </tableColumns>
  <tableStyleInfo name="TableStyleMedium2" showFirstColumn="0" showLastColumn="0" showRowStripes="0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53271C4-919F-491C-845A-D2E2EA087AA1}" name="Tabla11" displayName="Tabla11" ref="A3:K628" totalsRowCount="1" headerRowDxfId="62" totalsRowDxfId="50" headerRowBorderDxfId="71">
  <autoFilter ref="A3:K627" xr:uid="{C53271C4-919F-491C-845A-D2E2EA087AA1}"/>
  <tableColumns count="11">
    <tableColumn id="1" xr3:uid="{52A8E85C-4F72-46DB-B71E-C188B6152DC6}" name="DEPARTAMENTO" totalsRowLabel="Total" totalsRowDxfId="61"/>
    <tableColumn id="2" xr3:uid="{D29E198F-6BA6-4593-B53B-7165F18B2B2B}" name="EPS" totalsRowDxfId="60"/>
    <tableColumn id="3" xr3:uid="{723B099E-5FD2-4471-9760-6C18CDC6F88E}" name="RÉGIMEN" totalsRowDxfId="59"/>
    <tableColumn id="4" xr3:uid="{69212555-1D81-4E5F-8C18-8C32DE72FF0E}" name="ADICIONAL" totalsRowFunction="sum" dataDxfId="70" totalsRowDxfId="58"/>
    <tableColumn id="5" xr3:uid="{24160E17-8165-4F96-9CD1-297173A5F583}" name="BENEFICIARIO" totalsRowFunction="sum" dataDxfId="69" totalsRowDxfId="57"/>
    <tableColumn id="6" xr3:uid="{7C7F0C85-D124-4B27-93A3-F18D47CFE64C}" name="CABEZA DE FAMILIA" totalsRowFunction="sum" dataDxfId="68" totalsRowDxfId="56"/>
    <tableColumn id="7" xr3:uid="{059575AB-732D-446F-BBA4-B4C8E3A7729B}" name="COTIZANTE" totalsRowFunction="sum" dataDxfId="67" totalsRowDxfId="55"/>
    <tableColumn id="8" xr3:uid="{EB1C9325-D329-4123-A18F-3AEF4D68D2A1}" name="NO REPORTADO" totalsRowFunction="sum" dataDxfId="66" totalsRowDxfId="54"/>
    <tableColumn id="9" xr3:uid="{E5A003B3-43B3-4DBE-9683-0F376BFAF710}" name="OTRO MIEMBRO DEL NUCLEO FAMILIAR" totalsRowFunction="sum" dataDxfId="65" totalsRowDxfId="53"/>
    <tableColumn id="10" xr3:uid="{CFA6463C-E394-4199-801A-F0B8ABC95390}" name="TITULAR" totalsRowFunction="sum" dataDxfId="64" totalsRowDxfId="52"/>
    <tableColumn id="11" xr3:uid="{3AEB5E52-46F2-4530-83D7-8B3611916FFA}" name="TOTAL AFLIADOS" totalsRowFunction="sum" dataDxfId="63" totalsRowDxfId="51"/>
  </tableColumns>
  <tableStyleInfo name="TableStyleMedium2" showFirstColumn="0" showLastColumn="0" showRowStripes="0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8ADA84BF-06CE-4A82-B434-A0CB306111B2}" name="Tabla12" displayName="Tabla12" ref="A3:I628" totalsRowCount="1" headerRowDxfId="42" totalsRowDxfId="32" headerRowBorderDxfId="49">
  <autoFilter ref="A3:I627" xr:uid="{8ADA84BF-06CE-4A82-B434-A0CB306111B2}"/>
  <tableColumns count="9">
    <tableColumn id="1" xr3:uid="{577B53BC-529D-4182-80C2-86688DF40ED1}" name="DEPARTAMENTO" totalsRowLabel="Total" totalsRowDxfId="41"/>
    <tableColumn id="2" xr3:uid="{F4E802EC-63B1-4ADF-8972-034EB0D6E82A}" name="EPS" totalsRowDxfId="40"/>
    <tableColumn id="3" xr3:uid="{3D65546C-A82A-432C-8B34-3F1F320DAE9F}" name="RÉGIMEN" totalsRowDxfId="39"/>
    <tableColumn id="4" xr3:uid="{711BD1DF-EDA3-4A03-A67A-2E9982C0DBDF}" name="Activo" totalsRowFunction="sum" dataDxfId="48" totalsRowDxfId="38"/>
    <tableColumn id="5" xr3:uid="{210FDA20-2B88-4008-846B-6C2D89C351B4}" name="Proteccion Laboral" totalsRowFunction="sum" dataDxfId="47" totalsRowDxfId="37"/>
    <tableColumn id="6" xr3:uid="{42D9667E-D5D3-44D0-9029-3FA47814ED87}" name="Suspendido" totalsRowFunction="sum" dataDxfId="46" totalsRowDxfId="36"/>
    <tableColumn id="7" xr3:uid="{295B2BEF-79EA-4B8D-8BC9-28A15B3F6DB3}" name="Suspendido por documento" totalsRowFunction="sum" dataDxfId="45" totalsRowDxfId="35"/>
    <tableColumn id="8" xr3:uid="{C262A6D8-221D-4872-9B05-7302DF07C72E}" name="Suspendido por mora" totalsRowFunction="sum" dataDxfId="44" totalsRowDxfId="34"/>
    <tableColumn id="9" xr3:uid="{708A2C88-B951-407D-9F92-D66BF2360391}" name="TOTAL AFILIADOS" totalsRowFunction="sum" dataDxfId="43" totalsRowDxfId="33"/>
  </tableColumns>
  <tableStyleInfo name="TableStyleMedium2" showFirstColumn="0" showLastColumn="0" showRowStripes="0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FEB7DDF5-6E58-40DA-A187-44B2474E801D}" name="Tabla13" displayName="Tabla13" ref="A3:P628" totalsRowCount="1" headerRowDxfId="17" totalsRowDxfId="0" headerRowBorderDxfId="31">
  <autoFilter ref="A3:P627" xr:uid="{FEB7DDF5-6E58-40DA-A187-44B2474E801D}"/>
  <tableColumns count="16">
    <tableColumn id="1" xr3:uid="{E1A4943E-1C02-4CA4-BA44-31F2943190D0}" name="DEPARTAMENTO" totalsRowLabel="Total" totalsRowDxfId="16"/>
    <tableColumn id="2" xr3:uid="{88C184DE-DABC-43E5-A988-B30800C08039}" name="EPS" totalsRowDxfId="15"/>
    <tableColumn id="3" xr3:uid="{2B92B03B-0DB9-4368-8456-25EECB8D41C4}" name="RÉGIMEN" totalsRowDxfId="14"/>
    <tableColumn id="4" xr3:uid="{ED0EEE3B-F88A-499E-B3A8-7C2141863E2C}" name="AS-Adulto sin Identificación" totalsRowFunction="sum" dataDxfId="30" totalsRowDxfId="13"/>
    <tableColumn id="5" xr3:uid="{A76A39A5-9FDD-45ED-AF05-62547AAFFEF4}" name="BDEX" totalsRowFunction="sum" dataDxfId="29" totalsRowDxfId="12"/>
    <tableColumn id="6" xr3:uid="{F64D7ADA-C07B-413E-98CA-818116157108}" name="CC-Cédula de Ciudadanía" totalsRowFunction="sum" dataDxfId="28" totalsRowDxfId="11"/>
    <tableColumn id="7" xr3:uid="{3D470F20-7560-4ECB-AEE1-D12272CCAF87}" name="CE-Cédula de Extranjería" totalsRowFunction="sum" dataDxfId="27" totalsRowDxfId="10"/>
    <tableColumn id="8" xr3:uid="{76FF5984-8CDC-472E-80E8-63E8FB41F6E7}" name="CN-Certificado de Nacido Vivo" totalsRowFunction="sum" dataDxfId="26" totalsRowDxfId="9"/>
    <tableColumn id="9" xr3:uid="{3CF89C2D-7480-4BFB-BCFA-430035BBA4D3}" name="MS-Menor sin Identificación" totalsRowFunction="sum" dataDxfId="25" totalsRowDxfId="8"/>
    <tableColumn id="10" xr3:uid="{7E2D506E-77FD-49C9-AD01-5C086658E441}" name="PA-Pasaporte" totalsRowFunction="sum" dataDxfId="24" totalsRowDxfId="7"/>
    <tableColumn id="11" xr3:uid="{43B18540-CA9E-40DD-9DB4-7053C664C8FD}" name="PE-Permiso Especial de Permanencia" totalsRowFunction="sum" dataDxfId="23" totalsRowDxfId="6"/>
    <tableColumn id="12" xr3:uid="{9F0F3D9E-4D34-496C-A767-9ABAC6FCAC8D}" name="PT-Permiso de Protección Temporal" totalsRowFunction="sum" dataDxfId="22" totalsRowDxfId="5"/>
    <tableColumn id="13" xr3:uid="{370CD014-7D03-4ABF-ACD9-BDC20AF2CADE}" name="RC-Registro Civil" totalsRowFunction="sum" dataDxfId="21" totalsRowDxfId="4"/>
    <tableColumn id="14" xr3:uid="{FD72E45E-C31D-4616-85A5-652BBED0019C}" name="SC-Salvo Conducto de Permanencia" totalsRowFunction="sum" dataDxfId="20" totalsRowDxfId="3"/>
    <tableColumn id="15" xr3:uid="{728A1ABE-625B-41AE-8EF9-662DF33801A3}" name="TI-Tarjeta de Identidad" totalsRowFunction="sum" dataDxfId="19" totalsRowDxfId="2"/>
    <tableColumn id="16" xr3:uid="{CF6FE4D0-1858-4B3C-B50D-180C2BA19D92}" name="TOTAL AFILIADOS" totalsRowFunction="sum" dataDxfId="18" totalsRowDxfId="1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Relationship Id="rId4" Type="http://schemas.openxmlformats.org/officeDocument/2006/relationships/table" Target="../tables/table8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98460-F92A-4100-B4FB-87B3A0008C9E}">
  <dimension ref="A1:K37"/>
  <sheetViews>
    <sheetView tabSelected="1" topLeftCell="A2" workbookViewId="0">
      <selection activeCell="A2" sqref="A2"/>
    </sheetView>
  </sheetViews>
  <sheetFormatPr baseColWidth="10" defaultRowHeight="14.4" x14ac:dyDescent="0.3"/>
  <cols>
    <col min="1" max="1" width="55.6640625" bestFit="1" customWidth="1"/>
    <col min="2" max="2" width="13.21875" customWidth="1"/>
    <col min="3" max="3" width="12.33203125" customWidth="1"/>
    <col min="4" max="4" width="22.33203125" customWidth="1"/>
    <col min="5" max="5" width="10.21875" customWidth="1"/>
    <col min="6" max="7" width="11.21875" customWidth="1"/>
    <col min="8" max="8" width="16.21875" customWidth="1"/>
    <col min="9" max="9" width="13.6640625" customWidth="1"/>
    <col min="10" max="10" width="10.33203125" customWidth="1"/>
    <col min="11" max="11" width="15" customWidth="1"/>
    <col min="12" max="12" width="11.88671875" bestFit="1" customWidth="1"/>
  </cols>
  <sheetData>
    <row r="1" spans="1:11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7.6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x14ac:dyDescent="0.3">
      <c r="A3" t="s">
        <v>12</v>
      </c>
      <c r="B3" s="3">
        <v>17348</v>
      </c>
      <c r="C3" s="3">
        <v>58108</v>
      </c>
      <c r="D3" s="3">
        <v>2164</v>
      </c>
      <c r="E3" s="3">
        <v>77620</v>
      </c>
      <c r="F3" s="3">
        <v>87570</v>
      </c>
      <c r="G3" s="4">
        <v>0.886376612995318</v>
      </c>
      <c r="H3" s="3">
        <v>39893</v>
      </c>
      <c r="I3" s="3">
        <v>33734</v>
      </c>
      <c r="J3" s="3">
        <v>35</v>
      </c>
      <c r="K3" s="3">
        <v>3</v>
      </c>
    </row>
    <row r="4" spans="1:11" x14ac:dyDescent="0.3">
      <c r="A4" t="s">
        <v>13</v>
      </c>
      <c r="B4" s="3">
        <v>4098616</v>
      </c>
      <c r="C4" s="3">
        <v>2884177</v>
      </c>
      <c r="D4" s="3">
        <v>119448</v>
      </c>
      <c r="E4" s="3">
        <v>7102241</v>
      </c>
      <c r="F4" s="3">
        <v>6955369</v>
      </c>
      <c r="G4" s="4">
        <v>1</v>
      </c>
      <c r="H4" s="3">
        <v>559389</v>
      </c>
      <c r="I4" s="3">
        <v>220331</v>
      </c>
      <c r="J4" s="3">
        <v>1250</v>
      </c>
      <c r="K4" s="3">
        <v>11816</v>
      </c>
    </row>
    <row r="5" spans="1:11" x14ac:dyDescent="0.3">
      <c r="A5" t="s">
        <v>14</v>
      </c>
      <c r="B5" s="3">
        <v>52140</v>
      </c>
      <c r="C5" s="3">
        <v>265663</v>
      </c>
      <c r="D5" s="3">
        <v>6962</v>
      </c>
      <c r="E5" s="3">
        <v>324765</v>
      </c>
      <c r="F5" s="3">
        <v>320942</v>
      </c>
      <c r="G5" s="4">
        <v>1</v>
      </c>
      <c r="H5" s="3">
        <v>57548</v>
      </c>
      <c r="I5" s="3">
        <v>23788</v>
      </c>
      <c r="J5" s="3">
        <v>128</v>
      </c>
      <c r="K5" s="3">
        <v>26</v>
      </c>
    </row>
    <row r="6" spans="1:11" x14ac:dyDescent="0.3">
      <c r="A6" t="s">
        <v>15</v>
      </c>
      <c r="B6" s="3">
        <v>40179</v>
      </c>
      <c r="C6" s="3">
        <v>19509</v>
      </c>
      <c r="D6" s="3">
        <v>1170</v>
      </c>
      <c r="E6" s="3">
        <v>60858</v>
      </c>
      <c r="F6" s="3">
        <v>62171</v>
      </c>
      <c r="G6" s="4">
        <v>0.97888082868218296</v>
      </c>
      <c r="H6" s="3">
        <v>5006</v>
      </c>
      <c r="I6" s="3">
        <v>373</v>
      </c>
      <c r="J6" s="3">
        <v>10</v>
      </c>
      <c r="K6" s="3">
        <v>35</v>
      </c>
    </row>
    <row r="7" spans="1:11" x14ac:dyDescent="0.3">
      <c r="A7" t="s">
        <v>16</v>
      </c>
      <c r="B7" s="3">
        <v>1196365</v>
      </c>
      <c r="C7" s="3">
        <v>1607419</v>
      </c>
      <c r="D7" s="3">
        <v>41155</v>
      </c>
      <c r="E7" s="3">
        <v>2844939</v>
      </c>
      <c r="F7" s="3">
        <v>2846335</v>
      </c>
      <c r="G7" s="4">
        <v>0.9995095447303286</v>
      </c>
      <c r="H7" s="3">
        <v>323613</v>
      </c>
      <c r="I7" s="3">
        <v>45005</v>
      </c>
      <c r="J7" s="3">
        <v>571</v>
      </c>
      <c r="K7" s="3">
        <v>850</v>
      </c>
    </row>
    <row r="8" spans="1:11" x14ac:dyDescent="0.3">
      <c r="A8" t="s">
        <v>17</v>
      </c>
      <c r="B8" s="3">
        <v>6009274</v>
      </c>
      <c r="C8" s="3">
        <v>1754370</v>
      </c>
      <c r="D8" s="3">
        <v>143284</v>
      </c>
      <c r="E8" s="3">
        <v>7906928</v>
      </c>
      <c r="F8" s="3">
        <v>7937719</v>
      </c>
      <c r="G8" s="4">
        <v>0.9961209259234296</v>
      </c>
      <c r="H8" s="3">
        <v>415636</v>
      </c>
      <c r="I8" s="3">
        <v>128472</v>
      </c>
      <c r="J8" s="3">
        <v>979</v>
      </c>
      <c r="K8" s="3">
        <v>3957</v>
      </c>
    </row>
    <row r="9" spans="1:11" x14ac:dyDescent="0.3">
      <c r="A9" t="s">
        <v>18</v>
      </c>
      <c r="B9" s="3">
        <v>699854</v>
      </c>
      <c r="C9" s="3">
        <v>1638866</v>
      </c>
      <c r="D9" s="3">
        <v>43389</v>
      </c>
      <c r="E9" s="3">
        <v>2382109</v>
      </c>
      <c r="F9" s="3">
        <v>2279766</v>
      </c>
      <c r="G9" s="4">
        <v>1</v>
      </c>
      <c r="H9" s="3">
        <v>287248</v>
      </c>
      <c r="I9" s="3">
        <v>46462</v>
      </c>
      <c r="J9" s="3">
        <v>265</v>
      </c>
      <c r="K9" s="3">
        <v>312</v>
      </c>
    </row>
    <row r="10" spans="1:11" x14ac:dyDescent="0.3">
      <c r="A10" t="s">
        <v>19</v>
      </c>
      <c r="B10" s="3">
        <v>483116</v>
      </c>
      <c r="C10" s="3">
        <v>691046</v>
      </c>
      <c r="D10" s="3">
        <v>33021</v>
      </c>
      <c r="E10" s="3">
        <v>1207183</v>
      </c>
      <c r="F10" s="3">
        <v>1325061</v>
      </c>
      <c r="G10" s="4">
        <v>0.91103956723501789</v>
      </c>
      <c r="H10" s="3">
        <v>72820</v>
      </c>
      <c r="I10" s="3">
        <v>15109</v>
      </c>
      <c r="J10" s="3">
        <v>154</v>
      </c>
      <c r="K10" s="3">
        <v>409</v>
      </c>
    </row>
    <row r="11" spans="1:11" x14ac:dyDescent="0.3">
      <c r="A11" t="s">
        <v>20</v>
      </c>
      <c r="B11" s="3">
        <v>477509</v>
      </c>
      <c r="C11" s="3">
        <v>433682</v>
      </c>
      <c r="D11" s="3">
        <v>22940</v>
      </c>
      <c r="E11" s="3">
        <v>934131</v>
      </c>
      <c r="F11" s="3">
        <v>1051668</v>
      </c>
      <c r="G11" s="4">
        <v>0.88823754264653865</v>
      </c>
      <c r="H11" s="3">
        <v>98731</v>
      </c>
      <c r="I11" s="3">
        <v>51559</v>
      </c>
      <c r="J11" s="3">
        <v>142</v>
      </c>
      <c r="K11" s="3">
        <v>106</v>
      </c>
    </row>
    <row r="12" spans="1:11" x14ac:dyDescent="0.3">
      <c r="A12" t="s">
        <v>21</v>
      </c>
      <c r="B12" s="3">
        <v>73363</v>
      </c>
      <c r="C12" s="3">
        <v>338571</v>
      </c>
      <c r="D12" s="3">
        <v>12412</v>
      </c>
      <c r="E12" s="3">
        <v>424346</v>
      </c>
      <c r="F12" s="3">
        <v>431081</v>
      </c>
      <c r="G12" s="4">
        <v>0.98437648608962125</v>
      </c>
      <c r="H12" s="3">
        <v>47009</v>
      </c>
      <c r="I12" s="3">
        <v>23926</v>
      </c>
      <c r="J12" s="3">
        <v>60</v>
      </c>
      <c r="K12" s="3">
        <v>22</v>
      </c>
    </row>
    <row r="13" spans="1:11" x14ac:dyDescent="0.3">
      <c r="A13" t="s">
        <v>22</v>
      </c>
      <c r="B13" s="3">
        <v>164935</v>
      </c>
      <c r="C13" s="3">
        <v>266718</v>
      </c>
      <c r="D13" s="3">
        <v>10670</v>
      </c>
      <c r="E13" s="3">
        <v>442323</v>
      </c>
      <c r="F13" s="3">
        <v>482465</v>
      </c>
      <c r="G13" s="4">
        <v>0.91679810970743991</v>
      </c>
      <c r="H13" s="3">
        <v>37862</v>
      </c>
      <c r="I13" s="3">
        <v>14316</v>
      </c>
      <c r="J13" s="3">
        <v>90</v>
      </c>
      <c r="K13" s="3">
        <v>158</v>
      </c>
    </row>
    <row r="14" spans="1:11" x14ac:dyDescent="0.3">
      <c r="A14" t="s">
        <v>23</v>
      </c>
      <c r="B14" s="3">
        <v>293053</v>
      </c>
      <c r="C14" s="3">
        <v>1032926</v>
      </c>
      <c r="D14" s="3">
        <v>31547</v>
      </c>
      <c r="E14" s="3">
        <v>1357526</v>
      </c>
      <c r="F14" s="3">
        <v>1591420</v>
      </c>
      <c r="G14" s="4">
        <v>0.85302811325734251</v>
      </c>
      <c r="H14" s="3">
        <v>371285</v>
      </c>
      <c r="I14" s="3">
        <v>307010</v>
      </c>
      <c r="J14" s="3">
        <v>220</v>
      </c>
      <c r="K14" s="3">
        <v>185</v>
      </c>
    </row>
    <row r="15" spans="1:11" x14ac:dyDescent="0.3">
      <c r="A15" t="s">
        <v>24</v>
      </c>
      <c r="B15" s="3">
        <v>333629</v>
      </c>
      <c r="C15" s="3">
        <v>948568</v>
      </c>
      <c r="D15" s="3">
        <v>25853</v>
      </c>
      <c r="E15" s="3">
        <v>1308050</v>
      </c>
      <c r="F15" s="3">
        <v>1416312</v>
      </c>
      <c r="G15" s="4">
        <v>0.92356062788425153</v>
      </c>
      <c r="H15" s="3">
        <v>190071</v>
      </c>
      <c r="I15" s="3">
        <v>91666</v>
      </c>
      <c r="J15" s="3">
        <v>216</v>
      </c>
      <c r="K15" s="3">
        <v>85</v>
      </c>
    </row>
    <row r="16" spans="1:11" x14ac:dyDescent="0.3">
      <c r="A16" t="s">
        <v>25</v>
      </c>
      <c r="B16" s="3">
        <v>54470</v>
      </c>
      <c r="C16" s="3">
        <v>387184</v>
      </c>
      <c r="D16" s="3">
        <v>12847</v>
      </c>
      <c r="E16" s="3">
        <v>454501</v>
      </c>
      <c r="F16" s="3">
        <v>615827</v>
      </c>
      <c r="G16" s="4">
        <v>0.73803357111656354</v>
      </c>
      <c r="H16" s="3">
        <v>104408</v>
      </c>
      <c r="I16" s="3">
        <v>59542</v>
      </c>
      <c r="J16" s="3">
        <v>182</v>
      </c>
      <c r="K16" s="3">
        <v>62</v>
      </c>
    </row>
    <row r="17" spans="1:11" x14ac:dyDescent="0.3">
      <c r="A17" t="s">
        <v>26</v>
      </c>
      <c r="B17" s="3">
        <v>349226</v>
      </c>
      <c r="C17" s="3">
        <v>1326477</v>
      </c>
      <c r="D17" s="3">
        <v>42341</v>
      </c>
      <c r="E17" s="3">
        <v>1718044</v>
      </c>
      <c r="F17" s="3">
        <v>1930456</v>
      </c>
      <c r="G17" s="4">
        <v>0.8899679661178499</v>
      </c>
      <c r="H17" s="3">
        <v>159423</v>
      </c>
      <c r="I17" s="3">
        <v>46085</v>
      </c>
      <c r="J17" s="3">
        <v>174</v>
      </c>
      <c r="K17" s="3">
        <v>174</v>
      </c>
    </row>
    <row r="18" spans="1:11" x14ac:dyDescent="0.3">
      <c r="A18" t="s">
        <v>27</v>
      </c>
      <c r="B18" s="3">
        <v>1706189</v>
      </c>
      <c r="C18" s="3">
        <v>1038017</v>
      </c>
      <c r="D18" s="3">
        <v>37589</v>
      </c>
      <c r="E18" s="3">
        <v>2781795</v>
      </c>
      <c r="F18" s="3">
        <v>3665825</v>
      </c>
      <c r="G18" s="4">
        <v>0.75884555318379898</v>
      </c>
      <c r="H18" s="3">
        <v>155575</v>
      </c>
      <c r="I18" s="3">
        <v>37087</v>
      </c>
      <c r="J18" s="3">
        <v>642</v>
      </c>
      <c r="K18" s="3">
        <v>2436</v>
      </c>
    </row>
    <row r="19" spans="1:11" x14ac:dyDescent="0.3">
      <c r="A19" t="s">
        <v>28</v>
      </c>
      <c r="B19" s="3">
        <v>6046</v>
      </c>
      <c r="C19" s="3">
        <v>47270</v>
      </c>
      <c r="D19" s="3">
        <v>1107</v>
      </c>
      <c r="E19" s="3">
        <v>54423</v>
      </c>
      <c r="F19" s="3">
        <v>59345</v>
      </c>
      <c r="G19" s="4">
        <v>0.91706125200101107</v>
      </c>
      <c r="H19" s="3">
        <v>37433</v>
      </c>
      <c r="I19" s="3">
        <v>31673</v>
      </c>
      <c r="J19" s="3">
        <v>67</v>
      </c>
      <c r="K19" s="3">
        <v>4</v>
      </c>
    </row>
    <row r="20" spans="1:11" x14ac:dyDescent="0.3">
      <c r="A20" t="s">
        <v>29</v>
      </c>
      <c r="B20" s="3">
        <v>19488</v>
      </c>
      <c r="C20" s="3">
        <v>66629</v>
      </c>
      <c r="D20" s="3">
        <v>2383</v>
      </c>
      <c r="E20" s="3">
        <v>88500</v>
      </c>
      <c r="F20" s="3">
        <v>103454</v>
      </c>
      <c r="G20" s="4">
        <v>0.85545266495253924</v>
      </c>
      <c r="H20" s="3">
        <v>14897</v>
      </c>
      <c r="I20" s="3">
        <v>9277</v>
      </c>
      <c r="J20" s="3">
        <v>18</v>
      </c>
      <c r="K20" s="3">
        <v>13</v>
      </c>
    </row>
    <row r="21" spans="1:11" x14ac:dyDescent="0.3">
      <c r="A21" t="s">
        <v>30</v>
      </c>
      <c r="B21" s="3">
        <v>329588</v>
      </c>
      <c r="C21" s="3">
        <v>847707</v>
      </c>
      <c r="D21" s="3">
        <v>28546</v>
      </c>
      <c r="E21" s="3">
        <v>1205841</v>
      </c>
      <c r="F21" s="3">
        <v>1206348</v>
      </c>
      <c r="G21" s="4">
        <v>0.99957972326393374</v>
      </c>
      <c r="H21" s="3">
        <v>114785</v>
      </c>
      <c r="I21" s="3">
        <v>40037</v>
      </c>
      <c r="J21" s="3">
        <v>241</v>
      </c>
      <c r="K21" s="3">
        <v>138</v>
      </c>
    </row>
    <row r="22" spans="1:11" x14ac:dyDescent="0.3">
      <c r="A22" t="s">
        <v>31</v>
      </c>
      <c r="B22" s="3">
        <v>160992</v>
      </c>
      <c r="C22" s="3">
        <v>971162</v>
      </c>
      <c r="D22" s="3">
        <v>19740</v>
      </c>
      <c r="E22" s="3">
        <v>1151894</v>
      </c>
      <c r="F22" s="3">
        <v>1075098</v>
      </c>
      <c r="G22" s="4">
        <v>1</v>
      </c>
      <c r="H22" s="3">
        <v>476745</v>
      </c>
      <c r="I22" s="3">
        <v>360362</v>
      </c>
      <c r="J22" s="3">
        <v>1835</v>
      </c>
      <c r="K22" s="3">
        <v>140</v>
      </c>
    </row>
    <row r="23" spans="1:11" x14ac:dyDescent="0.3">
      <c r="A23" t="s">
        <v>32</v>
      </c>
      <c r="B23" s="3">
        <v>392414</v>
      </c>
      <c r="C23" s="3">
        <v>1009690</v>
      </c>
      <c r="D23" s="3">
        <v>32687</v>
      </c>
      <c r="E23" s="3">
        <v>1434791</v>
      </c>
      <c r="F23" s="3">
        <v>1530163</v>
      </c>
      <c r="G23" s="4">
        <v>0.93767199964971049</v>
      </c>
      <c r="H23" s="3">
        <v>192895</v>
      </c>
      <c r="I23" s="3">
        <v>57068</v>
      </c>
      <c r="J23" s="3">
        <v>313</v>
      </c>
      <c r="K23" s="3">
        <v>182</v>
      </c>
    </row>
    <row r="24" spans="1:11" x14ac:dyDescent="0.3">
      <c r="A24" t="s">
        <v>33</v>
      </c>
      <c r="B24" s="3">
        <v>459619</v>
      </c>
      <c r="C24" s="3">
        <v>614370</v>
      </c>
      <c r="D24" s="3">
        <v>22297</v>
      </c>
      <c r="E24" s="3">
        <v>1096286</v>
      </c>
      <c r="F24" s="3">
        <v>1161490</v>
      </c>
      <c r="G24" s="4">
        <v>0.94386176376895192</v>
      </c>
      <c r="H24" s="3">
        <v>123196</v>
      </c>
      <c r="I24" s="3">
        <v>52793</v>
      </c>
      <c r="J24" s="3">
        <v>253</v>
      </c>
      <c r="K24" s="3">
        <v>226</v>
      </c>
    </row>
    <row r="25" spans="1:11" x14ac:dyDescent="0.3">
      <c r="A25" t="s">
        <v>34</v>
      </c>
      <c r="B25" s="3">
        <v>279640</v>
      </c>
      <c r="C25" s="3">
        <v>1169421</v>
      </c>
      <c r="D25" s="3">
        <v>35590</v>
      </c>
      <c r="E25" s="3">
        <v>1484651</v>
      </c>
      <c r="F25" s="3">
        <v>1719998</v>
      </c>
      <c r="G25" s="4">
        <v>0.86317018973277881</v>
      </c>
      <c r="H25" s="3">
        <v>265600</v>
      </c>
      <c r="I25" s="3">
        <v>175511</v>
      </c>
      <c r="J25" s="3">
        <v>195</v>
      </c>
      <c r="K25" s="3">
        <v>201</v>
      </c>
    </row>
    <row r="26" spans="1:11" x14ac:dyDescent="0.3">
      <c r="A26" t="s">
        <v>35</v>
      </c>
      <c r="B26" s="3">
        <v>440484</v>
      </c>
      <c r="C26" s="3">
        <v>1292604</v>
      </c>
      <c r="D26" s="3">
        <v>32455</v>
      </c>
      <c r="E26" s="3">
        <v>1765543</v>
      </c>
      <c r="F26" s="3">
        <v>1718431</v>
      </c>
      <c r="G26" s="4">
        <v>1</v>
      </c>
      <c r="H26" s="3">
        <v>257822</v>
      </c>
      <c r="I26" s="3">
        <v>62560</v>
      </c>
      <c r="J26" s="3">
        <v>907</v>
      </c>
      <c r="K26" s="3">
        <v>303</v>
      </c>
    </row>
    <row r="27" spans="1:11" x14ac:dyDescent="0.3">
      <c r="A27" t="s">
        <v>36</v>
      </c>
      <c r="B27" s="3">
        <v>50079</v>
      </c>
      <c r="C27" s="3">
        <v>281483</v>
      </c>
      <c r="D27" s="3">
        <v>10160</v>
      </c>
      <c r="E27" s="3">
        <v>341722</v>
      </c>
      <c r="F27" s="3">
        <v>394402</v>
      </c>
      <c r="G27" s="4">
        <v>0.86643069761309521</v>
      </c>
      <c r="H27" s="3">
        <v>69450</v>
      </c>
      <c r="I27" s="3">
        <v>48549</v>
      </c>
      <c r="J27" s="3">
        <v>115</v>
      </c>
      <c r="K27" s="3">
        <v>148</v>
      </c>
    </row>
    <row r="28" spans="1:11" x14ac:dyDescent="0.3">
      <c r="A28" t="s">
        <v>37</v>
      </c>
      <c r="B28" s="3">
        <v>289267</v>
      </c>
      <c r="C28" s="3">
        <v>278681</v>
      </c>
      <c r="D28" s="3">
        <v>12378</v>
      </c>
      <c r="E28" s="3">
        <v>580326</v>
      </c>
      <c r="F28" s="3">
        <v>568741</v>
      </c>
      <c r="G28" s="4">
        <v>1</v>
      </c>
      <c r="H28" s="3">
        <v>65860</v>
      </c>
      <c r="I28" s="3">
        <v>15457</v>
      </c>
      <c r="J28" s="3">
        <v>168</v>
      </c>
      <c r="K28" s="3">
        <v>112</v>
      </c>
    </row>
    <row r="29" spans="1:11" x14ac:dyDescent="0.3">
      <c r="A29" t="s">
        <v>38</v>
      </c>
      <c r="B29" s="3">
        <v>578161</v>
      </c>
      <c r="C29" s="3">
        <v>490844</v>
      </c>
      <c r="D29" s="3">
        <v>19266</v>
      </c>
      <c r="E29" s="3">
        <v>1088271</v>
      </c>
      <c r="F29" s="3">
        <v>974650</v>
      </c>
      <c r="G29" s="4">
        <v>1</v>
      </c>
      <c r="H29" s="3">
        <v>138673</v>
      </c>
      <c r="I29" s="3">
        <v>41549</v>
      </c>
      <c r="J29" s="3">
        <v>280</v>
      </c>
      <c r="K29" s="3">
        <v>289</v>
      </c>
    </row>
    <row r="30" spans="1:11" x14ac:dyDescent="0.3">
      <c r="A30" t="s">
        <v>39</v>
      </c>
      <c r="B30" s="3">
        <v>1094058</v>
      </c>
      <c r="C30" s="3">
        <v>1159396</v>
      </c>
      <c r="D30" s="3">
        <v>72616</v>
      </c>
      <c r="E30" s="3">
        <v>2326070</v>
      </c>
      <c r="F30" s="3">
        <v>2394387</v>
      </c>
      <c r="G30" s="4">
        <v>0.97146785377635281</v>
      </c>
      <c r="H30" s="3">
        <v>184844</v>
      </c>
      <c r="I30" s="3">
        <v>39451</v>
      </c>
      <c r="J30" s="3">
        <v>381</v>
      </c>
      <c r="K30" s="3">
        <v>382</v>
      </c>
    </row>
    <row r="31" spans="1:11" x14ac:dyDescent="0.3">
      <c r="A31" t="s">
        <v>40</v>
      </c>
      <c r="B31" s="3"/>
      <c r="C31" s="3"/>
      <c r="D31" s="3">
        <v>1251799</v>
      </c>
      <c r="E31" s="3">
        <v>1251799</v>
      </c>
      <c r="F31" s="3">
        <v>0</v>
      </c>
      <c r="G31" s="4"/>
      <c r="H31" s="3"/>
      <c r="I31" s="3"/>
      <c r="J31" s="3"/>
      <c r="K31" s="3">
        <v>0</v>
      </c>
    </row>
    <row r="32" spans="1:11" x14ac:dyDescent="0.3">
      <c r="A32" t="s">
        <v>41</v>
      </c>
      <c r="B32" s="3">
        <v>166101</v>
      </c>
      <c r="C32" s="3">
        <v>782221</v>
      </c>
      <c r="D32" s="3">
        <v>22258</v>
      </c>
      <c r="E32" s="3">
        <v>970580</v>
      </c>
      <c r="F32" s="3">
        <v>1017647</v>
      </c>
      <c r="G32" s="4">
        <v>0.9537491880779877</v>
      </c>
      <c r="H32" s="3">
        <v>111605</v>
      </c>
      <c r="I32" s="3">
        <v>57093</v>
      </c>
      <c r="J32" s="3">
        <v>75</v>
      </c>
      <c r="K32" s="3">
        <v>131</v>
      </c>
    </row>
    <row r="33" spans="1:11" x14ac:dyDescent="0.3">
      <c r="A33" t="s">
        <v>42</v>
      </c>
      <c r="B33" s="3">
        <v>497903</v>
      </c>
      <c r="C33" s="3">
        <v>799365</v>
      </c>
      <c r="D33" s="3">
        <v>29444</v>
      </c>
      <c r="E33" s="3">
        <v>1326712</v>
      </c>
      <c r="F33" s="3">
        <v>1387267</v>
      </c>
      <c r="G33" s="4">
        <v>0.95634942660641387</v>
      </c>
      <c r="H33" s="3">
        <v>117948</v>
      </c>
      <c r="I33" s="3">
        <v>46252</v>
      </c>
      <c r="J33" s="3">
        <v>254</v>
      </c>
      <c r="K33" s="3">
        <v>146</v>
      </c>
    </row>
    <row r="34" spans="1:11" x14ac:dyDescent="0.3">
      <c r="A34" t="s">
        <v>43</v>
      </c>
      <c r="B34" s="3">
        <v>2451468</v>
      </c>
      <c r="C34" s="3">
        <v>2166737</v>
      </c>
      <c r="D34" s="3">
        <v>70489</v>
      </c>
      <c r="E34" s="3">
        <v>4688694</v>
      </c>
      <c r="F34" s="3">
        <v>4652669</v>
      </c>
      <c r="G34" s="4">
        <v>1</v>
      </c>
      <c r="H34" s="3">
        <v>573738</v>
      </c>
      <c r="I34" s="3">
        <v>163490</v>
      </c>
      <c r="J34" s="3">
        <v>973</v>
      </c>
      <c r="K34" s="3">
        <v>2188</v>
      </c>
    </row>
    <row r="35" spans="1:11" x14ac:dyDescent="0.3">
      <c r="A35" t="s">
        <v>44</v>
      </c>
      <c r="B35" s="3">
        <v>5376</v>
      </c>
      <c r="C35" s="3">
        <v>28361</v>
      </c>
      <c r="D35" s="3">
        <v>1183</v>
      </c>
      <c r="E35" s="3">
        <v>34920</v>
      </c>
      <c r="F35" s="3">
        <v>49240</v>
      </c>
      <c r="G35" s="4">
        <v>0.70917952883834279</v>
      </c>
      <c r="H35" s="3">
        <v>22580</v>
      </c>
      <c r="I35" s="3">
        <v>22094</v>
      </c>
      <c r="J35" s="3">
        <v>45</v>
      </c>
      <c r="K35" s="3">
        <v>1</v>
      </c>
    </row>
    <row r="36" spans="1:11" x14ac:dyDescent="0.3">
      <c r="A36" t="s">
        <v>45</v>
      </c>
      <c r="B36" s="3">
        <v>12741</v>
      </c>
      <c r="C36" s="3">
        <v>75918</v>
      </c>
      <c r="D36" s="3">
        <v>1474</v>
      </c>
      <c r="E36" s="3">
        <v>90133</v>
      </c>
      <c r="F36" s="3">
        <v>127620</v>
      </c>
      <c r="G36" s="4">
        <v>0.70626077417332711</v>
      </c>
      <c r="H36" s="3">
        <v>49446</v>
      </c>
      <c r="I36" s="3">
        <v>42715</v>
      </c>
      <c r="J36" s="3">
        <v>68</v>
      </c>
      <c r="K36" s="3">
        <v>8</v>
      </c>
    </row>
    <row r="37" spans="1:11" x14ac:dyDescent="0.3">
      <c r="A37" s="5" t="s">
        <v>1178</v>
      </c>
      <c r="B37" s="6">
        <f>SUBTOTAL(109,Tabla1[Contributivo])</f>
        <v>23282691</v>
      </c>
      <c r="C37" s="6">
        <f>SUBTOTAL(109,Tabla1[Subsidiado])</f>
        <v>26773160</v>
      </c>
      <c r="D37" s="6">
        <f>SUBTOTAL(109,Tabla1[Excepción &amp; Especiales])</f>
        <v>2252664</v>
      </c>
      <c r="E37" s="6">
        <f>SUBTOTAL(109,Tabla1[Afiliados])</f>
        <v>52308515</v>
      </c>
      <c r="F37" s="6">
        <f>SUBTOTAL(109,Tabla1[Población])</f>
        <v>53140937</v>
      </c>
      <c r="G37" s="18">
        <f>+IF(Tabla1[[#Totals],[Afiliados]]/Tabla1[[#Totals],[Población]]&lt;1,Tabla1[[#Totals],[Afiliados]]/Tabla1[[#Totals],[Población]],1)</f>
        <v>0.98433557917881653</v>
      </c>
      <c r="H37" s="6">
        <f>SUBTOTAL(109,Tabla1[Afil. Subsidiado sin SISBEN IV])</f>
        <v>5743034</v>
      </c>
      <c r="I37" s="6">
        <f>SUBTOTAL(109,Tabla1[Afil. Pob. Especiales Subsidiado sin SISBEN IV])</f>
        <v>2410396</v>
      </c>
      <c r="J37" s="6">
        <f>SUBTOTAL(109,Tabla1[Afil. de Oficio sin SISBEN IV])</f>
        <v>11306</v>
      </c>
      <c r="K37" s="6">
        <f>SUBTOTAL(109,Tabla1[Afil. Régimen Sub. No Pobre, No Vulnerable])</f>
        <v>25248</v>
      </c>
    </row>
  </sheetData>
  <mergeCells count="1">
    <mergeCell ref="A1:K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B51FF-07D8-4C04-9B5D-FFCA6277C541}">
  <dimension ref="A1:L1131"/>
  <sheetViews>
    <sheetView workbookViewId="0">
      <selection sqref="A1:L1"/>
    </sheetView>
  </sheetViews>
  <sheetFormatPr baseColWidth="10" defaultRowHeight="14.4" x14ac:dyDescent="0.3"/>
  <cols>
    <col min="1" max="1" width="28.6640625" customWidth="1"/>
    <col min="2" max="2" width="28.33203125" bestFit="1" customWidth="1"/>
    <col min="3" max="3" width="13.21875" customWidth="1"/>
    <col min="4" max="4" width="12.33203125" customWidth="1"/>
    <col min="5" max="5" width="22.33203125" customWidth="1"/>
    <col min="6" max="6" width="10.21875" customWidth="1"/>
    <col min="7" max="8" width="11.21875" customWidth="1"/>
    <col min="9" max="9" width="12.77734375" customWidth="1"/>
    <col min="10" max="10" width="15.88671875" customWidth="1"/>
    <col min="11" max="11" width="12.21875" customWidth="1"/>
    <col min="12" max="12" width="14.44140625" customWidth="1"/>
  </cols>
  <sheetData>
    <row r="1" spans="1:12" x14ac:dyDescent="0.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57.6" x14ac:dyDescent="0.3">
      <c r="A2" s="8" t="s">
        <v>1</v>
      </c>
      <c r="B2" s="8" t="s">
        <v>46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</row>
    <row r="3" spans="1:12" x14ac:dyDescent="0.3">
      <c r="A3" t="s">
        <v>12</v>
      </c>
      <c r="B3" t="s">
        <v>47</v>
      </c>
      <c r="C3" s="3"/>
      <c r="D3" s="3"/>
      <c r="E3" s="3">
        <v>10</v>
      </c>
      <c r="F3" s="3">
        <v>10</v>
      </c>
      <c r="G3" s="3">
        <v>0</v>
      </c>
      <c r="H3" s="4"/>
      <c r="I3" s="3">
        <v>0</v>
      </c>
      <c r="J3" s="3">
        <v>0</v>
      </c>
      <c r="K3" s="3">
        <v>0</v>
      </c>
      <c r="L3" s="3">
        <v>0</v>
      </c>
    </row>
    <row r="4" spans="1:12" x14ac:dyDescent="0.3">
      <c r="A4" t="s">
        <v>12</v>
      </c>
      <c r="B4" t="s">
        <v>48</v>
      </c>
      <c r="C4" s="3">
        <v>146</v>
      </c>
      <c r="D4" s="3">
        <v>1637</v>
      </c>
      <c r="E4" s="3">
        <v>17</v>
      </c>
      <c r="F4" s="3">
        <v>1800</v>
      </c>
      <c r="G4" s="3">
        <v>2174</v>
      </c>
      <c r="H4" s="4">
        <v>0.82796688132474705</v>
      </c>
      <c r="I4" s="3">
        <v>1498</v>
      </c>
      <c r="J4" s="3">
        <v>1484</v>
      </c>
      <c r="K4" s="3">
        <v>0</v>
      </c>
      <c r="L4" s="3">
        <v>0</v>
      </c>
    </row>
    <row r="5" spans="1:12" x14ac:dyDescent="0.3">
      <c r="A5" t="s">
        <v>12</v>
      </c>
      <c r="B5" t="s">
        <v>49</v>
      </c>
      <c r="C5" s="3">
        <v>165</v>
      </c>
      <c r="D5" s="3">
        <v>2340</v>
      </c>
      <c r="E5" s="3">
        <v>41</v>
      </c>
      <c r="F5" s="3">
        <v>2546</v>
      </c>
      <c r="G5" s="3">
        <v>3250</v>
      </c>
      <c r="H5" s="4">
        <v>0.78338461538461535</v>
      </c>
      <c r="I5" s="3">
        <v>2108</v>
      </c>
      <c r="J5" s="3">
        <v>2106</v>
      </c>
      <c r="K5" s="3">
        <v>0</v>
      </c>
      <c r="L5" s="3">
        <v>0</v>
      </c>
    </row>
    <row r="6" spans="1:12" x14ac:dyDescent="0.3">
      <c r="A6" t="s">
        <v>12</v>
      </c>
      <c r="B6" t="s">
        <v>50</v>
      </c>
      <c r="C6" s="3">
        <v>140</v>
      </c>
      <c r="D6" s="3">
        <v>3069</v>
      </c>
      <c r="E6" s="3">
        <v>15</v>
      </c>
      <c r="F6" s="3">
        <v>3224</v>
      </c>
      <c r="G6" s="3">
        <v>4311</v>
      </c>
      <c r="H6" s="4">
        <v>0.74785432614242631</v>
      </c>
      <c r="I6" s="3">
        <v>2862</v>
      </c>
      <c r="J6" s="3">
        <v>2823</v>
      </c>
      <c r="K6" s="3">
        <v>6</v>
      </c>
      <c r="L6" s="3">
        <v>0</v>
      </c>
    </row>
    <row r="7" spans="1:12" x14ac:dyDescent="0.3">
      <c r="A7" t="s">
        <v>12</v>
      </c>
      <c r="B7" t="s">
        <v>51</v>
      </c>
      <c r="C7" s="3">
        <v>10</v>
      </c>
      <c r="D7" s="3">
        <v>145</v>
      </c>
      <c r="E7" s="3"/>
      <c r="F7" s="3">
        <v>155</v>
      </c>
      <c r="G7" s="3">
        <v>702</v>
      </c>
      <c r="H7" s="4">
        <v>0.22079772079772081</v>
      </c>
      <c r="I7" s="3">
        <v>0</v>
      </c>
      <c r="J7" s="3">
        <v>0</v>
      </c>
      <c r="K7" s="3">
        <v>0</v>
      </c>
      <c r="L7" s="3">
        <v>0</v>
      </c>
    </row>
    <row r="8" spans="1:12" x14ac:dyDescent="0.3">
      <c r="A8" t="s">
        <v>12</v>
      </c>
      <c r="B8" t="s">
        <v>52</v>
      </c>
      <c r="C8" s="3">
        <v>16048</v>
      </c>
      <c r="D8" s="3">
        <v>37735</v>
      </c>
      <c r="E8" s="3">
        <v>1871</v>
      </c>
      <c r="F8" s="3">
        <v>55654</v>
      </c>
      <c r="G8" s="3">
        <v>55749</v>
      </c>
      <c r="H8" s="4">
        <v>0.99829593355934632</v>
      </c>
      <c r="I8" s="3">
        <v>20964</v>
      </c>
      <c r="J8" s="3">
        <v>14908</v>
      </c>
      <c r="K8" s="3">
        <v>18</v>
      </c>
      <c r="L8" s="3">
        <v>3</v>
      </c>
    </row>
    <row r="9" spans="1:12" x14ac:dyDescent="0.3">
      <c r="A9" t="s">
        <v>12</v>
      </c>
      <c r="B9" t="s">
        <v>53</v>
      </c>
      <c r="C9" s="3">
        <v>58</v>
      </c>
      <c r="D9" s="3">
        <v>1041</v>
      </c>
      <c r="E9" s="3">
        <v>9</v>
      </c>
      <c r="F9" s="3">
        <v>1108</v>
      </c>
      <c r="G9" s="3">
        <v>1966</v>
      </c>
      <c r="H9" s="4">
        <v>0.56358087487283826</v>
      </c>
      <c r="I9" s="3">
        <v>1039</v>
      </c>
      <c r="J9" s="3">
        <v>1030</v>
      </c>
      <c r="K9" s="3">
        <v>2</v>
      </c>
      <c r="L9" s="3">
        <v>0</v>
      </c>
    </row>
    <row r="10" spans="1:12" x14ac:dyDescent="0.3">
      <c r="A10" t="s">
        <v>12</v>
      </c>
      <c r="B10" t="s">
        <v>54</v>
      </c>
      <c r="C10" s="3">
        <v>12</v>
      </c>
      <c r="D10" s="3">
        <v>459</v>
      </c>
      <c r="E10" s="3">
        <v>8</v>
      </c>
      <c r="F10" s="3">
        <v>479</v>
      </c>
      <c r="G10" s="3">
        <v>804</v>
      </c>
      <c r="H10" s="4">
        <v>0.595771144278607</v>
      </c>
      <c r="I10" s="3">
        <v>324</v>
      </c>
      <c r="J10" s="3">
        <v>323</v>
      </c>
      <c r="K10" s="3">
        <v>0</v>
      </c>
      <c r="L10" s="3">
        <v>0</v>
      </c>
    </row>
    <row r="11" spans="1:12" x14ac:dyDescent="0.3">
      <c r="A11" t="s">
        <v>12</v>
      </c>
      <c r="B11" t="s">
        <v>55</v>
      </c>
      <c r="C11" s="3">
        <v>35</v>
      </c>
      <c r="D11" s="3">
        <v>1007</v>
      </c>
      <c r="E11" s="3">
        <v>2</v>
      </c>
      <c r="F11" s="3">
        <v>1044</v>
      </c>
      <c r="G11" s="3">
        <v>1120</v>
      </c>
      <c r="H11" s="4">
        <v>0.93214285714285716</v>
      </c>
      <c r="I11" s="3">
        <v>989</v>
      </c>
      <c r="J11" s="3">
        <v>984</v>
      </c>
      <c r="K11" s="3">
        <v>0</v>
      </c>
      <c r="L11" s="3">
        <v>0</v>
      </c>
    </row>
    <row r="12" spans="1:12" x14ac:dyDescent="0.3">
      <c r="A12" t="s">
        <v>12</v>
      </c>
      <c r="B12" t="s">
        <v>56</v>
      </c>
      <c r="C12" s="3">
        <v>559</v>
      </c>
      <c r="D12" s="3">
        <v>6545</v>
      </c>
      <c r="E12" s="3">
        <v>144</v>
      </c>
      <c r="F12" s="3">
        <v>7248</v>
      </c>
      <c r="G12" s="3">
        <v>11058</v>
      </c>
      <c r="H12" s="4">
        <v>0.65545306565382533</v>
      </c>
      <c r="I12" s="3">
        <v>6322</v>
      </c>
      <c r="J12" s="3">
        <v>6321</v>
      </c>
      <c r="K12" s="3">
        <v>6</v>
      </c>
      <c r="L12" s="3">
        <v>0</v>
      </c>
    </row>
    <row r="13" spans="1:12" x14ac:dyDescent="0.3">
      <c r="A13" t="s">
        <v>12</v>
      </c>
      <c r="B13" t="s">
        <v>57</v>
      </c>
      <c r="C13" s="3">
        <v>41</v>
      </c>
      <c r="D13" s="3">
        <v>1234</v>
      </c>
      <c r="E13" s="3">
        <v>12</v>
      </c>
      <c r="F13" s="3">
        <v>1287</v>
      </c>
      <c r="G13" s="3">
        <v>1996</v>
      </c>
      <c r="H13" s="4">
        <v>0.64478957915831658</v>
      </c>
      <c r="I13" s="3">
        <v>1081</v>
      </c>
      <c r="J13" s="3">
        <v>1073</v>
      </c>
      <c r="K13" s="3">
        <v>0</v>
      </c>
      <c r="L13" s="3">
        <v>0</v>
      </c>
    </row>
    <row r="14" spans="1:12" x14ac:dyDescent="0.3">
      <c r="A14" t="s">
        <v>12</v>
      </c>
      <c r="B14" t="s">
        <v>58</v>
      </c>
      <c r="C14" s="3">
        <v>134</v>
      </c>
      <c r="D14" s="3">
        <v>2896</v>
      </c>
      <c r="E14" s="3">
        <v>35</v>
      </c>
      <c r="F14" s="3">
        <v>3065</v>
      </c>
      <c r="G14" s="3">
        <v>4440</v>
      </c>
      <c r="H14" s="4">
        <v>0.69031531531531531</v>
      </c>
      <c r="I14" s="3">
        <v>2706</v>
      </c>
      <c r="J14" s="3">
        <v>2682</v>
      </c>
      <c r="K14" s="3">
        <v>3</v>
      </c>
      <c r="L14" s="3">
        <v>0</v>
      </c>
    </row>
    <row r="15" spans="1:12" x14ac:dyDescent="0.3">
      <c r="A15" t="s">
        <v>13</v>
      </c>
      <c r="B15" t="s">
        <v>59</v>
      </c>
      <c r="C15" s="3">
        <v>3418</v>
      </c>
      <c r="D15" s="3">
        <v>11853</v>
      </c>
      <c r="E15" s="3">
        <v>494</v>
      </c>
      <c r="F15" s="3">
        <v>15765</v>
      </c>
      <c r="G15" s="3">
        <v>21633</v>
      </c>
      <c r="H15" s="4">
        <v>0.72874774649840524</v>
      </c>
      <c r="I15" s="3">
        <v>648</v>
      </c>
      <c r="J15" s="3">
        <v>232</v>
      </c>
      <c r="K15" s="3">
        <v>3</v>
      </c>
      <c r="L15" s="3">
        <v>11</v>
      </c>
    </row>
    <row r="16" spans="1:12" x14ac:dyDescent="0.3">
      <c r="A16" t="s">
        <v>13</v>
      </c>
      <c r="B16" t="s">
        <v>60</v>
      </c>
      <c r="C16" s="3">
        <v>330</v>
      </c>
      <c r="D16" s="3">
        <v>1372</v>
      </c>
      <c r="E16" s="3">
        <v>39</v>
      </c>
      <c r="F16" s="3">
        <v>1741</v>
      </c>
      <c r="G16" s="3">
        <v>2875</v>
      </c>
      <c r="H16" s="4">
        <v>0.60556521739130431</v>
      </c>
      <c r="I16" s="3">
        <v>105</v>
      </c>
      <c r="J16" s="3">
        <v>58</v>
      </c>
      <c r="K16" s="3">
        <v>0</v>
      </c>
      <c r="L16" s="3">
        <v>0</v>
      </c>
    </row>
    <row r="17" spans="1:12" x14ac:dyDescent="0.3">
      <c r="A17" t="s">
        <v>13</v>
      </c>
      <c r="B17" t="s">
        <v>61</v>
      </c>
      <c r="C17" s="3">
        <v>583</v>
      </c>
      <c r="D17" s="3">
        <v>2829</v>
      </c>
      <c r="E17" s="3">
        <v>61</v>
      </c>
      <c r="F17" s="3">
        <v>3473</v>
      </c>
      <c r="G17" s="3">
        <v>4991</v>
      </c>
      <c r="H17" s="4">
        <v>0.69585253456221197</v>
      </c>
      <c r="I17" s="3">
        <v>204</v>
      </c>
      <c r="J17" s="3">
        <v>149</v>
      </c>
      <c r="K17" s="3">
        <v>0</v>
      </c>
      <c r="L17" s="3">
        <v>0</v>
      </c>
    </row>
    <row r="18" spans="1:12" x14ac:dyDescent="0.3">
      <c r="A18" t="s">
        <v>13</v>
      </c>
      <c r="B18" t="s">
        <v>62</v>
      </c>
      <c r="C18" s="3">
        <v>14872</v>
      </c>
      <c r="D18" s="3">
        <v>11093</v>
      </c>
      <c r="E18" s="3">
        <v>525</v>
      </c>
      <c r="F18" s="3">
        <v>26490</v>
      </c>
      <c r="G18" s="3">
        <v>32644</v>
      </c>
      <c r="H18" s="4">
        <v>0.81148143609851731</v>
      </c>
      <c r="I18" s="3">
        <v>2218</v>
      </c>
      <c r="J18" s="3">
        <v>446</v>
      </c>
      <c r="K18" s="3">
        <v>13</v>
      </c>
      <c r="L18" s="3">
        <v>28</v>
      </c>
    </row>
    <row r="19" spans="1:12" x14ac:dyDescent="0.3">
      <c r="A19" t="s">
        <v>13</v>
      </c>
      <c r="B19" t="s">
        <v>63</v>
      </c>
      <c r="C19" s="3">
        <v>3246</v>
      </c>
      <c r="D19" s="3">
        <v>18346</v>
      </c>
      <c r="E19" s="3">
        <v>479</v>
      </c>
      <c r="F19" s="3">
        <v>22071</v>
      </c>
      <c r="G19" s="3">
        <v>28073</v>
      </c>
      <c r="H19" s="4">
        <v>0.78620026359847539</v>
      </c>
      <c r="I19" s="3">
        <v>2504</v>
      </c>
      <c r="J19" s="3">
        <v>814</v>
      </c>
      <c r="K19" s="3">
        <v>0</v>
      </c>
      <c r="L19" s="3">
        <v>8</v>
      </c>
    </row>
    <row r="20" spans="1:12" x14ac:dyDescent="0.3">
      <c r="A20" t="s">
        <v>13</v>
      </c>
      <c r="B20" t="s">
        <v>64</v>
      </c>
      <c r="C20" s="3">
        <v>11680</v>
      </c>
      <c r="D20" s="3">
        <v>27324</v>
      </c>
      <c r="E20" s="3">
        <v>834</v>
      </c>
      <c r="F20" s="3">
        <v>39838</v>
      </c>
      <c r="G20" s="3">
        <v>46510</v>
      </c>
      <c r="H20" s="4">
        <v>0.85654697914427003</v>
      </c>
      <c r="I20" s="3">
        <v>3752</v>
      </c>
      <c r="J20" s="3">
        <v>964</v>
      </c>
      <c r="K20" s="3">
        <v>5</v>
      </c>
      <c r="L20" s="3">
        <v>44</v>
      </c>
    </row>
    <row r="21" spans="1:12" x14ac:dyDescent="0.3">
      <c r="A21" t="s">
        <v>13</v>
      </c>
      <c r="B21" t="s">
        <v>65</v>
      </c>
      <c r="C21" s="3">
        <v>1223</v>
      </c>
      <c r="D21" s="3">
        <v>2266</v>
      </c>
      <c r="E21" s="3">
        <v>113</v>
      </c>
      <c r="F21" s="3">
        <v>3602</v>
      </c>
      <c r="G21" s="3">
        <v>6185</v>
      </c>
      <c r="H21" s="4">
        <v>0.58237671786580436</v>
      </c>
      <c r="I21" s="3">
        <v>223</v>
      </c>
      <c r="J21" s="3">
        <v>77</v>
      </c>
      <c r="K21" s="3">
        <v>0</v>
      </c>
      <c r="L21" s="3">
        <v>16</v>
      </c>
    </row>
    <row r="22" spans="1:12" x14ac:dyDescent="0.3">
      <c r="A22" t="s">
        <v>13</v>
      </c>
      <c r="B22" t="s">
        <v>66</v>
      </c>
      <c r="C22" s="3">
        <v>1038</v>
      </c>
      <c r="D22" s="3">
        <v>8698</v>
      </c>
      <c r="E22" s="3">
        <v>179</v>
      </c>
      <c r="F22" s="3">
        <v>9915</v>
      </c>
      <c r="G22" s="3">
        <v>12197</v>
      </c>
      <c r="H22" s="4">
        <v>0.81290481265885051</v>
      </c>
      <c r="I22" s="3">
        <v>399</v>
      </c>
      <c r="J22" s="3">
        <v>131</v>
      </c>
      <c r="K22" s="3">
        <v>0</v>
      </c>
      <c r="L22" s="3">
        <v>1</v>
      </c>
    </row>
    <row r="23" spans="1:12" x14ac:dyDescent="0.3">
      <c r="A23" t="s">
        <v>13</v>
      </c>
      <c r="B23" t="s">
        <v>67</v>
      </c>
      <c r="C23" s="3">
        <v>1542</v>
      </c>
      <c r="D23" s="3">
        <v>15552</v>
      </c>
      <c r="E23" s="3">
        <v>324</v>
      </c>
      <c r="F23" s="3">
        <v>17418</v>
      </c>
      <c r="G23" s="3">
        <v>19822</v>
      </c>
      <c r="H23" s="4">
        <v>0.87872061345979213</v>
      </c>
      <c r="I23" s="3">
        <v>1571</v>
      </c>
      <c r="J23" s="3">
        <v>736</v>
      </c>
      <c r="K23" s="3">
        <v>0</v>
      </c>
      <c r="L23" s="3">
        <v>4</v>
      </c>
    </row>
    <row r="24" spans="1:12" x14ac:dyDescent="0.3">
      <c r="A24" t="s">
        <v>13</v>
      </c>
      <c r="B24" t="s">
        <v>68</v>
      </c>
      <c r="C24" s="3">
        <v>1266</v>
      </c>
      <c r="D24" s="3">
        <v>5703</v>
      </c>
      <c r="E24" s="3">
        <v>108</v>
      </c>
      <c r="F24" s="3">
        <v>7077</v>
      </c>
      <c r="G24" s="3">
        <v>7540</v>
      </c>
      <c r="H24" s="4">
        <v>0.93859416445623345</v>
      </c>
      <c r="I24" s="3">
        <v>410</v>
      </c>
      <c r="J24" s="3">
        <v>186</v>
      </c>
      <c r="K24" s="3">
        <v>0</v>
      </c>
      <c r="L24" s="3">
        <v>0</v>
      </c>
    </row>
    <row r="25" spans="1:12" x14ac:dyDescent="0.3">
      <c r="A25" t="s">
        <v>13</v>
      </c>
      <c r="B25" t="s">
        <v>69</v>
      </c>
      <c r="C25" s="3">
        <v>81431</v>
      </c>
      <c r="D25" s="3">
        <v>69806</v>
      </c>
      <c r="E25" s="3">
        <v>2350</v>
      </c>
      <c r="F25" s="3">
        <v>153587</v>
      </c>
      <c r="G25" s="3">
        <v>132396</v>
      </c>
      <c r="H25" s="4">
        <v>1</v>
      </c>
      <c r="I25" s="3">
        <v>14870</v>
      </c>
      <c r="J25" s="3">
        <v>8029</v>
      </c>
      <c r="K25" s="3">
        <v>17</v>
      </c>
      <c r="L25" s="3">
        <v>80</v>
      </c>
    </row>
    <row r="26" spans="1:12" x14ac:dyDescent="0.3">
      <c r="A26" t="s">
        <v>13</v>
      </c>
      <c r="B26" t="s">
        <v>70</v>
      </c>
      <c r="C26" s="3">
        <v>4071</v>
      </c>
      <c r="D26" s="3">
        <v>25153</v>
      </c>
      <c r="E26" s="3">
        <v>663</v>
      </c>
      <c r="F26" s="3">
        <v>29887</v>
      </c>
      <c r="G26" s="3">
        <v>32498</v>
      </c>
      <c r="H26" s="4">
        <v>0.91965659425195401</v>
      </c>
      <c r="I26" s="3">
        <v>3648</v>
      </c>
      <c r="J26" s="3">
        <v>1794</v>
      </c>
      <c r="K26" s="3">
        <v>2</v>
      </c>
      <c r="L26" s="3">
        <v>9</v>
      </c>
    </row>
    <row r="27" spans="1:12" x14ac:dyDescent="0.3">
      <c r="A27" t="s">
        <v>13</v>
      </c>
      <c r="B27" t="s">
        <v>71</v>
      </c>
      <c r="C27" s="3">
        <v>618</v>
      </c>
      <c r="D27" s="3">
        <v>6014</v>
      </c>
      <c r="E27" s="3">
        <v>219</v>
      </c>
      <c r="F27" s="3">
        <v>6851</v>
      </c>
      <c r="G27" s="3">
        <v>8080</v>
      </c>
      <c r="H27" s="4">
        <v>0.84789603960396043</v>
      </c>
      <c r="I27" s="3">
        <v>457</v>
      </c>
      <c r="J27" s="3">
        <v>327</v>
      </c>
      <c r="K27" s="3">
        <v>0</v>
      </c>
      <c r="L27" s="3">
        <v>2</v>
      </c>
    </row>
    <row r="28" spans="1:12" x14ac:dyDescent="0.3">
      <c r="A28" t="s">
        <v>13</v>
      </c>
      <c r="B28" t="s">
        <v>72</v>
      </c>
      <c r="C28" s="3">
        <v>699</v>
      </c>
      <c r="D28" s="3">
        <v>2564</v>
      </c>
      <c r="E28" s="3">
        <v>122</v>
      </c>
      <c r="F28" s="3">
        <v>3385</v>
      </c>
      <c r="G28" s="3">
        <v>5452</v>
      </c>
      <c r="H28" s="4">
        <v>0.62087307410124726</v>
      </c>
      <c r="I28" s="3">
        <v>222</v>
      </c>
      <c r="J28" s="3">
        <v>36</v>
      </c>
      <c r="K28" s="3">
        <v>1</v>
      </c>
      <c r="L28" s="3">
        <v>0</v>
      </c>
    </row>
    <row r="29" spans="1:12" x14ac:dyDescent="0.3">
      <c r="A29" t="s">
        <v>13</v>
      </c>
      <c r="B29" t="s">
        <v>73</v>
      </c>
      <c r="C29" s="3">
        <v>25505</v>
      </c>
      <c r="D29" s="3">
        <v>22052</v>
      </c>
      <c r="E29" s="3">
        <v>558</v>
      </c>
      <c r="F29" s="3">
        <v>48115</v>
      </c>
      <c r="G29" s="3">
        <v>56535</v>
      </c>
      <c r="H29" s="4">
        <v>0.85106571150614663</v>
      </c>
      <c r="I29" s="3">
        <v>4088</v>
      </c>
      <c r="J29" s="3">
        <v>953</v>
      </c>
      <c r="K29" s="3">
        <v>5</v>
      </c>
      <c r="L29" s="3">
        <v>41</v>
      </c>
    </row>
    <row r="30" spans="1:12" x14ac:dyDescent="0.3">
      <c r="A30" t="s">
        <v>13</v>
      </c>
      <c r="B30" t="s">
        <v>74</v>
      </c>
      <c r="C30" s="3">
        <v>350300</v>
      </c>
      <c r="D30" s="3">
        <v>151192</v>
      </c>
      <c r="E30" s="3">
        <v>5530</v>
      </c>
      <c r="F30" s="3">
        <v>507022</v>
      </c>
      <c r="G30" s="3">
        <v>570616</v>
      </c>
      <c r="H30" s="4">
        <v>0.8885520209738248</v>
      </c>
      <c r="I30" s="3">
        <v>39882</v>
      </c>
      <c r="J30" s="3">
        <v>12781</v>
      </c>
      <c r="K30" s="3">
        <v>124</v>
      </c>
      <c r="L30" s="3">
        <v>940</v>
      </c>
    </row>
    <row r="31" spans="1:12" x14ac:dyDescent="0.3">
      <c r="A31" t="s">
        <v>13</v>
      </c>
      <c r="B31" t="s">
        <v>75</v>
      </c>
      <c r="C31" s="3">
        <v>1249</v>
      </c>
      <c r="D31" s="3">
        <v>2713</v>
      </c>
      <c r="E31" s="3">
        <v>110</v>
      </c>
      <c r="F31" s="3">
        <v>4072</v>
      </c>
      <c r="G31" s="3">
        <v>6440</v>
      </c>
      <c r="H31" s="4">
        <v>0.63229813664596268</v>
      </c>
      <c r="I31" s="3">
        <v>249</v>
      </c>
      <c r="J31" s="3">
        <v>37</v>
      </c>
      <c r="K31" s="3">
        <v>2</v>
      </c>
      <c r="L31" s="3">
        <v>5</v>
      </c>
    </row>
    <row r="32" spans="1:12" x14ac:dyDescent="0.3">
      <c r="A32" t="s">
        <v>13</v>
      </c>
      <c r="B32" t="s">
        <v>76</v>
      </c>
      <c r="C32" s="3">
        <v>1002</v>
      </c>
      <c r="D32" s="3">
        <v>6280</v>
      </c>
      <c r="E32" s="3">
        <v>168</v>
      </c>
      <c r="F32" s="3">
        <v>7450</v>
      </c>
      <c r="G32" s="3">
        <v>10989</v>
      </c>
      <c r="H32" s="4">
        <v>0.67795067795067798</v>
      </c>
      <c r="I32" s="3">
        <v>544</v>
      </c>
      <c r="J32" s="3">
        <v>146</v>
      </c>
      <c r="K32" s="3">
        <v>0</v>
      </c>
      <c r="L32" s="3">
        <v>5</v>
      </c>
    </row>
    <row r="33" spans="1:12" x14ac:dyDescent="0.3">
      <c r="A33" t="s">
        <v>13</v>
      </c>
      <c r="B33" t="s">
        <v>77</v>
      </c>
      <c r="C33" s="3">
        <v>1234</v>
      </c>
      <c r="D33" s="3">
        <v>13906</v>
      </c>
      <c r="E33" s="3">
        <v>349</v>
      </c>
      <c r="F33" s="3">
        <v>15489</v>
      </c>
      <c r="G33" s="3">
        <v>16731</v>
      </c>
      <c r="H33" s="4">
        <v>0.92576654115115653</v>
      </c>
      <c r="I33" s="3">
        <v>1096</v>
      </c>
      <c r="J33" s="3">
        <v>655</v>
      </c>
      <c r="K33" s="3">
        <v>1</v>
      </c>
      <c r="L33" s="3">
        <v>2</v>
      </c>
    </row>
    <row r="34" spans="1:12" x14ac:dyDescent="0.3">
      <c r="A34" t="s">
        <v>13</v>
      </c>
      <c r="B34" t="s">
        <v>78</v>
      </c>
      <c r="C34" s="3">
        <v>628</v>
      </c>
      <c r="D34" s="3">
        <v>5510</v>
      </c>
      <c r="E34" s="3">
        <v>207</v>
      </c>
      <c r="F34" s="3">
        <v>6345</v>
      </c>
      <c r="G34" s="3">
        <v>8602</v>
      </c>
      <c r="H34" s="4">
        <v>0.73761915833527092</v>
      </c>
      <c r="I34" s="3">
        <v>285</v>
      </c>
      <c r="J34" s="3">
        <v>143</v>
      </c>
      <c r="K34" s="3">
        <v>0</v>
      </c>
      <c r="L34" s="3">
        <v>1</v>
      </c>
    </row>
    <row r="35" spans="1:12" x14ac:dyDescent="0.3">
      <c r="A35" t="s">
        <v>13</v>
      </c>
      <c r="B35" t="s">
        <v>79</v>
      </c>
      <c r="C35" s="3">
        <v>1846</v>
      </c>
      <c r="D35" s="3">
        <v>6432</v>
      </c>
      <c r="E35" s="3">
        <v>132</v>
      </c>
      <c r="F35" s="3">
        <v>8410</v>
      </c>
      <c r="G35" s="3">
        <v>10109</v>
      </c>
      <c r="H35" s="4">
        <v>0.83193194183400931</v>
      </c>
      <c r="I35" s="3">
        <v>760</v>
      </c>
      <c r="J35" s="3">
        <v>315</v>
      </c>
      <c r="K35" s="3">
        <v>1</v>
      </c>
      <c r="L35" s="3">
        <v>2</v>
      </c>
    </row>
    <row r="36" spans="1:12" x14ac:dyDescent="0.3">
      <c r="A36" t="s">
        <v>13</v>
      </c>
      <c r="B36" t="s">
        <v>80</v>
      </c>
      <c r="C36" s="3">
        <v>1384</v>
      </c>
      <c r="D36" s="3">
        <v>22743</v>
      </c>
      <c r="E36" s="3">
        <v>424</v>
      </c>
      <c r="F36" s="3">
        <v>24551</v>
      </c>
      <c r="G36" s="3">
        <v>31384</v>
      </c>
      <c r="H36" s="4">
        <v>0.7822775936783074</v>
      </c>
      <c r="I36" s="3">
        <v>3641</v>
      </c>
      <c r="J36" s="3">
        <v>1797</v>
      </c>
      <c r="K36" s="3">
        <v>2</v>
      </c>
      <c r="L36" s="3">
        <v>9</v>
      </c>
    </row>
    <row r="37" spans="1:12" x14ac:dyDescent="0.3">
      <c r="A37" t="s">
        <v>13</v>
      </c>
      <c r="B37" t="s">
        <v>81</v>
      </c>
      <c r="C37" s="3">
        <v>592</v>
      </c>
      <c r="D37" s="3">
        <v>6858</v>
      </c>
      <c r="E37" s="3">
        <v>156</v>
      </c>
      <c r="F37" s="3">
        <v>7606</v>
      </c>
      <c r="G37" s="3">
        <v>8943</v>
      </c>
      <c r="H37" s="4">
        <v>0.85049759588504981</v>
      </c>
      <c r="I37" s="3">
        <v>423</v>
      </c>
      <c r="J37" s="3">
        <v>80</v>
      </c>
      <c r="K37" s="3">
        <v>0</v>
      </c>
      <c r="L37" s="3">
        <v>8</v>
      </c>
    </row>
    <row r="38" spans="1:12" x14ac:dyDescent="0.3">
      <c r="A38" t="s">
        <v>13</v>
      </c>
      <c r="B38" t="s">
        <v>20</v>
      </c>
      <c r="C38" s="3">
        <v>73398</v>
      </c>
      <c r="D38" s="3">
        <v>22822</v>
      </c>
      <c r="E38" s="3">
        <v>808</v>
      </c>
      <c r="F38" s="3">
        <v>97028</v>
      </c>
      <c r="G38" s="3">
        <v>86713</v>
      </c>
      <c r="H38" s="4">
        <v>1</v>
      </c>
      <c r="I38" s="3">
        <v>4270</v>
      </c>
      <c r="J38" s="3">
        <v>1355</v>
      </c>
      <c r="K38" s="3">
        <v>8</v>
      </c>
      <c r="L38" s="3">
        <v>231</v>
      </c>
    </row>
    <row r="39" spans="1:12" x14ac:dyDescent="0.3">
      <c r="A39" t="s">
        <v>13</v>
      </c>
      <c r="B39" t="s">
        <v>82</v>
      </c>
      <c r="C39" s="3">
        <v>479</v>
      </c>
      <c r="D39" s="3">
        <v>6378</v>
      </c>
      <c r="E39" s="3">
        <v>150</v>
      </c>
      <c r="F39" s="3">
        <v>7007</v>
      </c>
      <c r="G39" s="3">
        <v>9842</v>
      </c>
      <c r="H39" s="4">
        <v>0.71194879089615937</v>
      </c>
      <c r="I39" s="3">
        <v>269</v>
      </c>
      <c r="J39" s="3">
        <v>76</v>
      </c>
      <c r="K39" s="3">
        <v>0</v>
      </c>
      <c r="L39" s="3">
        <v>1</v>
      </c>
    </row>
    <row r="40" spans="1:12" x14ac:dyDescent="0.3">
      <c r="A40" t="s">
        <v>13</v>
      </c>
      <c r="B40" t="s">
        <v>83</v>
      </c>
      <c r="C40" s="3">
        <v>2315</v>
      </c>
      <c r="D40" s="3">
        <v>11310</v>
      </c>
      <c r="E40" s="3">
        <v>352</v>
      </c>
      <c r="F40" s="3">
        <v>13977</v>
      </c>
      <c r="G40" s="3">
        <v>16496</v>
      </c>
      <c r="H40" s="4">
        <v>0.84729631425800189</v>
      </c>
      <c r="I40" s="3">
        <v>884</v>
      </c>
      <c r="J40" s="3">
        <v>237</v>
      </c>
      <c r="K40" s="3">
        <v>0</v>
      </c>
      <c r="L40" s="3">
        <v>3</v>
      </c>
    </row>
    <row r="41" spans="1:12" x14ac:dyDescent="0.3">
      <c r="A41" t="s">
        <v>13</v>
      </c>
      <c r="B41" t="s">
        <v>84</v>
      </c>
      <c r="C41" s="3">
        <v>789</v>
      </c>
      <c r="D41" s="3">
        <v>2964</v>
      </c>
      <c r="E41" s="3">
        <v>85</v>
      </c>
      <c r="F41" s="3">
        <v>3838</v>
      </c>
      <c r="G41" s="3">
        <v>4854</v>
      </c>
      <c r="H41" s="4">
        <v>0.79068809229501447</v>
      </c>
      <c r="I41" s="3">
        <v>247</v>
      </c>
      <c r="J41" s="3">
        <v>61</v>
      </c>
      <c r="K41" s="3">
        <v>2</v>
      </c>
      <c r="L41" s="3">
        <v>1</v>
      </c>
    </row>
    <row r="42" spans="1:12" x14ac:dyDescent="0.3">
      <c r="A42" t="s">
        <v>13</v>
      </c>
      <c r="B42" t="s">
        <v>85</v>
      </c>
      <c r="C42" s="3">
        <v>854</v>
      </c>
      <c r="D42" s="3">
        <v>3319</v>
      </c>
      <c r="E42" s="3">
        <v>127</v>
      </c>
      <c r="F42" s="3">
        <v>4300</v>
      </c>
      <c r="G42" s="3">
        <v>4976</v>
      </c>
      <c r="H42" s="4">
        <v>0.86414790996784563</v>
      </c>
      <c r="I42" s="3">
        <v>234</v>
      </c>
      <c r="J42" s="3">
        <v>54</v>
      </c>
      <c r="K42" s="3">
        <v>0</v>
      </c>
      <c r="L42" s="3">
        <v>3</v>
      </c>
    </row>
    <row r="43" spans="1:12" x14ac:dyDescent="0.3">
      <c r="A43" t="s">
        <v>13</v>
      </c>
      <c r="B43" t="s">
        <v>86</v>
      </c>
      <c r="C43" s="3">
        <v>26716</v>
      </c>
      <c r="D43" s="3">
        <v>32788</v>
      </c>
      <c r="E43" s="3">
        <v>674</v>
      </c>
      <c r="F43" s="3">
        <v>60178</v>
      </c>
      <c r="G43" s="3">
        <v>52566</v>
      </c>
      <c r="H43" s="4">
        <v>1</v>
      </c>
      <c r="I43" s="3">
        <v>5020</v>
      </c>
      <c r="J43" s="3">
        <v>2733</v>
      </c>
      <c r="K43" s="3">
        <v>5</v>
      </c>
      <c r="L43" s="3">
        <v>4</v>
      </c>
    </row>
    <row r="44" spans="1:12" x14ac:dyDescent="0.3">
      <c r="A44" t="s">
        <v>13</v>
      </c>
      <c r="B44" t="s">
        <v>87</v>
      </c>
      <c r="C44" s="3">
        <v>1135</v>
      </c>
      <c r="D44" s="3">
        <v>1597</v>
      </c>
      <c r="E44" s="3">
        <v>127</v>
      </c>
      <c r="F44" s="3">
        <v>2859</v>
      </c>
      <c r="G44" s="3">
        <v>4244</v>
      </c>
      <c r="H44" s="4">
        <v>0.67365692742695571</v>
      </c>
      <c r="I44" s="3">
        <v>139</v>
      </c>
      <c r="J44" s="3">
        <v>41</v>
      </c>
      <c r="K44" s="3">
        <v>0</v>
      </c>
      <c r="L44" s="3">
        <v>2</v>
      </c>
    </row>
    <row r="45" spans="1:12" x14ac:dyDescent="0.3">
      <c r="A45" t="s">
        <v>13</v>
      </c>
      <c r="B45" t="s">
        <v>88</v>
      </c>
      <c r="C45" s="3">
        <v>20222</v>
      </c>
      <c r="D45" s="3">
        <v>80767</v>
      </c>
      <c r="E45" s="3">
        <v>2078</v>
      </c>
      <c r="F45" s="3">
        <v>103067</v>
      </c>
      <c r="G45" s="3">
        <v>98539</v>
      </c>
      <c r="H45" s="4">
        <v>1</v>
      </c>
      <c r="I45" s="3">
        <v>11376</v>
      </c>
      <c r="J45" s="3">
        <v>3824</v>
      </c>
      <c r="K45" s="3">
        <v>22</v>
      </c>
      <c r="L45" s="3">
        <v>76</v>
      </c>
    </row>
    <row r="46" spans="1:12" x14ac:dyDescent="0.3">
      <c r="A46" t="s">
        <v>13</v>
      </c>
      <c r="B46" t="s">
        <v>89</v>
      </c>
      <c r="C46" s="3">
        <v>31581</v>
      </c>
      <c r="D46" s="3">
        <v>43694</v>
      </c>
      <c r="E46" s="3">
        <v>950</v>
      </c>
      <c r="F46" s="3">
        <v>76225</v>
      </c>
      <c r="G46" s="3">
        <v>62706</v>
      </c>
      <c r="H46" s="4">
        <v>1</v>
      </c>
      <c r="I46" s="3">
        <v>8208</v>
      </c>
      <c r="J46" s="3">
        <v>5220</v>
      </c>
      <c r="K46" s="3">
        <v>17</v>
      </c>
      <c r="L46" s="3">
        <v>17</v>
      </c>
    </row>
    <row r="47" spans="1:12" x14ac:dyDescent="0.3">
      <c r="A47" t="s">
        <v>13</v>
      </c>
      <c r="B47" t="s">
        <v>90</v>
      </c>
      <c r="C47" s="3">
        <v>3272</v>
      </c>
      <c r="D47" s="3">
        <v>6661</v>
      </c>
      <c r="E47" s="3">
        <v>229</v>
      </c>
      <c r="F47" s="3">
        <v>10162</v>
      </c>
      <c r="G47" s="3">
        <v>10501</v>
      </c>
      <c r="H47" s="4">
        <v>0.96771736025140465</v>
      </c>
      <c r="I47" s="3">
        <v>564</v>
      </c>
      <c r="J47" s="3">
        <v>139</v>
      </c>
      <c r="K47" s="3">
        <v>2</v>
      </c>
      <c r="L47" s="3">
        <v>8</v>
      </c>
    </row>
    <row r="48" spans="1:12" x14ac:dyDescent="0.3">
      <c r="A48" t="s">
        <v>13</v>
      </c>
      <c r="B48" t="s">
        <v>91</v>
      </c>
      <c r="C48" s="3">
        <v>6896</v>
      </c>
      <c r="D48" s="3">
        <v>18233</v>
      </c>
      <c r="E48" s="3">
        <v>586</v>
      </c>
      <c r="F48" s="3">
        <v>25715</v>
      </c>
      <c r="G48" s="3">
        <v>27900</v>
      </c>
      <c r="H48" s="4">
        <v>0.92168458781362006</v>
      </c>
      <c r="I48" s="3">
        <v>2852</v>
      </c>
      <c r="J48" s="3">
        <v>717</v>
      </c>
      <c r="K48" s="3">
        <v>5</v>
      </c>
      <c r="L48" s="3">
        <v>31</v>
      </c>
    </row>
    <row r="49" spans="1:12" x14ac:dyDescent="0.3">
      <c r="A49" t="s">
        <v>13</v>
      </c>
      <c r="B49" t="s">
        <v>92</v>
      </c>
      <c r="C49" s="3">
        <v>2808</v>
      </c>
      <c r="D49" s="3">
        <v>11763</v>
      </c>
      <c r="E49" s="3">
        <v>318</v>
      </c>
      <c r="F49" s="3">
        <v>14889</v>
      </c>
      <c r="G49" s="3">
        <v>16696</v>
      </c>
      <c r="H49" s="4">
        <v>0.89177048394825109</v>
      </c>
      <c r="I49" s="3">
        <v>1128</v>
      </c>
      <c r="J49" s="3">
        <v>798</v>
      </c>
      <c r="K49" s="3">
        <v>0</v>
      </c>
      <c r="L49" s="3">
        <v>2</v>
      </c>
    </row>
    <row r="50" spans="1:12" x14ac:dyDescent="0.3">
      <c r="A50" t="s">
        <v>13</v>
      </c>
      <c r="B50" t="s">
        <v>93</v>
      </c>
      <c r="C50" s="3">
        <v>830</v>
      </c>
      <c r="D50" s="3">
        <v>2682</v>
      </c>
      <c r="E50" s="3">
        <v>79</v>
      </c>
      <c r="F50" s="3">
        <v>3591</v>
      </c>
      <c r="G50" s="3">
        <v>5095</v>
      </c>
      <c r="H50" s="4">
        <v>0.70480863591756626</v>
      </c>
      <c r="I50" s="3">
        <v>153</v>
      </c>
      <c r="J50" s="3">
        <v>64</v>
      </c>
      <c r="K50" s="3">
        <v>0</v>
      </c>
      <c r="L50" s="3">
        <v>12</v>
      </c>
    </row>
    <row r="51" spans="1:12" x14ac:dyDescent="0.3">
      <c r="A51" t="s">
        <v>13</v>
      </c>
      <c r="B51" t="s">
        <v>94</v>
      </c>
      <c r="C51" s="3">
        <v>3325</v>
      </c>
      <c r="D51" s="3">
        <v>12442</v>
      </c>
      <c r="E51" s="3">
        <v>403</v>
      </c>
      <c r="F51" s="3">
        <v>16170</v>
      </c>
      <c r="G51" s="3">
        <v>22916</v>
      </c>
      <c r="H51" s="4">
        <v>0.70562052714260781</v>
      </c>
      <c r="I51" s="3">
        <v>1229</v>
      </c>
      <c r="J51" s="3">
        <v>263</v>
      </c>
      <c r="K51" s="3">
        <v>1</v>
      </c>
      <c r="L51" s="3">
        <v>20</v>
      </c>
    </row>
    <row r="52" spans="1:12" x14ac:dyDescent="0.3">
      <c r="A52" t="s">
        <v>13</v>
      </c>
      <c r="B52" t="s">
        <v>95</v>
      </c>
      <c r="C52" s="3">
        <v>49352</v>
      </c>
      <c r="D52" s="3">
        <v>21145</v>
      </c>
      <c r="E52" s="3">
        <v>1046</v>
      </c>
      <c r="F52" s="3">
        <v>71543</v>
      </c>
      <c r="G52" s="3">
        <v>84832</v>
      </c>
      <c r="H52" s="4">
        <v>0.84334920784609579</v>
      </c>
      <c r="I52" s="3">
        <v>4695</v>
      </c>
      <c r="J52" s="3">
        <v>1308</v>
      </c>
      <c r="K52" s="3">
        <v>5</v>
      </c>
      <c r="L52" s="3">
        <v>61</v>
      </c>
    </row>
    <row r="53" spans="1:12" x14ac:dyDescent="0.3">
      <c r="A53" t="s">
        <v>13</v>
      </c>
      <c r="B53" t="s">
        <v>96</v>
      </c>
      <c r="C53" s="3">
        <v>2222</v>
      </c>
      <c r="D53" s="3">
        <v>21752</v>
      </c>
      <c r="E53" s="3">
        <v>444</v>
      </c>
      <c r="F53" s="3">
        <v>24418</v>
      </c>
      <c r="G53" s="3">
        <v>24776</v>
      </c>
      <c r="H53" s="4">
        <v>0.9855505327736519</v>
      </c>
      <c r="I53" s="3">
        <v>6385</v>
      </c>
      <c r="J53" s="3">
        <v>5853</v>
      </c>
      <c r="K53" s="3">
        <v>0</v>
      </c>
      <c r="L53" s="3">
        <v>1</v>
      </c>
    </row>
    <row r="54" spans="1:12" x14ac:dyDescent="0.3">
      <c r="A54" t="s">
        <v>13</v>
      </c>
      <c r="B54" t="s">
        <v>97</v>
      </c>
      <c r="C54" s="3">
        <v>13079</v>
      </c>
      <c r="D54" s="3">
        <v>9734</v>
      </c>
      <c r="E54" s="3">
        <v>253</v>
      </c>
      <c r="F54" s="3">
        <v>23066</v>
      </c>
      <c r="G54" s="3">
        <v>20509</v>
      </c>
      <c r="H54" s="4">
        <v>1</v>
      </c>
      <c r="I54" s="3">
        <v>2497</v>
      </c>
      <c r="J54" s="3">
        <v>495</v>
      </c>
      <c r="K54" s="3">
        <v>3</v>
      </c>
      <c r="L54" s="3">
        <v>37</v>
      </c>
    </row>
    <row r="55" spans="1:12" x14ac:dyDescent="0.3">
      <c r="A55" t="s">
        <v>13</v>
      </c>
      <c r="B55" t="s">
        <v>98</v>
      </c>
      <c r="C55" s="3">
        <v>1757</v>
      </c>
      <c r="D55" s="3">
        <v>6465</v>
      </c>
      <c r="E55" s="3">
        <v>265</v>
      </c>
      <c r="F55" s="3">
        <v>8487</v>
      </c>
      <c r="G55" s="3">
        <v>12920</v>
      </c>
      <c r="H55" s="4">
        <v>0.65688854489164084</v>
      </c>
      <c r="I55" s="3">
        <v>474</v>
      </c>
      <c r="J55" s="3">
        <v>48</v>
      </c>
      <c r="K55" s="3">
        <v>1</v>
      </c>
      <c r="L55" s="3">
        <v>1</v>
      </c>
    </row>
    <row r="56" spans="1:12" x14ac:dyDescent="0.3">
      <c r="A56" t="s">
        <v>13</v>
      </c>
      <c r="B56" t="s">
        <v>99</v>
      </c>
      <c r="C56" s="3">
        <v>8838</v>
      </c>
      <c r="D56" s="3">
        <v>48888</v>
      </c>
      <c r="E56" s="3">
        <v>800</v>
      </c>
      <c r="F56" s="3">
        <v>58526</v>
      </c>
      <c r="G56" s="3">
        <v>56710</v>
      </c>
      <c r="H56" s="4">
        <v>1</v>
      </c>
      <c r="I56" s="3">
        <v>9852</v>
      </c>
      <c r="J56" s="3">
        <v>4013</v>
      </c>
      <c r="K56" s="3">
        <v>7</v>
      </c>
      <c r="L56" s="3">
        <v>26</v>
      </c>
    </row>
    <row r="57" spans="1:12" x14ac:dyDescent="0.3">
      <c r="A57" t="s">
        <v>13</v>
      </c>
      <c r="B57" t="s">
        <v>100</v>
      </c>
      <c r="C57" s="3">
        <v>38828</v>
      </c>
      <c r="D57" s="3">
        <v>20145</v>
      </c>
      <c r="E57" s="3">
        <v>753</v>
      </c>
      <c r="F57" s="3">
        <v>59726</v>
      </c>
      <c r="G57" s="3">
        <v>64751</v>
      </c>
      <c r="H57" s="4">
        <v>0.92239502092631775</v>
      </c>
      <c r="I57" s="3">
        <v>3031</v>
      </c>
      <c r="J57" s="3">
        <v>1002</v>
      </c>
      <c r="K57" s="3">
        <v>2</v>
      </c>
      <c r="L57" s="3">
        <v>135</v>
      </c>
    </row>
    <row r="58" spans="1:12" x14ac:dyDescent="0.3">
      <c r="A58" t="s">
        <v>13</v>
      </c>
      <c r="B58" t="s">
        <v>101</v>
      </c>
      <c r="C58" s="3">
        <v>17476</v>
      </c>
      <c r="D58" s="3">
        <v>18362</v>
      </c>
      <c r="E58" s="3">
        <v>440</v>
      </c>
      <c r="F58" s="3">
        <v>36278</v>
      </c>
      <c r="G58" s="3">
        <v>38407</v>
      </c>
      <c r="H58" s="4">
        <v>0.94456739656833388</v>
      </c>
      <c r="I58" s="3">
        <v>2928</v>
      </c>
      <c r="J58" s="3">
        <v>908</v>
      </c>
      <c r="K58" s="3">
        <v>2</v>
      </c>
      <c r="L58" s="3">
        <v>64</v>
      </c>
    </row>
    <row r="59" spans="1:12" x14ac:dyDescent="0.3">
      <c r="A59" t="s">
        <v>13</v>
      </c>
      <c r="B59" t="s">
        <v>102</v>
      </c>
      <c r="C59" s="3">
        <v>6475</v>
      </c>
      <c r="D59" s="3">
        <v>3041</v>
      </c>
      <c r="E59" s="3">
        <v>138</v>
      </c>
      <c r="F59" s="3">
        <v>9654</v>
      </c>
      <c r="G59" s="3">
        <v>12164</v>
      </c>
      <c r="H59" s="4">
        <v>0.79365340348569546</v>
      </c>
      <c r="I59" s="3">
        <v>444</v>
      </c>
      <c r="J59" s="3">
        <v>110</v>
      </c>
      <c r="K59" s="3">
        <v>0</v>
      </c>
      <c r="L59" s="3">
        <v>14</v>
      </c>
    </row>
    <row r="60" spans="1:12" x14ac:dyDescent="0.3">
      <c r="A60" t="s">
        <v>13</v>
      </c>
      <c r="B60" t="s">
        <v>103</v>
      </c>
      <c r="C60" s="3">
        <v>185241</v>
      </c>
      <c r="D60" s="3">
        <v>31060</v>
      </c>
      <c r="E60" s="3">
        <v>3301</v>
      </c>
      <c r="F60" s="3">
        <v>219602</v>
      </c>
      <c r="G60" s="3">
        <v>250138</v>
      </c>
      <c r="H60" s="4">
        <v>0.87792338629076749</v>
      </c>
      <c r="I60" s="3">
        <v>5407</v>
      </c>
      <c r="J60" s="3">
        <v>1613</v>
      </c>
      <c r="K60" s="3">
        <v>12</v>
      </c>
      <c r="L60" s="3">
        <v>899</v>
      </c>
    </row>
    <row r="61" spans="1:12" x14ac:dyDescent="0.3">
      <c r="A61" t="s">
        <v>13</v>
      </c>
      <c r="B61" t="s">
        <v>104</v>
      </c>
      <c r="C61" s="3">
        <v>5873</v>
      </c>
      <c r="D61" s="3">
        <v>7948</v>
      </c>
      <c r="E61" s="3">
        <v>562</v>
      </c>
      <c r="F61" s="3">
        <v>14383</v>
      </c>
      <c r="G61" s="3">
        <v>26175</v>
      </c>
      <c r="H61" s="4">
        <v>0.5494937917860554</v>
      </c>
      <c r="I61" s="3">
        <v>920</v>
      </c>
      <c r="J61" s="3">
        <v>168</v>
      </c>
      <c r="K61" s="3">
        <v>7</v>
      </c>
      <c r="L61" s="3">
        <v>19</v>
      </c>
    </row>
    <row r="62" spans="1:12" x14ac:dyDescent="0.3">
      <c r="A62" t="s">
        <v>13</v>
      </c>
      <c r="B62" t="s">
        <v>105</v>
      </c>
      <c r="C62" s="3">
        <v>2724</v>
      </c>
      <c r="D62" s="3">
        <v>18548</v>
      </c>
      <c r="E62" s="3">
        <v>652</v>
      </c>
      <c r="F62" s="3">
        <v>21924</v>
      </c>
      <c r="G62" s="3">
        <v>22062</v>
      </c>
      <c r="H62" s="4">
        <v>0.99374490073429422</v>
      </c>
      <c r="I62" s="3">
        <v>6382</v>
      </c>
      <c r="J62" s="3">
        <v>5570</v>
      </c>
      <c r="K62" s="3">
        <v>6</v>
      </c>
      <c r="L62" s="3">
        <v>3</v>
      </c>
    </row>
    <row r="63" spans="1:12" x14ac:dyDescent="0.3">
      <c r="A63" t="s">
        <v>13</v>
      </c>
      <c r="B63" t="s">
        <v>106</v>
      </c>
      <c r="C63" s="3">
        <v>973</v>
      </c>
      <c r="D63" s="3">
        <v>4239</v>
      </c>
      <c r="E63" s="3">
        <v>97</v>
      </c>
      <c r="F63" s="3">
        <v>5309</v>
      </c>
      <c r="G63" s="3">
        <v>5991</v>
      </c>
      <c r="H63" s="4">
        <v>0.88616257719913205</v>
      </c>
      <c r="I63" s="3">
        <v>401</v>
      </c>
      <c r="J63" s="3">
        <v>89</v>
      </c>
      <c r="K63" s="3">
        <v>0</v>
      </c>
      <c r="L63" s="3">
        <v>3</v>
      </c>
    </row>
    <row r="64" spans="1:12" x14ac:dyDescent="0.3">
      <c r="A64" t="s">
        <v>13</v>
      </c>
      <c r="B64" t="s">
        <v>107</v>
      </c>
      <c r="C64" s="3">
        <v>37790</v>
      </c>
      <c r="D64" s="3">
        <v>16748</v>
      </c>
      <c r="E64" s="3">
        <v>471</v>
      </c>
      <c r="F64" s="3">
        <v>55009</v>
      </c>
      <c r="G64" s="3">
        <v>56340</v>
      </c>
      <c r="H64" s="4">
        <v>0.97637557685481013</v>
      </c>
      <c r="I64" s="3">
        <v>3279</v>
      </c>
      <c r="J64" s="3">
        <v>949</v>
      </c>
      <c r="K64" s="3">
        <v>8</v>
      </c>
      <c r="L64" s="3">
        <v>103</v>
      </c>
    </row>
    <row r="65" spans="1:12" x14ac:dyDescent="0.3">
      <c r="A65" t="s">
        <v>13</v>
      </c>
      <c r="B65" t="s">
        <v>108</v>
      </c>
      <c r="C65" s="3">
        <v>2084</v>
      </c>
      <c r="D65" s="3">
        <v>4662</v>
      </c>
      <c r="E65" s="3">
        <v>156</v>
      </c>
      <c r="F65" s="3">
        <v>6902</v>
      </c>
      <c r="G65" s="3">
        <v>10469</v>
      </c>
      <c r="H65" s="4">
        <v>0.65927977839335183</v>
      </c>
      <c r="I65" s="3">
        <v>404</v>
      </c>
      <c r="J65" s="3">
        <v>72</v>
      </c>
      <c r="K65" s="3">
        <v>0</v>
      </c>
      <c r="L65" s="3">
        <v>3</v>
      </c>
    </row>
    <row r="66" spans="1:12" x14ac:dyDescent="0.3">
      <c r="A66" t="s">
        <v>13</v>
      </c>
      <c r="B66" t="s">
        <v>109</v>
      </c>
      <c r="C66" s="3">
        <v>1901</v>
      </c>
      <c r="D66" s="3">
        <v>6598</v>
      </c>
      <c r="E66" s="3">
        <v>221</v>
      </c>
      <c r="F66" s="3">
        <v>8720</v>
      </c>
      <c r="G66" s="3">
        <v>10861</v>
      </c>
      <c r="H66" s="4">
        <v>0.80287266365896326</v>
      </c>
      <c r="I66" s="3">
        <v>619</v>
      </c>
      <c r="J66" s="3">
        <v>446</v>
      </c>
      <c r="K66" s="3">
        <v>0</v>
      </c>
      <c r="L66" s="3">
        <v>5</v>
      </c>
    </row>
    <row r="67" spans="1:12" x14ac:dyDescent="0.3">
      <c r="A67" t="s">
        <v>13</v>
      </c>
      <c r="B67" t="s">
        <v>110</v>
      </c>
      <c r="C67" s="3">
        <v>1083</v>
      </c>
      <c r="D67" s="3">
        <v>3872</v>
      </c>
      <c r="E67" s="3">
        <v>99</v>
      </c>
      <c r="F67" s="3">
        <v>5054</v>
      </c>
      <c r="G67" s="3">
        <v>7020</v>
      </c>
      <c r="H67" s="4">
        <v>0.7199430199430199</v>
      </c>
      <c r="I67" s="3">
        <v>207</v>
      </c>
      <c r="J67" s="3">
        <v>40</v>
      </c>
      <c r="K67" s="3">
        <v>1</v>
      </c>
      <c r="L67" s="3">
        <v>0</v>
      </c>
    </row>
    <row r="68" spans="1:12" x14ac:dyDescent="0.3">
      <c r="A68" t="s">
        <v>13</v>
      </c>
      <c r="B68" t="s">
        <v>111</v>
      </c>
      <c r="C68" s="3">
        <v>35525</v>
      </c>
      <c r="D68" s="3">
        <v>17101</v>
      </c>
      <c r="E68" s="3">
        <v>517</v>
      </c>
      <c r="F68" s="3">
        <v>53143</v>
      </c>
      <c r="G68" s="3">
        <v>60178</v>
      </c>
      <c r="H68" s="4">
        <v>0.88309681278872676</v>
      </c>
      <c r="I68" s="3">
        <v>3949</v>
      </c>
      <c r="J68" s="3">
        <v>827</v>
      </c>
      <c r="K68" s="3">
        <v>2</v>
      </c>
      <c r="L68" s="3">
        <v>147</v>
      </c>
    </row>
    <row r="69" spans="1:12" x14ac:dyDescent="0.3">
      <c r="A69" t="s">
        <v>13</v>
      </c>
      <c r="B69" t="s">
        <v>112</v>
      </c>
      <c r="C69" s="3">
        <v>2810</v>
      </c>
      <c r="D69" s="3">
        <v>4197</v>
      </c>
      <c r="E69" s="3">
        <v>108</v>
      </c>
      <c r="F69" s="3">
        <v>7115</v>
      </c>
      <c r="G69" s="3">
        <v>9076</v>
      </c>
      <c r="H69" s="4">
        <v>0.78393565447333624</v>
      </c>
      <c r="I69" s="3">
        <v>425</v>
      </c>
      <c r="J69" s="3">
        <v>164</v>
      </c>
      <c r="K69" s="3">
        <v>0</v>
      </c>
      <c r="L69" s="3">
        <v>26</v>
      </c>
    </row>
    <row r="70" spans="1:12" x14ac:dyDescent="0.3">
      <c r="A70" t="s">
        <v>13</v>
      </c>
      <c r="B70" t="s">
        <v>113</v>
      </c>
      <c r="C70" s="3">
        <v>699</v>
      </c>
      <c r="D70" s="3">
        <v>3026</v>
      </c>
      <c r="E70" s="3">
        <v>109</v>
      </c>
      <c r="F70" s="3">
        <v>3834</v>
      </c>
      <c r="G70" s="3">
        <v>5756</v>
      </c>
      <c r="H70" s="4">
        <v>0.66608756080611531</v>
      </c>
      <c r="I70" s="3">
        <v>149</v>
      </c>
      <c r="J70" s="3">
        <v>43</v>
      </c>
      <c r="K70" s="3">
        <v>0</v>
      </c>
      <c r="L70" s="3">
        <v>2</v>
      </c>
    </row>
    <row r="71" spans="1:12" x14ac:dyDescent="0.3">
      <c r="A71" t="s">
        <v>13</v>
      </c>
      <c r="B71" t="s">
        <v>114</v>
      </c>
      <c r="C71" s="3">
        <v>804</v>
      </c>
      <c r="D71" s="3">
        <v>2672</v>
      </c>
      <c r="E71" s="3">
        <v>87</v>
      </c>
      <c r="F71" s="3">
        <v>3563</v>
      </c>
      <c r="G71" s="3">
        <v>5880</v>
      </c>
      <c r="H71" s="4">
        <v>0.60595238095238091</v>
      </c>
      <c r="I71" s="3">
        <v>158</v>
      </c>
      <c r="J71" s="3">
        <v>25</v>
      </c>
      <c r="K71" s="3">
        <v>0</v>
      </c>
      <c r="L71" s="3">
        <v>0</v>
      </c>
    </row>
    <row r="72" spans="1:12" x14ac:dyDescent="0.3">
      <c r="A72" t="s">
        <v>13</v>
      </c>
      <c r="B72" t="s">
        <v>115</v>
      </c>
      <c r="C72" s="3">
        <v>250456</v>
      </c>
      <c r="D72" s="3">
        <v>74813</v>
      </c>
      <c r="E72" s="3">
        <v>3847</v>
      </c>
      <c r="F72" s="3">
        <v>329116</v>
      </c>
      <c r="G72" s="3">
        <v>301580</v>
      </c>
      <c r="H72" s="4">
        <v>1</v>
      </c>
      <c r="I72" s="3">
        <v>19977</v>
      </c>
      <c r="J72" s="3">
        <v>5004</v>
      </c>
      <c r="K72" s="3">
        <v>57</v>
      </c>
      <c r="L72" s="3">
        <v>763</v>
      </c>
    </row>
    <row r="73" spans="1:12" x14ac:dyDescent="0.3">
      <c r="A73" t="s">
        <v>13</v>
      </c>
      <c r="B73" t="s">
        <v>116</v>
      </c>
      <c r="C73" s="3">
        <v>2381</v>
      </c>
      <c r="D73" s="3">
        <v>15885</v>
      </c>
      <c r="E73" s="3">
        <v>582</v>
      </c>
      <c r="F73" s="3">
        <v>18848</v>
      </c>
      <c r="G73" s="3">
        <v>29089</v>
      </c>
      <c r="H73" s="4">
        <v>0.64794252122795559</v>
      </c>
      <c r="I73" s="3">
        <v>2636</v>
      </c>
      <c r="J73" s="3">
        <v>1742</v>
      </c>
      <c r="K73" s="3">
        <v>4</v>
      </c>
      <c r="L73" s="3">
        <v>7</v>
      </c>
    </row>
    <row r="74" spans="1:12" x14ac:dyDescent="0.3">
      <c r="A74" t="s">
        <v>13</v>
      </c>
      <c r="B74" t="s">
        <v>117</v>
      </c>
      <c r="C74" s="3">
        <v>3676</v>
      </c>
      <c r="D74" s="3">
        <v>9488</v>
      </c>
      <c r="E74" s="3">
        <v>319</v>
      </c>
      <c r="F74" s="3">
        <v>13483</v>
      </c>
      <c r="G74" s="3">
        <v>15645</v>
      </c>
      <c r="H74" s="4">
        <v>0.86180888462767657</v>
      </c>
      <c r="I74" s="3">
        <v>1926</v>
      </c>
      <c r="J74" s="3">
        <v>1506</v>
      </c>
      <c r="K74" s="3">
        <v>0</v>
      </c>
      <c r="L74" s="3">
        <v>22</v>
      </c>
    </row>
    <row r="75" spans="1:12" x14ac:dyDescent="0.3">
      <c r="A75" t="s">
        <v>13</v>
      </c>
      <c r="B75" t="s">
        <v>118</v>
      </c>
      <c r="C75" s="3">
        <v>3377</v>
      </c>
      <c r="D75" s="3">
        <v>6447</v>
      </c>
      <c r="E75" s="3">
        <v>358</v>
      </c>
      <c r="F75" s="3">
        <v>10182</v>
      </c>
      <c r="G75" s="3">
        <v>14583</v>
      </c>
      <c r="H75" s="4">
        <v>0.69821024480559557</v>
      </c>
      <c r="I75" s="3">
        <v>552</v>
      </c>
      <c r="J75" s="3">
        <v>64</v>
      </c>
      <c r="K75" s="3">
        <v>1</v>
      </c>
      <c r="L75" s="3">
        <v>6</v>
      </c>
    </row>
    <row r="76" spans="1:12" x14ac:dyDescent="0.3">
      <c r="A76" t="s">
        <v>13</v>
      </c>
      <c r="B76" t="s">
        <v>119</v>
      </c>
      <c r="C76" s="3">
        <v>64788</v>
      </c>
      <c r="D76" s="3">
        <v>17246</v>
      </c>
      <c r="E76" s="3">
        <v>795</v>
      </c>
      <c r="F76" s="3">
        <v>82829</v>
      </c>
      <c r="G76" s="3">
        <v>70906</v>
      </c>
      <c r="H76" s="4">
        <v>1</v>
      </c>
      <c r="I76" s="3">
        <v>2791</v>
      </c>
      <c r="J76" s="3">
        <v>1162</v>
      </c>
      <c r="K76" s="3">
        <v>3</v>
      </c>
      <c r="L76" s="3">
        <v>86</v>
      </c>
    </row>
    <row r="77" spans="1:12" x14ac:dyDescent="0.3">
      <c r="A77" t="s">
        <v>13</v>
      </c>
      <c r="B77" t="s">
        <v>120</v>
      </c>
      <c r="C77" s="3">
        <v>46934</v>
      </c>
      <c r="D77" s="3">
        <v>13920</v>
      </c>
      <c r="E77" s="3">
        <v>424</v>
      </c>
      <c r="F77" s="3">
        <v>61278</v>
      </c>
      <c r="G77" s="3">
        <v>78182</v>
      </c>
      <c r="H77" s="4">
        <v>0.78378654933360625</v>
      </c>
      <c r="I77" s="3">
        <v>2650</v>
      </c>
      <c r="J77" s="3">
        <v>684</v>
      </c>
      <c r="K77" s="3">
        <v>3</v>
      </c>
      <c r="L77" s="3">
        <v>113</v>
      </c>
    </row>
    <row r="78" spans="1:12" x14ac:dyDescent="0.3">
      <c r="A78" t="s">
        <v>13</v>
      </c>
      <c r="B78" t="s">
        <v>121</v>
      </c>
      <c r="C78" s="3">
        <v>3110</v>
      </c>
      <c r="D78" s="3">
        <v>4724</v>
      </c>
      <c r="E78" s="3">
        <v>154</v>
      </c>
      <c r="F78" s="3">
        <v>7988</v>
      </c>
      <c r="G78" s="3">
        <v>8696</v>
      </c>
      <c r="H78" s="4">
        <v>0.91858325666973317</v>
      </c>
      <c r="I78" s="3">
        <v>499</v>
      </c>
      <c r="J78" s="3">
        <v>133</v>
      </c>
      <c r="K78" s="3">
        <v>1</v>
      </c>
      <c r="L78" s="3">
        <v>3</v>
      </c>
    </row>
    <row r="79" spans="1:12" x14ac:dyDescent="0.3">
      <c r="A79" t="s">
        <v>13</v>
      </c>
      <c r="B79" t="s">
        <v>122</v>
      </c>
      <c r="C79" s="3">
        <v>13319</v>
      </c>
      <c r="D79" s="3">
        <v>10640</v>
      </c>
      <c r="E79" s="3">
        <v>274</v>
      </c>
      <c r="F79" s="3">
        <v>24233</v>
      </c>
      <c r="G79" s="3">
        <v>23251</v>
      </c>
      <c r="H79" s="4">
        <v>1</v>
      </c>
      <c r="I79" s="3">
        <v>868</v>
      </c>
      <c r="J79" s="3">
        <v>405</v>
      </c>
      <c r="K79" s="3">
        <v>0</v>
      </c>
      <c r="L79" s="3">
        <v>41</v>
      </c>
    </row>
    <row r="80" spans="1:12" x14ac:dyDescent="0.3">
      <c r="A80" t="s">
        <v>13</v>
      </c>
      <c r="B80" t="s">
        <v>123</v>
      </c>
      <c r="C80" s="3">
        <v>1160</v>
      </c>
      <c r="D80" s="3">
        <v>7189</v>
      </c>
      <c r="E80" s="3">
        <v>212</v>
      </c>
      <c r="F80" s="3">
        <v>8561</v>
      </c>
      <c r="G80" s="3">
        <v>10714</v>
      </c>
      <c r="H80" s="4">
        <v>0.79904797461265631</v>
      </c>
      <c r="I80" s="3">
        <v>343</v>
      </c>
      <c r="J80" s="3">
        <v>176</v>
      </c>
      <c r="K80" s="3">
        <v>0</v>
      </c>
      <c r="L80" s="3">
        <v>1</v>
      </c>
    </row>
    <row r="81" spans="1:12" x14ac:dyDescent="0.3">
      <c r="A81" t="s">
        <v>13</v>
      </c>
      <c r="B81" t="s">
        <v>124</v>
      </c>
      <c r="C81" s="3">
        <v>2192</v>
      </c>
      <c r="D81" s="3">
        <v>5756</v>
      </c>
      <c r="E81" s="3">
        <v>175</v>
      </c>
      <c r="F81" s="3">
        <v>8123</v>
      </c>
      <c r="G81" s="3">
        <v>8790</v>
      </c>
      <c r="H81" s="4">
        <v>0.92411831626848695</v>
      </c>
      <c r="I81" s="3">
        <v>685</v>
      </c>
      <c r="J81" s="3">
        <v>195</v>
      </c>
      <c r="K81" s="3">
        <v>0</v>
      </c>
      <c r="L81" s="3">
        <v>6</v>
      </c>
    </row>
    <row r="82" spans="1:12" x14ac:dyDescent="0.3">
      <c r="A82" t="s">
        <v>13</v>
      </c>
      <c r="B82" t="s">
        <v>125</v>
      </c>
      <c r="C82" s="3">
        <v>47392</v>
      </c>
      <c r="D82" s="3">
        <v>28306</v>
      </c>
      <c r="E82" s="3">
        <v>941</v>
      </c>
      <c r="F82" s="3">
        <v>76639</v>
      </c>
      <c r="G82" s="3">
        <v>70428</v>
      </c>
      <c r="H82" s="4">
        <v>1</v>
      </c>
      <c r="I82" s="3">
        <v>6769</v>
      </c>
      <c r="J82" s="3">
        <v>1881</v>
      </c>
      <c r="K82" s="3">
        <v>13</v>
      </c>
      <c r="L82" s="3">
        <v>198</v>
      </c>
    </row>
    <row r="83" spans="1:12" x14ac:dyDescent="0.3">
      <c r="A83" t="s">
        <v>13</v>
      </c>
      <c r="B83" t="s">
        <v>126</v>
      </c>
      <c r="C83" s="3">
        <v>2047931</v>
      </c>
      <c r="D83" s="3">
        <v>872038</v>
      </c>
      <c r="E83" s="3">
        <v>54516</v>
      </c>
      <c r="F83" s="3">
        <v>2974485</v>
      </c>
      <c r="G83" s="3">
        <v>2635911</v>
      </c>
      <c r="H83" s="4">
        <v>1</v>
      </c>
      <c r="I83" s="3">
        <v>219920</v>
      </c>
      <c r="J83" s="3">
        <v>79134</v>
      </c>
      <c r="K83" s="3">
        <v>687</v>
      </c>
      <c r="L83" s="3">
        <v>6154</v>
      </c>
    </row>
    <row r="84" spans="1:12" x14ac:dyDescent="0.3">
      <c r="A84" t="s">
        <v>13</v>
      </c>
      <c r="B84" t="s">
        <v>127</v>
      </c>
      <c r="C84" s="3">
        <v>816</v>
      </c>
      <c r="D84" s="3">
        <v>4338</v>
      </c>
      <c r="E84" s="3">
        <v>111</v>
      </c>
      <c r="F84" s="3">
        <v>5265</v>
      </c>
      <c r="G84" s="3">
        <v>7066</v>
      </c>
      <c r="H84" s="4">
        <v>0.74511746391168976</v>
      </c>
      <c r="I84" s="3">
        <v>245</v>
      </c>
      <c r="J84" s="3">
        <v>93</v>
      </c>
      <c r="K84" s="3">
        <v>1</v>
      </c>
      <c r="L84" s="3">
        <v>5</v>
      </c>
    </row>
    <row r="85" spans="1:12" x14ac:dyDescent="0.3">
      <c r="A85" t="s">
        <v>13</v>
      </c>
      <c r="B85" t="s">
        <v>128</v>
      </c>
      <c r="C85" s="3">
        <v>346</v>
      </c>
      <c r="D85" s="3">
        <v>4845</v>
      </c>
      <c r="E85" s="3">
        <v>89</v>
      </c>
      <c r="F85" s="3">
        <v>5280</v>
      </c>
      <c r="G85" s="3">
        <v>5336</v>
      </c>
      <c r="H85" s="4">
        <v>0.98950524737631185</v>
      </c>
      <c r="I85" s="3">
        <v>791</v>
      </c>
      <c r="J85" s="3">
        <v>487</v>
      </c>
      <c r="K85" s="3">
        <v>0</v>
      </c>
      <c r="L85" s="3">
        <v>2</v>
      </c>
    </row>
    <row r="86" spans="1:12" x14ac:dyDescent="0.3">
      <c r="A86" t="s">
        <v>13</v>
      </c>
      <c r="B86" t="s">
        <v>129</v>
      </c>
      <c r="C86" s="3">
        <v>2285</v>
      </c>
      <c r="D86" s="3">
        <v>20248</v>
      </c>
      <c r="E86" s="3">
        <v>332</v>
      </c>
      <c r="F86" s="3">
        <v>22865</v>
      </c>
      <c r="G86" s="3">
        <v>15153</v>
      </c>
      <c r="H86" s="4">
        <v>1</v>
      </c>
      <c r="I86" s="3">
        <v>4676</v>
      </c>
      <c r="J86" s="3">
        <v>3347</v>
      </c>
      <c r="K86" s="3">
        <v>4</v>
      </c>
      <c r="L86" s="3">
        <v>2</v>
      </c>
    </row>
    <row r="87" spans="1:12" x14ac:dyDescent="0.3">
      <c r="A87" t="s">
        <v>13</v>
      </c>
      <c r="B87" t="s">
        <v>34</v>
      </c>
      <c r="C87" s="3">
        <v>706</v>
      </c>
      <c r="D87" s="3">
        <v>7546</v>
      </c>
      <c r="E87" s="3">
        <v>228</v>
      </c>
      <c r="F87" s="3">
        <v>8480</v>
      </c>
      <c r="G87" s="3">
        <v>10894</v>
      </c>
      <c r="H87" s="4">
        <v>0.77841013401872594</v>
      </c>
      <c r="I87" s="3">
        <v>688</v>
      </c>
      <c r="J87" s="3">
        <v>432</v>
      </c>
      <c r="K87" s="3">
        <v>0</v>
      </c>
      <c r="L87" s="3">
        <v>2</v>
      </c>
    </row>
    <row r="88" spans="1:12" x14ac:dyDescent="0.3">
      <c r="A88" t="s">
        <v>13</v>
      </c>
      <c r="B88" t="s">
        <v>130</v>
      </c>
      <c r="C88" s="3">
        <v>1315</v>
      </c>
      <c r="D88" s="3">
        <v>26487</v>
      </c>
      <c r="E88" s="3">
        <v>424</v>
      </c>
      <c r="F88" s="3">
        <v>28226</v>
      </c>
      <c r="G88" s="3">
        <v>28114</v>
      </c>
      <c r="H88" s="4">
        <v>1</v>
      </c>
      <c r="I88" s="3">
        <v>3878</v>
      </c>
      <c r="J88" s="3">
        <v>1325</v>
      </c>
      <c r="K88" s="3">
        <v>1</v>
      </c>
      <c r="L88" s="3">
        <v>8</v>
      </c>
    </row>
    <row r="89" spans="1:12" x14ac:dyDescent="0.3">
      <c r="A89" t="s">
        <v>13</v>
      </c>
      <c r="B89" t="s">
        <v>131</v>
      </c>
      <c r="C89" s="3">
        <v>5967</v>
      </c>
      <c r="D89" s="3">
        <v>49823</v>
      </c>
      <c r="E89" s="3">
        <v>1158</v>
      </c>
      <c r="F89" s="3">
        <v>56948</v>
      </c>
      <c r="G89" s="3">
        <v>45858</v>
      </c>
      <c r="H89" s="4">
        <v>1</v>
      </c>
      <c r="I89" s="3">
        <v>12421</v>
      </c>
      <c r="J89" s="3">
        <v>7218</v>
      </c>
      <c r="K89" s="3">
        <v>27</v>
      </c>
      <c r="L89" s="3">
        <v>6</v>
      </c>
    </row>
    <row r="90" spans="1:12" x14ac:dyDescent="0.3">
      <c r="A90" t="s">
        <v>13</v>
      </c>
      <c r="B90" t="s">
        <v>132</v>
      </c>
      <c r="C90" s="3">
        <v>283</v>
      </c>
      <c r="D90" s="3">
        <v>1827</v>
      </c>
      <c r="E90" s="3">
        <v>63</v>
      </c>
      <c r="F90" s="3">
        <v>2173</v>
      </c>
      <c r="G90" s="3">
        <v>3351</v>
      </c>
      <c r="H90" s="4">
        <v>0.64846314532975236</v>
      </c>
      <c r="I90" s="3">
        <v>143</v>
      </c>
      <c r="J90" s="3">
        <v>44</v>
      </c>
      <c r="K90" s="3">
        <v>0</v>
      </c>
      <c r="L90" s="3">
        <v>1</v>
      </c>
    </row>
    <row r="91" spans="1:12" x14ac:dyDescent="0.3">
      <c r="A91" t="s">
        <v>13</v>
      </c>
      <c r="B91" t="s">
        <v>133</v>
      </c>
      <c r="C91" s="3">
        <v>6293</v>
      </c>
      <c r="D91" s="3">
        <v>13411</v>
      </c>
      <c r="E91" s="3">
        <v>314</v>
      </c>
      <c r="F91" s="3">
        <v>20018</v>
      </c>
      <c r="G91" s="3">
        <v>22749</v>
      </c>
      <c r="H91" s="4">
        <v>0.87995076706668429</v>
      </c>
      <c r="I91" s="3">
        <v>1407</v>
      </c>
      <c r="J91" s="3">
        <v>464</v>
      </c>
      <c r="K91" s="3">
        <v>5</v>
      </c>
      <c r="L91" s="3">
        <v>3</v>
      </c>
    </row>
    <row r="92" spans="1:12" x14ac:dyDescent="0.3">
      <c r="A92" t="s">
        <v>13</v>
      </c>
      <c r="B92" t="s">
        <v>134</v>
      </c>
      <c r="C92" s="3">
        <v>534</v>
      </c>
      <c r="D92" s="3">
        <v>6493</v>
      </c>
      <c r="E92" s="3">
        <v>206</v>
      </c>
      <c r="F92" s="3">
        <v>7233</v>
      </c>
      <c r="G92" s="3">
        <v>8720</v>
      </c>
      <c r="H92" s="4">
        <v>0.82947247706422023</v>
      </c>
      <c r="I92" s="3">
        <v>523</v>
      </c>
      <c r="J92" s="3">
        <v>422</v>
      </c>
      <c r="K92" s="3">
        <v>0</v>
      </c>
      <c r="L92" s="3">
        <v>0</v>
      </c>
    </row>
    <row r="93" spans="1:12" x14ac:dyDescent="0.3">
      <c r="A93" t="s">
        <v>13</v>
      </c>
      <c r="B93" t="s">
        <v>135</v>
      </c>
      <c r="C93" s="3">
        <v>1119</v>
      </c>
      <c r="D93" s="3">
        <v>5434</v>
      </c>
      <c r="E93" s="3">
        <v>132</v>
      </c>
      <c r="F93" s="3">
        <v>6685</v>
      </c>
      <c r="G93" s="3">
        <v>9284</v>
      </c>
      <c r="H93" s="4">
        <v>0.72005601034037048</v>
      </c>
      <c r="I93" s="3">
        <v>536</v>
      </c>
      <c r="J93" s="3">
        <v>189</v>
      </c>
      <c r="K93" s="3">
        <v>1</v>
      </c>
      <c r="L93" s="3">
        <v>1</v>
      </c>
    </row>
    <row r="94" spans="1:12" x14ac:dyDescent="0.3">
      <c r="A94" t="s">
        <v>13</v>
      </c>
      <c r="B94" t="s">
        <v>136</v>
      </c>
      <c r="C94" s="3">
        <v>15102</v>
      </c>
      <c r="D94" s="3">
        <v>26002</v>
      </c>
      <c r="E94" s="3">
        <v>842</v>
      </c>
      <c r="F94" s="3">
        <v>41946</v>
      </c>
      <c r="G94" s="3">
        <v>42489</v>
      </c>
      <c r="H94" s="4">
        <v>0.98722022170444113</v>
      </c>
      <c r="I94" s="3">
        <v>4019</v>
      </c>
      <c r="J94" s="3">
        <v>1125</v>
      </c>
      <c r="K94" s="3">
        <v>9</v>
      </c>
      <c r="L94" s="3">
        <v>26</v>
      </c>
    </row>
    <row r="95" spans="1:12" x14ac:dyDescent="0.3">
      <c r="A95" t="s">
        <v>13</v>
      </c>
      <c r="B95" t="s">
        <v>137</v>
      </c>
      <c r="C95" s="3">
        <v>2642</v>
      </c>
      <c r="D95" s="3">
        <v>6817</v>
      </c>
      <c r="E95" s="3">
        <v>292</v>
      </c>
      <c r="F95" s="3">
        <v>9751</v>
      </c>
      <c r="G95" s="3">
        <v>15358</v>
      </c>
      <c r="H95" s="4">
        <v>0.63491340018231546</v>
      </c>
      <c r="I95" s="3">
        <v>875</v>
      </c>
      <c r="J95" s="3">
        <v>163</v>
      </c>
      <c r="K95" s="3">
        <v>5</v>
      </c>
      <c r="L95" s="3">
        <v>12</v>
      </c>
    </row>
    <row r="96" spans="1:12" x14ac:dyDescent="0.3">
      <c r="A96" t="s">
        <v>13</v>
      </c>
      <c r="B96" t="s">
        <v>138</v>
      </c>
      <c r="C96" s="3">
        <v>4147</v>
      </c>
      <c r="D96" s="3">
        <v>10396</v>
      </c>
      <c r="E96" s="3">
        <v>314</v>
      </c>
      <c r="F96" s="3">
        <v>14857</v>
      </c>
      <c r="G96" s="3">
        <v>19698</v>
      </c>
      <c r="H96" s="4">
        <v>0.75423900903645036</v>
      </c>
      <c r="I96" s="3">
        <v>1629</v>
      </c>
      <c r="J96" s="3">
        <v>462</v>
      </c>
      <c r="K96" s="3">
        <v>2</v>
      </c>
      <c r="L96" s="3">
        <v>4</v>
      </c>
    </row>
    <row r="97" spans="1:12" x14ac:dyDescent="0.3">
      <c r="A97" t="s">
        <v>13</v>
      </c>
      <c r="B97" t="s">
        <v>139</v>
      </c>
      <c r="C97" s="3">
        <v>5974</v>
      </c>
      <c r="D97" s="3">
        <v>24824</v>
      </c>
      <c r="E97" s="3">
        <v>495</v>
      </c>
      <c r="F97" s="3">
        <v>31293</v>
      </c>
      <c r="G97" s="3">
        <v>30739</v>
      </c>
      <c r="H97" s="4">
        <v>1</v>
      </c>
      <c r="I97" s="3">
        <v>3451</v>
      </c>
      <c r="J97" s="3">
        <v>1040</v>
      </c>
      <c r="K97" s="3">
        <v>4</v>
      </c>
      <c r="L97" s="3">
        <v>50</v>
      </c>
    </row>
    <row r="98" spans="1:12" x14ac:dyDescent="0.3">
      <c r="A98" t="s">
        <v>13</v>
      </c>
      <c r="B98" t="s">
        <v>140</v>
      </c>
      <c r="C98" s="3">
        <v>15425</v>
      </c>
      <c r="D98" s="3">
        <v>4488</v>
      </c>
      <c r="E98" s="3">
        <v>198</v>
      </c>
      <c r="F98" s="3">
        <v>20111</v>
      </c>
      <c r="G98" s="3">
        <v>25602</v>
      </c>
      <c r="H98" s="4">
        <v>0.78552456839309426</v>
      </c>
      <c r="I98" s="3">
        <v>500</v>
      </c>
      <c r="J98" s="3">
        <v>196</v>
      </c>
      <c r="K98" s="3">
        <v>3</v>
      </c>
      <c r="L98" s="3">
        <v>46</v>
      </c>
    </row>
    <row r="99" spans="1:12" x14ac:dyDescent="0.3">
      <c r="A99" t="s">
        <v>13</v>
      </c>
      <c r="B99" t="s">
        <v>141</v>
      </c>
      <c r="C99" s="3">
        <v>168137</v>
      </c>
      <c r="D99" s="3">
        <v>42481</v>
      </c>
      <c r="E99" s="3">
        <v>2194</v>
      </c>
      <c r="F99" s="3">
        <v>212812</v>
      </c>
      <c r="G99" s="3">
        <v>147984</v>
      </c>
      <c r="H99" s="4">
        <v>1</v>
      </c>
      <c r="I99" s="3">
        <v>9155</v>
      </c>
      <c r="J99" s="3">
        <v>3024</v>
      </c>
      <c r="K99" s="3">
        <v>31</v>
      </c>
      <c r="L99" s="3">
        <v>144</v>
      </c>
    </row>
    <row r="100" spans="1:12" x14ac:dyDescent="0.3">
      <c r="A100" t="s">
        <v>13</v>
      </c>
      <c r="B100" t="s">
        <v>142</v>
      </c>
      <c r="C100" s="3">
        <v>631</v>
      </c>
      <c r="D100" s="3">
        <v>7036</v>
      </c>
      <c r="E100" s="3">
        <v>222</v>
      </c>
      <c r="F100" s="3">
        <v>7889</v>
      </c>
      <c r="G100" s="3">
        <v>9735</v>
      </c>
      <c r="H100" s="4">
        <v>0.8103749357986646</v>
      </c>
      <c r="I100" s="3">
        <v>305</v>
      </c>
      <c r="J100" s="3">
        <v>158</v>
      </c>
      <c r="K100" s="3">
        <v>0</v>
      </c>
      <c r="L100" s="3">
        <v>0</v>
      </c>
    </row>
    <row r="101" spans="1:12" x14ac:dyDescent="0.3">
      <c r="A101" t="s">
        <v>13</v>
      </c>
      <c r="B101" t="s">
        <v>143</v>
      </c>
      <c r="C101" s="3">
        <v>80195</v>
      </c>
      <c r="D101" s="3">
        <v>15724</v>
      </c>
      <c r="E101" s="3">
        <v>627</v>
      </c>
      <c r="F101" s="3">
        <v>96546</v>
      </c>
      <c r="G101" s="3">
        <v>90298</v>
      </c>
      <c r="H101" s="4">
        <v>1</v>
      </c>
      <c r="I101" s="3">
        <v>3821</v>
      </c>
      <c r="J101" s="3">
        <v>833</v>
      </c>
      <c r="K101" s="3">
        <v>6</v>
      </c>
      <c r="L101" s="3">
        <v>290</v>
      </c>
    </row>
    <row r="102" spans="1:12" x14ac:dyDescent="0.3">
      <c r="A102" t="s">
        <v>13</v>
      </c>
      <c r="B102" t="s">
        <v>144</v>
      </c>
      <c r="C102" s="3">
        <v>2221</v>
      </c>
      <c r="D102" s="3">
        <v>12328</v>
      </c>
      <c r="E102" s="3">
        <v>285</v>
      </c>
      <c r="F102" s="3">
        <v>14834</v>
      </c>
      <c r="G102" s="3">
        <v>19457</v>
      </c>
      <c r="H102" s="4">
        <v>0.7623991365575371</v>
      </c>
      <c r="I102" s="3">
        <v>1144</v>
      </c>
      <c r="J102" s="3">
        <v>370</v>
      </c>
      <c r="K102" s="3">
        <v>1</v>
      </c>
      <c r="L102" s="3">
        <v>12</v>
      </c>
    </row>
    <row r="103" spans="1:12" x14ac:dyDescent="0.3">
      <c r="A103" t="s">
        <v>13</v>
      </c>
      <c r="B103" t="s">
        <v>145</v>
      </c>
      <c r="C103" s="3">
        <v>1319</v>
      </c>
      <c r="D103" s="3">
        <v>4265</v>
      </c>
      <c r="E103" s="3">
        <v>151</v>
      </c>
      <c r="F103" s="3">
        <v>5735</v>
      </c>
      <c r="G103" s="3">
        <v>7702</v>
      </c>
      <c r="H103" s="4">
        <v>0.74461178914567649</v>
      </c>
      <c r="I103" s="3">
        <v>402</v>
      </c>
      <c r="J103" s="3">
        <v>142</v>
      </c>
      <c r="K103" s="3">
        <v>0</v>
      </c>
      <c r="L103" s="3">
        <v>0</v>
      </c>
    </row>
    <row r="104" spans="1:12" x14ac:dyDescent="0.3">
      <c r="A104" t="s">
        <v>13</v>
      </c>
      <c r="B104" t="s">
        <v>146</v>
      </c>
      <c r="C104" s="3">
        <v>2510</v>
      </c>
      <c r="D104" s="3">
        <v>10277</v>
      </c>
      <c r="E104" s="3">
        <v>306</v>
      </c>
      <c r="F104" s="3">
        <v>13093</v>
      </c>
      <c r="G104" s="3">
        <v>17112</v>
      </c>
      <c r="H104" s="4">
        <v>0.76513557737260407</v>
      </c>
      <c r="I104" s="3">
        <v>1134</v>
      </c>
      <c r="J104" s="3">
        <v>838</v>
      </c>
      <c r="K104" s="3">
        <v>3</v>
      </c>
      <c r="L104" s="3">
        <v>5</v>
      </c>
    </row>
    <row r="105" spans="1:12" x14ac:dyDescent="0.3">
      <c r="A105" t="s">
        <v>13</v>
      </c>
      <c r="B105" t="s">
        <v>147</v>
      </c>
      <c r="C105" s="3">
        <v>495</v>
      </c>
      <c r="D105" s="3">
        <v>4910</v>
      </c>
      <c r="E105" s="3">
        <v>121</v>
      </c>
      <c r="F105" s="3">
        <v>5526</v>
      </c>
      <c r="G105" s="3">
        <v>6050</v>
      </c>
      <c r="H105" s="4">
        <v>0.91338842975206613</v>
      </c>
      <c r="I105" s="3">
        <v>391</v>
      </c>
      <c r="J105" s="3">
        <v>299</v>
      </c>
      <c r="K105" s="3">
        <v>0</v>
      </c>
      <c r="L105" s="3">
        <v>0</v>
      </c>
    </row>
    <row r="106" spans="1:12" x14ac:dyDescent="0.3">
      <c r="A106" t="s">
        <v>13</v>
      </c>
      <c r="B106" t="s">
        <v>148</v>
      </c>
      <c r="C106" s="3">
        <v>4888</v>
      </c>
      <c r="D106" s="3">
        <v>8269</v>
      </c>
      <c r="E106" s="3">
        <v>274</v>
      </c>
      <c r="F106" s="3">
        <v>13431</v>
      </c>
      <c r="G106" s="3">
        <v>16618</v>
      </c>
      <c r="H106" s="4">
        <v>0.80822000240702851</v>
      </c>
      <c r="I106" s="3">
        <v>638</v>
      </c>
      <c r="J106" s="3">
        <v>144</v>
      </c>
      <c r="K106" s="3">
        <v>3</v>
      </c>
      <c r="L106" s="3">
        <v>12</v>
      </c>
    </row>
    <row r="107" spans="1:12" x14ac:dyDescent="0.3">
      <c r="A107" t="s">
        <v>13</v>
      </c>
      <c r="B107" t="s">
        <v>149</v>
      </c>
      <c r="C107" s="3">
        <v>984</v>
      </c>
      <c r="D107" s="3">
        <v>1781</v>
      </c>
      <c r="E107" s="3">
        <v>92</v>
      </c>
      <c r="F107" s="3">
        <v>2857</v>
      </c>
      <c r="G107" s="3">
        <v>3942</v>
      </c>
      <c r="H107" s="4">
        <v>0.72475900558092343</v>
      </c>
      <c r="I107" s="3">
        <v>153</v>
      </c>
      <c r="J107" s="3">
        <v>55</v>
      </c>
      <c r="K107" s="3">
        <v>0</v>
      </c>
      <c r="L107" s="3">
        <v>4</v>
      </c>
    </row>
    <row r="108" spans="1:12" x14ac:dyDescent="0.3">
      <c r="A108" t="s">
        <v>13</v>
      </c>
      <c r="B108" t="s">
        <v>150</v>
      </c>
      <c r="C108" s="3">
        <v>1975</v>
      </c>
      <c r="D108" s="3">
        <v>21663</v>
      </c>
      <c r="E108" s="3">
        <v>395</v>
      </c>
      <c r="F108" s="3">
        <v>24033</v>
      </c>
      <c r="G108" s="3">
        <v>21864</v>
      </c>
      <c r="H108" s="4">
        <v>1</v>
      </c>
      <c r="I108" s="3">
        <v>2863</v>
      </c>
      <c r="J108" s="3">
        <v>1260</v>
      </c>
      <c r="K108" s="3">
        <v>1</v>
      </c>
      <c r="L108" s="3">
        <v>5</v>
      </c>
    </row>
    <row r="109" spans="1:12" x14ac:dyDescent="0.3">
      <c r="A109" t="s">
        <v>13</v>
      </c>
      <c r="B109" t="s">
        <v>151</v>
      </c>
      <c r="C109" s="3">
        <v>3438</v>
      </c>
      <c r="D109" s="3">
        <v>10313</v>
      </c>
      <c r="E109" s="3">
        <v>249</v>
      </c>
      <c r="F109" s="3">
        <v>14000</v>
      </c>
      <c r="G109" s="3">
        <v>13901</v>
      </c>
      <c r="H109" s="4">
        <v>1</v>
      </c>
      <c r="I109" s="3">
        <v>914</v>
      </c>
      <c r="J109" s="3">
        <v>605</v>
      </c>
      <c r="K109" s="3">
        <v>0</v>
      </c>
      <c r="L109" s="3">
        <v>0</v>
      </c>
    </row>
    <row r="110" spans="1:12" x14ac:dyDescent="0.3">
      <c r="A110" t="s">
        <v>13</v>
      </c>
      <c r="B110" t="s">
        <v>152</v>
      </c>
      <c r="C110" s="3">
        <v>14943</v>
      </c>
      <c r="D110" s="3">
        <v>10907</v>
      </c>
      <c r="E110" s="3">
        <v>417</v>
      </c>
      <c r="F110" s="3">
        <v>26267</v>
      </c>
      <c r="G110" s="3">
        <v>23762</v>
      </c>
      <c r="H110" s="4">
        <v>1</v>
      </c>
      <c r="I110" s="3">
        <v>1507</v>
      </c>
      <c r="J110" s="3">
        <v>301</v>
      </c>
      <c r="K110" s="3">
        <v>1</v>
      </c>
      <c r="L110" s="3">
        <v>34</v>
      </c>
    </row>
    <row r="111" spans="1:12" x14ac:dyDescent="0.3">
      <c r="A111" t="s">
        <v>13</v>
      </c>
      <c r="B111" t="s">
        <v>153</v>
      </c>
      <c r="C111" s="3">
        <v>2724</v>
      </c>
      <c r="D111" s="3">
        <v>30526</v>
      </c>
      <c r="E111" s="3">
        <v>635</v>
      </c>
      <c r="F111" s="3">
        <v>33885</v>
      </c>
      <c r="G111" s="3">
        <v>33410</v>
      </c>
      <c r="H111" s="4">
        <v>1</v>
      </c>
      <c r="I111" s="3">
        <v>4682</v>
      </c>
      <c r="J111" s="3">
        <v>2696</v>
      </c>
      <c r="K111" s="3">
        <v>2</v>
      </c>
      <c r="L111" s="3">
        <v>4</v>
      </c>
    </row>
    <row r="112" spans="1:12" x14ac:dyDescent="0.3">
      <c r="A112" t="s">
        <v>13</v>
      </c>
      <c r="B112" t="s">
        <v>154</v>
      </c>
      <c r="C112" s="3">
        <v>3408</v>
      </c>
      <c r="D112" s="3">
        <v>10192</v>
      </c>
      <c r="E112" s="3">
        <v>268</v>
      </c>
      <c r="F112" s="3">
        <v>13868</v>
      </c>
      <c r="G112" s="3">
        <v>16761</v>
      </c>
      <c r="H112" s="4">
        <v>0.82739693335719822</v>
      </c>
      <c r="I112" s="3">
        <v>874</v>
      </c>
      <c r="J112" s="3">
        <v>637</v>
      </c>
      <c r="K112" s="3">
        <v>0</v>
      </c>
      <c r="L112" s="3">
        <v>3</v>
      </c>
    </row>
    <row r="113" spans="1:12" x14ac:dyDescent="0.3">
      <c r="A113" t="s">
        <v>13</v>
      </c>
      <c r="B113" t="s">
        <v>155</v>
      </c>
      <c r="C113" s="3">
        <v>3778</v>
      </c>
      <c r="D113" s="3">
        <v>14056</v>
      </c>
      <c r="E113" s="3">
        <v>456</v>
      </c>
      <c r="F113" s="3">
        <v>18290</v>
      </c>
      <c r="G113" s="3">
        <v>23118</v>
      </c>
      <c r="H113" s="4">
        <v>0.79115840470628951</v>
      </c>
      <c r="I113" s="3">
        <v>1282</v>
      </c>
      <c r="J113" s="3">
        <v>517</v>
      </c>
      <c r="K113" s="3">
        <v>2</v>
      </c>
      <c r="L113" s="3">
        <v>12</v>
      </c>
    </row>
    <row r="114" spans="1:12" x14ac:dyDescent="0.3">
      <c r="A114" t="s">
        <v>13</v>
      </c>
      <c r="B114" t="s">
        <v>156</v>
      </c>
      <c r="C114" s="3">
        <v>2769</v>
      </c>
      <c r="D114" s="3">
        <v>11707</v>
      </c>
      <c r="E114" s="3">
        <v>266</v>
      </c>
      <c r="F114" s="3">
        <v>14742</v>
      </c>
      <c r="G114" s="3">
        <v>23726</v>
      </c>
      <c r="H114" s="4">
        <v>0.62134367360701337</v>
      </c>
      <c r="I114" s="3">
        <v>1166</v>
      </c>
      <c r="J114" s="3">
        <v>364</v>
      </c>
      <c r="K114" s="3">
        <v>1</v>
      </c>
      <c r="L114" s="3">
        <v>12</v>
      </c>
    </row>
    <row r="115" spans="1:12" x14ac:dyDescent="0.3">
      <c r="A115" t="s">
        <v>13</v>
      </c>
      <c r="B115" t="s">
        <v>157</v>
      </c>
      <c r="C115" s="3">
        <v>5145</v>
      </c>
      <c r="D115" s="3">
        <v>12534</v>
      </c>
      <c r="E115" s="3">
        <v>363</v>
      </c>
      <c r="F115" s="3">
        <v>18042</v>
      </c>
      <c r="G115" s="3">
        <v>28065</v>
      </c>
      <c r="H115" s="4">
        <v>0.64286477819347942</v>
      </c>
      <c r="I115" s="3">
        <v>1070</v>
      </c>
      <c r="J115" s="3">
        <v>231</v>
      </c>
      <c r="K115" s="3">
        <v>5</v>
      </c>
      <c r="L115" s="3">
        <v>6</v>
      </c>
    </row>
    <row r="116" spans="1:12" x14ac:dyDescent="0.3">
      <c r="A116" t="s">
        <v>13</v>
      </c>
      <c r="B116" t="s">
        <v>158</v>
      </c>
      <c r="C116" s="3">
        <v>9044</v>
      </c>
      <c r="D116" s="3">
        <v>19244</v>
      </c>
      <c r="E116" s="3">
        <v>581</v>
      </c>
      <c r="F116" s="3">
        <v>28869</v>
      </c>
      <c r="G116" s="3">
        <v>28261</v>
      </c>
      <c r="H116" s="4">
        <v>1</v>
      </c>
      <c r="I116" s="3">
        <v>3225</v>
      </c>
      <c r="J116" s="3">
        <v>658</v>
      </c>
      <c r="K116" s="3">
        <v>5</v>
      </c>
      <c r="L116" s="3">
        <v>10</v>
      </c>
    </row>
    <row r="117" spans="1:12" x14ac:dyDescent="0.3">
      <c r="A117" t="s">
        <v>13</v>
      </c>
      <c r="B117" t="s">
        <v>159</v>
      </c>
      <c r="C117" s="3">
        <v>21443</v>
      </c>
      <c r="D117" s="3">
        <v>17625</v>
      </c>
      <c r="E117" s="3">
        <v>697</v>
      </c>
      <c r="F117" s="3">
        <v>39765</v>
      </c>
      <c r="G117" s="3">
        <v>39360</v>
      </c>
      <c r="H117" s="4">
        <v>1</v>
      </c>
      <c r="I117" s="3">
        <v>3061</v>
      </c>
      <c r="J117" s="3">
        <v>528</v>
      </c>
      <c r="K117" s="3">
        <v>11</v>
      </c>
      <c r="L117" s="3">
        <v>119</v>
      </c>
    </row>
    <row r="118" spans="1:12" x14ac:dyDescent="0.3">
      <c r="A118" t="s">
        <v>13</v>
      </c>
      <c r="B118" t="s">
        <v>160</v>
      </c>
      <c r="C118" s="3">
        <v>1768</v>
      </c>
      <c r="D118" s="3">
        <v>6130</v>
      </c>
      <c r="E118" s="3">
        <v>212</v>
      </c>
      <c r="F118" s="3">
        <v>8110</v>
      </c>
      <c r="G118" s="3">
        <v>13170</v>
      </c>
      <c r="H118" s="4">
        <v>0.61579347000759299</v>
      </c>
      <c r="I118" s="3">
        <v>396</v>
      </c>
      <c r="J118" s="3">
        <v>143</v>
      </c>
      <c r="K118" s="3">
        <v>0</v>
      </c>
      <c r="L118" s="3">
        <v>6</v>
      </c>
    </row>
    <row r="119" spans="1:12" x14ac:dyDescent="0.3">
      <c r="A119" t="s">
        <v>13</v>
      </c>
      <c r="B119" t="s">
        <v>161</v>
      </c>
      <c r="C119" s="3">
        <v>14526</v>
      </c>
      <c r="D119" s="3">
        <v>29054</v>
      </c>
      <c r="E119" s="3">
        <v>597</v>
      </c>
      <c r="F119" s="3">
        <v>44177</v>
      </c>
      <c r="G119" s="3">
        <v>41241</v>
      </c>
      <c r="H119" s="4">
        <v>1</v>
      </c>
      <c r="I119" s="3">
        <v>4480</v>
      </c>
      <c r="J119" s="3">
        <v>1837</v>
      </c>
      <c r="K119" s="3">
        <v>7</v>
      </c>
      <c r="L119" s="3">
        <v>40</v>
      </c>
    </row>
    <row r="120" spans="1:12" x14ac:dyDescent="0.3">
      <c r="A120" t="s">
        <v>13</v>
      </c>
      <c r="B120" t="s">
        <v>162</v>
      </c>
      <c r="C120" s="3">
        <v>7522</v>
      </c>
      <c r="D120" s="3">
        <v>23685</v>
      </c>
      <c r="E120" s="3">
        <v>871</v>
      </c>
      <c r="F120" s="3">
        <v>32078</v>
      </c>
      <c r="G120" s="3">
        <v>38805</v>
      </c>
      <c r="H120" s="4">
        <v>0.82664605076665376</v>
      </c>
      <c r="I120" s="3">
        <v>1856</v>
      </c>
      <c r="J120" s="3">
        <v>904</v>
      </c>
      <c r="K120" s="3">
        <v>3</v>
      </c>
      <c r="L120" s="3">
        <v>22</v>
      </c>
    </row>
    <row r="121" spans="1:12" x14ac:dyDescent="0.3">
      <c r="A121" t="s">
        <v>13</v>
      </c>
      <c r="B121" t="s">
        <v>163</v>
      </c>
      <c r="C121" s="3">
        <v>2798</v>
      </c>
      <c r="D121" s="3">
        <v>9089</v>
      </c>
      <c r="E121" s="3">
        <v>461</v>
      </c>
      <c r="F121" s="3">
        <v>12348</v>
      </c>
      <c r="G121" s="3">
        <v>16208</v>
      </c>
      <c r="H121" s="4">
        <v>0.76184600197433361</v>
      </c>
      <c r="I121" s="3">
        <v>904</v>
      </c>
      <c r="J121" s="3">
        <v>186</v>
      </c>
      <c r="K121" s="3">
        <v>3</v>
      </c>
      <c r="L121" s="3">
        <v>2</v>
      </c>
    </row>
    <row r="122" spans="1:12" x14ac:dyDescent="0.3">
      <c r="A122" t="s">
        <v>13</v>
      </c>
      <c r="B122" t="s">
        <v>164</v>
      </c>
      <c r="C122" s="3">
        <v>4251</v>
      </c>
      <c r="D122" s="3">
        <v>9207</v>
      </c>
      <c r="E122" s="3">
        <v>361</v>
      </c>
      <c r="F122" s="3">
        <v>13819</v>
      </c>
      <c r="G122" s="3">
        <v>17281</v>
      </c>
      <c r="H122" s="4">
        <v>0.79966437127481049</v>
      </c>
      <c r="I122" s="3">
        <v>925</v>
      </c>
      <c r="J122" s="3">
        <v>201</v>
      </c>
      <c r="K122" s="3">
        <v>0</v>
      </c>
      <c r="L122" s="3">
        <v>33</v>
      </c>
    </row>
    <row r="123" spans="1:12" x14ac:dyDescent="0.3">
      <c r="A123" t="s">
        <v>13</v>
      </c>
      <c r="B123" t="s">
        <v>165</v>
      </c>
      <c r="C123" s="3">
        <v>1996</v>
      </c>
      <c r="D123" s="3">
        <v>25372</v>
      </c>
      <c r="E123" s="3">
        <v>592</v>
      </c>
      <c r="F123" s="3">
        <v>27960</v>
      </c>
      <c r="G123" s="3">
        <v>29320</v>
      </c>
      <c r="H123" s="4">
        <v>0.95361527967257842</v>
      </c>
      <c r="I123" s="3">
        <v>3730</v>
      </c>
      <c r="J123" s="3">
        <v>1858</v>
      </c>
      <c r="K123" s="3">
        <v>4</v>
      </c>
      <c r="L123" s="3">
        <v>8</v>
      </c>
    </row>
    <row r="124" spans="1:12" x14ac:dyDescent="0.3">
      <c r="A124" t="s">
        <v>13</v>
      </c>
      <c r="B124" t="s">
        <v>166</v>
      </c>
      <c r="C124" s="3">
        <v>1793</v>
      </c>
      <c r="D124" s="3">
        <v>3136</v>
      </c>
      <c r="E124" s="3">
        <v>114</v>
      </c>
      <c r="F124" s="3">
        <v>5043</v>
      </c>
      <c r="G124" s="3">
        <v>6596</v>
      </c>
      <c r="H124" s="4">
        <v>0.76455427531837472</v>
      </c>
      <c r="I124" s="3">
        <v>365</v>
      </c>
      <c r="J124" s="3">
        <v>50</v>
      </c>
      <c r="K124" s="3">
        <v>1</v>
      </c>
      <c r="L124" s="3">
        <v>4</v>
      </c>
    </row>
    <row r="125" spans="1:12" x14ac:dyDescent="0.3">
      <c r="A125" t="s">
        <v>13</v>
      </c>
      <c r="B125" t="s">
        <v>167</v>
      </c>
      <c r="C125" s="3">
        <v>3440</v>
      </c>
      <c r="D125" s="3">
        <v>3459</v>
      </c>
      <c r="E125" s="3">
        <v>148</v>
      </c>
      <c r="F125" s="3">
        <v>7047</v>
      </c>
      <c r="G125" s="3">
        <v>11462</v>
      </c>
      <c r="H125" s="4">
        <v>0.61481416855697091</v>
      </c>
      <c r="I125" s="3">
        <v>220</v>
      </c>
      <c r="J125" s="3">
        <v>56</v>
      </c>
      <c r="K125" s="3">
        <v>0</v>
      </c>
      <c r="L125" s="3">
        <v>3</v>
      </c>
    </row>
    <row r="126" spans="1:12" x14ac:dyDescent="0.3">
      <c r="A126" t="s">
        <v>13</v>
      </c>
      <c r="B126" t="s">
        <v>168</v>
      </c>
      <c r="C126" s="3">
        <v>811</v>
      </c>
      <c r="D126" s="3">
        <v>3730</v>
      </c>
      <c r="E126" s="3">
        <v>108</v>
      </c>
      <c r="F126" s="3">
        <v>4649</v>
      </c>
      <c r="G126" s="3">
        <v>5299</v>
      </c>
      <c r="H126" s="4">
        <v>0.87733534629175314</v>
      </c>
      <c r="I126" s="3">
        <v>229</v>
      </c>
      <c r="J126" s="3">
        <v>123</v>
      </c>
      <c r="K126" s="3">
        <v>0</v>
      </c>
      <c r="L126" s="3">
        <v>1</v>
      </c>
    </row>
    <row r="127" spans="1:12" x14ac:dyDescent="0.3">
      <c r="A127" t="s">
        <v>13</v>
      </c>
      <c r="B127" t="s">
        <v>169</v>
      </c>
      <c r="C127" s="3">
        <v>41223</v>
      </c>
      <c r="D127" s="3">
        <v>101402</v>
      </c>
      <c r="E127" s="3">
        <v>3509</v>
      </c>
      <c r="F127" s="3">
        <v>146134</v>
      </c>
      <c r="G127" s="3">
        <v>135536</v>
      </c>
      <c r="H127" s="4">
        <v>1</v>
      </c>
      <c r="I127" s="3">
        <v>23026</v>
      </c>
      <c r="J127" s="3">
        <v>13263</v>
      </c>
      <c r="K127" s="3">
        <v>20</v>
      </c>
      <c r="L127" s="3">
        <v>42</v>
      </c>
    </row>
    <row r="128" spans="1:12" x14ac:dyDescent="0.3">
      <c r="A128" t="s">
        <v>13</v>
      </c>
      <c r="B128" t="s">
        <v>170</v>
      </c>
      <c r="C128" s="3">
        <v>547</v>
      </c>
      <c r="D128" s="3">
        <v>5443</v>
      </c>
      <c r="E128" s="3">
        <v>135</v>
      </c>
      <c r="F128" s="3">
        <v>6125</v>
      </c>
      <c r="G128" s="3">
        <v>7331</v>
      </c>
      <c r="H128" s="4">
        <v>0.83549311144455052</v>
      </c>
      <c r="I128" s="3">
        <v>405</v>
      </c>
      <c r="J128" s="3">
        <v>273</v>
      </c>
      <c r="K128" s="3">
        <v>0</v>
      </c>
      <c r="L128" s="3">
        <v>2</v>
      </c>
    </row>
    <row r="129" spans="1:12" x14ac:dyDescent="0.3">
      <c r="A129" t="s">
        <v>13</v>
      </c>
      <c r="B129" t="s">
        <v>171</v>
      </c>
      <c r="C129" s="3">
        <v>5350</v>
      </c>
      <c r="D129" s="3">
        <v>25252</v>
      </c>
      <c r="E129" s="3">
        <v>834</v>
      </c>
      <c r="F129" s="3">
        <v>31436</v>
      </c>
      <c r="G129" s="3">
        <v>32384</v>
      </c>
      <c r="H129" s="4">
        <v>0.97072628458498023</v>
      </c>
      <c r="I129" s="3">
        <v>4591</v>
      </c>
      <c r="J129" s="3">
        <v>3419</v>
      </c>
      <c r="K129" s="3">
        <v>2</v>
      </c>
      <c r="L129" s="3">
        <v>8</v>
      </c>
    </row>
    <row r="130" spans="1:12" x14ac:dyDescent="0.3">
      <c r="A130" t="s">
        <v>13</v>
      </c>
      <c r="B130" t="s">
        <v>172</v>
      </c>
      <c r="C130" s="3">
        <v>1032</v>
      </c>
      <c r="D130" s="3">
        <v>12954</v>
      </c>
      <c r="E130" s="3">
        <v>309</v>
      </c>
      <c r="F130" s="3">
        <v>14295</v>
      </c>
      <c r="G130" s="3">
        <v>14829</v>
      </c>
      <c r="H130" s="4">
        <v>0.96398948007283025</v>
      </c>
      <c r="I130" s="3">
        <v>1019</v>
      </c>
      <c r="J130" s="3">
        <v>534</v>
      </c>
      <c r="K130" s="3">
        <v>0</v>
      </c>
      <c r="L130" s="3">
        <v>4</v>
      </c>
    </row>
    <row r="131" spans="1:12" x14ac:dyDescent="0.3">
      <c r="A131" t="s">
        <v>13</v>
      </c>
      <c r="B131" t="s">
        <v>173</v>
      </c>
      <c r="C131" s="3">
        <v>1432</v>
      </c>
      <c r="D131" s="3">
        <v>2890</v>
      </c>
      <c r="E131" s="3">
        <v>131</v>
      </c>
      <c r="F131" s="3">
        <v>4453</v>
      </c>
      <c r="G131" s="3">
        <v>6970</v>
      </c>
      <c r="H131" s="4">
        <v>0.63888091822094695</v>
      </c>
      <c r="I131" s="3">
        <v>357</v>
      </c>
      <c r="J131" s="3">
        <v>215</v>
      </c>
      <c r="K131" s="3">
        <v>1</v>
      </c>
      <c r="L131" s="3">
        <v>0</v>
      </c>
    </row>
    <row r="132" spans="1:12" x14ac:dyDescent="0.3">
      <c r="A132" t="s">
        <v>13</v>
      </c>
      <c r="B132" t="s">
        <v>174</v>
      </c>
      <c r="C132" s="3">
        <v>2614</v>
      </c>
      <c r="D132" s="3">
        <v>11444</v>
      </c>
      <c r="E132" s="3">
        <v>241</v>
      </c>
      <c r="F132" s="3">
        <v>14299</v>
      </c>
      <c r="G132" s="3">
        <v>12652</v>
      </c>
      <c r="H132" s="4">
        <v>1</v>
      </c>
      <c r="I132" s="3">
        <v>920</v>
      </c>
      <c r="J132" s="3">
        <v>306</v>
      </c>
      <c r="K132" s="3">
        <v>0</v>
      </c>
      <c r="L132" s="3">
        <v>5</v>
      </c>
    </row>
    <row r="133" spans="1:12" x14ac:dyDescent="0.3">
      <c r="A133" t="s">
        <v>13</v>
      </c>
      <c r="B133" t="s">
        <v>175</v>
      </c>
      <c r="C133" s="3">
        <v>3362</v>
      </c>
      <c r="D133" s="3">
        <v>5569</v>
      </c>
      <c r="E133" s="3">
        <v>193</v>
      </c>
      <c r="F133" s="3">
        <v>9124</v>
      </c>
      <c r="G133" s="3">
        <v>12412</v>
      </c>
      <c r="H133" s="4">
        <v>0.73509506928778601</v>
      </c>
      <c r="I133" s="3">
        <v>570</v>
      </c>
      <c r="J133" s="3">
        <v>89</v>
      </c>
      <c r="K133" s="3">
        <v>1</v>
      </c>
      <c r="L133" s="3">
        <v>24</v>
      </c>
    </row>
    <row r="134" spans="1:12" x14ac:dyDescent="0.3">
      <c r="A134" t="s">
        <v>13</v>
      </c>
      <c r="B134" t="s">
        <v>176</v>
      </c>
      <c r="C134" s="3">
        <v>315</v>
      </c>
      <c r="D134" s="3">
        <v>7271</v>
      </c>
      <c r="E134" s="3">
        <v>202</v>
      </c>
      <c r="F134" s="3">
        <v>7788</v>
      </c>
      <c r="G134" s="3">
        <v>9832</v>
      </c>
      <c r="H134" s="4">
        <v>0.79210740439381611</v>
      </c>
      <c r="I134" s="3">
        <v>908</v>
      </c>
      <c r="J134" s="3">
        <v>548</v>
      </c>
      <c r="K134" s="3">
        <v>0</v>
      </c>
      <c r="L134" s="3">
        <v>2</v>
      </c>
    </row>
    <row r="135" spans="1:12" x14ac:dyDescent="0.3">
      <c r="A135" t="s">
        <v>13</v>
      </c>
      <c r="B135" t="s">
        <v>177</v>
      </c>
      <c r="C135" s="3">
        <v>1007</v>
      </c>
      <c r="D135" s="3">
        <v>5501</v>
      </c>
      <c r="E135" s="3">
        <v>106</v>
      </c>
      <c r="F135" s="3">
        <v>6614</v>
      </c>
      <c r="G135" s="3">
        <v>8157</v>
      </c>
      <c r="H135" s="4">
        <v>0.81083731764128963</v>
      </c>
      <c r="I135" s="3">
        <v>460</v>
      </c>
      <c r="J135" s="3">
        <v>101</v>
      </c>
      <c r="K135" s="3">
        <v>1</v>
      </c>
      <c r="L135" s="3">
        <v>7</v>
      </c>
    </row>
    <row r="136" spans="1:12" x14ac:dyDescent="0.3">
      <c r="A136" t="s">
        <v>13</v>
      </c>
      <c r="B136" t="s">
        <v>178</v>
      </c>
      <c r="C136" s="3">
        <v>16044</v>
      </c>
      <c r="D136" s="3">
        <v>25727</v>
      </c>
      <c r="E136" s="3">
        <v>1016</v>
      </c>
      <c r="F136" s="3">
        <v>42787</v>
      </c>
      <c r="G136" s="3">
        <v>44792</v>
      </c>
      <c r="H136" s="4">
        <v>0.95523754241828895</v>
      </c>
      <c r="I136" s="3">
        <v>3891</v>
      </c>
      <c r="J136" s="3">
        <v>1189</v>
      </c>
      <c r="K136" s="3">
        <v>5</v>
      </c>
      <c r="L136" s="3">
        <v>45</v>
      </c>
    </row>
    <row r="137" spans="1:12" x14ac:dyDescent="0.3">
      <c r="A137" t="s">
        <v>13</v>
      </c>
      <c r="B137" t="s">
        <v>179</v>
      </c>
      <c r="C137" s="3">
        <v>4052</v>
      </c>
      <c r="D137" s="3">
        <v>15382</v>
      </c>
      <c r="E137" s="3">
        <v>456</v>
      </c>
      <c r="F137" s="3">
        <v>19890</v>
      </c>
      <c r="G137" s="3">
        <v>24191</v>
      </c>
      <c r="H137" s="4">
        <v>0.82220660576247362</v>
      </c>
      <c r="I137" s="3">
        <v>1443</v>
      </c>
      <c r="J137" s="3">
        <v>521</v>
      </c>
      <c r="K137" s="3">
        <v>5</v>
      </c>
      <c r="L137" s="3">
        <v>89</v>
      </c>
    </row>
    <row r="138" spans="1:12" x14ac:dyDescent="0.3">
      <c r="A138" t="s">
        <v>13</v>
      </c>
      <c r="B138" t="s">
        <v>180</v>
      </c>
      <c r="C138" s="3">
        <v>1310</v>
      </c>
      <c r="D138" s="3">
        <v>8632</v>
      </c>
      <c r="E138" s="3">
        <v>359</v>
      </c>
      <c r="F138" s="3">
        <v>10301</v>
      </c>
      <c r="G138" s="3">
        <v>20880</v>
      </c>
      <c r="H138" s="4">
        <v>0.49334291187739465</v>
      </c>
      <c r="I138" s="3">
        <v>1393</v>
      </c>
      <c r="J138" s="3">
        <v>518</v>
      </c>
      <c r="K138" s="3">
        <v>0</v>
      </c>
      <c r="L138" s="3">
        <v>29</v>
      </c>
    </row>
    <row r="139" spans="1:12" x14ac:dyDescent="0.3">
      <c r="A139" t="s">
        <v>13</v>
      </c>
      <c r="B139" t="s">
        <v>181</v>
      </c>
      <c r="C139" s="3">
        <v>1795</v>
      </c>
      <c r="D139" s="3">
        <v>24697</v>
      </c>
      <c r="E139" s="3">
        <v>470</v>
      </c>
      <c r="F139" s="3">
        <v>26962</v>
      </c>
      <c r="G139" s="3">
        <v>26405</v>
      </c>
      <c r="H139" s="4">
        <v>1</v>
      </c>
      <c r="I139" s="3">
        <v>2738</v>
      </c>
      <c r="J139" s="3">
        <v>1033</v>
      </c>
      <c r="K139" s="3">
        <v>0</v>
      </c>
      <c r="L139" s="3">
        <v>24</v>
      </c>
    </row>
    <row r="140" spans="1:12" x14ac:dyDescent="0.3">
      <c r="A140" t="s">
        <v>14</v>
      </c>
      <c r="B140" t="s">
        <v>14</v>
      </c>
      <c r="C140" s="3">
        <v>25089</v>
      </c>
      <c r="D140" s="3">
        <v>89141</v>
      </c>
      <c r="E140" s="3">
        <v>2537</v>
      </c>
      <c r="F140" s="3">
        <v>116767</v>
      </c>
      <c r="G140" s="3">
        <v>101720</v>
      </c>
      <c r="H140" s="4">
        <v>1</v>
      </c>
      <c r="I140" s="3">
        <v>26758</v>
      </c>
      <c r="J140" s="3">
        <v>7710</v>
      </c>
      <c r="K140" s="3">
        <v>67</v>
      </c>
      <c r="L140" s="3">
        <v>16</v>
      </c>
    </row>
    <row r="141" spans="1:12" x14ac:dyDescent="0.3">
      <c r="A141" t="s">
        <v>14</v>
      </c>
      <c r="B141" t="s">
        <v>182</v>
      </c>
      <c r="C141" s="3">
        <v>4279</v>
      </c>
      <c r="D141" s="3">
        <v>45767</v>
      </c>
      <c r="E141" s="3">
        <v>897</v>
      </c>
      <c r="F141" s="3">
        <v>50943</v>
      </c>
      <c r="G141" s="3">
        <v>64223</v>
      </c>
      <c r="H141" s="4">
        <v>0.79322049732961708</v>
      </c>
      <c r="I141" s="3">
        <v>8323</v>
      </c>
      <c r="J141" s="3">
        <v>2893</v>
      </c>
      <c r="K141" s="3">
        <v>12</v>
      </c>
      <c r="L141" s="3">
        <v>1</v>
      </c>
    </row>
    <row r="142" spans="1:12" x14ac:dyDescent="0.3">
      <c r="A142" t="s">
        <v>14</v>
      </c>
      <c r="B142" t="s">
        <v>183</v>
      </c>
      <c r="C142" s="3">
        <v>542</v>
      </c>
      <c r="D142" s="3">
        <v>2843</v>
      </c>
      <c r="E142" s="3">
        <v>90</v>
      </c>
      <c r="F142" s="3">
        <v>3475</v>
      </c>
      <c r="G142" s="3">
        <v>4634</v>
      </c>
      <c r="H142" s="4">
        <v>0.74989210185584809</v>
      </c>
      <c r="I142" s="3">
        <v>397</v>
      </c>
      <c r="J142" s="3">
        <v>158</v>
      </c>
      <c r="K142" s="3">
        <v>0</v>
      </c>
      <c r="L142" s="3">
        <v>1</v>
      </c>
    </row>
    <row r="143" spans="1:12" x14ac:dyDescent="0.3">
      <c r="A143" t="s">
        <v>14</v>
      </c>
      <c r="B143" t="s">
        <v>184</v>
      </c>
      <c r="C143" s="3">
        <v>1888</v>
      </c>
      <c r="D143" s="3">
        <v>19504</v>
      </c>
      <c r="E143" s="3">
        <v>491</v>
      </c>
      <c r="F143" s="3">
        <v>21883</v>
      </c>
      <c r="G143" s="3">
        <v>24463</v>
      </c>
      <c r="H143" s="4">
        <v>0.89453460327842049</v>
      </c>
      <c r="I143" s="3">
        <v>3076</v>
      </c>
      <c r="J143" s="3">
        <v>2065</v>
      </c>
      <c r="K143" s="3">
        <v>6</v>
      </c>
      <c r="L143" s="3">
        <v>0</v>
      </c>
    </row>
    <row r="144" spans="1:12" x14ac:dyDescent="0.3">
      <c r="A144" t="s">
        <v>14</v>
      </c>
      <c r="B144" t="s">
        <v>185</v>
      </c>
      <c r="C144" s="3">
        <v>607</v>
      </c>
      <c r="D144" s="3">
        <v>3822</v>
      </c>
      <c r="E144" s="3">
        <v>103</v>
      </c>
      <c r="F144" s="3">
        <v>4532</v>
      </c>
      <c r="G144" s="3">
        <v>5295</v>
      </c>
      <c r="H144" s="4">
        <v>0.85590179414542022</v>
      </c>
      <c r="I144" s="3">
        <v>514</v>
      </c>
      <c r="J144" s="3">
        <v>286</v>
      </c>
      <c r="K144" s="3">
        <v>0</v>
      </c>
      <c r="L144" s="3">
        <v>0</v>
      </c>
    </row>
    <row r="145" spans="1:12" x14ac:dyDescent="0.3">
      <c r="A145" t="s">
        <v>14</v>
      </c>
      <c r="B145" t="s">
        <v>186</v>
      </c>
      <c r="C145" s="3">
        <v>10587</v>
      </c>
      <c r="D145" s="3">
        <v>56565</v>
      </c>
      <c r="E145" s="3">
        <v>1458</v>
      </c>
      <c r="F145" s="3">
        <v>68610</v>
      </c>
      <c r="G145" s="3">
        <v>65796</v>
      </c>
      <c r="H145" s="4">
        <v>1</v>
      </c>
      <c r="I145" s="3">
        <v>10232</v>
      </c>
      <c r="J145" s="3">
        <v>4877</v>
      </c>
      <c r="K145" s="3">
        <v>25</v>
      </c>
      <c r="L145" s="3">
        <v>7</v>
      </c>
    </row>
    <row r="146" spans="1:12" x14ac:dyDescent="0.3">
      <c r="A146" t="s">
        <v>14</v>
      </c>
      <c r="B146" t="s">
        <v>187</v>
      </c>
      <c r="C146" s="3">
        <v>9148</v>
      </c>
      <c r="D146" s="3">
        <v>48021</v>
      </c>
      <c r="E146" s="3">
        <v>1386</v>
      </c>
      <c r="F146" s="3">
        <v>58555</v>
      </c>
      <c r="G146" s="3">
        <v>54811</v>
      </c>
      <c r="H146" s="4">
        <v>1</v>
      </c>
      <c r="I146" s="3">
        <v>8248</v>
      </c>
      <c r="J146" s="3">
        <v>5799</v>
      </c>
      <c r="K146" s="3">
        <v>18</v>
      </c>
      <c r="L146" s="3">
        <v>1</v>
      </c>
    </row>
    <row r="147" spans="1:12" x14ac:dyDescent="0.3">
      <c r="A147" t="s">
        <v>15</v>
      </c>
      <c r="B147" t="s">
        <v>188</v>
      </c>
      <c r="C147" s="3">
        <v>2520</v>
      </c>
      <c r="D147" s="3">
        <v>1413</v>
      </c>
      <c r="E147" s="3">
        <v>95</v>
      </c>
      <c r="F147" s="3">
        <v>4028</v>
      </c>
      <c r="G147" s="3">
        <v>5938</v>
      </c>
      <c r="H147" s="4">
        <v>0.67834287638935664</v>
      </c>
      <c r="I147" s="3">
        <v>285</v>
      </c>
      <c r="J147" s="3">
        <v>42</v>
      </c>
      <c r="K147" s="3">
        <v>0</v>
      </c>
      <c r="L147" s="3">
        <v>2</v>
      </c>
    </row>
    <row r="148" spans="1:12" x14ac:dyDescent="0.3">
      <c r="A148" t="s">
        <v>15</v>
      </c>
      <c r="B148" t="s">
        <v>189</v>
      </c>
      <c r="C148" s="3">
        <v>37659</v>
      </c>
      <c r="D148" s="3">
        <v>18096</v>
      </c>
      <c r="E148" s="3">
        <v>1075</v>
      </c>
      <c r="F148" s="3">
        <v>56830</v>
      </c>
      <c r="G148" s="3">
        <v>56233</v>
      </c>
      <c r="H148" s="4">
        <v>1</v>
      </c>
      <c r="I148" s="3">
        <v>4721</v>
      </c>
      <c r="J148" s="3">
        <v>331</v>
      </c>
      <c r="K148" s="3">
        <v>10</v>
      </c>
      <c r="L148" s="3">
        <v>33</v>
      </c>
    </row>
    <row r="149" spans="1:12" x14ac:dyDescent="0.3">
      <c r="A149" t="s">
        <v>16</v>
      </c>
      <c r="B149" t="s">
        <v>190</v>
      </c>
      <c r="C149" s="3">
        <v>15510</v>
      </c>
      <c r="D149" s="3">
        <v>44024</v>
      </c>
      <c r="E149" s="3">
        <v>1029</v>
      </c>
      <c r="F149" s="3">
        <v>60563</v>
      </c>
      <c r="G149" s="3">
        <v>70230</v>
      </c>
      <c r="H149" s="4">
        <v>0.86235227110921264</v>
      </c>
      <c r="I149" s="3">
        <v>5329</v>
      </c>
      <c r="J149" s="3">
        <v>537</v>
      </c>
      <c r="K149" s="3">
        <v>6</v>
      </c>
      <c r="L149" s="3">
        <v>6</v>
      </c>
    </row>
    <row r="150" spans="1:12" x14ac:dyDescent="0.3">
      <c r="A150" t="s">
        <v>16</v>
      </c>
      <c r="B150" t="s">
        <v>191</v>
      </c>
      <c r="C150" s="3">
        <v>782876</v>
      </c>
      <c r="D150" s="3">
        <v>782821</v>
      </c>
      <c r="E150" s="3">
        <v>28349</v>
      </c>
      <c r="F150" s="3">
        <v>1594046</v>
      </c>
      <c r="G150" s="3">
        <v>1343345</v>
      </c>
      <c r="H150" s="4">
        <v>1</v>
      </c>
      <c r="I150" s="3">
        <v>176612</v>
      </c>
      <c r="J150" s="3">
        <v>27416</v>
      </c>
      <c r="K150" s="3">
        <v>384</v>
      </c>
      <c r="L150" s="3">
        <v>705</v>
      </c>
    </row>
    <row r="151" spans="1:12" x14ac:dyDescent="0.3">
      <c r="A151" t="s">
        <v>16</v>
      </c>
      <c r="B151" t="s">
        <v>192</v>
      </c>
      <c r="C151" s="3">
        <v>2275</v>
      </c>
      <c r="D151" s="3">
        <v>24190</v>
      </c>
      <c r="E151" s="3">
        <v>429</v>
      </c>
      <c r="F151" s="3">
        <v>26894</v>
      </c>
      <c r="G151" s="3">
        <v>25228</v>
      </c>
      <c r="H151" s="4">
        <v>1</v>
      </c>
      <c r="I151" s="3">
        <v>3062</v>
      </c>
      <c r="J151" s="3">
        <v>139</v>
      </c>
      <c r="K151" s="3">
        <v>1</v>
      </c>
      <c r="L151" s="3">
        <v>2</v>
      </c>
    </row>
    <row r="152" spans="1:12" x14ac:dyDescent="0.3">
      <c r="A152" t="s">
        <v>16</v>
      </c>
      <c r="B152" t="s">
        <v>193</v>
      </c>
      <c r="C152" s="3">
        <v>1506</v>
      </c>
      <c r="D152" s="3">
        <v>15038</v>
      </c>
      <c r="E152" s="3">
        <v>137</v>
      </c>
      <c r="F152" s="3">
        <v>16681</v>
      </c>
      <c r="G152" s="3">
        <v>17846</v>
      </c>
      <c r="H152" s="4">
        <v>0.93471926482124845</v>
      </c>
      <c r="I152" s="3">
        <v>1107</v>
      </c>
      <c r="J152" s="3">
        <v>57</v>
      </c>
      <c r="K152" s="3">
        <v>1</v>
      </c>
      <c r="L152" s="3">
        <v>0</v>
      </c>
    </row>
    <row r="153" spans="1:12" x14ac:dyDescent="0.3">
      <c r="A153" t="s">
        <v>16</v>
      </c>
      <c r="B153" t="s">
        <v>194</v>
      </c>
      <c r="C153" s="3">
        <v>12927</v>
      </c>
      <c r="D153" s="3">
        <v>33689</v>
      </c>
      <c r="E153" s="3">
        <v>215</v>
      </c>
      <c r="F153" s="3">
        <v>46831</v>
      </c>
      <c r="G153" s="3">
        <v>69052</v>
      </c>
      <c r="H153" s="4">
        <v>0.67819903840583906</v>
      </c>
      <c r="I153" s="3">
        <v>4351</v>
      </c>
      <c r="J153" s="3">
        <v>564</v>
      </c>
      <c r="K153" s="3">
        <v>10</v>
      </c>
      <c r="L153" s="3">
        <v>13</v>
      </c>
    </row>
    <row r="154" spans="1:12" x14ac:dyDescent="0.3">
      <c r="A154" t="s">
        <v>16</v>
      </c>
      <c r="B154" t="s">
        <v>195</v>
      </c>
      <c r="C154" s="3">
        <v>2354</v>
      </c>
      <c r="D154" s="3">
        <v>15817</v>
      </c>
      <c r="E154" s="3">
        <v>262</v>
      </c>
      <c r="F154" s="3">
        <v>18433</v>
      </c>
      <c r="G154" s="3">
        <v>23739</v>
      </c>
      <c r="H154" s="4">
        <v>0.77648595138801124</v>
      </c>
      <c r="I154" s="3">
        <v>1566</v>
      </c>
      <c r="J154" s="3">
        <v>113</v>
      </c>
      <c r="K154" s="3">
        <v>5</v>
      </c>
      <c r="L154" s="3">
        <v>3</v>
      </c>
    </row>
    <row r="155" spans="1:12" x14ac:dyDescent="0.3">
      <c r="A155" t="s">
        <v>16</v>
      </c>
      <c r="B155" t="s">
        <v>196</v>
      </c>
      <c r="C155" s="3">
        <v>2345</v>
      </c>
      <c r="D155" s="3">
        <v>22208</v>
      </c>
      <c r="E155" s="3">
        <v>337</v>
      </c>
      <c r="F155" s="3">
        <v>24890</v>
      </c>
      <c r="G155" s="3">
        <v>31401</v>
      </c>
      <c r="H155" s="4">
        <v>0.7926499156077832</v>
      </c>
      <c r="I155" s="3">
        <v>1784</v>
      </c>
      <c r="J155" s="3">
        <v>121</v>
      </c>
      <c r="K155" s="3">
        <v>0</v>
      </c>
      <c r="L155" s="3">
        <v>3</v>
      </c>
    </row>
    <row r="156" spans="1:12" x14ac:dyDescent="0.3">
      <c r="A156" t="s">
        <v>16</v>
      </c>
      <c r="B156" t="s">
        <v>197</v>
      </c>
      <c r="C156" s="3">
        <v>23398</v>
      </c>
      <c r="D156" s="3">
        <v>78768</v>
      </c>
      <c r="E156" s="3">
        <v>688</v>
      </c>
      <c r="F156" s="3">
        <v>102854</v>
      </c>
      <c r="G156" s="3">
        <v>144945</v>
      </c>
      <c r="H156" s="4">
        <v>0.70960709234537234</v>
      </c>
      <c r="I156" s="3">
        <v>14040</v>
      </c>
      <c r="J156" s="3">
        <v>1968</v>
      </c>
      <c r="K156" s="3">
        <v>13</v>
      </c>
      <c r="L156" s="3">
        <v>11</v>
      </c>
    </row>
    <row r="157" spans="1:12" x14ac:dyDescent="0.3">
      <c r="A157" t="s">
        <v>16</v>
      </c>
      <c r="B157" t="s">
        <v>198</v>
      </c>
      <c r="C157" s="3">
        <v>1019</v>
      </c>
      <c r="D157" s="3">
        <v>17982</v>
      </c>
      <c r="E157" s="3">
        <v>309</v>
      </c>
      <c r="F157" s="3">
        <v>19310</v>
      </c>
      <c r="G157" s="3">
        <v>22024</v>
      </c>
      <c r="H157" s="4">
        <v>0.87677079549582271</v>
      </c>
      <c r="I157" s="3">
        <v>1985</v>
      </c>
      <c r="J157" s="3">
        <v>69</v>
      </c>
      <c r="K157" s="3">
        <v>2</v>
      </c>
      <c r="L157" s="3">
        <v>0</v>
      </c>
    </row>
    <row r="158" spans="1:12" x14ac:dyDescent="0.3">
      <c r="A158" t="s">
        <v>16</v>
      </c>
      <c r="B158" t="s">
        <v>199</v>
      </c>
      <c r="C158" s="3">
        <v>3354</v>
      </c>
      <c r="D158" s="3">
        <v>16926</v>
      </c>
      <c r="E158" s="3">
        <v>115</v>
      </c>
      <c r="F158" s="3">
        <v>20395</v>
      </c>
      <c r="G158" s="3">
        <v>32586</v>
      </c>
      <c r="H158" s="4">
        <v>0.62588228073405761</v>
      </c>
      <c r="I158" s="3">
        <v>1969</v>
      </c>
      <c r="J158" s="3">
        <v>182</v>
      </c>
      <c r="K158" s="3">
        <v>1</v>
      </c>
      <c r="L158" s="3">
        <v>3</v>
      </c>
    </row>
    <row r="159" spans="1:12" x14ac:dyDescent="0.3">
      <c r="A159" t="s">
        <v>16</v>
      </c>
      <c r="B159" t="s">
        <v>200</v>
      </c>
      <c r="C159" s="3">
        <v>452</v>
      </c>
      <c r="D159" s="3">
        <v>3912</v>
      </c>
      <c r="E159" s="3">
        <v>38</v>
      </c>
      <c r="F159" s="3">
        <v>4402</v>
      </c>
      <c r="G159" s="3">
        <v>7376</v>
      </c>
      <c r="H159" s="4">
        <v>0.59680043383947934</v>
      </c>
      <c r="I159" s="3">
        <v>427</v>
      </c>
      <c r="J159" s="3">
        <v>31</v>
      </c>
      <c r="K159" s="3">
        <v>1</v>
      </c>
      <c r="L159" s="3">
        <v>0</v>
      </c>
    </row>
    <row r="160" spans="1:12" x14ac:dyDescent="0.3">
      <c r="A160" t="s">
        <v>16</v>
      </c>
      <c r="B160" t="s">
        <v>201</v>
      </c>
      <c r="C160" s="3">
        <v>3763</v>
      </c>
      <c r="D160" s="3">
        <v>12316</v>
      </c>
      <c r="E160" s="3">
        <v>158</v>
      </c>
      <c r="F160" s="3">
        <v>16237</v>
      </c>
      <c r="G160" s="3">
        <v>20326</v>
      </c>
      <c r="H160" s="4">
        <v>0.7988290858998327</v>
      </c>
      <c r="I160" s="3">
        <v>1156</v>
      </c>
      <c r="J160" s="3">
        <v>127</v>
      </c>
      <c r="K160" s="3">
        <v>0</v>
      </c>
      <c r="L160" s="3">
        <v>0</v>
      </c>
    </row>
    <row r="161" spans="1:12" x14ac:dyDescent="0.3">
      <c r="A161" t="s">
        <v>16</v>
      </c>
      <c r="B161" t="s">
        <v>202</v>
      </c>
      <c r="C161" s="3">
        <v>2446</v>
      </c>
      <c r="D161" s="3">
        <v>19246</v>
      </c>
      <c r="E161" s="3">
        <v>182</v>
      </c>
      <c r="F161" s="3">
        <v>21874</v>
      </c>
      <c r="G161" s="3">
        <v>26884</v>
      </c>
      <c r="H161" s="4">
        <v>0.8136438030055051</v>
      </c>
      <c r="I161" s="3">
        <v>2395</v>
      </c>
      <c r="J161" s="3">
        <v>208</v>
      </c>
      <c r="K161" s="3">
        <v>2</v>
      </c>
      <c r="L161" s="3">
        <v>0</v>
      </c>
    </row>
    <row r="162" spans="1:12" x14ac:dyDescent="0.3">
      <c r="A162" t="s">
        <v>16</v>
      </c>
      <c r="B162" t="s">
        <v>203</v>
      </c>
      <c r="C162" s="3">
        <v>12197</v>
      </c>
      <c r="D162" s="3">
        <v>19929</v>
      </c>
      <c r="E162" s="3">
        <v>315</v>
      </c>
      <c r="F162" s="3">
        <v>32441</v>
      </c>
      <c r="G162" s="3">
        <v>55859</v>
      </c>
      <c r="H162" s="4">
        <v>0.58076585688966864</v>
      </c>
      <c r="I162" s="3">
        <v>3550</v>
      </c>
      <c r="J162" s="3">
        <v>438</v>
      </c>
      <c r="K162" s="3">
        <v>6</v>
      </c>
      <c r="L162" s="3">
        <v>10</v>
      </c>
    </row>
    <row r="163" spans="1:12" x14ac:dyDescent="0.3">
      <c r="A163" t="s">
        <v>16</v>
      </c>
      <c r="B163" t="s">
        <v>204</v>
      </c>
      <c r="C163" s="3">
        <v>2574</v>
      </c>
      <c r="D163" s="3">
        <v>22666</v>
      </c>
      <c r="E163" s="3">
        <v>409</v>
      </c>
      <c r="F163" s="3">
        <v>25649</v>
      </c>
      <c r="G163" s="3">
        <v>29204</v>
      </c>
      <c r="H163" s="4">
        <v>0.87827009998630323</v>
      </c>
      <c r="I163" s="3">
        <v>1622</v>
      </c>
      <c r="J163" s="3">
        <v>80</v>
      </c>
      <c r="K163" s="3">
        <v>2</v>
      </c>
      <c r="L163" s="3">
        <v>1</v>
      </c>
    </row>
    <row r="164" spans="1:12" x14ac:dyDescent="0.3">
      <c r="A164" t="s">
        <v>16</v>
      </c>
      <c r="B164" t="s">
        <v>205</v>
      </c>
      <c r="C164" s="3">
        <v>5855</v>
      </c>
      <c r="D164" s="3">
        <v>20745</v>
      </c>
      <c r="E164" s="3">
        <v>191</v>
      </c>
      <c r="F164" s="3">
        <v>26791</v>
      </c>
      <c r="G164" s="3">
        <v>36562</v>
      </c>
      <c r="H164" s="4">
        <v>0.73275531973086816</v>
      </c>
      <c r="I164" s="3">
        <v>2328</v>
      </c>
      <c r="J164" s="3">
        <v>375</v>
      </c>
      <c r="K164" s="3">
        <v>2</v>
      </c>
      <c r="L164" s="3">
        <v>3</v>
      </c>
    </row>
    <row r="165" spans="1:12" x14ac:dyDescent="0.3">
      <c r="A165" t="s">
        <v>16</v>
      </c>
      <c r="B165" t="s">
        <v>142</v>
      </c>
      <c r="C165" s="3">
        <v>31682</v>
      </c>
      <c r="D165" s="3">
        <v>72253</v>
      </c>
      <c r="E165" s="3">
        <v>2577</v>
      </c>
      <c r="F165" s="3">
        <v>106512</v>
      </c>
      <c r="G165" s="3">
        <v>105029</v>
      </c>
      <c r="H165" s="4">
        <v>1</v>
      </c>
      <c r="I165" s="3">
        <v>9956</v>
      </c>
      <c r="J165" s="3">
        <v>941</v>
      </c>
      <c r="K165" s="3">
        <v>11</v>
      </c>
      <c r="L165" s="3">
        <v>9</v>
      </c>
    </row>
    <row r="166" spans="1:12" x14ac:dyDescent="0.3">
      <c r="A166" t="s">
        <v>16</v>
      </c>
      <c r="B166" t="s">
        <v>206</v>
      </c>
      <c r="C166" s="3">
        <v>905</v>
      </c>
      <c r="D166" s="3">
        <v>12106</v>
      </c>
      <c r="E166" s="3">
        <v>89</v>
      </c>
      <c r="F166" s="3">
        <v>13100</v>
      </c>
      <c r="G166" s="3">
        <v>18060</v>
      </c>
      <c r="H166" s="4">
        <v>0.72535991140642309</v>
      </c>
      <c r="I166" s="3">
        <v>1402</v>
      </c>
      <c r="J166" s="3">
        <v>77</v>
      </c>
      <c r="K166" s="3">
        <v>1</v>
      </c>
      <c r="L166" s="3">
        <v>0</v>
      </c>
    </row>
    <row r="167" spans="1:12" x14ac:dyDescent="0.3">
      <c r="A167" t="s">
        <v>16</v>
      </c>
      <c r="B167" t="s">
        <v>207</v>
      </c>
      <c r="C167" s="3">
        <v>9366</v>
      </c>
      <c r="D167" s="3">
        <v>19647</v>
      </c>
      <c r="E167" s="3">
        <v>892</v>
      </c>
      <c r="F167" s="3">
        <v>29905</v>
      </c>
      <c r="G167" s="3">
        <v>33570</v>
      </c>
      <c r="H167" s="4">
        <v>0.89082514149538283</v>
      </c>
      <c r="I167" s="3">
        <v>2624</v>
      </c>
      <c r="J167" s="3">
        <v>269</v>
      </c>
      <c r="K167" s="3">
        <v>2</v>
      </c>
      <c r="L167" s="3">
        <v>6</v>
      </c>
    </row>
    <row r="168" spans="1:12" x14ac:dyDescent="0.3">
      <c r="A168" t="s">
        <v>16</v>
      </c>
      <c r="B168" t="s">
        <v>208</v>
      </c>
      <c r="C168" s="3">
        <v>274670</v>
      </c>
      <c r="D168" s="3">
        <v>329193</v>
      </c>
      <c r="E168" s="3">
        <v>4226</v>
      </c>
      <c r="F168" s="3">
        <v>608089</v>
      </c>
      <c r="G168" s="3">
        <v>686636</v>
      </c>
      <c r="H168" s="4">
        <v>0.88560605619280086</v>
      </c>
      <c r="I168" s="3">
        <v>83887</v>
      </c>
      <c r="J168" s="3">
        <v>11097</v>
      </c>
      <c r="K168" s="3">
        <v>120</v>
      </c>
      <c r="L168" s="3">
        <v>75</v>
      </c>
    </row>
    <row r="169" spans="1:12" x14ac:dyDescent="0.3">
      <c r="A169" t="s">
        <v>16</v>
      </c>
      <c r="B169" t="s">
        <v>209</v>
      </c>
      <c r="C169" s="3">
        <v>1087</v>
      </c>
      <c r="D169" s="3">
        <v>9686</v>
      </c>
      <c r="E169" s="3">
        <v>91</v>
      </c>
      <c r="F169" s="3">
        <v>10864</v>
      </c>
      <c r="G169" s="3">
        <v>13280</v>
      </c>
      <c r="H169" s="4">
        <v>0.81807228915662655</v>
      </c>
      <c r="I169" s="3">
        <v>1122</v>
      </c>
      <c r="J169" s="3">
        <v>62</v>
      </c>
      <c r="K169" s="3">
        <v>1</v>
      </c>
      <c r="L169" s="3">
        <v>0</v>
      </c>
    </row>
    <row r="170" spans="1:12" x14ac:dyDescent="0.3">
      <c r="A170" t="s">
        <v>16</v>
      </c>
      <c r="B170" t="s">
        <v>210</v>
      </c>
      <c r="C170" s="3">
        <v>2495</v>
      </c>
      <c r="D170" s="3">
        <v>7616</v>
      </c>
      <c r="E170" s="3">
        <v>62</v>
      </c>
      <c r="F170" s="3">
        <v>10173</v>
      </c>
      <c r="G170" s="3">
        <v>19369</v>
      </c>
      <c r="H170" s="4">
        <v>0.52522071351128097</v>
      </c>
      <c r="I170" s="3">
        <v>859</v>
      </c>
      <c r="J170" s="3">
        <v>100</v>
      </c>
      <c r="K170" s="3">
        <v>0</v>
      </c>
      <c r="L170" s="3">
        <v>0</v>
      </c>
    </row>
    <row r="171" spans="1:12" x14ac:dyDescent="0.3">
      <c r="A171" t="s">
        <v>16</v>
      </c>
      <c r="B171" t="s">
        <v>211</v>
      </c>
      <c r="C171" s="3">
        <v>1309</v>
      </c>
      <c r="D171" s="3">
        <v>6641</v>
      </c>
      <c r="E171" s="3">
        <v>55</v>
      </c>
      <c r="F171" s="3">
        <v>8005</v>
      </c>
      <c r="G171" s="3">
        <v>13784</v>
      </c>
      <c r="H171" s="4">
        <v>0.58074579222286704</v>
      </c>
      <c r="I171" s="3">
        <v>480</v>
      </c>
      <c r="J171" s="3">
        <v>34</v>
      </c>
      <c r="K171" s="3">
        <v>0</v>
      </c>
      <c r="L171" s="3">
        <v>0</v>
      </c>
    </row>
    <row r="172" spans="1:12" x14ac:dyDescent="0.3">
      <c r="A172" t="s">
        <v>17</v>
      </c>
      <c r="B172" t="s">
        <v>17</v>
      </c>
      <c r="C172" s="3">
        <v>6009274</v>
      </c>
      <c r="D172" s="3">
        <v>1754370</v>
      </c>
      <c r="E172" s="3">
        <v>143284</v>
      </c>
      <c r="F172" s="3">
        <v>7906928</v>
      </c>
      <c r="G172" s="3">
        <v>7937719</v>
      </c>
      <c r="H172" s="4">
        <v>0.9961209259234296</v>
      </c>
      <c r="I172" s="3">
        <v>415636</v>
      </c>
      <c r="J172" s="3">
        <v>128472</v>
      </c>
      <c r="K172" s="3">
        <v>979</v>
      </c>
      <c r="L172" s="3">
        <v>3957</v>
      </c>
    </row>
    <row r="173" spans="1:12" x14ac:dyDescent="0.3">
      <c r="A173" t="s">
        <v>18</v>
      </c>
      <c r="B173" t="s">
        <v>212</v>
      </c>
      <c r="C173" s="3">
        <v>985</v>
      </c>
      <c r="D173" s="3">
        <v>20976</v>
      </c>
      <c r="E173" s="3">
        <v>511</v>
      </c>
      <c r="F173" s="3">
        <v>22472</v>
      </c>
      <c r="G173" s="3">
        <v>27528</v>
      </c>
      <c r="H173" s="4">
        <v>0.81633246149375183</v>
      </c>
      <c r="I173" s="3">
        <v>2150</v>
      </c>
      <c r="J173" s="3">
        <v>1050</v>
      </c>
      <c r="K173" s="3">
        <v>1</v>
      </c>
      <c r="L173" s="3">
        <v>5</v>
      </c>
    </row>
    <row r="174" spans="1:12" x14ac:dyDescent="0.3">
      <c r="A174" t="s">
        <v>18</v>
      </c>
      <c r="B174" t="s">
        <v>213</v>
      </c>
      <c r="C174" s="3">
        <v>721</v>
      </c>
      <c r="D174" s="3">
        <v>9515</v>
      </c>
      <c r="E174" s="3">
        <v>137</v>
      </c>
      <c r="F174" s="3">
        <v>10373</v>
      </c>
      <c r="G174" s="3">
        <v>12285</v>
      </c>
      <c r="H174" s="4">
        <v>0.84436304436304432</v>
      </c>
      <c r="I174" s="3">
        <v>979</v>
      </c>
      <c r="J174" s="3">
        <v>469</v>
      </c>
      <c r="K174" s="3">
        <v>0</v>
      </c>
      <c r="L174" s="3">
        <v>3</v>
      </c>
    </row>
    <row r="175" spans="1:12" x14ac:dyDescent="0.3">
      <c r="A175" t="s">
        <v>18</v>
      </c>
      <c r="B175" t="s">
        <v>214</v>
      </c>
      <c r="C175" s="3">
        <v>548</v>
      </c>
      <c r="D175" s="3">
        <v>7778</v>
      </c>
      <c r="E175" s="3">
        <v>187</v>
      </c>
      <c r="F175" s="3">
        <v>8513</v>
      </c>
      <c r="G175" s="3">
        <v>8055</v>
      </c>
      <c r="H175" s="4">
        <v>1</v>
      </c>
      <c r="I175" s="3">
        <v>772</v>
      </c>
      <c r="J175" s="3">
        <v>381</v>
      </c>
      <c r="K175" s="3">
        <v>0</v>
      </c>
      <c r="L175" s="3">
        <v>0</v>
      </c>
    </row>
    <row r="176" spans="1:12" x14ac:dyDescent="0.3">
      <c r="A176" t="s">
        <v>18</v>
      </c>
      <c r="B176" t="s">
        <v>215</v>
      </c>
      <c r="C176" s="3">
        <v>11622</v>
      </c>
      <c r="D176" s="3">
        <v>55666</v>
      </c>
      <c r="E176" s="3">
        <v>951</v>
      </c>
      <c r="F176" s="3">
        <v>68239</v>
      </c>
      <c r="G176" s="3">
        <v>76488</v>
      </c>
      <c r="H176" s="4">
        <v>0.89215301746679221</v>
      </c>
      <c r="I176" s="3">
        <v>6720</v>
      </c>
      <c r="J176" s="3">
        <v>642</v>
      </c>
      <c r="K176" s="3">
        <v>9</v>
      </c>
      <c r="L176" s="3">
        <v>1</v>
      </c>
    </row>
    <row r="177" spans="1:12" x14ac:dyDescent="0.3">
      <c r="A177" t="s">
        <v>18</v>
      </c>
      <c r="B177" t="s">
        <v>216</v>
      </c>
      <c r="C177" s="3">
        <v>790</v>
      </c>
      <c r="D177" s="3">
        <v>8246</v>
      </c>
      <c r="E177" s="3">
        <v>28</v>
      </c>
      <c r="F177" s="3">
        <v>9064</v>
      </c>
      <c r="G177" s="3">
        <v>8875</v>
      </c>
      <c r="H177" s="4">
        <v>1</v>
      </c>
      <c r="I177" s="3">
        <v>1274</v>
      </c>
      <c r="J177" s="3">
        <v>67</v>
      </c>
      <c r="K177" s="3">
        <v>0</v>
      </c>
      <c r="L177" s="3">
        <v>3</v>
      </c>
    </row>
    <row r="178" spans="1:12" x14ac:dyDescent="0.3">
      <c r="A178" t="s">
        <v>18</v>
      </c>
      <c r="B178" t="s">
        <v>217</v>
      </c>
      <c r="C178" s="3">
        <v>1205</v>
      </c>
      <c r="D178" s="3">
        <v>15477</v>
      </c>
      <c r="E178" s="3">
        <v>342</v>
      </c>
      <c r="F178" s="3">
        <v>17024</v>
      </c>
      <c r="G178" s="3">
        <v>16429</v>
      </c>
      <c r="H178" s="4">
        <v>1</v>
      </c>
      <c r="I178" s="3">
        <v>1805</v>
      </c>
      <c r="J178" s="3">
        <v>603</v>
      </c>
      <c r="K178" s="3">
        <v>0</v>
      </c>
      <c r="L178" s="3">
        <v>2</v>
      </c>
    </row>
    <row r="179" spans="1:12" x14ac:dyDescent="0.3">
      <c r="A179" t="s">
        <v>18</v>
      </c>
      <c r="B179" t="s">
        <v>218</v>
      </c>
      <c r="C179" s="3">
        <v>2564</v>
      </c>
      <c r="D179" s="3">
        <v>21913</v>
      </c>
      <c r="E179" s="3">
        <v>406</v>
      </c>
      <c r="F179" s="3">
        <v>24883</v>
      </c>
      <c r="G179" s="3">
        <v>24997</v>
      </c>
      <c r="H179" s="4">
        <v>0.9954394527343281</v>
      </c>
      <c r="I179" s="3">
        <v>2076</v>
      </c>
      <c r="J179" s="3">
        <v>135</v>
      </c>
      <c r="K179" s="3">
        <v>2</v>
      </c>
      <c r="L179" s="3">
        <v>3</v>
      </c>
    </row>
    <row r="180" spans="1:12" x14ac:dyDescent="0.3">
      <c r="A180" t="s">
        <v>18</v>
      </c>
      <c r="B180" t="s">
        <v>219</v>
      </c>
      <c r="C180" s="3">
        <v>1267</v>
      </c>
      <c r="D180" s="3">
        <v>6227</v>
      </c>
      <c r="E180" s="3">
        <v>278</v>
      </c>
      <c r="F180" s="3">
        <v>7772</v>
      </c>
      <c r="G180" s="3">
        <v>9151</v>
      </c>
      <c r="H180" s="4">
        <v>0.84930608676647357</v>
      </c>
      <c r="I180" s="3">
        <v>736</v>
      </c>
      <c r="J180" s="3">
        <v>233</v>
      </c>
      <c r="K180" s="3">
        <v>1</v>
      </c>
      <c r="L180" s="3">
        <v>5</v>
      </c>
    </row>
    <row r="181" spans="1:12" x14ac:dyDescent="0.3">
      <c r="A181" t="s">
        <v>18</v>
      </c>
      <c r="B181" t="s">
        <v>220</v>
      </c>
      <c r="C181" s="3">
        <v>548946</v>
      </c>
      <c r="D181" s="3">
        <v>702509</v>
      </c>
      <c r="E181" s="3">
        <v>24996</v>
      </c>
      <c r="F181" s="3">
        <v>1276451</v>
      </c>
      <c r="G181" s="3">
        <v>1066313</v>
      </c>
      <c r="H181" s="4">
        <v>1</v>
      </c>
      <c r="I181" s="3">
        <v>179714</v>
      </c>
      <c r="J181" s="3">
        <v>19247</v>
      </c>
      <c r="K181" s="3">
        <v>188</v>
      </c>
      <c r="L181" s="3">
        <v>203</v>
      </c>
    </row>
    <row r="182" spans="1:12" x14ac:dyDescent="0.3">
      <c r="A182" t="s">
        <v>18</v>
      </c>
      <c r="B182" t="s">
        <v>221</v>
      </c>
      <c r="C182" s="3">
        <v>1382</v>
      </c>
      <c r="D182" s="3">
        <v>12397</v>
      </c>
      <c r="E182" s="3">
        <v>213</v>
      </c>
      <c r="F182" s="3">
        <v>13992</v>
      </c>
      <c r="G182" s="3">
        <v>14851</v>
      </c>
      <c r="H182" s="4">
        <v>0.94215877718672147</v>
      </c>
      <c r="I182" s="3">
        <v>967</v>
      </c>
      <c r="J182" s="3">
        <v>123</v>
      </c>
      <c r="K182" s="3">
        <v>0</v>
      </c>
      <c r="L182" s="3">
        <v>1</v>
      </c>
    </row>
    <row r="183" spans="1:12" x14ac:dyDescent="0.3">
      <c r="A183" t="s">
        <v>18</v>
      </c>
      <c r="B183" t="s">
        <v>222</v>
      </c>
      <c r="C183" s="3">
        <v>866</v>
      </c>
      <c r="D183" s="3">
        <v>11373</v>
      </c>
      <c r="E183" s="3">
        <v>101</v>
      </c>
      <c r="F183" s="3">
        <v>12340</v>
      </c>
      <c r="G183" s="3">
        <v>16373</v>
      </c>
      <c r="H183" s="4">
        <v>0.75367983875893241</v>
      </c>
      <c r="I183" s="3">
        <v>1167</v>
      </c>
      <c r="J183" s="3">
        <v>108</v>
      </c>
      <c r="K183" s="3">
        <v>0</v>
      </c>
      <c r="L183" s="3">
        <v>1</v>
      </c>
    </row>
    <row r="184" spans="1:12" x14ac:dyDescent="0.3">
      <c r="A184" t="s">
        <v>18</v>
      </c>
      <c r="B184" t="s">
        <v>26</v>
      </c>
      <c r="C184" s="3">
        <v>1355</v>
      </c>
      <c r="D184" s="3">
        <v>14839</v>
      </c>
      <c r="E184" s="3">
        <v>195</v>
      </c>
      <c r="F184" s="3">
        <v>16389</v>
      </c>
      <c r="G184" s="3">
        <v>17695</v>
      </c>
      <c r="H184" s="4">
        <v>0.9261938400678158</v>
      </c>
      <c r="I184" s="3">
        <v>1353</v>
      </c>
      <c r="J184" s="3">
        <v>683</v>
      </c>
      <c r="K184" s="3">
        <v>3</v>
      </c>
      <c r="L184" s="3">
        <v>0</v>
      </c>
    </row>
    <row r="185" spans="1:12" x14ac:dyDescent="0.3">
      <c r="A185" t="s">
        <v>18</v>
      </c>
      <c r="B185" t="s">
        <v>223</v>
      </c>
      <c r="C185" s="3">
        <v>9655</v>
      </c>
      <c r="D185" s="3">
        <v>69937</v>
      </c>
      <c r="E185" s="3">
        <v>1200</v>
      </c>
      <c r="F185" s="3">
        <v>80792</v>
      </c>
      <c r="G185" s="3">
        <v>77098</v>
      </c>
      <c r="H185" s="4">
        <v>1</v>
      </c>
      <c r="I185" s="3">
        <v>7856</v>
      </c>
      <c r="J185" s="3">
        <v>3597</v>
      </c>
      <c r="K185" s="3">
        <v>0</v>
      </c>
      <c r="L185" s="3">
        <v>6</v>
      </c>
    </row>
    <row r="186" spans="1:12" x14ac:dyDescent="0.3">
      <c r="A186" t="s">
        <v>18</v>
      </c>
      <c r="B186" t="s">
        <v>224</v>
      </c>
      <c r="C186" s="3">
        <v>915</v>
      </c>
      <c r="D186" s="3">
        <v>7208</v>
      </c>
      <c r="E186" s="3">
        <v>63</v>
      </c>
      <c r="F186" s="3">
        <v>8186</v>
      </c>
      <c r="G186" s="3">
        <v>9554</v>
      </c>
      <c r="H186" s="4">
        <v>0.85681389993719903</v>
      </c>
      <c r="I186" s="3">
        <v>402</v>
      </c>
      <c r="J186" s="3">
        <v>103</v>
      </c>
      <c r="K186" s="3">
        <v>0</v>
      </c>
      <c r="L186" s="3">
        <v>0</v>
      </c>
    </row>
    <row r="187" spans="1:12" x14ac:dyDescent="0.3">
      <c r="A187" t="s">
        <v>18</v>
      </c>
      <c r="B187" t="s">
        <v>225</v>
      </c>
      <c r="C187" s="3">
        <v>752</v>
      </c>
      <c r="D187" s="3">
        <v>6146</v>
      </c>
      <c r="E187" s="3">
        <v>169</v>
      </c>
      <c r="F187" s="3">
        <v>7067</v>
      </c>
      <c r="G187" s="3">
        <v>8212</v>
      </c>
      <c r="H187" s="4">
        <v>0.86056989771066728</v>
      </c>
      <c r="I187" s="3">
        <v>419</v>
      </c>
      <c r="J187" s="3">
        <v>69</v>
      </c>
      <c r="K187" s="3">
        <v>0</v>
      </c>
      <c r="L187" s="3">
        <v>0</v>
      </c>
    </row>
    <row r="188" spans="1:12" x14ac:dyDescent="0.3">
      <c r="A188" t="s">
        <v>18</v>
      </c>
      <c r="B188" t="s">
        <v>226</v>
      </c>
      <c r="C188" s="3">
        <v>1173</v>
      </c>
      <c r="D188" s="3">
        <v>11920</v>
      </c>
      <c r="E188" s="3">
        <v>190</v>
      </c>
      <c r="F188" s="3">
        <v>13283</v>
      </c>
      <c r="G188" s="3">
        <v>13360</v>
      </c>
      <c r="H188" s="4">
        <v>0.99423652694610776</v>
      </c>
      <c r="I188" s="3">
        <v>996</v>
      </c>
      <c r="J188" s="3">
        <v>68</v>
      </c>
      <c r="K188" s="3">
        <v>2</v>
      </c>
      <c r="L188" s="3">
        <v>0</v>
      </c>
    </row>
    <row r="189" spans="1:12" x14ac:dyDescent="0.3">
      <c r="A189" t="s">
        <v>18</v>
      </c>
      <c r="B189" t="s">
        <v>227</v>
      </c>
      <c r="C189" s="3">
        <v>18495</v>
      </c>
      <c r="D189" s="3">
        <v>115384</v>
      </c>
      <c r="E189" s="3">
        <v>3259</v>
      </c>
      <c r="F189" s="3">
        <v>137138</v>
      </c>
      <c r="G189" s="3">
        <v>147258</v>
      </c>
      <c r="H189" s="4">
        <v>0.93127707832511641</v>
      </c>
      <c r="I189" s="3">
        <v>18717</v>
      </c>
      <c r="J189" s="3">
        <v>4124</v>
      </c>
      <c r="K189" s="3">
        <v>16</v>
      </c>
      <c r="L189" s="3">
        <v>21</v>
      </c>
    </row>
    <row r="190" spans="1:12" x14ac:dyDescent="0.3">
      <c r="A190" t="s">
        <v>18</v>
      </c>
      <c r="B190" t="s">
        <v>228</v>
      </c>
      <c r="C190" s="3">
        <v>2665</v>
      </c>
      <c r="D190" s="3">
        <v>23360</v>
      </c>
      <c r="E190" s="3">
        <v>361</v>
      </c>
      <c r="F190" s="3">
        <v>26386</v>
      </c>
      <c r="G190" s="3">
        <v>30587</v>
      </c>
      <c r="H190" s="4">
        <v>0.86265406872200612</v>
      </c>
      <c r="I190" s="3">
        <v>2419</v>
      </c>
      <c r="J190" s="3">
        <v>330</v>
      </c>
      <c r="K190" s="3">
        <v>2</v>
      </c>
      <c r="L190" s="3">
        <v>5</v>
      </c>
    </row>
    <row r="191" spans="1:12" x14ac:dyDescent="0.3">
      <c r="A191" t="s">
        <v>18</v>
      </c>
      <c r="B191" t="s">
        <v>229</v>
      </c>
      <c r="C191" s="3">
        <v>399</v>
      </c>
      <c r="D191" s="3">
        <v>8363</v>
      </c>
      <c r="E191" s="3">
        <v>99</v>
      </c>
      <c r="F191" s="3">
        <v>8861</v>
      </c>
      <c r="G191" s="3">
        <v>11891</v>
      </c>
      <c r="H191" s="4">
        <v>0.74518543436212259</v>
      </c>
      <c r="I191" s="3">
        <v>805</v>
      </c>
      <c r="J191" s="3">
        <v>29</v>
      </c>
      <c r="K191" s="3">
        <v>0</v>
      </c>
      <c r="L191" s="3">
        <v>1</v>
      </c>
    </row>
    <row r="192" spans="1:12" x14ac:dyDescent="0.3">
      <c r="A192" t="s">
        <v>18</v>
      </c>
      <c r="B192" t="s">
        <v>230</v>
      </c>
      <c r="C192" s="3">
        <v>6370</v>
      </c>
      <c r="D192" s="3">
        <v>45413</v>
      </c>
      <c r="E192" s="3">
        <v>765</v>
      </c>
      <c r="F192" s="3">
        <v>52548</v>
      </c>
      <c r="G192" s="3">
        <v>51289</v>
      </c>
      <c r="H192" s="4">
        <v>1</v>
      </c>
      <c r="I192" s="3">
        <v>6204</v>
      </c>
      <c r="J192" s="3">
        <v>1208</v>
      </c>
      <c r="K192" s="3">
        <v>6</v>
      </c>
      <c r="L192" s="3">
        <v>2</v>
      </c>
    </row>
    <row r="193" spans="1:12" x14ac:dyDescent="0.3">
      <c r="A193" t="s">
        <v>18</v>
      </c>
      <c r="B193" t="s">
        <v>231</v>
      </c>
      <c r="C193" s="3">
        <v>581</v>
      </c>
      <c r="D193" s="3">
        <v>10488</v>
      </c>
      <c r="E193" s="3">
        <v>190</v>
      </c>
      <c r="F193" s="3">
        <v>11259</v>
      </c>
      <c r="G193" s="3">
        <v>18509</v>
      </c>
      <c r="H193" s="4">
        <v>0.60829866551407419</v>
      </c>
      <c r="I193" s="3">
        <v>1063</v>
      </c>
      <c r="J193" s="3">
        <v>395</v>
      </c>
      <c r="K193" s="3">
        <v>1</v>
      </c>
      <c r="L193" s="3">
        <v>1</v>
      </c>
    </row>
    <row r="194" spans="1:12" x14ac:dyDescent="0.3">
      <c r="A194" t="s">
        <v>18</v>
      </c>
      <c r="B194" t="s">
        <v>232</v>
      </c>
      <c r="C194" s="3">
        <v>917</v>
      </c>
      <c r="D194" s="3">
        <v>13171</v>
      </c>
      <c r="E194" s="3">
        <v>310</v>
      </c>
      <c r="F194" s="3">
        <v>14398</v>
      </c>
      <c r="G194" s="3">
        <v>24977</v>
      </c>
      <c r="H194" s="4">
        <v>0.57645033430756298</v>
      </c>
      <c r="I194" s="3">
        <v>1105</v>
      </c>
      <c r="J194" s="3">
        <v>390</v>
      </c>
      <c r="K194" s="3">
        <v>2</v>
      </c>
      <c r="L194" s="3">
        <v>0</v>
      </c>
    </row>
    <row r="195" spans="1:12" x14ac:dyDescent="0.3">
      <c r="A195" t="s">
        <v>18</v>
      </c>
      <c r="B195" t="s">
        <v>233</v>
      </c>
      <c r="C195" s="3">
        <v>489</v>
      </c>
      <c r="D195" s="3">
        <v>6597</v>
      </c>
      <c r="E195" s="3">
        <v>69</v>
      </c>
      <c r="F195" s="3">
        <v>7155</v>
      </c>
      <c r="G195" s="3">
        <v>10960</v>
      </c>
      <c r="H195" s="4">
        <v>0.65282846715328469</v>
      </c>
      <c r="I195" s="3">
        <v>779</v>
      </c>
      <c r="J195" s="3">
        <v>377</v>
      </c>
      <c r="K195" s="3">
        <v>0</v>
      </c>
      <c r="L195" s="3">
        <v>0</v>
      </c>
    </row>
    <row r="196" spans="1:12" x14ac:dyDescent="0.3">
      <c r="A196" t="s">
        <v>18</v>
      </c>
      <c r="B196" t="s">
        <v>234</v>
      </c>
      <c r="C196" s="3">
        <v>1705</v>
      </c>
      <c r="D196" s="3">
        <v>21561</v>
      </c>
      <c r="E196" s="3">
        <v>400</v>
      </c>
      <c r="F196" s="3">
        <v>23666</v>
      </c>
      <c r="G196" s="3">
        <v>26879</v>
      </c>
      <c r="H196" s="4">
        <v>0.88046430298746237</v>
      </c>
      <c r="I196" s="3">
        <v>1796</v>
      </c>
      <c r="J196" s="3">
        <v>389</v>
      </c>
      <c r="K196" s="3">
        <v>0</v>
      </c>
      <c r="L196" s="3">
        <v>1</v>
      </c>
    </row>
    <row r="197" spans="1:12" x14ac:dyDescent="0.3">
      <c r="A197" t="s">
        <v>18</v>
      </c>
      <c r="B197" t="s">
        <v>235</v>
      </c>
      <c r="C197" s="3">
        <v>964</v>
      </c>
      <c r="D197" s="3">
        <v>5351</v>
      </c>
      <c r="E197" s="3">
        <v>111</v>
      </c>
      <c r="F197" s="3">
        <v>6426</v>
      </c>
      <c r="G197" s="3">
        <v>7638</v>
      </c>
      <c r="H197" s="4">
        <v>0.84131971720345644</v>
      </c>
      <c r="I197" s="3">
        <v>448</v>
      </c>
      <c r="J197" s="3">
        <v>99</v>
      </c>
      <c r="K197" s="3">
        <v>0</v>
      </c>
      <c r="L197" s="3">
        <v>0</v>
      </c>
    </row>
    <row r="198" spans="1:12" x14ac:dyDescent="0.3">
      <c r="A198" t="s">
        <v>18</v>
      </c>
      <c r="B198" t="s">
        <v>236</v>
      </c>
      <c r="C198" s="3">
        <v>1139</v>
      </c>
      <c r="D198" s="3">
        <v>7097</v>
      </c>
      <c r="E198" s="3">
        <v>266</v>
      </c>
      <c r="F198" s="3">
        <v>8502</v>
      </c>
      <c r="G198" s="3">
        <v>11623</v>
      </c>
      <c r="H198" s="4">
        <v>0.7314806848490063</v>
      </c>
      <c r="I198" s="3">
        <v>654</v>
      </c>
      <c r="J198" s="3">
        <v>140</v>
      </c>
      <c r="K198" s="3">
        <v>2</v>
      </c>
      <c r="L198" s="3">
        <v>1</v>
      </c>
    </row>
    <row r="199" spans="1:12" x14ac:dyDescent="0.3">
      <c r="A199" t="s">
        <v>18</v>
      </c>
      <c r="B199" t="s">
        <v>237</v>
      </c>
      <c r="C199" s="3">
        <v>1049</v>
      </c>
      <c r="D199" s="3">
        <v>7024</v>
      </c>
      <c r="E199" s="3">
        <v>92</v>
      </c>
      <c r="F199" s="3">
        <v>8165</v>
      </c>
      <c r="G199" s="3">
        <v>8802</v>
      </c>
      <c r="H199" s="4">
        <v>0.92763008407180181</v>
      </c>
      <c r="I199" s="3">
        <v>715</v>
      </c>
      <c r="J199" s="3">
        <v>47</v>
      </c>
      <c r="K199" s="3">
        <v>0</v>
      </c>
      <c r="L199" s="3">
        <v>0</v>
      </c>
    </row>
    <row r="200" spans="1:12" x14ac:dyDescent="0.3">
      <c r="A200" t="s">
        <v>18</v>
      </c>
      <c r="B200" t="s">
        <v>238</v>
      </c>
      <c r="C200" s="3">
        <v>1558</v>
      </c>
      <c r="D200" s="3">
        <v>14950</v>
      </c>
      <c r="E200" s="3">
        <v>288</v>
      </c>
      <c r="F200" s="3">
        <v>16796</v>
      </c>
      <c r="G200" s="3">
        <v>20110</v>
      </c>
      <c r="H200" s="4">
        <v>0.83520636499254097</v>
      </c>
      <c r="I200" s="3">
        <v>1440</v>
      </c>
      <c r="J200" s="3">
        <v>150</v>
      </c>
      <c r="K200" s="3">
        <v>0</v>
      </c>
      <c r="L200" s="3">
        <v>2</v>
      </c>
    </row>
    <row r="201" spans="1:12" x14ac:dyDescent="0.3">
      <c r="A201" t="s">
        <v>18</v>
      </c>
      <c r="B201" t="s">
        <v>239</v>
      </c>
      <c r="C201" s="3">
        <v>370</v>
      </c>
      <c r="D201" s="3">
        <v>9254</v>
      </c>
      <c r="E201" s="3">
        <v>140</v>
      </c>
      <c r="F201" s="3">
        <v>9764</v>
      </c>
      <c r="G201" s="3">
        <v>13942</v>
      </c>
      <c r="H201" s="4">
        <v>0.70032993831588009</v>
      </c>
      <c r="I201" s="3">
        <v>822</v>
      </c>
      <c r="J201" s="3">
        <v>27</v>
      </c>
      <c r="K201" s="3">
        <v>1</v>
      </c>
      <c r="L201" s="3">
        <v>1</v>
      </c>
    </row>
    <row r="202" spans="1:12" x14ac:dyDescent="0.3">
      <c r="A202" t="s">
        <v>18</v>
      </c>
      <c r="B202" t="s">
        <v>240</v>
      </c>
      <c r="C202" s="3">
        <v>3326</v>
      </c>
      <c r="D202" s="3">
        <v>22484</v>
      </c>
      <c r="E202" s="3">
        <v>486</v>
      </c>
      <c r="F202" s="3">
        <v>26296</v>
      </c>
      <c r="G202" s="3">
        <v>26109</v>
      </c>
      <c r="H202" s="4">
        <v>1</v>
      </c>
      <c r="I202" s="3">
        <v>1765</v>
      </c>
      <c r="J202" s="3">
        <v>744</v>
      </c>
      <c r="K202" s="3">
        <v>0</v>
      </c>
      <c r="L202" s="3">
        <v>0</v>
      </c>
    </row>
    <row r="203" spans="1:12" x14ac:dyDescent="0.3">
      <c r="A203" t="s">
        <v>18</v>
      </c>
      <c r="B203" t="s">
        <v>241</v>
      </c>
      <c r="C203" s="3">
        <v>640</v>
      </c>
      <c r="D203" s="3">
        <v>8451</v>
      </c>
      <c r="E203" s="3">
        <v>139</v>
      </c>
      <c r="F203" s="3">
        <v>9230</v>
      </c>
      <c r="G203" s="3">
        <v>11181</v>
      </c>
      <c r="H203" s="4">
        <v>0.8255075574635542</v>
      </c>
      <c r="I203" s="3">
        <v>945</v>
      </c>
      <c r="J203" s="3">
        <v>215</v>
      </c>
      <c r="K203" s="3">
        <v>0</v>
      </c>
      <c r="L203" s="3">
        <v>1</v>
      </c>
    </row>
    <row r="204" spans="1:12" x14ac:dyDescent="0.3">
      <c r="A204" t="s">
        <v>18</v>
      </c>
      <c r="B204" t="s">
        <v>242</v>
      </c>
      <c r="C204" s="3">
        <v>5279</v>
      </c>
      <c r="D204" s="3">
        <v>33229</v>
      </c>
      <c r="E204" s="3">
        <v>858</v>
      </c>
      <c r="F204" s="3">
        <v>39366</v>
      </c>
      <c r="G204" s="3">
        <v>40640</v>
      </c>
      <c r="H204" s="4">
        <v>0.96865157480314956</v>
      </c>
      <c r="I204" s="3">
        <v>3024</v>
      </c>
      <c r="J204" s="3">
        <v>990</v>
      </c>
      <c r="K204" s="3">
        <v>1</v>
      </c>
      <c r="L204" s="3">
        <v>7</v>
      </c>
    </row>
    <row r="205" spans="1:12" x14ac:dyDescent="0.3">
      <c r="A205" t="s">
        <v>18</v>
      </c>
      <c r="B205" t="s">
        <v>243</v>
      </c>
      <c r="C205" s="3">
        <v>810</v>
      </c>
      <c r="D205" s="3">
        <v>14670</v>
      </c>
      <c r="E205" s="3">
        <v>394</v>
      </c>
      <c r="F205" s="3">
        <v>15874</v>
      </c>
      <c r="G205" s="3">
        <v>16185</v>
      </c>
      <c r="H205" s="4">
        <v>0.98078467717021933</v>
      </c>
      <c r="I205" s="3">
        <v>1751</v>
      </c>
      <c r="J205" s="3">
        <v>465</v>
      </c>
      <c r="K205" s="3">
        <v>3</v>
      </c>
      <c r="L205" s="3">
        <v>0</v>
      </c>
    </row>
    <row r="206" spans="1:12" x14ac:dyDescent="0.3">
      <c r="A206" t="s">
        <v>18</v>
      </c>
      <c r="B206" t="s">
        <v>244</v>
      </c>
      <c r="C206" s="3">
        <v>3355</v>
      </c>
      <c r="D206" s="3">
        <v>26029</v>
      </c>
      <c r="E206" s="3">
        <v>234</v>
      </c>
      <c r="F206" s="3">
        <v>29618</v>
      </c>
      <c r="G206" s="3">
        <v>29961</v>
      </c>
      <c r="H206" s="4">
        <v>0.98855178398584831</v>
      </c>
      <c r="I206" s="3">
        <v>3915</v>
      </c>
      <c r="J206" s="3">
        <v>2068</v>
      </c>
      <c r="K206" s="3">
        <v>2</v>
      </c>
      <c r="L206" s="3">
        <v>0</v>
      </c>
    </row>
    <row r="207" spans="1:12" x14ac:dyDescent="0.3">
      <c r="A207" t="s">
        <v>18</v>
      </c>
      <c r="B207" t="s">
        <v>245</v>
      </c>
      <c r="C207" s="3">
        <v>923</v>
      </c>
      <c r="D207" s="3">
        <v>11280</v>
      </c>
      <c r="E207" s="3">
        <v>143</v>
      </c>
      <c r="F207" s="3">
        <v>12346</v>
      </c>
      <c r="G207" s="3">
        <v>16163</v>
      </c>
      <c r="H207" s="4">
        <v>0.76384334591350611</v>
      </c>
      <c r="I207" s="3">
        <v>1152</v>
      </c>
      <c r="J207" s="3">
        <v>62</v>
      </c>
      <c r="K207" s="3">
        <v>1</v>
      </c>
      <c r="L207" s="3">
        <v>1</v>
      </c>
    </row>
    <row r="208" spans="1:12" x14ac:dyDescent="0.3">
      <c r="A208" t="s">
        <v>18</v>
      </c>
      <c r="B208" t="s">
        <v>246</v>
      </c>
      <c r="C208" s="3">
        <v>6843</v>
      </c>
      <c r="D208" s="3">
        <v>44547</v>
      </c>
      <c r="E208" s="3">
        <v>1362</v>
      </c>
      <c r="F208" s="3">
        <v>52752</v>
      </c>
      <c r="G208" s="3">
        <v>49173</v>
      </c>
      <c r="H208" s="4">
        <v>1</v>
      </c>
      <c r="I208" s="3">
        <v>4830</v>
      </c>
      <c r="J208" s="3">
        <v>298</v>
      </c>
      <c r="K208" s="3">
        <v>3</v>
      </c>
      <c r="L208" s="3">
        <v>2</v>
      </c>
    </row>
    <row r="209" spans="1:12" x14ac:dyDescent="0.3">
      <c r="A209" t="s">
        <v>18</v>
      </c>
      <c r="B209" t="s">
        <v>247</v>
      </c>
      <c r="C209" s="3">
        <v>2755</v>
      </c>
      <c r="D209" s="3">
        <v>16392</v>
      </c>
      <c r="E209" s="3">
        <v>68</v>
      </c>
      <c r="F209" s="3">
        <v>19215</v>
      </c>
      <c r="G209" s="3">
        <v>23052</v>
      </c>
      <c r="H209" s="4">
        <v>0.83355023425299324</v>
      </c>
      <c r="I209" s="3">
        <v>1535</v>
      </c>
      <c r="J209" s="3">
        <v>199</v>
      </c>
      <c r="K209" s="3">
        <v>1</v>
      </c>
      <c r="L209" s="3">
        <v>6</v>
      </c>
    </row>
    <row r="210" spans="1:12" x14ac:dyDescent="0.3">
      <c r="A210" t="s">
        <v>18</v>
      </c>
      <c r="B210" t="s">
        <v>248</v>
      </c>
      <c r="C210" s="3">
        <v>5774</v>
      </c>
      <c r="D210" s="3">
        <v>41059</v>
      </c>
      <c r="E210" s="3">
        <v>682</v>
      </c>
      <c r="F210" s="3">
        <v>47515</v>
      </c>
      <c r="G210" s="3">
        <v>36350</v>
      </c>
      <c r="H210" s="4">
        <v>1</v>
      </c>
      <c r="I210" s="3">
        <v>5943</v>
      </c>
      <c r="J210" s="3">
        <v>2980</v>
      </c>
      <c r="K210" s="3">
        <v>4</v>
      </c>
      <c r="L210" s="3">
        <v>3</v>
      </c>
    </row>
    <row r="211" spans="1:12" x14ac:dyDescent="0.3">
      <c r="A211" t="s">
        <v>18</v>
      </c>
      <c r="B211" t="s">
        <v>249</v>
      </c>
      <c r="C211" s="3">
        <v>1639</v>
      </c>
      <c r="D211" s="3">
        <v>16963</v>
      </c>
      <c r="E211" s="3">
        <v>468</v>
      </c>
      <c r="F211" s="3">
        <v>19070</v>
      </c>
      <c r="G211" s="3">
        <v>20218</v>
      </c>
      <c r="H211" s="4">
        <v>0.94321891383915324</v>
      </c>
      <c r="I211" s="3">
        <v>1877</v>
      </c>
      <c r="J211" s="3">
        <v>694</v>
      </c>
      <c r="K211" s="3">
        <v>3</v>
      </c>
      <c r="L211" s="3">
        <v>0</v>
      </c>
    </row>
    <row r="212" spans="1:12" x14ac:dyDescent="0.3">
      <c r="A212" t="s">
        <v>18</v>
      </c>
      <c r="B212" t="s">
        <v>250</v>
      </c>
      <c r="C212" s="3">
        <v>1537</v>
      </c>
      <c r="D212" s="3">
        <v>6897</v>
      </c>
      <c r="E212" s="3">
        <v>238</v>
      </c>
      <c r="F212" s="3">
        <v>8672</v>
      </c>
      <c r="G212" s="3">
        <v>11705</v>
      </c>
      <c r="H212" s="4">
        <v>0.7408799658265699</v>
      </c>
      <c r="I212" s="3">
        <v>426</v>
      </c>
      <c r="J212" s="3">
        <v>20</v>
      </c>
      <c r="K212" s="3">
        <v>0</v>
      </c>
      <c r="L212" s="3">
        <v>0</v>
      </c>
    </row>
    <row r="213" spans="1:12" x14ac:dyDescent="0.3">
      <c r="A213" t="s">
        <v>18</v>
      </c>
      <c r="B213" t="s">
        <v>251</v>
      </c>
      <c r="C213" s="3">
        <v>1605</v>
      </c>
      <c r="D213" s="3">
        <v>11588</v>
      </c>
      <c r="E213" s="3">
        <v>269</v>
      </c>
      <c r="F213" s="3">
        <v>13462</v>
      </c>
      <c r="G213" s="3">
        <v>14096</v>
      </c>
      <c r="H213" s="4">
        <v>0.95502270147559587</v>
      </c>
      <c r="I213" s="3">
        <v>793</v>
      </c>
      <c r="J213" s="3">
        <v>80</v>
      </c>
      <c r="K213" s="3">
        <v>1</v>
      </c>
      <c r="L213" s="3">
        <v>1</v>
      </c>
    </row>
    <row r="214" spans="1:12" x14ac:dyDescent="0.3">
      <c r="A214" t="s">
        <v>18</v>
      </c>
      <c r="B214" t="s">
        <v>252</v>
      </c>
      <c r="C214" s="3">
        <v>817</v>
      </c>
      <c r="D214" s="3">
        <v>21288</v>
      </c>
      <c r="E214" s="3">
        <v>335</v>
      </c>
      <c r="F214" s="3">
        <v>22440</v>
      </c>
      <c r="G214" s="3">
        <v>19772</v>
      </c>
      <c r="H214" s="4">
        <v>1</v>
      </c>
      <c r="I214" s="3">
        <v>2879</v>
      </c>
      <c r="J214" s="3">
        <v>1007</v>
      </c>
      <c r="K214" s="3">
        <v>1</v>
      </c>
      <c r="L214" s="3">
        <v>5</v>
      </c>
    </row>
    <row r="215" spans="1:12" x14ac:dyDescent="0.3">
      <c r="A215" t="s">
        <v>18</v>
      </c>
      <c r="B215" t="s">
        <v>253</v>
      </c>
      <c r="C215" s="3">
        <v>35125</v>
      </c>
      <c r="D215" s="3">
        <v>55130</v>
      </c>
      <c r="E215" s="3">
        <v>928</v>
      </c>
      <c r="F215" s="3">
        <v>91183</v>
      </c>
      <c r="G215" s="3">
        <v>116272</v>
      </c>
      <c r="H215" s="4">
        <v>0.78422148066602448</v>
      </c>
      <c r="I215" s="3">
        <v>7036</v>
      </c>
      <c r="J215" s="3">
        <v>727</v>
      </c>
      <c r="K215" s="3">
        <v>6</v>
      </c>
      <c r="L215" s="3">
        <v>16</v>
      </c>
    </row>
    <row r="216" spans="1:12" x14ac:dyDescent="0.3">
      <c r="A216" t="s">
        <v>18</v>
      </c>
      <c r="B216" t="s">
        <v>254</v>
      </c>
      <c r="C216" s="3">
        <v>3677</v>
      </c>
      <c r="D216" s="3">
        <v>10654</v>
      </c>
      <c r="E216" s="3">
        <v>96</v>
      </c>
      <c r="F216" s="3">
        <v>14427</v>
      </c>
      <c r="G216" s="3">
        <v>18043</v>
      </c>
      <c r="H216" s="4">
        <v>0.79958986864712078</v>
      </c>
      <c r="I216" s="3">
        <v>644</v>
      </c>
      <c r="J216" s="3">
        <v>57</v>
      </c>
      <c r="K216" s="3">
        <v>1</v>
      </c>
      <c r="L216" s="3">
        <v>1</v>
      </c>
    </row>
    <row r="217" spans="1:12" x14ac:dyDescent="0.3">
      <c r="A217" t="s">
        <v>18</v>
      </c>
      <c r="B217" t="s">
        <v>255</v>
      </c>
      <c r="C217" s="3">
        <v>2337</v>
      </c>
      <c r="D217" s="3">
        <v>17914</v>
      </c>
      <c r="E217" s="3">
        <v>190</v>
      </c>
      <c r="F217" s="3">
        <v>20441</v>
      </c>
      <c r="G217" s="3">
        <v>26141</v>
      </c>
      <c r="H217" s="4">
        <v>0.78195172334646723</v>
      </c>
      <c r="I217" s="3">
        <v>1713</v>
      </c>
      <c r="J217" s="3">
        <v>267</v>
      </c>
      <c r="K217" s="3">
        <v>2</v>
      </c>
      <c r="L217" s="3">
        <v>1</v>
      </c>
    </row>
    <row r="218" spans="1:12" x14ac:dyDescent="0.3">
      <c r="A218" t="s">
        <v>18</v>
      </c>
      <c r="B218" t="s">
        <v>256</v>
      </c>
      <c r="C218" s="3">
        <v>1965</v>
      </c>
      <c r="D218" s="3">
        <v>10151</v>
      </c>
      <c r="E218" s="3">
        <v>182</v>
      </c>
      <c r="F218" s="3">
        <v>12298</v>
      </c>
      <c r="G218" s="3">
        <v>12976</v>
      </c>
      <c r="H218" s="4">
        <v>0.94774969173859436</v>
      </c>
      <c r="I218" s="3">
        <v>667</v>
      </c>
      <c r="J218" s="3">
        <v>306</v>
      </c>
      <c r="K218" s="3">
        <v>0</v>
      </c>
      <c r="L218" s="3">
        <v>0</v>
      </c>
    </row>
    <row r="219" spans="1:12" x14ac:dyDescent="0.3">
      <c r="A219" t="s">
        <v>19</v>
      </c>
      <c r="B219" t="s">
        <v>257</v>
      </c>
      <c r="C219" s="3">
        <v>180</v>
      </c>
      <c r="D219" s="3">
        <v>1102</v>
      </c>
      <c r="E219" s="3">
        <v>14</v>
      </c>
      <c r="F219" s="3">
        <v>1296</v>
      </c>
      <c r="G219" s="3">
        <v>2078</v>
      </c>
      <c r="H219" s="4">
        <v>0.62367661212704528</v>
      </c>
      <c r="I219" s="3">
        <v>55</v>
      </c>
      <c r="J219" s="3">
        <v>11</v>
      </c>
      <c r="K219" s="3">
        <v>0</v>
      </c>
      <c r="L219" s="3">
        <v>0</v>
      </c>
    </row>
    <row r="220" spans="1:12" x14ac:dyDescent="0.3">
      <c r="A220" t="s">
        <v>19</v>
      </c>
      <c r="B220" t="s">
        <v>258</v>
      </c>
      <c r="C220" s="3">
        <v>956</v>
      </c>
      <c r="D220" s="3">
        <v>12363</v>
      </c>
      <c r="E220" s="3">
        <v>160</v>
      </c>
      <c r="F220" s="3">
        <v>13479</v>
      </c>
      <c r="G220" s="3">
        <v>16659</v>
      </c>
      <c r="H220" s="4">
        <v>0.80911219160813974</v>
      </c>
      <c r="I220" s="3">
        <v>1378</v>
      </c>
      <c r="J220" s="3">
        <v>106</v>
      </c>
      <c r="K220" s="3">
        <v>0</v>
      </c>
      <c r="L220" s="3">
        <v>2</v>
      </c>
    </row>
    <row r="221" spans="1:12" x14ac:dyDescent="0.3">
      <c r="A221" t="s">
        <v>19</v>
      </c>
      <c r="B221" t="s">
        <v>259</v>
      </c>
      <c r="C221" s="3">
        <v>930</v>
      </c>
      <c r="D221" s="3">
        <v>3637</v>
      </c>
      <c r="E221" s="3">
        <v>34</v>
      </c>
      <c r="F221" s="3">
        <v>4601</v>
      </c>
      <c r="G221" s="3">
        <v>6397</v>
      </c>
      <c r="H221" s="4">
        <v>0.71924339534156634</v>
      </c>
      <c r="I221" s="3">
        <v>274</v>
      </c>
      <c r="J221" s="3">
        <v>18</v>
      </c>
      <c r="K221" s="3">
        <v>0</v>
      </c>
      <c r="L221" s="3">
        <v>0</v>
      </c>
    </row>
    <row r="222" spans="1:12" x14ac:dyDescent="0.3">
      <c r="A222" t="s">
        <v>19</v>
      </c>
      <c r="B222" t="s">
        <v>260</v>
      </c>
      <c r="C222" s="3">
        <v>1876</v>
      </c>
      <c r="D222" s="3">
        <v>4824</v>
      </c>
      <c r="E222" s="3">
        <v>101</v>
      </c>
      <c r="F222" s="3">
        <v>6801</v>
      </c>
      <c r="G222" s="3">
        <v>8076</v>
      </c>
      <c r="H222" s="4">
        <v>0.84212481426448738</v>
      </c>
      <c r="I222" s="3">
        <v>389</v>
      </c>
      <c r="J222" s="3">
        <v>47</v>
      </c>
      <c r="K222" s="3">
        <v>2</v>
      </c>
      <c r="L222" s="3">
        <v>0</v>
      </c>
    </row>
    <row r="223" spans="1:12" x14ac:dyDescent="0.3">
      <c r="A223" t="s">
        <v>19</v>
      </c>
      <c r="B223" t="s">
        <v>261</v>
      </c>
      <c r="C223" s="3">
        <v>183</v>
      </c>
      <c r="D223" s="3">
        <v>1119</v>
      </c>
      <c r="E223" s="3">
        <v>19</v>
      </c>
      <c r="F223" s="3">
        <v>1321</v>
      </c>
      <c r="G223" s="3">
        <v>1705</v>
      </c>
      <c r="H223" s="4">
        <v>0.77478005865102639</v>
      </c>
      <c r="I223" s="3">
        <v>68</v>
      </c>
      <c r="J223" s="3">
        <v>12</v>
      </c>
      <c r="K223" s="3">
        <v>0</v>
      </c>
      <c r="L223" s="3">
        <v>0</v>
      </c>
    </row>
    <row r="224" spans="1:12" x14ac:dyDescent="0.3">
      <c r="A224" t="s">
        <v>19</v>
      </c>
      <c r="B224" t="s">
        <v>262</v>
      </c>
      <c r="C224" s="3">
        <v>274</v>
      </c>
      <c r="D224" s="3">
        <v>931</v>
      </c>
      <c r="E224" s="3">
        <v>12</v>
      </c>
      <c r="F224" s="3">
        <v>1217</v>
      </c>
      <c r="G224" s="3">
        <v>2085</v>
      </c>
      <c r="H224" s="4">
        <v>0.58369304556354917</v>
      </c>
      <c r="I224" s="3">
        <v>51</v>
      </c>
      <c r="J224" s="3">
        <v>4</v>
      </c>
      <c r="K224" s="3">
        <v>0</v>
      </c>
      <c r="L224" s="3">
        <v>0</v>
      </c>
    </row>
    <row r="225" spans="1:12" x14ac:dyDescent="0.3">
      <c r="A225" t="s">
        <v>19</v>
      </c>
      <c r="B225" t="s">
        <v>263</v>
      </c>
      <c r="C225" s="3">
        <v>578</v>
      </c>
      <c r="D225" s="3">
        <v>3453</v>
      </c>
      <c r="E225" s="3">
        <v>150</v>
      </c>
      <c r="F225" s="3">
        <v>4181</v>
      </c>
      <c r="G225" s="3">
        <v>5490</v>
      </c>
      <c r="H225" s="4">
        <v>0.76156648451730424</v>
      </c>
      <c r="I225" s="3">
        <v>249</v>
      </c>
      <c r="J225" s="3">
        <v>23</v>
      </c>
      <c r="K225" s="3">
        <v>0</v>
      </c>
      <c r="L225" s="3">
        <v>0</v>
      </c>
    </row>
    <row r="226" spans="1:12" x14ac:dyDescent="0.3">
      <c r="A226" t="s">
        <v>19</v>
      </c>
      <c r="B226" t="s">
        <v>19</v>
      </c>
      <c r="C226" s="3">
        <v>650</v>
      </c>
      <c r="D226" s="3">
        <v>3878</v>
      </c>
      <c r="E226" s="3">
        <v>41</v>
      </c>
      <c r="F226" s="3">
        <v>4569</v>
      </c>
      <c r="G226" s="3">
        <v>5508</v>
      </c>
      <c r="H226" s="4">
        <v>0.829520697167756</v>
      </c>
      <c r="I226" s="3">
        <v>222</v>
      </c>
      <c r="J226" s="3">
        <v>14</v>
      </c>
      <c r="K226" s="3">
        <v>2</v>
      </c>
      <c r="L226" s="3">
        <v>2</v>
      </c>
    </row>
    <row r="227" spans="1:12" x14ac:dyDescent="0.3">
      <c r="A227" t="s">
        <v>19</v>
      </c>
      <c r="B227" t="s">
        <v>78</v>
      </c>
      <c r="C227" s="3">
        <v>176</v>
      </c>
      <c r="D227" s="3">
        <v>1747</v>
      </c>
      <c r="E227" s="3">
        <v>22</v>
      </c>
      <c r="F227" s="3">
        <v>1945</v>
      </c>
      <c r="G227" s="3">
        <v>2333</v>
      </c>
      <c r="H227" s="4">
        <v>0.83369052721817405</v>
      </c>
      <c r="I227" s="3">
        <v>103</v>
      </c>
      <c r="J227" s="3">
        <v>9</v>
      </c>
      <c r="K227" s="3">
        <v>0</v>
      </c>
      <c r="L227" s="3">
        <v>0</v>
      </c>
    </row>
    <row r="228" spans="1:12" x14ac:dyDescent="0.3">
      <c r="A228" t="s">
        <v>19</v>
      </c>
      <c r="B228" t="s">
        <v>264</v>
      </c>
      <c r="C228" s="3">
        <v>333</v>
      </c>
      <c r="D228" s="3">
        <v>3599</v>
      </c>
      <c r="E228" s="3">
        <v>49</v>
      </c>
      <c r="F228" s="3">
        <v>3981</v>
      </c>
      <c r="G228" s="3">
        <v>4735</v>
      </c>
      <c r="H228" s="4">
        <v>0.84076029567053856</v>
      </c>
      <c r="I228" s="3">
        <v>226</v>
      </c>
      <c r="J228" s="3">
        <v>13</v>
      </c>
      <c r="K228" s="3">
        <v>0</v>
      </c>
      <c r="L228" s="3">
        <v>0</v>
      </c>
    </row>
    <row r="229" spans="1:12" x14ac:dyDescent="0.3">
      <c r="A229" t="s">
        <v>19</v>
      </c>
      <c r="B229" t="s">
        <v>265</v>
      </c>
      <c r="C229" s="3">
        <v>303</v>
      </c>
      <c r="D229" s="3">
        <v>531</v>
      </c>
      <c r="E229" s="3">
        <v>12</v>
      </c>
      <c r="F229" s="3">
        <v>846</v>
      </c>
      <c r="G229" s="3">
        <v>1220</v>
      </c>
      <c r="H229" s="4">
        <v>0.69344262295081971</v>
      </c>
      <c r="I229" s="3">
        <v>25</v>
      </c>
      <c r="J229" s="3">
        <v>6</v>
      </c>
      <c r="K229" s="3">
        <v>0</v>
      </c>
      <c r="L229" s="3">
        <v>0</v>
      </c>
    </row>
    <row r="230" spans="1:12" x14ac:dyDescent="0.3">
      <c r="A230" t="s">
        <v>19</v>
      </c>
      <c r="B230" t="s">
        <v>20</v>
      </c>
      <c r="C230" s="3">
        <v>230</v>
      </c>
      <c r="D230" s="3">
        <v>2088</v>
      </c>
      <c r="E230" s="3">
        <v>36</v>
      </c>
      <c r="F230" s="3">
        <v>2354</v>
      </c>
      <c r="G230" s="3">
        <v>3363</v>
      </c>
      <c r="H230" s="4">
        <v>0.6999702646446625</v>
      </c>
      <c r="I230" s="3">
        <v>47</v>
      </c>
      <c r="J230" s="3">
        <v>3</v>
      </c>
      <c r="K230" s="3">
        <v>0</v>
      </c>
      <c r="L230" s="3">
        <v>0</v>
      </c>
    </row>
    <row r="231" spans="1:12" x14ac:dyDescent="0.3">
      <c r="A231" t="s">
        <v>19</v>
      </c>
      <c r="B231" t="s">
        <v>266</v>
      </c>
      <c r="C231" s="3">
        <v>265</v>
      </c>
      <c r="D231" s="3">
        <v>2019</v>
      </c>
      <c r="E231" s="3">
        <v>69</v>
      </c>
      <c r="F231" s="3">
        <v>2353</v>
      </c>
      <c r="G231" s="3">
        <v>3322</v>
      </c>
      <c r="H231" s="4">
        <v>0.70830824804334735</v>
      </c>
      <c r="I231" s="3">
        <v>61</v>
      </c>
      <c r="J231" s="3">
        <v>18</v>
      </c>
      <c r="K231" s="3">
        <v>2</v>
      </c>
      <c r="L231" s="3">
        <v>1</v>
      </c>
    </row>
    <row r="232" spans="1:12" x14ac:dyDescent="0.3">
      <c r="A232" t="s">
        <v>19</v>
      </c>
      <c r="B232" t="s">
        <v>267</v>
      </c>
      <c r="C232" s="3">
        <v>735</v>
      </c>
      <c r="D232" s="3">
        <v>2094</v>
      </c>
      <c r="E232" s="3">
        <v>31</v>
      </c>
      <c r="F232" s="3">
        <v>2860</v>
      </c>
      <c r="G232" s="3">
        <v>3994</v>
      </c>
      <c r="H232" s="4">
        <v>0.71607411116675013</v>
      </c>
      <c r="I232" s="3">
        <v>108</v>
      </c>
      <c r="J232" s="3">
        <v>7</v>
      </c>
      <c r="K232" s="3">
        <v>0</v>
      </c>
      <c r="L232" s="3">
        <v>0</v>
      </c>
    </row>
    <row r="233" spans="1:12" x14ac:dyDescent="0.3">
      <c r="A233" t="s">
        <v>19</v>
      </c>
      <c r="B233" t="s">
        <v>268</v>
      </c>
      <c r="C233" s="3">
        <v>289</v>
      </c>
      <c r="D233" s="3">
        <v>2016</v>
      </c>
      <c r="E233" s="3">
        <v>31</v>
      </c>
      <c r="F233" s="3">
        <v>2336</v>
      </c>
      <c r="G233" s="3">
        <v>3439</v>
      </c>
      <c r="H233" s="4">
        <v>0.67926722884559465</v>
      </c>
      <c r="I233" s="3">
        <v>125</v>
      </c>
      <c r="J233" s="3">
        <v>8</v>
      </c>
      <c r="K233" s="3">
        <v>0</v>
      </c>
      <c r="L233" s="3">
        <v>0</v>
      </c>
    </row>
    <row r="234" spans="1:12" x14ac:dyDescent="0.3">
      <c r="A234" t="s">
        <v>19</v>
      </c>
      <c r="B234" t="s">
        <v>269</v>
      </c>
      <c r="C234" s="3">
        <v>27783</v>
      </c>
      <c r="D234" s="3">
        <v>31484</v>
      </c>
      <c r="E234" s="3">
        <v>2112</v>
      </c>
      <c r="F234" s="3">
        <v>61379</v>
      </c>
      <c r="G234" s="3">
        <v>61332</v>
      </c>
      <c r="H234" s="4">
        <v>1</v>
      </c>
      <c r="I234" s="3">
        <v>2118</v>
      </c>
      <c r="J234" s="3">
        <v>460</v>
      </c>
      <c r="K234" s="3">
        <v>6</v>
      </c>
      <c r="L234" s="3">
        <v>45</v>
      </c>
    </row>
    <row r="235" spans="1:12" x14ac:dyDescent="0.3">
      <c r="A235" t="s">
        <v>19</v>
      </c>
      <c r="B235" t="s">
        <v>270</v>
      </c>
      <c r="C235" s="3">
        <v>272</v>
      </c>
      <c r="D235" s="3">
        <v>3746</v>
      </c>
      <c r="E235" s="3">
        <v>20</v>
      </c>
      <c r="F235" s="3">
        <v>4038</v>
      </c>
      <c r="G235" s="3">
        <v>5066</v>
      </c>
      <c r="H235" s="4">
        <v>0.79707856296881163</v>
      </c>
      <c r="I235" s="3">
        <v>158</v>
      </c>
      <c r="J235" s="3">
        <v>2</v>
      </c>
      <c r="K235" s="3">
        <v>0</v>
      </c>
      <c r="L235" s="3">
        <v>0</v>
      </c>
    </row>
    <row r="236" spans="1:12" x14ac:dyDescent="0.3">
      <c r="A236" t="s">
        <v>19</v>
      </c>
      <c r="B236" t="s">
        <v>271</v>
      </c>
      <c r="C236" s="3">
        <v>198</v>
      </c>
      <c r="D236" s="3">
        <v>2402</v>
      </c>
      <c r="E236" s="3">
        <v>118</v>
      </c>
      <c r="F236" s="3">
        <v>2718</v>
      </c>
      <c r="G236" s="3">
        <v>4238</v>
      </c>
      <c r="H236" s="4">
        <v>0.64134025483718737</v>
      </c>
      <c r="I236" s="3">
        <v>174</v>
      </c>
      <c r="J236" s="3">
        <v>38</v>
      </c>
      <c r="K236" s="3">
        <v>0</v>
      </c>
      <c r="L236" s="3">
        <v>0</v>
      </c>
    </row>
    <row r="237" spans="1:12" x14ac:dyDescent="0.3">
      <c r="A237" t="s">
        <v>19</v>
      </c>
      <c r="B237" t="s">
        <v>272</v>
      </c>
      <c r="C237" s="3">
        <v>680</v>
      </c>
      <c r="D237" s="3">
        <v>6263</v>
      </c>
      <c r="E237" s="3">
        <v>179</v>
      </c>
      <c r="F237" s="3">
        <v>7122</v>
      </c>
      <c r="G237" s="3">
        <v>8481</v>
      </c>
      <c r="H237" s="4">
        <v>0.83975946232755572</v>
      </c>
      <c r="I237" s="3">
        <v>535</v>
      </c>
      <c r="J237" s="3">
        <v>52</v>
      </c>
      <c r="K237" s="3">
        <v>0</v>
      </c>
      <c r="L237" s="3">
        <v>0</v>
      </c>
    </row>
    <row r="238" spans="1:12" x14ac:dyDescent="0.3">
      <c r="A238" t="s">
        <v>19</v>
      </c>
      <c r="B238" t="s">
        <v>273</v>
      </c>
      <c r="C238" s="3">
        <v>378</v>
      </c>
      <c r="D238" s="3">
        <v>4798</v>
      </c>
      <c r="E238" s="3">
        <v>69</v>
      </c>
      <c r="F238" s="3">
        <v>5245</v>
      </c>
      <c r="G238" s="3">
        <v>6309</v>
      </c>
      <c r="H238" s="4">
        <v>0.83135203677286418</v>
      </c>
      <c r="I238" s="3">
        <v>410</v>
      </c>
      <c r="J238" s="3">
        <v>22</v>
      </c>
      <c r="K238" s="3">
        <v>0</v>
      </c>
      <c r="L238" s="3">
        <v>0</v>
      </c>
    </row>
    <row r="239" spans="1:12" x14ac:dyDescent="0.3">
      <c r="A239" t="s">
        <v>19</v>
      </c>
      <c r="B239" t="s">
        <v>274</v>
      </c>
      <c r="C239" s="3">
        <v>445</v>
      </c>
      <c r="D239" s="3">
        <v>1855</v>
      </c>
      <c r="E239" s="3">
        <v>12</v>
      </c>
      <c r="F239" s="3">
        <v>2312</v>
      </c>
      <c r="G239" s="3">
        <v>3015</v>
      </c>
      <c r="H239" s="4">
        <v>0.76683250414593696</v>
      </c>
      <c r="I239" s="3">
        <v>52</v>
      </c>
      <c r="J239" s="3">
        <v>0</v>
      </c>
      <c r="K239" s="3">
        <v>0</v>
      </c>
      <c r="L239" s="3">
        <v>0</v>
      </c>
    </row>
    <row r="240" spans="1:12" x14ac:dyDescent="0.3">
      <c r="A240" t="s">
        <v>19</v>
      </c>
      <c r="B240" t="s">
        <v>275</v>
      </c>
      <c r="C240" s="3">
        <v>254</v>
      </c>
      <c r="D240" s="3">
        <v>1444</v>
      </c>
      <c r="E240" s="3">
        <v>32</v>
      </c>
      <c r="F240" s="3">
        <v>1730</v>
      </c>
      <c r="G240" s="3">
        <v>2698</v>
      </c>
      <c r="H240" s="4">
        <v>0.64121571534469979</v>
      </c>
      <c r="I240" s="3">
        <v>73</v>
      </c>
      <c r="J240" s="3">
        <v>26</v>
      </c>
      <c r="K240" s="3">
        <v>0</v>
      </c>
      <c r="L240" s="3">
        <v>0</v>
      </c>
    </row>
    <row r="241" spans="1:12" x14ac:dyDescent="0.3">
      <c r="A241" t="s">
        <v>19</v>
      </c>
      <c r="B241" t="s">
        <v>276</v>
      </c>
      <c r="C241" s="3">
        <v>332</v>
      </c>
      <c r="D241" s="3">
        <v>3324</v>
      </c>
      <c r="E241" s="3">
        <v>34</v>
      </c>
      <c r="F241" s="3">
        <v>3690</v>
      </c>
      <c r="G241" s="3">
        <v>5010</v>
      </c>
      <c r="H241" s="4">
        <v>0.73652694610778446</v>
      </c>
      <c r="I241" s="3">
        <v>301</v>
      </c>
      <c r="J241" s="3">
        <v>6</v>
      </c>
      <c r="K241" s="3">
        <v>0</v>
      </c>
      <c r="L241" s="3">
        <v>0</v>
      </c>
    </row>
    <row r="242" spans="1:12" x14ac:dyDescent="0.3">
      <c r="A242" t="s">
        <v>19</v>
      </c>
      <c r="B242" t="s">
        <v>277</v>
      </c>
      <c r="C242" s="3">
        <v>1138</v>
      </c>
      <c r="D242" s="3">
        <v>6139</v>
      </c>
      <c r="E242" s="3">
        <v>61</v>
      </c>
      <c r="F242" s="3">
        <v>7338</v>
      </c>
      <c r="G242" s="3">
        <v>14193</v>
      </c>
      <c r="H242" s="4">
        <v>0.5170154301416191</v>
      </c>
      <c r="I242" s="3">
        <v>477</v>
      </c>
      <c r="J242" s="3">
        <v>16</v>
      </c>
      <c r="K242" s="3">
        <v>0</v>
      </c>
      <c r="L242" s="3">
        <v>0</v>
      </c>
    </row>
    <row r="243" spans="1:12" x14ac:dyDescent="0.3">
      <c r="A243" t="s">
        <v>19</v>
      </c>
      <c r="B243" t="s">
        <v>278</v>
      </c>
      <c r="C243" s="3">
        <v>232</v>
      </c>
      <c r="D243" s="3">
        <v>2048</v>
      </c>
      <c r="E243" s="3">
        <v>43</v>
      </c>
      <c r="F243" s="3">
        <v>2323</v>
      </c>
      <c r="G243" s="3">
        <v>3884</v>
      </c>
      <c r="H243" s="4">
        <v>0.59809474768280124</v>
      </c>
      <c r="I243" s="3">
        <v>148</v>
      </c>
      <c r="J243" s="3">
        <v>11</v>
      </c>
      <c r="K243" s="3">
        <v>0</v>
      </c>
      <c r="L243" s="3">
        <v>0</v>
      </c>
    </row>
    <row r="244" spans="1:12" x14ac:dyDescent="0.3">
      <c r="A244" t="s">
        <v>19</v>
      </c>
      <c r="B244" t="s">
        <v>279</v>
      </c>
      <c r="C244" s="3">
        <v>686</v>
      </c>
      <c r="D244" s="3">
        <v>1076</v>
      </c>
      <c r="E244" s="3">
        <v>17</v>
      </c>
      <c r="F244" s="3">
        <v>1779</v>
      </c>
      <c r="G244" s="3">
        <v>2701</v>
      </c>
      <c r="H244" s="4">
        <v>0.6586449463161792</v>
      </c>
      <c r="I244" s="3">
        <v>88</v>
      </c>
      <c r="J244" s="3">
        <v>20</v>
      </c>
      <c r="K244" s="3">
        <v>0</v>
      </c>
      <c r="L244" s="3">
        <v>0</v>
      </c>
    </row>
    <row r="245" spans="1:12" x14ac:dyDescent="0.3">
      <c r="A245" t="s">
        <v>19</v>
      </c>
      <c r="B245" t="s">
        <v>280</v>
      </c>
      <c r="C245" s="3">
        <v>166</v>
      </c>
      <c r="D245" s="3">
        <v>2391</v>
      </c>
      <c r="E245" s="3">
        <v>12</v>
      </c>
      <c r="F245" s="3">
        <v>2569</v>
      </c>
      <c r="G245" s="3">
        <v>2969</v>
      </c>
      <c r="H245" s="4">
        <v>0.86527450319973054</v>
      </c>
      <c r="I245" s="3">
        <v>154</v>
      </c>
      <c r="J245" s="3">
        <v>24</v>
      </c>
      <c r="K245" s="3">
        <v>0</v>
      </c>
      <c r="L245" s="3">
        <v>0</v>
      </c>
    </row>
    <row r="246" spans="1:12" x14ac:dyDescent="0.3">
      <c r="A246" t="s">
        <v>19</v>
      </c>
      <c r="B246" t="s">
        <v>281</v>
      </c>
      <c r="C246" s="3">
        <v>1149</v>
      </c>
      <c r="D246" s="3">
        <v>9794</v>
      </c>
      <c r="E246" s="3">
        <v>140</v>
      </c>
      <c r="F246" s="3">
        <v>11083</v>
      </c>
      <c r="G246" s="3">
        <v>11401</v>
      </c>
      <c r="H246" s="4">
        <v>0.97210770985001316</v>
      </c>
      <c r="I246" s="3">
        <v>5464</v>
      </c>
      <c r="J246" s="3">
        <v>5137</v>
      </c>
      <c r="K246" s="3">
        <v>0</v>
      </c>
      <c r="L246" s="3">
        <v>2</v>
      </c>
    </row>
    <row r="247" spans="1:12" x14ac:dyDescent="0.3">
      <c r="A247" t="s">
        <v>19</v>
      </c>
      <c r="B247" t="s">
        <v>282</v>
      </c>
      <c r="C247" s="3">
        <v>409</v>
      </c>
      <c r="D247" s="3">
        <v>2748</v>
      </c>
      <c r="E247" s="3">
        <v>28</v>
      </c>
      <c r="F247" s="3">
        <v>3185</v>
      </c>
      <c r="G247" s="3">
        <v>4050</v>
      </c>
      <c r="H247" s="4">
        <v>0.78641975308641976</v>
      </c>
      <c r="I247" s="3">
        <v>199</v>
      </c>
      <c r="J247" s="3">
        <v>4</v>
      </c>
      <c r="K247" s="3">
        <v>1</v>
      </c>
      <c r="L247" s="3">
        <v>0</v>
      </c>
    </row>
    <row r="248" spans="1:12" x14ac:dyDescent="0.3">
      <c r="A248" t="s">
        <v>19</v>
      </c>
      <c r="B248" t="s">
        <v>283</v>
      </c>
      <c r="C248" s="3">
        <v>152</v>
      </c>
      <c r="D248" s="3">
        <v>1196</v>
      </c>
      <c r="E248" s="3">
        <v>9</v>
      </c>
      <c r="F248" s="3">
        <v>1357</v>
      </c>
      <c r="G248" s="3">
        <v>1945</v>
      </c>
      <c r="H248" s="4">
        <v>0.69768637532133682</v>
      </c>
      <c r="I248" s="3">
        <v>73</v>
      </c>
      <c r="J248" s="3">
        <v>6</v>
      </c>
      <c r="K248" s="3">
        <v>0</v>
      </c>
      <c r="L248" s="3">
        <v>0</v>
      </c>
    </row>
    <row r="249" spans="1:12" x14ac:dyDescent="0.3">
      <c r="A249" t="s">
        <v>19</v>
      </c>
      <c r="B249" t="s">
        <v>284</v>
      </c>
      <c r="C249" s="3">
        <v>79556</v>
      </c>
      <c r="D249" s="3">
        <v>52935</v>
      </c>
      <c r="E249" s="3">
        <v>4060</v>
      </c>
      <c r="F249" s="3">
        <v>136551</v>
      </c>
      <c r="G249" s="3">
        <v>134183</v>
      </c>
      <c r="H249" s="4">
        <v>1</v>
      </c>
      <c r="I249" s="3">
        <v>7794</v>
      </c>
      <c r="J249" s="3">
        <v>1010</v>
      </c>
      <c r="K249" s="3">
        <v>22</v>
      </c>
      <c r="L249" s="3">
        <v>83</v>
      </c>
    </row>
    <row r="250" spans="1:12" x14ac:dyDescent="0.3">
      <c r="A250" t="s">
        <v>19</v>
      </c>
      <c r="B250" t="s">
        <v>285</v>
      </c>
      <c r="C250" s="3">
        <v>456</v>
      </c>
      <c r="D250" s="3">
        <v>3036</v>
      </c>
      <c r="E250" s="3">
        <v>119</v>
      </c>
      <c r="F250" s="3">
        <v>3611</v>
      </c>
      <c r="G250" s="3">
        <v>4482</v>
      </c>
      <c r="H250" s="4">
        <v>0.80566711289602855</v>
      </c>
      <c r="I250" s="3">
        <v>206</v>
      </c>
      <c r="J250" s="3">
        <v>23</v>
      </c>
      <c r="K250" s="3">
        <v>1</v>
      </c>
      <c r="L250" s="3">
        <v>0</v>
      </c>
    </row>
    <row r="251" spans="1:12" x14ac:dyDescent="0.3">
      <c r="A251" t="s">
        <v>19</v>
      </c>
      <c r="B251" t="s">
        <v>286</v>
      </c>
      <c r="C251" s="3">
        <v>214</v>
      </c>
      <c r="D251" s="3">
        <v>1713</v>
      </c>
      <c r="E251" s="3">
        <v>60</v>
      </c>
      <c r="F251" s="3">
        <v>1987</v>
      </c>
      <c r="G251" s="3">
        <v>3271</v>
      </c>
      <c r="H251" s="4">
        <v>0.60745949250993581</v>
      </c>
      <c r="I251" s="3">
        <v>100</v>
      </c>
      <c r="J251" s="3">
        <v>9</v>
      </c>
      <c r="K251" s="3">
        <v>0</v>
      </c>
      <c r="L251" s="3">
        <v>0</v>
      </c>
    </row>
    <row r="252" spans="1:12" x14ac:dyDescent="0.3">
      <c r="A252" t="s">
        <v>19</v>
      </c>
      <c r="B252" t="s">
        <v>287</v>
      </c>
      <c r="C252" s="3">
        <v>1061</v>
      </c>
      <c r="D252" s="3">
        <v>2929</v>
      </c>
      <c r="E252" s="3">
        <v>12</v>
      </c>
      <c r="F252" s="3">
        <v>4002</v>
      </c>
      <c r="G252" s="3">
        <v>7267</v>
      </c>
      <c r="H252" s="4">
        <v>0.55070868308793175</v>
      </c>
      <c r="I252" s="3">
        <v>205</v>
      </c>
      <c r="J252" s="3">
        <v>8</v>
      </c>
      <c r="K252" s="3">
        <v>1</v>
      </c>
      <c r="L252" s="3">
        <v>2</v>
      </c>
    </row>
    <row r="253" spans="1:12" x14ac:dyDescent="0.3">
      <c r="A253" t="s">
        <v>19</v>
      </c>
      <c r="B253" t="s">
        <v>288</v>
      </c>
      <c r="C253" s="3">
        <v>416</v>
      </c>
      <c r="D253" s="3">
        <v>2421</v>
      </c>
      <c r="E253" s="3">
        <v>33</v>
      </c>
      <c r="F253" s="3">
        <v>2870</v>
      </c>
      <c r="G253" s="3">
        <v>3494</v>
      </c>
      <c r="H253" s="4">
        <v>0.82140812821980536</v>
      </c>
      <c r="I253" s="3">
        <v>141</v>
      </c>
      <c r="J253" s="3">
        <v>14</v>
      </c>
      <c r="K253" s="3">
        <v>0</v>
      </c>
      <c r="L253" s="3">
        <v>0</v>
      </c>
    </row>
    <row r="254" spans="1:12" x14ac:dyDescent="0.3">
      <c r="A254" t="s">
        <v>19</v>
      </c>
      <c r="B254" t="s">
        <v>289</v>
      </c>
      <c r="C254" s="3">
        <v>306</v>
      </c>
      <c r="D254" s="3">
        <v>2150</v>
      </c>
      <c r="E254" s="3">
        <v>25</v>
      </c>
      <c r="F254" s="3">
        <v>2481</v>
      </c>
      <c r="G254" s="3">
        <v>3010</v>
      </c>
      <c r="H254" s="4">
        <v>0.82425249169435211</v>
      </c>
      <c r="I254" s="3">
        <v>132</v>
      </c>
      <c r="J254" s="3">
        <v>14</v>
      </c>
      <c r="K254" s="3">
        <v>0</v>
      </c>
      <c r="L254" s="3">
        <v>0</v>
      </c>
    </row>
    <row r="255" spans="1:12" x14ac:dyDescent="0.3">
      <c r="A255" t="s">
        <v>19</v>
      </c>
      <c r="B255" t="s">
        <v>290</v>
      </c>
      <c r="C255" s="3">
        <v>844</v>
      </c>
      <c r="D255" s="3">
        <v>2959</v>
      </c>
      <c r="E255" s="3">
        <v>25</v>
      </c>
      <c r="F255" s="3">
        <v>3828</v>
      </c>
      <c r="G255" s="3">
        <v>5209</v>
      </c>
      <c r="H255" s="4">
        <v>0.7348819351123056</v>
      </c>
      <c r="I255" s="3">
        <v>174</v>
      </c>
      <c r="J255" s="3">
        <v>10</v>
      </c>
      <c r="K255" s="3">
        <v>0</v>
      </c>
      <c r="L255" s="3">
        <v>0</v>
      </c>
    </row>
    <row r="256" spans="1:12" x14ac:dyDescent="0.3">
      <c r="A256" t="s">
        <v>19</v>
      </c>
      <c r="B256" t="s">
        <v>291</v>
      </c>
      <c r="C256" s="3">
        <v>5672</v>
      </c>
      <c r="D256" s="3">
        <v>9581</v>
      </c>
      <c r="E256" s="3">
        <v>652</v>
      </c>
      <c r="F256" s="3">
        <v>15905</v>
      </c>
      <c r="G256" s="3">
        <v>19596</v>
      </c>
      <c r="H256" s="4">
        <v>0.81164523372116759</v>
      </c>
      <c r="I256" s="3">
        <v>865</v>
      </c>
      <c r="J256" s="3">
        <v>102</v>
      </c>
      <c r="K256" s="3">
        <v>0</v>
      </c>
      <c r="L256" s="3">
        <v>16</v>
      </c>
    </row>
    <row r="257" spans="1:12" x14ac:dyDescent="0.3">
      <c r="A257" t="s">
        <v>19</v>
      </c>
      <c r="B257" t="s">
        <v>292</v>
      </c>
      <c r="C257" s="3">
        <v>107</v>
      </c>
      <c r="D257" s="3">
        <v>1029</v>
      </c>
      <c r="E257" s="3">
        <v>31</v>
      </c>
      <c r="F257" s="3">
        <v>1167</v>
      </c>
      <c r="G257" s="3">
        <v>1983</v>
      </c>
      <c r="H257" s="4">
        <v>0.5885022692889561</v>
      </c>
      <c r="I257" s="3">
        <v>42</v>
      </c>
      <c r="J257" s="3">
        <v>20</v>
      </c>
      <c r="K257" s="3">
        <v>0</v>
      </c>
      <c r="L257" s="3">
        <v>0</v>
      </c>
    </row>
    <row r="258" spans="1:12" x14ac:dyDescent="0.3">
      <c r="A258" t="s">
        <v>19</v>
      </c>
      <c r="B258" t="s">
        <v>293</v>
      </c>
      <c r="C258" s="3">
        <v>2953</v>
      </c>
      <c r="D258" s="3">
        <v>5517</v>
      </c>
      <c r="E258" s="3">
        <v>467</v>
      </c>
      <c r="F258" s="3">
        <v>8937</v>
      </c>
      <c r="G258" s="3">
        <v>11640</v>
      </c>
      <c r="H258" s="4">
        <v>0.76778350515463922</v>
      </c>
      <c r="I258" s="3">
        <v>457</v>
      </c>
      <c r="J258" s="3">
        <v>65</v>
      </c>
      <c r="K258" s="3">
        <v>1</v>
      </c>
      <c r="L258" s="3">
        <v>1</v>
      </c>
    </row>
    <row r="259" spans="1:12" x14ac:dyDescent="0.3">
      <c r="A259" t="s">
        <v>19</v>
      </c>
      <c r="B259" t="s">
        <v>294</v>
      </c>
      <c r="C259" s="3">
        <v>293</v>
      </c>
      <c r="D259" s="3">
        <v>2133</v>
      </c>
      <c r="E259" s="3">
        <v>12</v>
      </c>
      <c r="F259" s="3">
        <v>2438</v>
      </c>
      <c r="G259" s="3">
        <v>3581</v>
      </c>
      <c r="H259" s="4">
        <v>0.68081541468863449</v>
      </c>
      <c r="I259" s="3">
        <v>123</v>
      </c>
      <c r="J259" s="3">
        <v>18</v>
      </c>
      <c r="K259" s="3">
        <v>0</v>
      </c>
      <c r="L259" s="3">
        <v>0</v>
      </c>
    </row>
    <row r="260" spans="1:12" x14ac:dyDescent="0.3">
      <c r="A260" t="s">
        <v>19</v>
      </c>
      <c r="B260" t="s">
        <v>295</v>
      </c>
      <c r="C260" s="3">
        <v>375</v>
      </c>
      <c r="D260" s="3">
        <v>3355</v>
      </c>
      <c r="E260" s="3">
        <v>183</v>
      </c>
      <c r="F260" s="3">
        <v>3913</v>
      </c>
      <c r="G260" s="3">
        <v>4573</v>
      </c>
      <c r="H260" s="4">
        <v>0.85567461185217586</v>
      </c>
      <c r="I260" s="3">
        <v>1170</v>
      </c>
      <c r="J260" s="3">
        <v>1042</v>
      </c>
      <c r="K260" s="3">
        <v>0</v>
      </c>
      <c r="L260" s="3">
        <v>0</v>
      </c>
    </row>
    <row r="261" spans="1:12" x14ac:dyDescent="0.3">
      <c r="A261" t="s">
        <v>19</v>
      </c>
      <c r="B261" t="s">
        <v>296</v>
      </c>
      <c r="C261" s="3">
        <v>512</v>
      </c>
      <c r="D261" s="3">
        <v>1050</v>
      </c>
      <c r="E261" s="3">
        <v>11</v>
      </c>
      <c r="F261" s="3">
        <v>1573</v>
      </c>
      <c r="G261" s="3">
        <v>2126</v>
      </c>
      <c r="H261" s="4">
        <v>0.73988711194731893</v>
      </c>
      <c r="I261" s="3">
        <v>93</v>
      </c>
      <c r="J261" s="3">
        <v>6</v>
      </c>
      <c r="K261" s="3">
        <v>0</v>
      </c>
      <c r="L261" s="3">
        <v>0</v>
      </c>
    </row>
    <row r="262" spans="1:12" x14ac:dyDescent="0.3">
      <c r="A262" t="s">
        <v>19</v>
      </c>
      <c r="B262" t="s">
        <v>297</v>
      </c>
      <c r="C262" s="3">
        <v>611</v>
      </c>
      <c r="D262" s="3">
        <v>4940</v>
      </c>
      <c r="E262" s="3">
        <v>32</v>
      </c>
      <c r="F262" s="3">
        <v>5583</v>
      </c>
      <c r="G262" s="3">
        <v>7834</v>
      </c>
      <c r="H262" s="4">
        <v>0.71266275210620378</v>
      </c>
      <c r="I262" s="3">
        <v>283</v>
      </c>
      <c r="J262" s="3">
        <v>13</v>
      </c>
      <c r="K262" s="3">
        <v>0</v>
      </c>
      <c r="L262" s="3">
        <v>0</v>
      </c>
    </row>
    <row r="263" spans="1:12" x14ac:dyDescent="0.3">
      <c r="A263" t="s">
        <v>19</v>
      </c>
      <c r="B263" t="s">
        <v>118</v>
      </c>
      <c r="C263" s="3">
        <v>573</v>
      </c>
      <c r="D263" s="3">
        <v>2817</v>
      </c>
      <c r="E263" s="3">
        <v>47</v>
      </c>
      <c r="F263" s="3">
        <v>3437</v>
      </c>
      <c r="G263" s="3">
        <v>4212</v>
      </c>
      <c r="H263" s="4">
        <v>0.81600189933523271</v>
      </c>
      <c r="I263" s="3">
        <v>109</v>
      </c>
      <c r="J263" s="3">
        <v>40</v>
      </c>
      <c r="K263" s="3">
        <v>0</v>
      </c>
      <c r="L263" s="3">
        <v>0</v>
      </c>
    </row>
    <row r="264" spans="1:12" x14ac:dyDescent="0.3">
      <c r="A264" t="s">
        <v>19</v>
      </c>
      <c r="B264" t="s">
        <v>298</v>
      </c>
      <c r="C264" s="3">
        <v>168</v>
      </c>
      <c r="D264" s="3">
        <v>1686</v>
      </c>
      <c r="E264" s="3">
        <v>20</v>
      </c>
      <c r="F264" s="3">
        <v>1874</v>
      </c>
      <c r="G264" s="3">
        <v>2884</v>
      </c>
      <c r="H264" s="4">
        <v>0.64979195561719838</v>
      </c>
      <c r="I264" s="3">
        <v>105</v>
      </c>
      <c r="J264" s="3">
        <v>10</v>
      </c>
      <c r="K264" s="3">
        <v>0</v>
      </c>
      <c r="L264" s="3">
        <v>0</v>
      </c>
    </row>
    <row r="265" spans="1:12" x14ac:dyDescent="0.3">
      <c r="A265" t="s">
        <v>19</v>
      </c>
      <c r="B265" t="s">
        <v>299</v>
      </c>
      <c r="C265" s="3">
        <v>289</v>
      </c>
      <c r="D265" s="3">
        <v>1512</v>
      </c>
      <c r="E265" s="3">
        <v>63</v>
      </c>
      <c r="F265" s="3">
        <v>1864</v>
      </c>
      <c r="G265" s="3">
        <v>3248</v>
      </c>
      <c r="H265" s="4">
        <v>0.57389162561576357</v>
      </c>
      <c r="I265" s="3">
        <v>111</v>
      </c>
      <c r="J265" s="3">
        <v>21</v>
      </c>
      <c r="K265" s="3">
        <v>0</v>
      </c>
      <c r="L265" s="3">
        <v>0</v>
      </c>
    </row>
    <row r="266" spans="1:12" x14ac:dyDescent="0.3">
      <c r="A266" t="s">
        <v>19</v>
      </c>
      <c r="B266" t="s">
        <v>51</v>
      </c>
      <c r="C266" s="3">
        <v>81</v>
      </c>
      <c r="D266" s="3">
        <v>820</v>
      </c>
      <c r="E266" s="3">
        <v>24</v>
      </c>
      <c r="F266" s="3">
        <v>925</v>
      </c>
      <c r="G266" s="3">
        <v>1203</v>
      </c>
      <c r="H266" s="4">
        <v>0.76891105569409812</v>
      </c>
      <c r="I266" s="3">
        <v>46</v>
      </c>
      <c r="J266" s="3">
        <v>2</v>
      </c>
      <c r="K266" s="3">
        <v>0</v>
      </c>
      <c r="L266" s="3">
        <v>0</v>
      </c>
    </row>
    <row r="267" spans="1:12" x14ac:dyDescent="0.3">
      <c r="A267" t="s">
        <v>19</v>
      </c>
      <c r="B267" t="s">
        <v>300</v>
      </c>
      <c r="C267" s="3">
        <v>402</v>
      </c>
      <c r="D267" s="3">
        <v>2385</v>
      </c>
      <c r="E267" s="3">
        <v>62</v>
      </c>
      <c r="F267" s="3">
        <v>2849</v>
      </c>
      <c r="G267" s="3">
        <v>3758</v>
      </c>
      <c r="H267" s="4">
        <v>0.75811601915912719</v>
      </c>
      <c r="I267" s="3">
        <v>114</v>
      </c>
      <c r="J267" s="3">
        <v>17</v>
      </c>
      <c r="K267" s="3">
        <v>0</v>
      </c>
      <c r="L267" s="3">
        <v>1</v>
      </c>
    </row>
    <row r="268" spans="1:12" x14ac:dyDescent="0.3">
      <c r="A268" t="s">
        <v>19</v>
      </c>
      <c r="B268" t="s">
        <v>301</v>
      </c>
      <c r="C268" s="3">
        <v>329</v>
      </c>
      <c r="D268" s="3">
        <v>2610</v>
      </c>
      <c r="E268" s="3">
        <v>32</v>
      </c>
      <c r="F268" s="3">
        <v>2971</v>
      </c>
      <c r="G268" s="3">
        <v>5400</v>
      </c>
      <c r="H268" s="4">
        <v>0.55018518518518522</v>
      </c>
      <c r="I268" s="3">
        <v>206</v>
      </c>
      <c r="J268" s="3">
        <v>37</v>
      </c>
      <c r="K268" s="3">
        <v>0</v>
      </c>
      <c r="L268" s="3">
        <v>0</v>
      </c>
    </row>
    <row r="269" spans="1:12" x14ac:dyDescent="0.3">
      <c r="A269" t="s">
        <v>19</v>
      </c>
      <c r="B269" t="s">
        <v>302</v>
      </c>
      <c r="C269" s="3">
        <v>336</v>
      </c>
      <c r="D269" s="3">
        <v>4108</v>
      </c>
      <c r="E269" s="3">
        <v>76</v>
      </c>
      <c r="F269" s="3">
        <v>4520</v>
      </c>
      <c r="G269" s="3">
        <v>6151</v>
      </c>
      <c r="H269" s="4">
        <v>0.73483986343683949</v>
      </c>
      <c r="I269" s="3">
        <v>278</v>
      </c>
      <c r="J269" s="3">
        <v>11</v>
      </c>
      <c r="K269" s="3">
        <v>0</v>
      </c>
      <c r="L269" s="3">
        <v>0</v>
      </c>
    </row>
    <row r="270" spans="1:12" x14ac:dyDescent="0.3">
      <c r="A270" t="s">
        <v>19</v>
      </c>
      <c r="B270" t="s">
        <v>303</v>
      </c>
      <c r="C270" s="3">
        <v>1970</v>
      </c>
      <c r="D270" s="3">
        <v>5477</v>
      </c>
      <c r="E270" s="3">
        <v>269</v>
      </c>
      <c r="F270" s="3">
        <v>7716</v>
      </c>
      <c r="G270" s="3">
        <v>9582</v>
      </c>
      <c r="H270" s="4">
        <v>0.80525986224170321</v>
      </c>
      <c r="I270" s="3">
        <v>366</v>
      </c>
      <c r="J270" s="3">
        <v>87</v>
      </c>
      <c r="K270" s="3">
        <v>0</v>
      </c>
      <c r="L270" s="3">
        <v>3</v>
      </c>
    </row>
    <row r="271" spans="1:12" x14ac:dyDescent="0.3">
      <c r="A271" t="s">
        <v>19</v>
      </c>
      <c r="B271" t="s">
        <v>304</v>
      </c>
      <c r="C271" s="3">
        <v>843</v>
      </c>
      <c r="D271" s="3">
        <v>2494</v>
      </c>
      <c r="E271" s="3">
        <v>32</v>
      </c>
      <c r="F271" s="3">
        <v>3369</v>
      </c>
      <c r="G271" s="3">
        <v>4984</v>
      </c>
      <c r="H271" s="4">
        <v>0.6759630818619583</v>
      </c>
      <c r="I271" s="3">
        <v>175</v>
      </c>
      <c r="J271" s="3">
        <v>13</v>
      </c>
      <c r="K271" s="3">
        <v>0</v>
      </c>
      <c r="L271" s="3">
        <v>0</v>
      </c>
    </row>
    <row r="272" spans="1:12" x14ac:dyDescent="0.3">
      <c r="A272" t="s">
        <v>19</v>
      </c>
      <c r="B272" t="s">
        <v>305</v>
      </c>
      <c r="C272" s="3">
        <v>838</v>
      </c>
      <c r="D272" s="3">
        <v>2458</v>
      </c>
      <c r="E272" s="3">
        <v>50</v>
      </c>
      <c r="F272" s="3">
        <v>3346</v>
      </c>
      <c r="G272" s="3">
        <v>4532</v>
      </c>
      <c r="H272" s="4">
        <v>0.73830538393645184</v>
      </c>
      <c r="I272" s="3">
        <v>185</v>
      </c>
      <c r="J272" s="3">
        <v>9</v>
      </c>
      <c r="K272" s="3">
        <v>0</v>
      </c>
      <c r="L272" s="3">
        <v>2</v>
      </c>
    </row>
    <row r="273" spans="1:12" x14ac:dyDescent="0.3">
      <c r="A273" t="s">
        <v>19</v>
      </c>
      <c r="B273" t="s">
        <v>306</v>
      </c>
      <c r="C273" s="3">
        <v>10305</v>
      </c>
      <c r="D273" s="3">
        <v>19472</v>
      </c>
      <c r="E273" s="3">
        <v>630</v>
      </c>
      <c r="F273" s="3">
        <v>30407</v>
      </c>
      <c r="G273" s="3">
        <v>24612</v>
      </c>
      <c r="H273" s="4">
        <v>1</v>
      </c>
      <c r="I273" s="3">
        <v>1792</v>
      </c>
      <c r="J273" s="3">
        <v>239</v>
      </c>
      <c r="K273" s="3">
        <v>4</v>
      </c>
      <c r="L273" s="3">
        <v>6</v>
      </c>
    </row>
    <row r="274" spans="1:12" x14ac:dyDescent="0.3">
      <c r="A274" t="s">
        <v>19</v>
      </c>
      <c r="B274" t="s">
        <v>307</v>
      </c>
      <c r="C274" s="3">
        <v>578</v>
      </c>
      <c r="D274" s="3">
        <v>3578</v>
      </c>
      <c r="E274" s="3">
        <v>30</v>
      </c>
      <c r="F274" s="3">
        <v>4186</v>
      </c>
      <c r="G274" s="3">
        <v>6076</v>
      </c>
      <c r="H274" s="4">
        <v>0.68894009216589858</v>
      </c>
      <c r="I274" s="3">
        <v>260</v>
      </c>
      <c r="J274" s="3">
        <v>15</v>
      </c>
      <c r="K274" s="3">
        <v>0</v>
      </c>
      <c r="L274" s="3">
        <v>0</v>
      </c>
    </row>
    <row r="275" spans="1:12" x14ac:dyDescent="0.3">
      <c r="A275" t="s">
        <v>19</v>
      </c>
      <c r="B275" t="s">
        <v>308</v>
      </c>
      <c r="C275" s="3">
        <v>1157</v>
      </c>
      <c r="D275" s="3">
        <v>5857</v>
      </c>
      <c r="E275" s="3">
        <v>141</v>
      </c>
      <c r="F275" s="3">
        <v>7155</v>
      </c>
      <c r="G275" s="3">
        <v>9195</v>
      </c>
      <c r="H275" s="4">
        <v>0.77814029363784665</v>
      </c>
      <c r="I275" s="3">
        <v>532</v>
      </c>
      <c r="J275" s="3">
        <v>50</v>
      </c>
      <c r="K275" s="3">
        <v>0</v>
      </c>
      <c r="L275" s="3">
        <v>1</v>
      </c>
    </row>
    <row r="276" spans="1:12" x14ac:dyDescent="0.3">
      <c r="A276" t="s">
        <v>19</v>
      </c>
      <c r="B276" t="s">
        <v>309</v>
      </c>
      <c r="C276" s="3">
        <v>3800</v>
      </c>
      <c r="D276" s="3">
        <v>5547</v>
      </c>
      <c r="E276" s="3">
        <v>31</v>
      </c>
      <c r="F276" s="3">
        <v>9378</v>
      </c>
      <c r="G276" s="3">
        <v>17511</v>
      </c>
      <c r="H276" s="4">
        <v>0.53554908343327057</v>
      </c>
      <c r="I276" s="3">
        <v>631</v>
      </c>
      <c r="J276" s="3">
        <v>91</v>
      </c>
      <c r="K276" s="3">
        <v>3</v>
      </c>
      <c r="L276" s="3">
        <v>4</v>
      </c>
    </row>
    <row r="277" spans="1:12" x14ac:dyDescent="0.3">
      <c r="A277" t="s">
        <v>19</v>
      </c>
      <c r="B277" t="s">
        <v>310</v>
      </c>
      <c r="C277" s="3">
        <v>331</v>
      </c>
      <c r="D277" s="3">
        <v>3898</v>
      </c>
      <c r="E277" s="3">
        <v>22</v>
      </c>
      <c r="F277" s="3">
        <v>4251</v>
      </c>
      <c r="G277" s="3">
        <v>5543</v>
      </c>
      <c r="H277" s="4">
        <v>0.76691322388598226</v>
      </c>
      <c r="I277" s="3">
        <v>261</v>
      </c>
      <c r="J277" s="3">
        <v>9</v>
      </c>
      <c r="K277" s="3">
        <v>2</v>
      </c>
      <c r="L277" s="3">
        <v>0</v>
      </c>
    </row>
    <row r="278" spans="1:12" x14ac:dyDescent="0.3">
      <c r="A278" t="s">
        <v>19</v>
      </c>
      <c r="B278" t="s">
        <v>311</v>
      </c>
      <c r="C278" s="3">
        <v>489</v>
      </c>
      <c r="D278" s="3">
        <v>1461</v>
      </c>
      <c r="E278" s="3">
        <v>21</v>
      </c>
      <c r="F278" s="3">
        <v>1971</v>
      </c>
      <c r="G278" s="3">
        <v>3086</v>
      </c>
      <c r="H278" s="4">
        <v>0.63869086195722613</v>
      </c>
      <c r="I278" s="3">
        <v>108</v>
      </c>
      <c r="J278" s="3">
        <v>26</v>
      </c>
      <c r="K278" s="3">
        <v>0</v>
      </c>
      <c r="L278" s="3">
        <v>0</v>
      </c>
    </row>
    <row r="279" spans="1:12" x14ac:dyDescent="0.3">
      <c r="A279" t="s">
        <v>19</v>
      </c>
      <c r="B279" t="s">
        <v>312</v>
      </c>
      <c r="C279" s="3">
        <v>1051</v>
      </c>
      <c r="D279" s="3">
        <v>5604</v>
      </c>
      <c r="E279" s="3">
        <v>168</v>
      </c>
      <c r="F279" s="3">
        <v>6823</v>
      </c>
      <c r="G279" s="3">
        <v>8706</v>
      </c>
      <c r="H279" s="4">
        <v>0.78371238226510453</v>
      </c>
      <c r="I279" s="3">
        <v>377</v>
      </c>
      <c r="J279" s="3">
        <v>68</v>
      </c>
      <c r="K279" s="3">
        <v>0</v>
      </c>
      <c r="L279" s="3">
        <v>2</v>
      </c>
    </row>
    <row r="280" spans="1:12" x14ac:dyDescent="0.3">
      <c r="A280" t="s">
        <v>19</v>
      </c>
      <c r="B280" t="s">
        <v>313</v>
      </c>
      <c r="C280" s="3">
        <v>147</v>
      </c>
      <c r="D280" s="3">
        <v>1307</v>
      </c>
      <c r="E280" s="3">
        <v>12</v>
      </c>
      <c r="F280" s="3">
        <v>1466</v>
      </c>
      <c r="G280" s="3">
        <v>2637</v>
      </c>
      <c r="H280" s="4">
        <v>0.55593477436480854</v>
      </c>
      <c r="I280" s="3">
        <v>58</v>
      </c>
      <c r="J280" s="3">
        <v>11</v>
      </c>
      <c r="K280" s="3">
        <v>0</v>
      </c>
      <c r="L280" s="3">
        <v>0</v>
      </c>
    </row>
    <row r="281" spans="1:12" x14ac:dyDescent="0.3">
      <c r="A281" t="s">
        <v>19</v>
      </c>
      <c r="B281" t="s">
        <v>314</v>
      </c>
      <c r="C281" s="3">
        <v>366</v>
      </c>
      <c r="D281" s="3">
        <v>2045</v>
      </c>
      <c r="E281" s="3">
        <v>94</v>
      </c>
      <c r="F281" s="3">
        <v>2505</v>
      </c>
      <c r="G281" s="3">
        <v>3503</v>
      </c>
      <c r="H281" s="4">
        <v>0.71510134170710815</v>
      </c>
      <c r="I281" s="3">
        <v>150</v>
      </c>
      <c r="J281" s="3">
        <v>54</v>
      </c>
      <c r="K281" s="3">
        <v>0</v>
      </c>
      <c r="L281" s="3">
        <v>0</v>
      </c>
    </row>
    <row r="282" spans="1:12" x14ac:dyDescent="0.3">
      <c r="A282" t="s">
        <v>19</v>
      </c>
      <c r="B282" t="s">
        <v>315</v>
      </c>
      <c r="C282" s="3">
        <v>19557</v>
      </c>
      <c r="D282" s="3">
        <v>16980</v>
      </c>
      <c r="E282" s="3">
        <v>333</v>
      </c>
      <c r="F282" s="3">
        <v>36870</v>
      </c>
      <c r="G282" s="3">
        <v>36805</v>
      </c>
      <c r="H282" s="4">
        <v>1</v>
      </c>
      <c r="I282" s="3">
        <v>1413</v>
      </c>
      <c r="J282" s="3">
        <v>144</v>
      </c>
      <c r="K282" s="3">
        <v>4</v>
      </c>
      <c r="L282" s="3">
        <v>15</v>
      </c>
    </row>
    <row r="283" spans="1:12" x14ac:dyDescent="0.3">
      <c r="A283" t="s">
        <v>19</v>
      </c>
      <c r="B283" t="s">
        <v>316</v>
      </c>
      <c r="C283" s="3">
        <v>335</v>
      </c>
      <c r="D283" s="3">
        <v>1322</v>
      </c>
      <c r="E283" s="3">
        <v>40</v>
      </c>
      <c r="F283" s="3">
        <v>1697</v>
      </c>
      <c r="G283" s="3">
        <v>2562</v>
      </c>
      <c r="H283" s="4">
        <v>0.66237314597970331</v>
      </c>
      <c r="I283" s="3">
        <v>101</v>
      </c>
      <c r="J283" s="3">
        <v>22</v>
      </c>
      <c r="K283" s="3">
        <v>0</v>
      </c>
      <c r="L283" s="3">
        <v>1</v>
      </c>
    </row>
    <row r="284" spans="1:12" x14ac:dyDescent="0.3">
      <c r="A284" t="s">
        <v>19</v>
      </c>
      <c r="B284" t="s">
        <v>317</v>
      </c>
      <c r="C284" s="3">
        <v>148</v>
      </c>
      <c r="D284" s="3">
        <v>1141</v>
      </c>
      <c r="E284" s="3">
        <v>27</v>
      </c>
      <c r="F284" s="3">
        <v>1316</v>
      </c>
      <c r="G284" s="3">
        <v>1846</v>
      </c>
      <c r="H284" s="4">
        <v>0.71289274106175515</v>
      </c>
      <c r="I284" s="3">
        <v>89</v>
      </c>
      <c r="J284" s="3">
        <v>13</v>
      </c>
      <c r="K284" s="3">
        <v>0</v>
      </c>
      <c r="L284" s="3">
        <v>0</v>
      </c>
    </row>
    <row r="285" spans="1:12" x14ac:dyDescent="0.3">
      <c r="A285" t="s">
        <v>19</v>
      </c>
      <c r="B285" t="s">
        <v>318</v>
      </c>
      <c r="C285" s="3">
        <v>537</v>
      </c>
      <c r="D285" s="3">
        <v>5063</v>
      </c>
      <c r="E285" s="3">
        <v>116</v>
      </c>
      <c r="F285" s="3">
        <v>5716</v>
      </c>
      <c r="G285" s="3">
        <v>7696</v>
      </c>
      <c r="H285" s="4">
        <v>0.7427234927234927</v>
      </c>
      <c r="I285" s="3">
        <v>277</v>
      </c>
      <c r="J285" s="3">
        <v>39</v>
      </c>
      <c r="K285" s="3">
        <v>0</v>
      </c>
      <c r="L285" s="3">
        <v>1</v>
      </c>
    </row>
    <row r="286" spans="1:12" x14ac:dyDescent="0.3">
      <c r="A286" t="s">
        <v>19</v>
      </c>
      <c r="B286" t="s">
        <v>319</v>
      </c>
      <c r="C286" s="3">
        <v>151</v>
      </c>
      <c r="D286" s="3">
        <v>1707</v>
      </c>
      <c r="E286" s="3">
        <v>43</v>
      </c>
      <c r="F286" s="3">
        <v>1901</v>
      </c>
      <c r="G286" s="3">
        <v>2814</v>
      </c>
      <c r="H286" s="4">
        <v>0.67555081734186206</v>
      </c>
      <c r="I286" s="3">
        <v>70</v>
      </c>
      <c r="J286" s="3">
        <v>7</v>
      </c>
      <c r="K286" s="3">
        <v>0</v>
      </c>
      <c r="L286" s="3">
        <v>0</v>
      </c>
    </row>
    <row r="287" spans="1:12" x14ac:dyDescent="0.3">
      <c r="A287" t="s">
        <v>19</v>
      </c>
      <c r="B287" t="s">
        <v>320</v>
      </c>
      <c r="C287" s="3">
        <v>1847</v>
      </c>
      <c r="D287" s="3">
        <v>1636</v>
      </c>
      <c r="E287" s="3">
        <v>78</v>
      </c>
      <c r="F287" s="3">
        <v>3561</v>
      </c>
      <c r="G287" s="3">
        <v>4563</v>
      </c>
      <c r="H287" s="4">
        <v>0.78040762656147267</v>
      </c>
      <c r="I287" s="3">
        <v>177</v>
      </c>
      <c r="J287" s="3">
        <v>29</v>
      </c>
      <c r="K287" s="3">
        <v>1</v>
      </c>
      <c r="L287" s="3">
        <v>0</v>
      </c>
    </row>
    <row r="288" spans="1:12" x14ac:dyDescent="0.3">
      <c r="A288" t="s">
        <v>19</v>
      </c>
      <c r="B288" t="s">
        <v>321</v>
      </c>
      <c r="C288" s="3">
        <v>622</v>
      </c>
      <c r="D288" s="3">
        <v>4951</v>
      </c>
      <c r="E288" s="3">
        <v>43</v>
      </c>
      <c r="F288" s="3">
        <v>5616</v>
      </c>
      <c r="G288" s="3">
        <v>7262</v>
      </c>
      <c r="H288" s="4">
        <v>0.77334067749931146</v>
      </c>
      <c r="I288" s="3">
        <v>300</v>
      </c>
      <c r="J288" s="3">
        <v>13</v>
      </c>
      <c r="K288" s="3">
        <v>0</v>
      </c>
      <c r="L288" s="3">
        <v>0</v>
      </c>
    </row>
    <row r="289" spans="1:12" x14ac:dyDescent="0.3">
      <c r="A289" t="s">
        <v>19</v>
      </c>
      <c r="B289" t="s">
        <v>322</v>
      </c>
      <c r="C289" s="3">
        <v>141</v>
      </c>
      <c r="D289" s="3">
        <v>1329</v>
      </c>
      <c r="E289" s="3">
        <v>47</v>
      </c>
      <c r="F289" s="3">
        <v>1517</v>
      </c>
      <c r="G289" s="3">
        <v>1899</v>
      </c>
      <c r="H289" s="4">
        <v>0.79884149552396</v>
      </c>
      <c r="I289" s="3">
        <v>66</v>
      </c>
      <c r="J289" s="3">
        <v>7</v>
      </c>
      <c r="K289" s="3">
        <v>0</v>
      </c>
      <c r="L289" s="3">
        <v>0</v>
      </c>
    </row>
    <row r="290" spans="1:12" x14ac:dyDescent="0.3">
      <c r="A290" t="s">
        <v>19</v>
      </c>
      <c r="B290" t="s">
        <v>323</v>
      </c>
      <c r="C290" s="3">
        <v>18177</v>
      </c>
      <c r="D290" s="3">
        <v>31182</v>
      </c>
      <c r="E290" s="3">
        <v>1114</v>
      </c>
      <c r="F290" s="3">
        <v>50473</v>
      </c>
      <c r="G290" s="3">
        <v>51180</v>
      </c>
      <c r="H290" s="4">
        <v>0.98618601016021878</v>
      </c>
      <c r="I290" s="3">
        <v>4657</v>
      </c>
      <c r="J290" s="3">
        <v>1110</v>
      </c>
      <c r="K290" s="3">
        <v>23</v>
      </c>
      <c r="L290" s="3">
        <v>11</v>
      </c>
    </row>
    <row r="291" spans="1:12" x14ac:dyDescent="0.3">
      <c r="A291" t="s">
        <v>19</v>
      </c>
      <c r="B291" t="s">
        <v>324</v>
      </c>
      <c r="C291" s="3">
        <v>485</v>
      </c>
      <c r="D291" s="3">
        <v>3555</v>
      </c>
      <c r="E291" s="3">
        <v>88</v>
      </c>
      <c r="F291" s="3">
        <v>4128</v>
      </c>
      <c r="G291" s="3">
        <v>5312</v>
      </c>
      <c r="H291" s="4">
        <v>0.77710843373493976</v>
      </c>
      <c r="I291" s="3">
        <v>236</v>
      </c>
      <c r="J291" s="3">
        <v>22</v>
      </c>
      <c r="K291" s="3">
        <v>0</v>
      </c>
      <c r="L291" s="3">
        <v>0</v>
      </c>
    </row>
    <row r="292" spans="1:12" x14ac:dyDescent="0.3">
      <c r="A292" t="s">
        <v>19</v>
      </c>
      <c r="B292" t="s">
        <v>325</v>
      </c>
      <c r="C292" s="3">
        <v>1460</v>
      </c>
      <c r="D292" s="3">
        <v>7253</v>
      </c>
      <c r="E292" s="3">
        <v>160</v>
      </c>
      <c r="F292" s="3">
        <v>8873</v>
      </c>
      <c r="G292" s="3">
        <v>10752</v>
      </c>
      <c r="H292" s="4">
        <v>0.82524181547619047</v>
      </c>
      <c r="I292" s="3">
        <v>407</v>
      </c>
      <c r="J292" s="3">
        <v>28</v>
      </c>
      <c r="K292" s="3">
        <v>1</v>
      </c>
      <c r="L292" s="3">
        <v>0</v>
      </c>
    </row>
    <row r="293" spans="1:12" x14ac:dyDescent="0.3">
      <c r="A293" t="s">
        <v>19</v>
      </c>
      <c r="B293" t="s">
        <v>326</v>
      </c>
      <c r="C293" s="3">
        <v>879</v>
      </c>
      <c r="D293" s="3">
        <v>4689</v>
      </c>
      <c r="E293" s="3">
        <v>45</v>
      </c>
      <c r="F293" s="3">
        <v>5613</v>
      </c>
      <c r="G293" s="3">
        <v>8624</v>
      </c>
      <c r="H293" s="4">
        <v>0.6508580705009277</v>
      </c>
      <c r="I293" s="3">
        <v>444</v>
      </c>
      <c r="J293" s="3">
        <v>62</v>
      </c>
      <c r="K293" s="3">
        <v>4</v>
      </c>
      <c r="L293" s="3">
        <v>1</v>
      </c>
    </row>
    <row r="294" spans="1:12" x14ac:dyDescent="0.3">
      <c r="A294" t="s">
        <v>19</v>
      </c>
      <c r="B294" t="s">
        <v>327</v>
      </c>
      <c r="C294" s="3">
        <v>159</v>
      </c>
      <c r="D294" s="3">
        <v>1631</v>
      </c>
      <c r="E294" s="3">
        <v>22</v>
      </c>
      <c r="F294" s="3">
        <v>1812</v>
      </c>
      <c r="G294" s="3">
        <v>2566</v>
      </c>
      <c r="H294" s="4">
        <v>0.70615744349181608</v>
      </c>
      <c r="I294" s="3">
        <v>19</v>
      </c>
      <c r="J294" s="3">
        <v>2</v>
      </c>
      <c r="K294" s="3">
        <v>0</v>
      </c>
      <c r="L294" s="3">
        <v>0</v>
      </c>
    </row>
    <row r="295" spans="1:12" x14ac:dyDescent="0.3">
      <c r="A295" t="s">
        <v>19</v>
      </c>
      <c r="B295" t="s">
        <v>328</v>
      </c>
      <c r="C295" s="3">
        <v>875</v>
      </c>
      <c r="D295" s="3">
        <v>8994</v>
      </c>
      <c r="E295" s="3">
        <v>92</v>
      </c>
      <c r="F295" s="3">
        <v>9961</v>
      </c>
      <c r="G295" s="3">
        <v>14776</v>
      </c>
      <c r="H295" s="4">
        <v>0.67413373037357882</v>
      </c>
      <c r="I295" s="3">
        <v>392</v>
      </c>
      <c r="J295" s="3">
        <v>16</v>
      </c>
      <c r="K295" s="3">
        <v>0</v>
      </c>
      <c r="L295" s="3">
        <v>0</v>
      </c>
    </row>
    <row r="296" spans="1:12" x14ac:dyDescent="0.3">
      <c r="A296" t="s">
        <v>19</v>
      </c>
      <c r="B296" t="s">
        <v>329</v>
      </c>
      <c r="C296" s="3">
        <v>538</v>
      </c>
      <c r="D296" s="3">
        <v>4129</v>
      </c>
      <c r="E296" s="3">
        <v>25</v>
      </c>
      <c r="F296" s="3">
        <v>4692</v>
      </c>
      <c r="G296" s="3">
        <v>5992</v>
      </c>
      <c r="H296" s="4">
        <v>0.78304405874499328</v>
      </c>
      <c r="I296" s="3">
        <v>320</v>
      </c>
      <c r="J296" s="3">
        <v>59</v>
      </c>
      <c r="K296" s="3">
        <v>1</v>
      </c>
      <c r="L296" s="3">
        <v>0</v>
      </c>
    </row>
    <row r="297" spans="1:12" x14ac:dyDescent="0.3">
      <c r="A297" t="s">
        <v>19</v>
      </c>
      <c r="B297" t="s">
        <v>330</v>
      </c>
      <c r="C297" s="3">
        <v>9973</v>
      </c>
      <c r="D297" s="3">
        <v>12611</v>
      </c>
      <c r="E297" s="3">
        <v>140</v>
      </c>
      <c r="F297" s="3">
        <v>22724</v>
      </c>
      <c r="G297" s="3">
        <v>20052</v>
      </c>
      <c r="H297" s="4">
        <v>1</v>
      </c>
      <c r="I297" s="3">
        <v>1688</v>
      </c>
      <c r="J297" s="3">
        <v>321</v>
      </c>
      <c r="K297" s="3">
        <v>4</v>
      </c>
      <c r="L297" s="3">
        <v>12</v>
      </c>
    </row>
    <row r="298" spans="1:12" x14ac:dyDescent="0.3">
      <c r="A298" t="s">
        <v>19</v>
      </c>
      <c r="B298" t="s">
        <v>331</v>
      </c>
      <c r="C298" s="3">
        <v>144</v>
      </c>
      <c r="D298" s="3">
        <v>1261</v>
      </c>
      <c r="E298" s="3">
        <v>32</v>
      </c>
      <c r="F298" s="3">
        <v>1437</v>
      </c>
      <c r="G298" s="3">
        <v>1795</v>
      </c>
      <c r="H298" s="4">
        <v>0.8005571030640668</v>
      </c>
      <c r="I298" s="3">
        <v>20</v>
      </c>
      <c r="J298" s="3">
        <v>12</v>
      </c>
      <c r="K298" s="3">
        <v>0</v>
      </c>
      <c r="L298" s="3">
        <v>0</v>
      </c>
    </row>
    <row r="299" spans="1:12" x14ac:dyDescent="0.3">
      <c r="A299" t="s">
        <v>19</v>
      </c>
      <c r="B299" t="s">
        <v>332</v>
      </c>
      <c r="C299" s="3">
        <v>256</v>
      </c>
      <c r="D299" s="3">
        <v>3664</v>
      </c>
      <c r="E299" s="3">
        <v>32</v>
      </c>
      <c r="F299" s="3">
        <v>3952</v>
      </c>
      <c r="G299" s="3">
        <v>5383</v>
      </c>
      <c r="H299" s="4">
        <v>0.73416310607467949</v>
      </c>
      <c r="I299" s="3">
        <v>447</v>
      </c>
      <c r="J299" s="3">
        <v>42</v>
      </c>
      <c r="K299" s="3">
        <v>1</v>
      </c>
      <c r="L299" s="3">
        <v>0</v>
      </c>
    </row>
    <row r="300" spans="1:12" x14ac:dyDescent="0.3">
      <c r="A300" t="s">
        <v>19</v>
      </c>
      <c r="B300" t="s">
        <v>333</v>
      </c>
      <c r="C300" s="3">
        <v>490</v>
      </c>
      <c r="D300" s="3">
        <v>3092</v>
      </c>
      <c r="E300" s="3">
        <v>122</v>
      </c>
      <c r="F300" s="3">
        <v>3704</v>
      </c>
      <c r="G300" s="3">
        <v>5923</v>
      </c>
      <c r="H300" s="4">
        <v>0.62535877089312852</v>
      </c>
      <c r="I300" s="3">
        <v>384</v>
      </c>
      <c r="J300" s="3">
        <v>76</v>
      </c>
      <c r="K300" s="3">
        <v>0</v>
      </c>
      <c r="L300" s="3">
        <v>1</v>
      </c>
    </row>
    <row r="301" spans="1:12" x14ac:dyDescent="0.3">
      <c r="A301" t="s">
        <v>19</v>
      </c>
      <c r="B301" t="s">
        <v>334</v>
      </c>
      <c r="C301" s="3">
        <v>355</v>
      </c>
      <c r="D301" s="3">
        <v>2368</v>
      </c>
      <c r="E301" s="3">
        <v>110</v>
      </c>
      <c r="F301" s="3">
        <v>2833</v>
      </c>
      <c r="G301" s="3">
        <v>3609</v>
      </c>
      <c r="H301" s="4">
        <v>0.78498198947076747</v>
      </c>
      <c r="I301" s="3">
        <v>220</v>
      </c>
      <c r="J301" s="3">
        <v>32</v>
      </c>
      <c r="K301" s="3">
        <v>0</v>
      </c>
      <c r="L301" s="3">
        <v>0</v>
      </c>
    </row>
    <row r="302" spans="1:12" x14ac:dyDescent="0.3">
      <c r="A302" t="s">
        <v>19</v>
      </c>
      <c r="B302" t="s">
        <v>335</v>
      </c>
      <c r="C302" s="3">
        <v>588</v>
      </c>
      <c r="D302" s="3">
        <v>1668</v>
      </c>
      <c r="E302" s="3">
        <v>40</v>
      </c>
      <c r="F302" s="3">
        <v>2296</v>
      </c>
      <c r="G302" s="3">
        <v>3231</v>
      </c>
      <c r="H302" s="4">
        <v>0.71061590838749611</v>
      </c>
      <c r="I302" s="3">
        <v>116</v>
      </c>
      <c r="J302" s="3">
        <v>25</v>
      </c>
      <c r="K302" s="3">
        <v>0</v>
      </c>
      <c r="L302" s="3">
        <v>0</v>
      </c>
    </row>
    <row r="303" spans="1:12" x14ac:dyDescent="0.3">
      <c r="A303" t="s">
        <v>19</v>
      </c>
      <c r="B303" t="s">
        <v>336</v>
      </c>
      <c r="C303" s="3">
        <v>653</v>
      </c>
      <c r="D303" s="3">
        <v>5118</v>
      </c>
      <c r="E303" s="3">
        <v>82</v>
      </c>
      <c r="F303" s="3">
        <v>5853</v>
      </c>
      <c r="G303" s="3">
        <v>7170</v>
      </c>
      <c r="H303" s="4">
        <v>0.81631799163179919</v>
      </c>
      <c r="I303" s="3">
        <v>302</v>
      </c>
      <c r="J303" s="3">
        <v>21</v>
      </c>
      <c r="K303" s="3">
        <v>5</v>
      </c>
      <c r="L303" s="3">
        <v>0</v>
      </c>
    </row>
    <row r="304" spans="1:12" x14ac:dyDescent="0.3">
      <c r="A304" t="s">
        <v>19</v>
      </c>
      <c r="B304" t="s">
        <v>337</v>
      </c>
      <c r="C304" s="3">
        <v>601</v>
      </c>
      <c r="D304" s="3">
        <v>2020</v>
      </c>
      <c r="E304" s="3">
        <v>50</v>
      </c>
      <c r="F304" s="3">
        <v>2671</v>
      </c>
      <c r="G304" s="3">
        <v>3770</v>
      </c>
      <c r="H304" s="4">
        <v>0.70848806366047745</v>
      </c>
      <c r="I304" s="3">
        <v>160</v>
      </c>
      <c r="J304" s="3">
        <v>24</v>
      </c>
      <c r="K304" s="3">
        <v>0</v>
      </c>
      <c r="L304" s="3">
        <v>0</v>
      </c>
    </row>
    <row r="305" spans="1:12" x14ac:dyDescent="0.3">
      <c r="A305" t="s">
        <v>19</v>
      </c>
      <c r="B305" t="s">
        <v>338</v>
      </c>
      <c r="C305" s="3">
        <v>1615</v>
      </c>
      <c r="D305" s="3">
        <v>4944</v>
      </c>
      <c r="E305" s="3">
        <v>66</v>
      </c>
      <c r="F305" s="3">
        <v>6625</v>
      </c>
      <c r="G305" s="3">
        <v>14268</v>
      </c>
      <c r="H305" s="4">
        <v>0.46432576394729463</v>
      </c>
      <c r="I305" s="3">
        <v>375</v>
      </c>
      <c r="J305" s="3">
        <v>49</v>
      </c>
      <c r="K305" s="3">
        <v>2</v>
      </c>
      <c r="L305" s="3">
        <v>1</v>
      </c>
    </row>
    <row r="306" spans="1:12" x14ac:dyDescent="0.3">
      <c r="A306" t="s">
        <v>19</v>
      </c>
      <c r="B306" t="s">
        <v>339</v>
      </c>
      <c r="C306" s="3">
        <v>259</v>
      </c>
      <c r="D306" s="3">
        <v>2193</v>
      </c>
      <c r="E306" s="3">
        <v>21</v>
      </c>
      <c r="F306" s="3">
        <v>2473</v>
      </c>
      <c r="G306" s="3">
        <v>3444</v>
      </c>
      <c r="H306" s="4">
        <v>0.71806039488966322</v>
      </c>
      <c r="I306" s="3">
        <v>235</v>
      </c>
      <c r="J306" s="3">
        <v>35</v>
      </c>
      <c r="K306" s="3">
        <v>0</v>
      </c>
      <c r="L306" s="3">
        <v>0</v>
      </c>
    </row>
    <row r="307" spans="1:12" x14ac:dyDescent="0.3">
      <c r="A307" t="s">
        <v>19</v>
      </c>
      <c r="B307" t="s">
        <v>340</v>
      </c>
      <c r="C307" s="3">
        <v>1041</v>
      </c>
      <c r="D307" s="3">
        <v>6605</v>
      </c>
      <c r="E307" s="3">
        <v>155</v>
      </c>
      <c r="F307" s="3">
        <v>7801</v>
      </c>
      <c r="G307" s="3">
        <v>8236</v>
      </c>
      <c r="H307" s="4">
        <v>0.94718309859154926</v>
      </c>
      <c r="I307" s="3">
        <v>627</v>
      </c>
      <c r="J307" s="3">
        <v>59</v>
      </c>
      <c r="K307" s="3">
        <v>1</v>
      </c>
      <c r="L307" s="3">
        <v>0</v>
      </c>
    </row>
    <row r="308" spans="1:12" x14ac:dyDescent="0.3">
      <c r="A308" t="s">
        <v>19</v>
      </c>
      <c r="B308" t="s">
        <v>341</v>
      </c>
      <c r="C308" s="3">
        <v>269</v>
      </c>
      <c r="D308" s="3">
        <v>1443</v>
      </c>
      <c r="E308" s="3">
        <v>29</v>
      </c>
      <c r="F308" s="3">
        <v>1741</v>
      </c>
      <c r="G308" s="3">
        <v>2349</v>
      </c>
      <c r="H308" s="4">
        <v>0.74116645381013202</v>
      </c>
      <c r="I308" s="3">
        <v>89</v>
      </c>
      <c r="J308" s="3">
        <v>22</v>
      </c>
      <c r="K308" s="3">
        <v>0</v>
      </c>
      <c r="L308" s="3">
        <v>0</v>
      </c>
    </row>
    <row r="309" spans="1:12" x14ac:dyDescent="0.3">
      <c r="A309" t="s">
        <v>19</v>
      </c>
      <c r="B309" t="s">
        <v>342</v>
      </c>
      <c r="C309" s="3">
        <v>226</v>
      </c>
      <c r="D309" s="3">
        <v>592</v>
      </c>
      <c r="E309" s="3">
        <v>10</v>
      </c>
      <c r="F309" s="3">
        <v>828</v>
      </c>
      <c r="G309" s="3">
        <v>1177</v>
      </c>
      <c r="H309" s="4">
        <v>0.70348343245539502</v>
      </c>
      <c r="I309" s="3">
        <v>41</v>
      </c>
      <c r="J309" s="3">
        <v>12</v>
      </c>
      <c r="K309" s="3">
        <v>0</v>
      </c>
      <c r="L309" s="3">
        <v>1</v>
      </c>
    </row>
    <row r="310" spans="1:12" x14ac:dyDescent="0.3">
      <c r="A310" t="s">
        <v>19</v>
      </c>
      <c r="B310" t="s">
        <v>343</v>
      </c>
      <c r="C310" s="3">
        <v>530</v>
      </c>
      <c r="D310" s="3">
        <v>5326</v>
      </c>
      <c r="E310" s="3">
        <v>41</v>
      </c>
      <c r="F310" s="3">
        <v>5897</v>
      </c>
      <c r="G310" s="3">
        <v>7280</v>
      </c>
      <c r="H310" s="4">
        <v>0.81002747252747254</v>
      </c>
      <c r="I310" s="3">
        <v>275</v>
      </c>
      <c r="J310" s="3">
        <v>6</v>
      </c>
      <c r="K310" s="3">
        <v>0</v>
      </c>
      <c r="L310" s="3">
        <v>0</v>
      </c>
    </row>
    <row r="311" spans="1:12" x14ac:dyDescent="0.3">
      <c r="A311" t="s">
        <v>19</v>
      </c>
      <c r="B311" t="s">
        <v>344</v>
      </c>
      <c r="C311" s="3">
        <v>3179</v>
      </c>
      <c r="D311" s="3">
        <v>5761</v>
      </c>
      <c r="E311" s="3">
        <v>593</v>
      </c>
      <c r="F311" s="3">
        <v>9533</v>
      </c>
      <c r="G311" s="3">
        <v>9604</v>
      </c>
      <c r="H311" s="4">
        <v>0.9926072469804248</v>
      </c>
      <c r="I311" s="3">
        <v>486</v>
      </c>
      <c r="J311" s="3">
        <v>69</v>
      </c>
      <c r="K311" s="3">
        <v>1</v>
      </c>
      <c r="L311" s="3">
        <v>1</v>
      </c>
    </row>
    <row r="312" spans="1:12" x14ac:dyDescent="0.3">
      <c r="A312" t="s">
        <v>19</v>
      </c>
      <c r="B312" t="s">
        <v>345</v>
      </c>
      <c r="C312" s="3">
        <v>4087</v>
      </c>
      <c r="D312" s="3">
        <v>4409</v>
      </c>
      <c r="E312" s="3">
        <v>234</v>
      </c>
      <c r="F312" s="3">
        <v>8730</v>
      </c>
      <c r="G312" s="3">
        <v>8598</v>
      </c>
      <c r="H312" s="4">
        <v>1</v>
      </c>
      <c r="I312" s="3">
        <v>518</v>
      </c>
      <c r="J312" s="3">
        <v>85</v>
      </c>
      <c r="K312" s="3">
        <v>0</v>
      </c>
      <c r="L312" s="3">
        <v>0</v>
      </c>
    </row>
    <row r="313" spans="1:12" x14ac:dyDescent="0.3">
      <c r="A313" t="s">
        <v>19</v>
      </c>
      <c r="B313" t="s">
        <v>346</v>
      </c>
      <c r="C313" s="3">
        <v>1865</v>
      </c>
      <c r="D313" s="3">
        <v>5009</v>
      </c>
      <c r="E313" s="3">
        <v>89</v>
      </c>
      <c r="F313" s="3">
        <v>6963</v>
      </c>
      <c r="G313" s="3">
        <v>7775</v>
      </c>
      <c r="H313" s="4">
        <v>0.8955627009646302</v>
      </c>
      <c r="I313" s="3">
        <v>489</v>
      </c>
      <c r="J313" s="3">
        <v>81</v>
      </c>
      <c r="K313" s="3">
        <v>1</v>
      </c>
      <c r="L313" s="3">
        <v>1</v>
      </c>
    </row>
    <row r="314" spans="1:12" x14ac:dyDescent="0.3">
      <c r="A314" t="s">
        <v>19</v>
      </c>
      <c r="B314" t="s">
        <v>347</v>
      </c>
      <c r="C314" s="3">
        <v>87069</v>
      </c>
      <c r="D314" s="3">
        <v>58651</v>
      </c>
      <c r="E314" s="3">
        <v>3851</v>
      </c>
      <c r="F314" s="3">
        <v>149571</v>
      </c>
      <c r="G314" s="3">
        <v>139119</v>
      </c>
      <c r="H314" s="4">
        <v>1</v>
      </c>
      <c r="I314" s="3">
        <v>8608</v>
      </c>
      <c r="J314" s="3">
        <v>1188</v>
      </c>
      <c r="K314" s="3">
        <v>17</v>
      </c>
      <c r="L314" s="3">
        <v>92</v>
      </c>
    </row>
    <row r="315" spans="1:12" x14ac:dyDescent="0.3">
      <c r="A315" t="s">
        <v>19</v>
      </c>
      <c r="B315" t="s">
        <v>348</v>
      </c>
      <c r="C315" s="3">
        <v>230</v>
      </c>
      <c r="D315" s="3">
        <v>1450</v>
      </c>
      <c r="E315" s="3">
        <v>44</v>
      </c>
      <c r="F315" s="3">
        <v>1724</v>
      </c>
      <c r="G315" s="3">
        <v>3098</v>
      </c>
      <c r="H315" s="4">
        <v>0.55648805681084568</v>
      </c>
      <c r="I315" s="3">
        <v>106</v>
      </c>
      <c r="J315" s="3">
        <v>10</v>
      </c>
      <c r="K315" s="3">
        <v>0</v>
      </c>
      <c r="L315" s="3">
        <v>0</v>
      </c>
    </row>
    <row r="316" spans="1:12" x14ac:dyDescent="0.3">
      <c r="A316" t="s">
        <v>19</v>
      </c>
      <c r="B316" t="s">
        <v>349</v>
      </c>
      <c r="C316" s="3">
        <v>275</v>
      </c>
      <c r="D316" s="3">
        <v>1982</v>
      </c>
      <c r="E316" s="3">
        <v>19</v>
      </c>
      <c r="F316" s="3">
        <v>2276</v>
      </c>
      <c r="G316" s="3">
        <v>3294</v>
      </c>
      <c r="H316" s="4">
        <v>0.69095324833029748</v>
      </c>
      <c r="I316" s="3">
        <v>148</v>
      </c>
      <c r="J316" s="3">
        <v>3</v>
      </c>
      <c r="K316" s="3">
        <v>0</v>
      </c>
      <c r="L316" s="3">
        <v>0</v>
      </c>
    </row>
    <row r="317" spans="1:12" x14ac:dyDescent="0.3">
      <c r="A317" t="s">
        <v>19</v>
      </c>
      <c r="B317" t="s">
        <v>350</v>
      </c>
      <c r="C317" s="3">
        <v>982</v>
      </c>
      <c r="D317" s="3">
        <v>4651</v>
      </c>
      <c r="E317" s="3">
        <v>33</v>
      </c>
      <c r="F317" s="3">
        <v>5666</v>
      </c>
      <c r="G317" s="3">
        <v>6486</v>
      </c>
      <c r="H317" s="4">
        <v>0.87357385137218624</v>
      </c>
      <c r="I317" s="3">
        <v>370</v>
      </c>
      <c r="J317" s="3">
        <v>20</v>
      </c>
      <c r="K317" s="3">
        <v>1</v>
      </c>
      <c r="L317" s="3">
        <v>0</v>
      </c>
    </row>
    <row r="318" spans="1:12" x14ac:dyDescent="0.3">
      <c r="A318" t="s">
        <v>19</v>
      </c>
      <c r="B318" t="s">
        <v>351</v>
      </c>
      <c r="C318" s="3">
        <v>1447</v>
      </c>
      <c r="D318" s="3">
        <v>3962</v>
      </c>
      <c r="E318" s="3">
        <v>46</v>
      </c>
      <c r="F318" s="3">
        <v>5455</v>
      </c>
      <c r="G318" s="3">
        <v>8882</v>
      </c>
      <c r="H318" s="4">
        <v>0.61416347669443816</v>
      </c>
      <c r="I318" s="3">
        <v>324</v>
      </c>
      <c r="J318" s="3">
        <v>11</v>
      </c>
      <c r="K318" s="3">
        <v>0</v>
      </c>
      <c r="L318" s="3">
        <v>1</v>
      </c>
    </row>
    <row r="319" spans="1:12" x14ac:dyDescent="0.3">
      <c r="A319" t="s">
        <v>19</v>
      </c>
      <c r="B319" t="s">
        <v>352</v>
      </c>
      <c r="C319" s="3">
        <v>145</v>
      </c>
      <c r="D319" s="3">
        <v>1649</v>
      </c>
      <c r="E319" s="3">
        <v>19</v>
      </c>
      <c r="F319" s="3">
        <v>1813</v>
      </c>
      <c r="G319" s="3">
        <v>2884</v>
      </c>
      <c r="H319" s="4">
        <v>0.62864077669902918</v>
      </c>
      <c r="I319" s="3">
        <v>153</v>
      </c>
      <c r="J319" s="3">
        <v>4</v>
      </c>
      <c r="K319" s="3">
        <v>0</v>
      </c>
      <c r="L319" s="3">
        <v>0</v>
      </c>
    </row>
    <row r="320" spans="1:12" x14ac:dyDescent="0.3">
      <c r="A320" t="s">
        <v>19</v>
      </c>
      <c r="B320" t="s">
        <v>353</v>
      </c>
      <c r="C320" s="3">
        <v>716</v>
      </c>
      <c r="D320" s="3">
        <v>4722</v>
      </c>
      <c r="E320" s="3">
        <v>34</v>
      </c>
      <c r="F320" s="3">
        <v>5472</v>
      </c>
      <c r="G320" s="3">
        <v>6653</v>
      </c>
      <c r="H320" s="4">
        <v>0.82248609649782056</v>
      </c>
      <c r="I320" s="3">
        <v>395</v>
      </c>
      <c r="J320" s="3">
        <v>57</v>
      </c>
      <c r="K320" s="3">
        <v>0</v>
      </c>
      <c r="L320" s="3">
        <v>0</v>
      </c>
    </row>
    <row r="321" spans="1:12" x14ac:dyDescent="0.3">
      <c r="A321" t="s">
        <v>19</v>
      </c>
      <c r="B321" t="s">
        <v>354</v>
      </c>
      <c r="C321" s="3">
        <v>508</v>
      </c>
      <c r="D321" s="3">
        <v>2268</v>
      </c>
      <c r="E321" s="3">
        <v>24</v>
      </c>
      <c r="F321" s="3">
        <v>2800</v>
      </c>
      <c r="G321" s="3">
        <v>4579</v>
      </c>
      <c r="H321" s="4">
        <v>0.61148722428477831</v>
      </c>
      <c r="I321" s="3">
        <v>104</v>
      </c>
      <c r="J321" s="3">
        <v>8</v>
      </c>
      <c r="K321" s="3">
        <v>1</v>
      </c>
      <c r="L321" s="3">
        <v>2</v>
      </c>
    </row>
    <row r="322" spans="1:12" x14ac:dyDescent="0.3">
      <c r="A322" t="s">
        <v>19</v>
      </c>
      <c r="B322" t="s">
        <v>355</v>
      </c>
      <c r="C322" s="3">
        <v>1939</v>
      </c>
      <c r="D322" s="3">
        <v>2781</v>
      </c>
      <c r="E322" s="3">
        <v>73</v>
      </c>
      <c r="F322" s="3">
        <v>4793</v>
      </c>
      <c r="G322" s="3">
        <v>6294</v>
      </c>
      <c r="H322" s="4">
        <v>0.76151890689545598</v>
      </c>
      <c r="I322" s="3">
        <v>239</v>
      </c>
      <c r="J322" s="3">
        <v>19</v>
      </c>
      <c r="K322" s="3">
        <v>0</v>
      </c>
      <c r="L322" s="3">
        <v>0</v>
      </c>
    </row>
    <row r="323" spans="1:12" x14ac:dyDescent="0.3">
      <c r="A323" t="s">
        <v>19</v>
      </c>
      <c r="B323" t="s">
        <v>356</v>
      </c>
      <c r="C323" s="3">
        <v>580</v>
      </c>
      <c r="D323" s="3">
        <v>2271</v>
      </c>
      <c r="E323" s="3">
        <v>25</v>
      </c>
      <c r="F323" s="3">
        <v>2876</v>
      </c>
      <c r="G323" s="3">
        <v>4145</v>
      </c>
      <c r="H323" s="4">
        <v>0.6938480096501809</v>
      </c>
      <c r="I323" s="3">
        <v>136</v>
      </c>
      <c r="J323" s="3">
        <v>29</v>
      </c>
      <c r="K323" s="3">
        <v>0</v>
      </c>
      <c r="L323" s="3">
        <v>1</v>
      </c>
    </row>
    <row r="324" spans="1:12" x14ac:dyDescent="0.3">
      <c r="A324" t="s">
        <v>19</v>
      </c>
      <c r="B324" t="s">
        <v>357</v>
      </c>
      <c r="C324" s="3">
        <v>515</v>
      </c>
      <c r="D324" s="3">
        <v>6008</v>
      </c>
      <c r="E324" s="3">
        <v>76</v>
      </c>
      <c r="F324" s="3">
        <v>6599</v>
      </c>
      <c r="G324" s="3">
        <v>9788</v>
      </c>
      <c r="H324" s="4">
        <v>0.67419288925214549</v>
      </c>
      <c r="I324" s="3">
        <v>562</v>
      </c>
      <c r="J324" s="3">
        <v>21</v>
      </c>
      <c r="K324" s="3">
        <v>3</v>
      </c>
      <c r="L324" s="3">
        <v>0</v>
      </c>
    </row>
    <row r="325" spans="1:12" x14ac:dyDescent="0.3">
      <c r="A325" t="s">
        <v>19</v>
      </c>
      <c r="B325" t="s">
        <v>358</v>
      </c>
      <c r="C325" s="3">
        <v>1866</v>
      </c>
      <c r="D325" s="3">
        <v>5382</v>
      </c>
      <c r="E325" s="3">
        <v>49</v>
      </c>
      <c r="F325" s="3">
        <v>7297</v>
      </c>
      <c r="G325" s="3">
        <v>14196</v>
      </c>
      <c r="H325" s="4">
        <v>0.51401803324880246</v>
      </c>
      <c r="I325" s="3">
        <v>611</v>
      </c>
      <c r="J325" s="3">
        <v>79</v>
      </c>
      <c r="K325" s="3">
        <v>1</v>
      </c>
      <c r="L325" s="3">
        <v>0</v>
      </c>
    </row>
    <row r="326" spans="1:12" x14ac:dyDescent="0.3">
      <c r="A326" t="s">
        <v>19</v>
      </c>
      <c r="B326" t="s">
        <v>359</v>
      </c>
      <c r="C326" s="3">
        <v>384</v>
      </c>
      <c r="D326" s="3">
        <v>1982</v>
      </c>
      <c r="E326" s="3">
        <v>26</v>
      </c>
      <c r="F326" s="3">
        <v>2392</v>
      </c>
      <c r="G326" s="3">
        <v>3565</v>
      </c>
      <c r="H326" s="4">
        <v>0.67096774193548392</v>
      </c>
      <c r="I326" s="3">
        <v>169</v>
      </c>
      <c r="J326" s="3">
        <v>21</v>
      </c>
      <c r="K326" s="3">
        <v>2</v>
      </c>
      <c r="L326" s="3">
        <v>0</v>
      </c>
    </row>
    <row r="327" spans="1:12" x14ac:dyDescent="0.3">
      <c r="A327" t="s">
        <v>19</v>
      </c>
      <c r="B327" t="s">
        <v>360</v>
      </c>
      <c r="C327" s="3">
        <v>321</v>
      </c>
      <c r="D327" s="3">
        <v>2687</v>
      </c>
      <c r="E327" s="3">
        <v>31</v>
      </c>
      <c r="F327" s="3">
        <v>3039</v>
      </c>
      <c r="G327" s="3">
        <v>3550</v>
      </c>
      <c r="H327" s="4">
        <v>0.85605633802816905</v>
      </c>
      <c r="I327" s="3">
        <v>186</v>
      </c>
      <c r="J327" s="3">
        <v>11</v>
      </c>
      <c r="K327" s="3">
        <v>0</v>
      </c>
      <c r="L327" s="3">
        <v>0</v>
      </c>
    </row>
    <row r="328" spans="1:12" x14ac:dyDescent="0.3">
      <c r="A328" t="s">
        <v>19</v>
      </c>
      <c r="B328" t="s">
        <v>361</v>
      </c>
      <c r="C328" s="3">
        <v>1989</v>
      </c>
      <c r="D328" s="3">
        <v>6791</v>
      </c>
      <c r="E328" s="3">
        <v>97</v>
      </c>
      <c r="F328" s="3">
        <v>8877</v>
      </c>
      <c r="G328" s="3">
        <v>9547</v>
      </c>
      <c r="H328" s="4">
        <v>0.92982088614224367</v>
      </c>
      <c r="I328" s="3">
        <v>582</v>
      </c>
      <c r="J328" s="3">
        <v>31</v>
      </c>
      <c r="K328" s="3">
        <v>0</v>
      </c>
      <c r="L328" s="3">
        <v>0</v>
      </c>
    </row>
    <row r="329" spans="1:12" x14ac:dyDescent="0.3">
      <c r="A329" t="s">
        <v>19</v>
      </c>
      <c r="B329" t="s">
        <v>362</v>
      </c>
      <c r="C329" s="3">
        <v>245</v>
      </c>
      <c r="D329" s="3">
        <v>3825</v>
      </c>
      <c r="E329" s="3">
        <v>25</v>
      </c>
      <c r="F329" s="3">
        <v>4095</v>
      </c>
      <c r="G329" s="3">
        <v>4662</v>
      </c>
      <c r="H329" s="4">
        <v>0.8783783783783784</v>
      </c>
      <c r="I329" s="3">
        <v>180</v>
      </c>
      <c r="J329" s="3">
        <v>12</v>
      </c>
      <c r="K329" s="3">
        <v>0</v>
      </c>
      <c r="L329" s="3">
        <v>0</v>
      </c>
    </row>
    <row r="330" spans="1:12" x14ac:dyDescent="0.3">
      <c r="A330" t="s">
        <v>19</v>
      </c>
      <c r="B330" t="s">
        <v>363</v>
      </c>
      <c r="C330" s="3">
        <v>860</v>
      </c>
      <c r="D330" s="3">
        <v>1945</v>
      </c>
      <c r="E330" s="3">
        <v>24</v>
      </c>
      <c r="F330" s="3">
        <v>2829</v>
      </c>
      <c r="G330" s="3">
        <v>3909</v>
      </c>
      <c r="H330" s="4">
        <v>0.72371450498848811</v>
      </c>
      <c r="I330" s="3">
        <v>156</v>
      </c>
      <c r="J330" s="3">
        <v>22</v>
      </c>
      <c r="K330" s="3">
        <v>1</v>
      </c>
      <c r="L330" s="3">
        <v>0</v>
      </c>
    </row>
    <row r="331" spans="1:12" x14ac:dyDescent="0.3">
      <c r="A331" t="s">
        <v>19</v>
      </c>
      <c r="B331" t="s">
        <v>364</v>
      </c>
      <c r="C331" s="3">
        <v>309</v>
      </c>
      <c r="D331" s="3">
        <v>4076</v>
      </c>
      <c r="E331" s="3">
        <v>17</v>
      </c>
      <c r="F331" s="3">
        <v>4402</v>
      </c>
      <c r="G331" s="3">
        <v>5630</v>
      </c>
      <c r="H331" s="4">
        <v>0.78188277087033753</v>
      </c>
      <c r="I331" s="3">
        <v>259</v>
      </c>
      <c r="J331" s="3">
        <v>7</v>
      </c>
      <c r="K331" s="3">
        <v>0</v>
      </c>
      <c r="L331" s="3">
        <v>0</v>
      </c>
    </row>
    <row r="332" spans="1:12" x14ac:dyDescent="0.3">
      <c r="A332" t="s">
        <v>19</v>
      </c>
      <c r="B332" t="s">
        <v>365</v>
      </c>
      <c r="C332" s="3">
        <v>139625</v>
      </c>
      <c r="D332" s="3">
        <v>71246</v>
      </c>
      <c r="E332" s="3">
        <v>12481</v>
      </c>
      <c r="F332" s="3">
        <v>223352</v>
      </c>
      <c r="G332" s="3">
        <v>189074</v>
      </c>
      <c r="H332" s="4">
        <v>1</v>
      </c>
      <c r="I332" s="3">
        <v>9521</v>
      </c>
      <c r="J332" s="3">
        <v>1505</v>
      </c>
      <c r="K332" s="3">
        <v>27</v>
      </c>
      <c r="L332" s="3">
        <v>75</v>
      </c>
    </row>
    <row r="333" spans="1:12" x14ac:dyDescent="0.3">
      <c r="A333" t="s">
        <v>19</v>
      </c>
      <c r="B333" t="s">
        <v>366</v>
      </c>
      <c r="C333" s="3">
        <v>107</v>
      </c>
      <c r="D333" s="3">
        <v>1246</v>
      </c>
      <c r="E333" s="3">
        <v>26</v>
      </c>
      <c r="F333" s="3">
        <v>1379</v>
      </c>
      <c r="G333" s="3">
        <v>1647</v>
      </c>
      <c r="H333" s="4">
        <v>0.83727990285367337</v>
      </c>
      <c r="I333" s="3">
        <v>62</v>
      </c>
      <c r="J333" s="3">
        <v>5</v>
      </c>
      <c r="K333" s="3">
        <v>0</v>
      </c>
      <c r="L333" s="3">
        <v>0</v>
      </c>
    </row>
    <row r="334" spans="1:12" x14ac:dyDescent="0.3">
      <c r="A334" t="s">
        <v>19</v>
      </c>
      <c r="B334" t="s">
        <v>367</v>
      </c>
      <c r="C334" s="3">
        <v>398</v>
      </c>
      <c r="D334" s="3">
        <v>4323</v>
      </c>
      <c r="E334" s="3">
        <v>132</v>
      </c>
      <c r="F334" s="3">
        <v>4853</v>
      </c>
      <c r="G334" s="3">
        <v>6603</v>
      </c>
      <c r="H334" s="4">
        <v>0.73496895350598213</v>
      </c>
      <c r="I334" s="3">
        <v>316</v>
      </c>
      <c r="J334" s="3">
        <v>19</v>
      </c>
      <c r="K334" s="3">
        <v>0</v>
      </c>
      <c r="L334" s="3">
        <v>0</v>
      </c>
    </row>
    <row r="335" spans="1:12" x14ac:dyDescent="0.3">
      <c r="A335" t="s">
        <v>19</v>
      </c>
      <c r="B335" t="s">
        <v>368</v>
      </c>
      <c r="C335" s="3">
        <v>1382</v>
      </c>
      <c r="D335" s="3">
        <v>4640</v>
      </c>
      <c r="E335" s="3">
        <v>62</v>
      </c>
      <c r="F335" s="3">
        <v>6084</v>
      </c>
      <c r="G335" s="3">
        <v>9014</v>
      </c>
      <c r="H335" s="4">
        <v>0.67495007765697801</v>
      </c>
      <c r="I335" s="3">
        <v>183</v>
      </c>
      <c r="J335" s="3">
        <v>15</v>
      </c>
      <c r="K335" s="3">
        <v>1</v>
      </c>
      <c r="L335" s="3">
        <v>10</v>
      </c>
    </row>
    <row r="336" spans="1:12" x14ac:dyDescent="0.3">
      <c r="A336" t="s">
        <v>19</v>
      </c>
      <c r="B336" t="s">
        <v>369</v>
      </c>
      <c r="C336" s="3">
        <v>120</v>
      </c>
      <c r="D336" s="3">
        <v>1336</v>
      </c>
      <c r="E336" s="3">
        <v>12</v>
      </c>
      <c r="F336" s="3">
        <v>1468</v>
      </c>
      <c r="G336" s="3">
        <v>2205</v>
      </c>
      <c r="H336" s="4">
        <v>0.66575963718820863</v>
      </c>
      <c r="I336" s="3">
        <v>118</v>
      </c>
      <c r="J336" s="3">
        <v>3</v>
      </c>
      <c r="K336" s="3">
        <v>0</v>
      </c>
      <c r="L336" s="3">
        <v>1</v>
      </c>
    </row>
    <row r="337" spans="1:12" x14ac:dyDescent="0.3">
      <c r="A337" t="s">
        <v>19</v>
      </c>
      <c r="B337" t="s">
        <v>370</v>
      </c>
      <c r="C337" s="3">
        <v>434</v>
      </c>
      <c r="D337" s="3">
        <v>4902</v>
      </c>
      <c r="E337" s="3">
        <v>99</v>
      </c>
      <c r="F337" s="3">
        <v>5435</v>
      </c>
      <c r="G337" s="3">
        <v>8126</v>
      </c>
      <c r="H337" s="4">
        <v>0.66884075806054644</v>
      </c>
      <c r="I337" s="3">
        <v>319</v>
      </c>
      <c r="J337" s="3">
        <v>22</v>
      </c>
      <c r="K337" s="3">
        <v>0</v>
      </c>
      <c r="L337" s="3">
        <v>0</v>
      </c>
    </row>
    <row r="338" spans="1:12" x14ac:dyDescent="0.3">
      <c r="A338" t="s">
        <v>19</v>
      </c>
      <c r="B338" t="s">
        <v>371</v>
      </c>
      <c r="C338" s="3">
        <v>2279</v>
      </c>
      <c r="D338" s="3">
        <v>10700</v>
      </c>
      <c r="E338" s="3">
        <v>68</v>
      </c>
      <c r="F338" s="3">
        <v>13047</v>
      </c>
      <c r="G338" s="3">
        <v>17204</v>
      </c>
      <c r="H338" s="4">
        <v>0.7583701464775634</v>
      </c>
      <c r="I338" s="3">
        <v>804</v>
      </c>
      <c r="J338" s="3">
        <v>29</v>
      </c>
      <c r="K338" s="3">
        <v>0</v>
      </c>
      <c r="L338" s="3">
        <v>1</v>
      </c>
    </row>
    <row r="339" spans="1:12" x14ac:dyDescent="0.3">
      <c r="A339" t="s">
        <v>19</v>
      </c>
      <c r="B339" t="s">
        <v>372</v>
      </c>
      <c r="C339" s="3">
        <v>6177</v>
      </c>
      <c r="D339" s="3">
        <v>9439</v>
      </c>
      <c r="E339" s="3">
        <v>207</v>
      </c>
      <c r="F339" s="3">
        <v>15823</v>
      </c>
      <c r="G339" s="3">
        <v>17800</v>
      </c>
      <c r="H339" s="4">
        <v>0.88893258426966293</v>
      </c>
      <c r="I339" s="3">
        <v>989</v>
      </c>
      <c r="J339" s="3">
        <v>99</v>
      </c>
      <c r="K339" s="3">
        <v>4</v>
      </c>
      <c r="L339" s="3">
        <v>7</v>
      </c>
    </row>
    <row r="340" spans="1:12" x14ac:dyDescent="0.3">
      <c r="A340" t="s">
        <v>19</v>
      </c>
      <c r="B340" t="s">
        <v>373</v>
      </c>
      <c r="C340" s="3">
        <v>135</v>
      </c>
      <c r="D340" s="3">
        <v>1927</v>
      </c>
      <c r="E340" s="3">
        <v>16</v>
      </c>
      <c r="F340" s="3">
        <v>2078</v>
      </c>
      <c r="G340" s="3">
        <v>3028</v>
      </c>
      <c r="H340" s="4">
        <v>0.68626155878467632</v>
      </c>
      <c r="I340" s="3">
        <v>141</v>
      </c>
      <c r="J340" s="3">
        <v>3</v>
      </c>
      <c r="K340" s="3">
        <v>0</v>
      </c>
      <c r="L340" s="3">
        <v>0</v>
      </c>
    </row>
    <row r="341" spans="1:12" x14ac:dyDescent="0.3">
      <c r="A341" t="s">
        <v>19</v>
      </c>
      <c r="B341" t="s">
        <v>374</v>
      </c>
      <c r="C341" s="3">
        <v>376</v>
      </c>
      <c r="D341" s="3">
        <v>3565</v>
      </c>
      <c r="E341" s="3">
        <v>73</v>
      </c>
      <c r="F341" s="3">
        <v>4014</v>
      </c>
      <c r="G341" s="3">
        <v>4998</v>
      </c>
      <c r="H341" s="4">
        <v>0.80312124849939981</v>
      </c>
      <c r="I341" s="3">
        <v>185</v>
      </c>
      <c r="J341" s="3">
        <v>25</v>
      </c>
      <c r="K341" s="3">
        <v>0</v>
      </c>
      <c r="L341" s="3">
        <v>0</v>
      </c>
    </row>
    <row r="342" spans="1:12" x14ac:dyDescent="0.3">
      <c r="A342" t="s">
        <v>20</v>
      </c>
      <c r="B342" t="s">
        <v>375</v>
      </c>
      <c r="C342" s="3">
        <v>5903</v>
      </c>
      <c r="D342" s="3">
        <v>14043</v>
      </c>
      <c r="E342" s="3">
        <v>633</v>
      </c>
      <c r="F342" s="3">
        <v>20579</v>
      </c>
      <c r="G342" s="3">
        <v>23655</v>
      </c>
      <c r="H342" s="4">
        <v>0.8699640667934897</v>
      </c>
      <c r="I342" s="3">
        <v>1293</v>
      </c>
      <c r="J342" s="3">
        <v>283</v>
      </c>
      <c r="K342" s="3">
        <v>1</v>
      </c>
      <c r="L342" s="3">
        <v>1</v>
      </c>
    </row>
    <row r="343" spans="1:12" x14ac:dyDescent="0.3">
      <c r="A343" t="s">
        <v>20</v>
      </c>
      <c r="B343" t="s">
        <v>376</v>
      </c>
      <c r="C343" s="3">
        <v>7692</v>
      </c>
      <c r="D343" s="3">
        <v>23425</v>
      </c>
      <c r="E343" s="3">
        <v>828</v>
      </c>
      <c r="F343" s="3">
        <v>31945</v>
      </c>
      <c r="G343" s="3">
        <v>37772</v>
      </c>
      <c r="H343" s="4">
        <v>0.84573228846764803</v>
      </c>
      <c r="I343" s="3">
        <v>3946</v>
      </c>
      <c r="J343" s="3">
        <v>889</v>
      </c>
      <c r="K343" s="3">
        <v>5</v>
      </c>
      <c r="L343" s="3">
        <v>0</v>
      </c>
    </row>
    <row r="344" spans="1:12" x14ac:dyDescent="0.3">
      <c r="A344" t="s">
        <v>20</v>
      </c>
      <c r="B344" t="s">
        <v>377</v>
      </c>
      <c r="C344" s="3">
        <v>3116</v>
      </c>
      <c r="D344" s="3">
        <v>8939</v>
      </c>
      <c r="E344" s="3">
        <v>378</v>
      </c>
      <c r="F344" s="3">
        <v>12433</v>
      </c>
      <c r="G344" s="3">
        <v>10914</v>
      </c>
      <c r="H344" s="4">
        <v>1</v>
      </c>
      <c r="I344" s="3">
        <v>1090</v>
      </c>
      <c r="J344" s="3">
        <v>156</v>
      </c>
      <c r="K344" s="3">
        <v>2</v>
      </c>
      <c r="L344" s="3">
        <v>0</v>
      </c>
    </row>
    <row r="345" spans="1:12" x14ac:dyDescent="0.3">
      <c r="A345" t="s">
        <v>20</v>
      </c>
      <c r="B345" t="s">
        <v>378</v>
      </c>
      <c r="C345" s="3">
        <v>1991</v>
      </c>
      <c r="D345" s="3">
        <v>6987</v>
      </c>
      <c r="E345" s="3">
        <v>174</v>
      </c>
      <c r="F345" s="3">
        <v>9152</v>
      </c>
      <c r="G345" s="3">
        <v>10999</v>
      </c>
      <c r="H345" s="4">
        <v>0.83207564324029459</v>
      </c>
      <c r="I345" s="3">
        <v>1510</v>
      </c>
      <c r="J345" s="3">
        <v>873</v>
      </c>
      <c r="K345" s="3">
        <v>3</v>
      </c>
      <c r="L345" s="3">
        <v>0</v>
      </c>
    </row>
    <row r="346" spans="1:12" x14ac:dyDescent="0.3">
      <c r="A346" t="s">
        <v>20</v>
      </c>
      <c r="B346" t="s">
        <v>379</v>
      </c>
      <c r="C346" s="3">
        <v>26744</v>
      </c>
      <c r="D346" s="3">
        <v>28896</v>
      </c>
      <c r="E346" s="3">
        <v>842</v>
      </c>
      <c r="F346" s="3">
        <v>56482</v>
      </c>
      <c r="G346" s="3">
        <v>53902</v>
      </c>
      <c r="H346" s="4">
        <v>1</v>
      </c>
      <c r="I346" s="3">
        <v>5615</v>
      </c>
      <c r="J346" s="3">
        <v>1071</v>
      </c>
      <c r="K346" s="3">
        <v>4</v>
      </c>
      <c r="L346" s="3">
        <v>2</v>
      </c>
    </row>
    <row r="347" spans="1:12" x14ac:dyDescent="0.3">
      <c r="A347" t="s">
        <v>20</v>
      </c>
      <c r="B347" t="s">
        <v>380</v>
      </c>
      <c r="C347" s="3">
        <v>1570</v>
      </c>
      <c r="D347" s="3">
        <v>6110</v>
      </c>
      <c r="E347" s="3">
        <v>173</v>
      </c>
      <c r="F347" s="3">
        <v>7853</v>
      </c>
      <c r="G347" s="3">
        <v>11784</v>
      </c>
      <c r="H347" s="4">
        <v>0.66641208418194164</v>
      </c>
      <c r="I347" s="3">
        <v>802</v>
      </c>
      <c r="J347" s="3">
        <v>106</v>
      </c>
      <c r="K347" s="3">
        <v>2</v>
      </c>
      <c r="L347" s="3">
        <v>2</v>
      </c>
    </row>
    <row r="348" spans="1:12" x14ac:dyDescent="0.3">
      <c r="A348" t="s">
        <v>20</v>
      </c>
      <c r="B348" t="s">
        <v>381</v>
      </c>
      <c r="C348" s="3">
        <v>28313</v>
      </c>
      <c r="D348" s="3">
        <v>40397</v>
      </c>
      <c r="E348" s="3">
        <v>1438</v>
      </c>
      <c r="F348" s="3">
        <v>70148</v>
      </c>
      <c r="G348" s="3">
        <v>75865</v>
      </c>
      <c r="H348" s="4">
        <v>0.92464245699597969</v>
      </c>
      <c r="I348" s="3">
        <v>5693</v>
      </c>
      <c r="J348" s="3">
        <v>1402</v>
      </c>
      <c r="K348" s="3">
        <v>34</v>
      </c>
      <c r="L348" s="3">
        <v>16</v>
      </c>
    </row>
    <row r="349" spans="1:12" x14ac:dyDescent="0.3">
      <c r="A349" t="s">
        <v>20</v>
      </c>
      <c r="B349" t="s">
        <v>382</v>
      </c>
      <c r="C349" s="3">
        <v>997</v>
      </c>
      <c r="D349" s="3">
        <v>3458</v>
      </c>
      <c r="E349" s="3">
        <v>124</v>
      </c>
      <c r="F349" s="3">
        <v>4579</v>
      </c>
      <c r="G349" s="3">
        <v>6315</v>
      </c>
      <c r="H349" s="4">
        <v>0.72509897070467144</v>
      </c>
      <c r="I349" s="3">
        <v>421</v>
      </c>
      <c r="J349" s="3">
        <v>65</v>
      </c>
      <c r="K349" s="3">
        <v>0</v>
      </c>
      <c r="L349" s="3">
        <v>0</v>
      </c>
    </row>
    <row r="350" spans="1:12" x14ac:dyDescent="0.3">
      <c r="A350" t="s">
        <v>20</v>
      </c>
      <c r="B350" t="s">
        <v>383</v>
      </c>
      <c r="C350" s="3">
        <v>325239</v>
      </c>
      <c r="D350" s="3">
        <v>109164</v>
      </c>
      <c r="E350" s="3">
        <v>11543</v>
      </c>
      <c r="F350" s="3">
        <v>445946</v>
      </c>
      <c r="G350" s="3">
        <v>459430</v>
      </c>
      <c r="H350" s="4">
        <v>0.97065058877304489</v>
      </c>
      <c r="I350" s="3">
        <v>23051</v>
      </c>
      <c r="J350" s="3">
        <v>5955</v>
      </c>
      <c r="K350" s="3">
        <v>43</v>
      </c>
      <c r="L350" s="3">
        <v>59</v>
      </c>
    </row>
    <row r="351" spans="1:12" x14ac:dyDescent="0.3">
      <c r="A351" t="s">
        <v>20</v>
      </c>
      <c r="B351" t="s">
        <v>384</v>
      </c>
      <c r="C351" s="3">
        <v>2743</v>
      </c>
      <c r="D351" s="3">
        <v>12345</v>
      </c>
      <c r="E351" s="3">
        <v>400</v>
      </c>
      <c r="F351" s="3">
        <v>15488</v>
      </c>
      <c r="G351" s="3">
        <v>18879</v>
      </c>
      <c r="H351" s="4">
        <v>0.82038243551035539</v>
      </c>
      <c r="I351" s="3">
        <v>1207</v>
      </c>
      <c r="J351" s="3">
        <v>262</v>
      </c>
      <c r="K351" s="3">
        <v>2</v>
      </c>
      <c r="L351" s="3">
        <v>1</v>
      </c>
    </row>
    <row r="352" spans="1:12" x14ac:dyDescent="0.3">
      <c r="A352" t="s">
        <v>20</v>
      </c>
      <c r="B352" t="s">
        <v>385</v>
      </c>
      <c r="C352" s="3">
        <v>3711</v>
      </c>
      <c r="D352" s="3">
        <v>5814</v>
      </c>
      <c r="E352" s="3">
        <v>159</v>
      </c>
      <c r="F352" s="3">
        <v>9684</v>
      </c>
      <c r="G352" s="3">
        <v>9344</v>
      </c>
      <c r="H352" s="4">
        <v>1</v>
      </c>
      <c r="I352" s="3">
        <v>1707</v>
      </c>
      <c r="J352" s="3">
        <v>1073</v>
      </c>
      <c r="K352" s="3">
        <v>3</v>
      </c>
      <c r="L352" s="3">
        <v>0</v>
      </c>
    </row>
    <row r="353" spans="1:12" x14ac:dyDescent="0.3">
      <c r="A353" t="s">
        <v>20</v>
      </c>
      <c r="B353" t="s">
        <v>386</v>
      </c>
      <c r="C353" s="3">
        <v>1775</v>
      </c>
      <c r="D353" s="3">
        <v>10328</v>
      </c>
      <c r="E353" s="3">
        <v>530</v>
      </c>
      <c r="F353" s="3">
        <v>12633</v>
      </c>
      <c r="G353" s="3">
        <v>13767</v>
      </c>
      <c r="H353" s="4">
        <v>0.91762911309653517</v>
      </c>
      <c r="I353" s="3">
        <v>1094</v>
      </c>
      <c r="J353" s="3">
        <v>385</v>
      </c>
      <c r="K353" s="3">
        <v>1</v>
      </c>
      <c r="L353" s="3">
        <v>1</v>
      </c>
    </row>
    <row r="354" spans="1:12" x14ac:dyDescent="0.3">
      <c r="A354" t="s">
        <v>20</v>
      </c>
      <c r="B354" t="s">
        <v>387</v>
      </c>
      <c r="C354" s="3">
        <v>424</v>
      </c>
      <c r="D354" s="3">
        <v>1318</v>
      </c>
      <c r="E354" s="3">
        <v>61</v>
      </c>
      <c r="F354" s="3">
        <v>1803</v>
      </c>
      <c r="G354" s="3">
        <v>2745</v>
      </c>
      <c r="H354" s="4">
        <v>0.65683060109289615</v>
      </c>
      <c r="I354" s="3">
        <v>161</v>
      </c>
      <c r="J354" s="3">
        <v>61</v>
      </c>
      <c r="K354" s="3">
        <v>0</v>
      </c>
      <c r="L354" s="3">
        <v>0</v>
      </c>
    </row>
    <row r="355" spans="1:12" x14ac:dyDescent="0.3">
      <c r="A355" t="s">
        <v>20</v>
      </c>
      <c r="B355" t="s">
        <v>388</v>
      </c>
      <c r="C355" s="3">
        <v>5606</v>
      </c>
      <c r="D355" s="3">
        <v>11243</v>
      </c>
      <c r="E355" s="3">
        <v>339</v>
      </c>
      <c r="F355" s="3">
        <v>17188</v>
      </c>
      <c r="G355" s="3">
        <v>21762</v>
      </c>
      <c r="H355" s="4">
        <v>0.78981711239775754</v>
      </c>
      <c r="I355" s="3">
        <v>1641</v>
      </c>
      <c r="J355" s="3">
        <v>248</v>
      </c>
      <c r="K355" s="3">
        <v>2</v>
      </c>
      <c r="L355" s="3">
        <v>0</v>
      </c>
    </row>
    <row r="356" spans="1:12" x14ac:dyDescent="0.3">
      <c r="A356" t="s">
        <v>20</v>
      </c>
      <c r="B356" t="s">
        <v>389</v>
      </c>
      <c r="C356" s="3">
        <v>1342</v>
      </c>
      <c r="D356" s="3">
        <v>4587</v>
      </c>
      <c r="E356" s="3">
        <v>137</v>
      </c>
      <c r="F356" s="3">
        <v>6066</v>
      </c>
      <c r="G356" s="3">
        <v>6170</v>
      </c>
      <c r="H356" s="4">
        <v>0.98314424635332254</v>
      </c>
      <c r="I356" s="3">
        <v>326</v>
      </c>
      <c r="J356" s="3">
        <v>101</v>
      </c>
      <c r="K356" s="3">
        <v>0</v>
      </c>
      <c r="L356" s="3">
        <v>0</v>
      </c>
    </row>
    <row r="357" spans="1:12" x14ac:dyDescent="0.3">
      <c r="A357" t="s">
        <v>20</v>
      </c>
      <c r="B357" t="s">
        <v>390</v>
      </c>
      <c r="C357" s="3">
        <v>3380</v>
      </c>
      <c r="D357" s="3">
        <v>8767</v>
      </c>
      <c r="E357" s="3">
        <v>418</v>
      </c>
      <c r="F357" s="3">
        <v>12565</v>
      </c>
      <c r="G357" s="3">
        <v>15871</v>
      </c>
      <c r="H357" s="4">
        <v>0.79169554533425746</v>
      </c>
      <c r="I357" s="3">
        <v>674</v>
      </c>
      <c r="J357" s="3">
        <v>108</v>
      </c>
      <c r="K357" s="3">
        <v>2</v>
      </c>
      <c r="L357" s="3">
        <v>3</v>
      </c>
    </row>
    <row r="358" spans="1:12" x14ac:dyDescent="0.3">
      <c r="A358" t="s">
        <v>20</v>
      </c>
      <c r="B358" t="s">
        <v>391</v>
      </c>
      <c r="C358" s="3">
        <v>3192</v>
      </c>
      <c r="D358" s="3">
        <v>7980</v>
      </c>
      <c r="E358" s="3">
        <v>135</v>
      </c>
      <c r="F358" s="3">
        <v>11307</v>
      </c>
      <c r="G358" s="3">
        <v>16128</v>
      </c>
      <c r="H358" s="4">
        <v>0.70107886904761907</v>
      </c>
      <c r="I358" s="3">
        <v>1397</v>
      </c>
      <c r="J358" s="3">
        <v>262</v>
      </c>
      <c r="K358" s="3">
        <v>5</v>
      </c>
      <c r="L358" s="3">
        <v>0</v>
      </c>
    </row>
    <row r="359" spans="1:12" x14ac:dyDescent="0.3">
      <c r="A359" t="s">
        <v>20</v>
      </c>
      <c r="B359" t="s">
        <v>392</v>
      </c>
      <c r="C359" s="3">
        <v>3522</v>
      </c>
      <c r="D359" s="3">
        <v>12505</v>
      </c>
      <c r="E359" s="3">
        <v>663</v>
      </c>
      <c r="F359" s="3">
        <v>16690</v>
      </c>
      <c r="G359" s="3">
        <v>20456</v>
      </c>
      <c r="H359" s="4">
        <v>0.81589753617520533</v>
      </c>
      <c r="I359" s="3">
        <v>923</v>
      </c>
      <c r="J359" s="3">
        <v>406</v>
      </c>
      <c r="K359" s="3">
        <v>5</v>
      </c>
      <c r="L359" s="3">
        <v>0</v>
      </c>
    </row>
    <row r="360" spans="1:12" x14ac:dyDescent="0.3">
      <c r="A360" t="s">
        <v>20</v>
      </c>
      <c r="B360" t="s">
        <v>393</v>
      </c>
      <c r="C360" s="3">
        <v>10584</v>
      </c>
      <c r="D360" s="3">
        <v>36546</v>
      </c>
      <c r="E360" s="3">
        <v>1266</v>
      </c>
      <c r="F360" s="3">
        <v>48396</v>
      </c>
      <c r="G360" s="3">
        <v>54381</v>
      </c>
      <c r="H360" s="4">
        <v>0.88994317868373141</v>
      </c>
      <c r="I360" s="3">
        <v>30339</v>
      </c>
      <c r="J360" s="3">
        <v>29575</v>
      </c>
      <c r="K360" s="3">
        <v>11</v>
      </c>
      <c r="L360" s="3">
        <v>6</v>
      </c>
    </row>
    <row r="361" spans="1:12" x14ac:dyDescent="0.3">
      <c r="A361" t="s">
        <v>20</v>
      </c>
      <c r="B361" t="s">
        <v>38</v>
      </c>
      <c r="C361" s="3">
        <v>2036</v>
      </c>
      <c r="D361" s="3">
        <v>7694</v>
      </c>
      <c r="E361" s="3">
        <v>171</v>
      </c>
      <c r="F361" s="3">
        <v>9901</v>
      </c>
      <c r="G361" s="3">
        <v>11373</v>
      </c>
      <c r="H361" s="4">
        <v>0.87057064978457754</v>
      </c>
      <c r="I361" s="3">
        <v>1190</v>
      </c>
      <c r="J361" s="3">
        <v>304</v>
      </c>
      <c r="K361" s="3">
        <v>3</v>
      </c>
      <c r="L361" s="3">
        <v>1</v>
      </c>
    </row>
    <row r="362" spans="1:12" x14ac:dyDescent="0.3">
      <c r="A362" t="s">
        <v>20</v>
      </c>
      <c r="B362" t="s">
        <v>394</v>
      </c>
      <c r="C362" s="3">
        <v>4922</v>
      </c>
      <c r="D362" s="3">
        <v>9681</v>
      </c>
      <c r="E362" s="3">
        <v>461</v>
      </c>
      <c r="F362" s="3">
        <v>15064</v>
      </c>
      <c r="G362" s="3">
        <v>20179</v>
      </c>
      <c r="H362" s="4">
        <v>0.7465186580108033</v>
      </c>
      <c r="I362" s="3">
        <v>1338</v>
      </c>
      <c r="J362" s="3">
        <v>247</v>
      </c>
      <c r="K362" s="3">
        <v>5</v>
      </c>
      <c r="L362" s="3">
        <v>1</v>
      </c>
    </row>
    <row r="363" spans="1:12" x14ac:dyDescent="0.3">
      <c r="A363" t="s">
        <v>20</v>
      </c>
      <c r="B363" t="s">
        <v>395</v>
      </c>
      <c r="C363" s="3">
        <v>2278</v>
      </c>
      <c r="D363" s="3">
        <v>15628</v>
      </c>
      <c r="E363" s="3">
        <v>522</v>
      </c>
      <c r="F363" s="3">
        <v>18428</v>
      </c>
      <c r="G363" s="3">
        <v>21534</v>
      </c>
      <c r="H363" s="4">
        <v>0.85576297947431967</v>
      </c>
      <c r="I363" s="3">
        <v>1326</v>
      </c>
      <c r="J363" s="3">
        <v>883</v>
      </c>
      <c r="K363" s="3">
        <v>1</v>
      </c>
      <c r="L363" s="3">
        <v>1</v>
      </c>
    </row>
    <row r="364" spans="1:12" x14ac:dyDescent="0.3">
      <c r="A364" t="s">
        <v>20</v>
      </c>
      <c r="B364" t="s">
        <v>396</v>
      </c>
      <c r="C364" s="3">
        <v>713</v>
      </c>
      <c r="D364" s="3">
        <v>3115</v>
      </c>
      <c r="E364" s="3">
        <v>70</v>
      </c>
      <c r="F364" s="3">
        <v>3898</v>
      </c>
      <c r="G364" s="3">
        <v>4981</v>
      </c>
      <c r="H364" s="4">
        <v>0.78257378036538849</v>
      </c>
      <c r="I364" s="3">
        <v>374</v>
      </c>
      <c r="J364" s="3">
        <v>89</v>
      </c>
      <c r="K364" s="3">
        <v>1</v>
      </c>
      <c r="L364" s="3">
        <v>1</v>
      </c>
    </row>
    <row r="365" spans="1:12" x14ac:dyDescent="0.3">
      <c r="A365" t="s">
        <v>20</v>
      </c>
      <c r="B365" t="s">
        <v>397</v>
      </c>
      <c r="C365" s="3">
        <v>9097</v>
      </c>
      <c r="D365" s="3">
        <v>19089</v>
      </c>
      <c r="E365" s="3">
        <v>511</v>
      </c>
      <c r="F365" s="3">
        <v>28697</v>
      </c>
      <c r="G365" s="3">
        <v>30146</v>
      </c>
      <c r="H365" s="4">
        <v>0.95193392158163603</v>
      </c>
      <c r="I365" s="3">
        <v>7968</v>
      </c>
      <c r="J365" s="3">
        <v>6044</v>
      </c>
      <c r="K365" s="3">
        <v>4</v>
      </c>
      <c r="L365" s="3">
        <v>5</v>
      </c>
    </row>
    <row r="366" spans="1:12" x14ac:dyDescent="0.3">
      <c r="A366" t="s">
        <v>20</v>
      </c>
      <c r="B366" t="s">
        <v>398</v>
      </c>
      <c r="C366" s="3">
        <v>1731</v>
      </c>
      <c r="D366" s="3">
        <v>5412</v>
      </c>
      <c r="E366" s="3">
        <v>180</v>
      </c>
      <c r="F366" s="3">
        <v>7323</v>
      </c>
      <c r="G366" s="3">
        <v>10575</v>
      </c>
      <c r="H366" s="4">
        <v>0.69248226950354608</v>
      </c>
      <c r="I366" s="3">
        <v>475</v>
      </c>
      <c r="J366" s="3">
        <v>102</v>
      </c>
      <c r="K366" s="3">
        <v>0</v>
      </c>
      <c r="L366" s="3">
        <v>1</v>
      </c>
    </row>
    <row r="367" spans="1:12" x14ac:dyDescent="0.3">
      <c r="A367" t="s">
        <v>20</v>
      </c>
      <c r="B367" t="s">
        <v>399</v>
      </c>
      <c r="C367" s="3">
        <v>14030</v>
      </c>
      <c r="D367" s="3">
        <v>13433</v>
      </c>
      <c r="E367" s="3">
        <v>519</v>
      </c>
      <c r="F367" s="3">
        <v>27982</v>
      </c>
      <c r="G367" s="3">
        <v>69444</v>
      </c>
      <c r="H367" s="4">
        <v>0.40294337883762454</v>
      </c>
      <c r="I367" s="3">
        <v>2161</v>
      </c>
      <c r="J367" s="3">
        <v>382</v>
      </c>
      <c r="K367" s="3">
        <v>3</v>
      </c>
      <c r="L367" s="3">
        <v>1</v>
      </c>
    </row>
    <row r="368" spans="1:12" x14ac:dyDescent="0.3">
      <c r="A368" t="s">
        <v>20</v>
      </c>
      <c r="B368" t="s">
        <v>400</v>
      </c>
      <c r="C368" s="3">
        <v>4858</v>
      </c>
      <c r="D368" s="3">
        <v>6778</v>
      </c>
      <c r="E368" s="3">
        <v>265</v>
      </c>
      <c r="F368" s="3">
        <v>11901</v>
      </c>
      <c r="G368" s="3">
        <v>13297</v>
      </c>
      <c r="H368" s="4">
        <v>0.89501391291268706</v>
      </c>
      <c r="I368" s="3">
        <v>1009</v>
      </c>
      <c r="J368" s="3">
        <v>227</v>
      </c>
      <c r="K368" s="3">
        <v>0</v>
      </c>
      <c r="L368" s="3">
        <v>4</v>
      </c>
    </row>
    <row r="369" spans="1:12" x14ac:dyDescent="0.3">
      <c r="A369" t="s">
        <v>21</v>
      </c>
      <c r="B369" t="s">
        <v>401</v>
      </c>
      <c r="C369" s="3">
        <v>389</v>
      </c>
      <c r="D369" s="3">
        <v>4054</v>
      </c>
      <c r="E369" s="3">
        <v>175</v>
      </c>
      <c r="F369" s="3">
        <v>4618</v>
      </c>
      <c r="G369" s="3">
        <v>4836</v>
      </c>
      <c r="H369" s="4">
        <v>0.95492142266335811</v>
      </c>
      <c r="I369" s="3">
        <v>328</v>
      </c>
      <c r="J369" s="3">
        <v>197</v>
      </c>
      <c r="K369" s="3">
        <v>0</v>
      </c>
      <c r="L369" s="3">
        <v>0</v>
      </c>
    </row>
    <row r="370" spans="1:12" x14ac:dyDescent="0.3">
      <c r="A370" t="s">
        <v>21</v>
      </c>
      <c r="B370" t="s">
        <v>402</v>
      </c>
      <c r="C370" s="3">
        <v>857</v>
      </c>
      <c r="D370" s="3">
        <v>8322</v>
      </c>
      <c r="E370" s="3">
        <v>330</v>
      </c>
      <c r="F370" s="3">
        <v>9509</v>
      </c>
      <c r="G370" s="3">
        <v>11648</v>
      </c>
      <c r="H370" s="4">
        <v>0.81636332417582413</v>
      </c>
      <c r="I370" s="3">
        <v>949</v>
      </c>
      <c r="J370" s="3">
        <v>545</v>
      </c>
      <c r="K370" s="3">
        <v>0</v>
      </c>
      <c r="L370" s="3">
        <v>0</v>
      </c>
    </row>
    <row r="371" spans="1:12" x14ac:dyDescent="0.3">
      <c r="A371" t="s">
        <v>21</v>
      </c>
      <c r="B371" t="s">
        <v>403</v>
      </c>
      <c r="C371" s="3">
        <v>1645</v>
      </c>
      <c r="D371" s="3">
        <v>31979</v>
      </c>
      <c r="E371" s="3">
        <v>900</v>
      </c>
      <c r="F371" s="3">
        <v>34524</v>
      </c>
      <c r="G371" s="3">
        <v>33046</v>
      </c>
      <c r="H371" s="4">
        <v>1</v>
      </c>
      <c r="I371" s="3">
        <v>3049</v>
      </c>
      <c r="J371" s="3">
        <v>1288</v>
      </c>
      <c r="K371" s="3">
        <v>2</v>
      </c>
      <c r="L371" s="3">
        <v>0</v>
      </c>
    </row>
    <row r="372" spans="1:12" x14ac:dyDescent="0.3">
      <c r="A372" t="s">
        <v>21</v>
      </c>
      <c r="B372" t="s">
        <v>404</v>
      </c>
      <c r="C372" s="3">
        <v>483</v>
      </c>
      <c r="D372" s="3">
        <v>8718</v>
      </c>
      <c r="E372" s="3">
        <v>260</v>
      </c>
      <c r="F372" s="3">
        <v>9461</v>
      </c>
      <c r="G372" s="3">
        <v>8154</v>
      </c>
      <c r="H372" s="4">
        <v>1</v>
      </c>
      <c r="I372" s="3">
        <v>1059</v>
      </c>
      <c r="J372" s="3">
        <v>542</v>
      </c>
      <c r="K372" s="3">
        <v>2</v>
      </c>
      <c r="L372" s="3">
        <v>0</v>
      </c>
    </row>
    <row r="373" spans="1:12" x14ac:dyDescent="0.3">
      <c r="A373" t="s">
        <v>21</v>
      </c>
      <c r="B373" t="s">
        <v>405</v>
      </c>
      <c r="C373" s="3">
        <v>2346</v>
      </c>
      <c r="D373" s="3">
        <v>16448</v>
      </c>
      <c r="E373" s="3">
        <v>679</v>
      </c>
      <c r="F373" s="3">
        <v>19473</v>
      </c>
      <c r="G373" s="3">
        <v>20500</v>
      </c>
      <c r="H373" s="4">
        <v>0.9499024390243902</v>
      </c>
      <c r="I373" s="3">
        <v>1657</v>
      </c>
      <c r="J373" s="3">
        <v>721</v>
      </c>
      <c r="K373" s="3">
        <v>1</v>
      </c>
      <c r="L373" s="3">
        <v>3</v>
      </c>
    </row>
    <row r="374" spans="1:12" x14ac:dyDescent="0.3">
      <c r="A374" t="s">
        <v>21</v>
      </c>
      <c r="B374" t="s">
        <v>406</v>
      </c>
      <c r="C374" s="3">
        <v>1008</v>
      </c>
      <c r="D374" s="3">
        <v>13158</v>
      </c>
      <c r="E374" s="3">
        <v>344</v>
      </c>
      <c r="F374" s="3">
        <v>14510</v>
      </c>
      <c r="G374" s="3">
        <v>19435</v>
      </c>
      <c r="H374" s="4">
        <v>0.74659120144069979</v>
      </c>
      <c r="I374" s="3">
        <v>1130</v>
      </c>
      <c r="J374" s="3">
        <v>588</v>
      </c>
      <c r="K374" s="3">
        <v>1</v>
      </c>
      <c r="L374" s="3">
        <v>0</v>
      </c>
    </row>
    <row r="375" spans="1:12" x14ac:dyDescent="0.3">
      <c r="A375" t="s">
        <v>21</v>
      </c>
      <c r="B375" t="s">
        <v>407</v>
      </c>
      <c r="C375" s="3">
        <v>55579</v>
      </c>
      <c r="D375" s="3">
        <v>122027</v>
      </c>
      <c r="E375" s="3">
        <v>4849</v>
      </c>
      <c r="F375" s="3">
        <v>182455</v>
      </c>
      <c r="G375" s="3">
        <v>180405</v>
      </c>
      <c r="H375" s="4">
        <v>1</v>
      </c>
      <c r="I375" s="3">
        <v>23248</v>
      </c>
      <c r="J375" s="3">
        <v>13465</v>
      </c>
      <c r="K375" s="3">
        <v>33</v>
      </c>
      <c r="L375" s="3">
        <v>17</v>
      </c>
    </row>
    <row r="376" spans="1:12" x14ac:dyDescent="0.3">
      <c r="A376" t="s">
        <v>21</v>
      </c>
      <c r="B376" t="s">
        <v>408</v>
      </c>
      <c r="C376" s="3">
        <v>717</v>
      </c>
      <c r="D376" s="3">
        <v>12877</v>
      </c>
      <c r="E376" s="3">
        <v>546</v>
      </c>
      <c r="F376" s="3">
        <v>14140</v>
      </c>
      <c r="G376" s="3">
        <v>15705</v>
      </c>
      <c r="H376" s="4">
        <v>0.90035020694046486</v>
      </c>
      <c r="I376" s="3">
        <v>1162</v>
      </c>
      <c r="J376" s="3">
        <v>530</v>
      </c>
      <c r="K376" s="3">
        <v>0</v>
      </c>
      <c r="L376" s="3">
        <v>0</v>
      </c>
    </row>
    <row r="377" spans="1:12" x14ac:dyDescent="0.3">
      <c r="A377" t="s">
        <v>21</v>
      </c>
      <c r="B377" t="s">
        <v>409</v>
      </c>
      <c r="C377" s="3">
        <v>389</v>
      </c>
      <c r="D377" s="3">
        <v>7279</v>
      </c>
      <c r="E377" s="3">
        <v>347</v>
      </c>
      <c r="F377" s="3">
        <v>8015</v>
      </c>
      <c r="G377" s="3">
        <v>10426</v>
      </c>
      <c r="H377" s="4">
        <v>0.76875119892576249</v>
      </c>
      <c r="I377" s="3">
        <v>1011</v>
      </c>
      <c r="J377" s="3">
        <v>562</v>
      </c>
      <c r="K377" s="3">
        <v>2</v>
      </c>
      <c r="L377" s="3">
        <v>0</v>
      </c>
    </row>
    <row r="378" spans="1:12" x14ac:dyDescent="0.3">
      <c r="A378" t="s">
        <v>21</v>
      </c>
      <c r="B378" t="s">
        <v>410</v>
      </c>
      <c r="C378" s="3">
        <v>314</v>
      </c>
      <c r="D378" s="3">
        <v>3392</v>
      </c>
      <c r="E378" s="3">
        <v>122</v>
      </c>
      <c r="F378" s="3">
        <v>3828</v>
      </c>
      <c r="G378" s="3">
        <v>3954</v>
      </c>
      <c r="H378" s="4">
        <v>0.96813353566009108</v>
      </c>
      <c r="I378" s="3">
        <v>411</v>
      </c>
      <c r="J378" s="3">
        <v>214</v>
      </c>
      <c r="K378" s="3">
        <v>1</v>
      </c>
      <c r="L378" s="3">
        <v>1</v>
      </c>
    </row>
    <row r="379" spans="1:12" x14ac:dyDescent="0.3">
      <c r="A379" t="s">
        <v>21</v>
      </c>
      <c r="B379" t="s">
        <v>411</v>
      </c>
      <c r="C379" s="3">
        <v>2071</v>
      </c>
      <c r="D379" s="3">
        <v>22576</v>
      </c>
      <c r="E379" s="3">
        <v>875</v>
      </c>
      <c r="F379" s="3">
        <v>25522</v>
      </c>
      <c r="G379" s="3">
        <v>28097</v>
      </c>
      <c r="H379" s="4">
        <v>0.90835320496850203</v>
      </c>
      <c r="I379" s="3">
        <v>2425</v>
      </c>
      <c r="J379" s="3">
        <v>1124</v>
      </c>
      <c r="K379" s="3">
        <v>2</v>
      </c>
      <c r="L379" s="3">
        <v>0</v>
      </c>
    </row>
    <row r="380" spans="1:12" x14ac:dyDescent="0.3">
      <c r="A380" t="s">
        <v>21</v>
      </c>
      <c r="B380" t="s">
        <v>412</v>
      </c>
      <c r="C380" s="3">
        <v>810</v>
      </c>
      <c r="D380" s="3">
        <v>12390</v>
      </c>
      <c r="E380" s="3">
        <v>451</v>
      </c>
      <c r="F380" s="3">
        <v>13651</v>
      </c>
      <c r="G380" s="3">
        <v>13892</v>
      </c>
      <c r="H380" s="4">
        <v>0.98265188597754105</v>
      </c>
      <c r="I380" s="3">
        <v>1331</v>
      </c>
      <c r="J380" s="3">
        <v>788</v>
      </c>
      <c r="K380" s="3">
        <v>1</v>
      </c>
      <c r="L380" s="3">
        <v>0</v>
      </c>
    </row>
    <row r="381" spans="1:12" x14ac:dyDescent="0.3">
      <c r="A381" t="s">
        <v>21</v>
      </c>
      <c r="B381" t="s">
        <v>413</v>
      </c>
      <c r="C381" s="3">
        <v>5587</v>
      </c>
      <c r="D381" s="3">
        <v>52488</v>
      </c>
      <c r="E381" s="3">
        <v>1656</v>
      </c>
      <c r="F381" s="3">
        <v>59731</v>
      </c>
      <c r="G381" s="3">
        <v>54959</v>
      </c>
      <c r="H381" s="4">
        <v>1</v>
      </c>
      <c r="I381" s="3">
        <v>6478</v>
      </c>
      <c r="J381" s="3">
        <v>2065</v>
      </c>
      <c r="K381" s="3">
        <v>13</v>
      </c>
      <c r="L381" s="3">
        <v>0</v>
      </c>
    </row>
    <row r="382" spans="1:12" x14ac:dyDescent="0.3">
      <c r="A382" t="s">
        <v>21</v>
      </c>
      <c r="B382" t="s">
        <v>414</v>
      </c>
      <c r="C382" s="3">
        <v>436</v>
      </c>
      <c r="D382" s="3">
        <v>9216</v>
      </c>
      <c r="E382" s="3">
        <v>380</v>
      </c>
      <c r="F382" s="3">
        <v>10032</v>
      </c>
      <c r="G382" s="3">
        <v>12202</v>
      </c>
      <c r="H382" s="4">
        <v>0.82216030158990328</v>
      </c>
      <c r="I382" s="3">
        <v>1066</v>
      </c>
      <c r="J382" s="3">
        <v>425</v>
      </c>
      <c r="K382" s="3">
        <v>2</v>
      </c>
      <c r="L382" s="3">
        <v>0</v>
      </c>
    </row>
    <row r="383" spans="1:12" x14ac:dyDescent="0.3">
      <c r="A383" t="s">
        <v>21</v>
      </c>
      <c r="B383" t="s">
        <v>415</v>
      </c>
      <c r="C383" s="3">
        <v>344</v>
      </c>
      <c r="D383" s="3">
        <v>8187</v>
      </c>
      <c r="E383" s="3">
        <v>244</v>
      </c>
      <c r="F383" s="3">
        <v>8775</v>
      </c>
      <c r="G383" s="3">
        <v>6423</v>
      </c>
      <c r="H383" s="4">
        <v>1</v>
      </c>
      <c r="I383" s="3">
        <v>1114</v>
      </c>
      <c r="J383" s="3">
        <v>550</v>
      </c>
      <c r="K383" s="3">
        <v>0</v>
      </c>
      <c r="L383" s="3">
        <v>1</v>
      </c>
    </row>
    <row r="384" spans="1:12" x14ac:dyDescent="0.3">
      <c r="A384" t="s">
        <v>21</v>
      </c>
      <c r="B384" t="s">
        <v>173</v>
      </c>
      <c r="C384" s="3">
        <v>388</v>
      </c>
      <c r="D384" s="3">
        <v>5460</v>
      </c>
      <c r="E384" s="3">
        <v>254</v>
      </c>
      <c r="F384" s="3">
        <v>6102</v>
      </c>
      <c r="G384" s="3">
        <v>7399</v>
      </c>
      <c r="H384" s="4">
        <v>0.82470604135694014</v>
      </c>
      <c r="I384" s="3">
        <v>591</v>
      </c>
      <c r="J384" s="3">
        <v>322</v>
      </c>
      <c r="K384" s="3">
        <v>0</v>
      </c>
      <c r="L384" s="3">
        <v>0</v>
      </c>
    </row>
    <row r="385" spans="1:12" x14ac:dyDescent="0.3">
      <c r="A385" t="s">
        <v>22</v>
      </c>
      <c r="B385" t="s">
        <v>416</v>
      </c>
      <c r="C385" s="3">
        <v>11802</v>
      </c>
      <c r="D385" s="3">
        <v>21460</v>
      </c>
      <c r="E385" s="3">
        <v>623</v>
      </c>
      <c r="F385" s="3">
        <v>33885</v>
      </c>
      <c r="G385" s="3">
        <v>41804</v>
      </c>
      <c r="H385" s="4">
        <v>0.8105683666634772</v>
      </c>
      <c r="I385" s="3">
        <v>2767</v>
      </c>
      <c r="J385" s="3">
        <v>653</v>
      </c>
      <c r="K385" s="3">
        <v>10</v>
      </c>
      <c r="L385" s="3">
        <v>17</v>
      </c>
    </row>
    <row r="386" spans="1:12" x14ac:dyDescent="0.3">
      <c r="A386" t="s">
        <v>22</v>
      </c>
      <c r="B386" t="s">
        <v>417</v>
      </c>
      <c r="C386" s="3">
        <v>363</v>
      </c>
      <c r="D386" s="3">
        <v>1594</v>
      </c>
      <c r="E386" s="3">
        <v>42</v>
      </c>
      <c r="F386" s="3">
        <v>1999</v>
      </c>
      <c r="G386" s="3">
        <v>2582</v>
      </c>
      <c r="H386" s="4">
        <v>0.77420604182804031</v>
      </c>
      <c r="I386" s="3">
        <v>94</v>
      </c>
      <c r="J386" s="3">
        <v>62</v>
      </c>
      <c r="K386" s="3">
        <v>0</v>
      </c>
      <c r="L386" s="3">
        <v>1</v>
      </c>
    </row>
    <row r="387" spans="1:12" x14ac:dyDescent="0.3">
      <c r="A387" t="s">
        <v>22</v>
      </c>
      <c r="B387" t="s">
        <v>418</v>
      </c>
      <c r="C387" s="3">
        <v>1372</v>
      </c>
      <c r="D387" s="3">
        <v>9651</v>
      </c>
      <c r="E387" s="3">
        <v>297</v>
      </c>
      <c r="F387" s="3">
        <v>11320</v>
      </c>
      <c r="G387" s="3">
        <v>14108</v>
      </c>
      <c r="H387" s="4">
        <v>0.80238162744542108</v>
      </c>
      <c r="I387" s="3">
        <v>2090</v>
      </c>
      <c r="J387" s="3">
        <v>1658</v>
      </c>
      <c r="K387" s="3">
        <v>1</v>
      </c>
      <c r="L387" s="3">
        <v>1</v>
      </c>
    </row>
    <row r="388" spans="1:12" x14ac:dyDescent="0.3">
      <c r="A388" t="s">
        <v>22</v>
      </c>
      <c r="B388" t="s">
        <v>419</v>
      </c>
      <c r="C388" s="3">
        <v>206</v>
      </c>
      <c r="D388" s="3">
        <v>627</v>
      </c>
      <c r="E388" s="3">
        <v>42</v>
      </c>
      <c r="F388" s="3">
        <v>875</v>
      </c>
      <c r="G388" s="3">
        <v>1452</v>
      </c>
      <c r="H388" s="4">
        <v>0.60261707988980717</v>
      </c>
      <c r="I388" s="3">
        <v>49</v>
      </c>
      <c r="J388" s="3">
        <v>13</v>
      </c>
      <c r="K388" s="3">
        <v>0</v>
      </c>
      <c r="L388" s="3">
        <v>0</v>
      </c>
    </row>
    <row r="389" spans="1:12" x14ac:dyDescent="0.3">
      <c r="A389" t="s">
        <v>22</v>
      </c>
      <c r="B389" t="s">
        <v>420</v>
      </c>
      <c r="C389" s="3">
        <v>6567</v>
      </c>
      <c r="D389" s="3">
        <v>10787</v>
      </c>
      <c r="E389" s="3">
        <v>276</v>
      </c>
      <c r="F389" s="3">
        <v>17630</v>
      </c>
      <c r="G389" s="3">
        <v>18570</v>
      </c>
      <c r="H389" s="4">
        <v>0.9493807215939688</v>
      </c>
      <c r="I389" s="3">
        <v>1432</v>
      </c>
      <c r="J389" s="3">
        <v>527</v>
      </c>
      <c r="K389" s="3">
        <v>4</v>
      </c>
      <c r="L389" s="3">
        <v>2</v>
      </c>
    </row>
    <row r="390" spans="1:12" x14ac:dyDescent="0.3">
      <c r="A390" t="s">
        <v>22</v>
      </c>
      <c r="B390" t="s">
        <v>421</v>
      </c>
      <c r="C390" s="3">
        <v>4020</v>
      </c>
      <c r="D390" s="3">
        <v>10554</v>
      </c>
      <c r="E390" s="3">
        <v>437</v>
      </c>
      <c r="F390" s="3">
        <v>15011</v>
      </c>
      <c r="G390" s="3">
        <v>19774</v>
      </c>
      <c r="H390" s="4">
        <v>0.75912814807322748</v>
      </c>
      <c r="I390" s="3">
        <v>925</v>
      </c>
      <c r="J390" s="3">
        <v>241</v>
      </c>
      <c r="K390" s="3">
        <v>0</v>
      </c>
      <c r="L390" s="3">
        <v>4</v>
      </c>
    </row>
    <row r="391" spans="1:12" x14ac:dyDescent="0.3">
      <c r="A391" t="s">
        <v>22</v>
      </c>
      <c r="B391" t="s">
        <v>422</v>
      </c>
      <c r="C391" s="3">
        <v>1064</v>
      </c>
      <c r="D391" s="3">
        <v>5857</v>
      </c>
      <c r="E391" s="3">
        <v>148</v>
      </c>
      <c r="F391" s="3">
        <v>7069</v>
      </c>
      <c r="G391" s="3">
        <v>10151</v>
      </c>
      <c r="H391" s="4">
        <v>0.6963845926509703</v>
      </c>
      <c r="I391" s="3">
        <v>451</v>
      </c>
      <c r="J391" s="3">
        <v>66</v>
      </c>
      <c r="K391" s="3">
        <v>0</v>
      </c>
      <c r="L391" s="3">
        <v>0</v>
      </c>
    </row>
    <row r="392" spans="1:12" x14ac:dyDescent="0.3">
      <c r="A392" t="s">
        <v>22</v>
      </c>
      <c r="B392" t="s">
        <v>423</v>
      </c>
      <c r="C392" s="3">
        <v>1896</v>
      </c>
      <c r="D392" s="3">
        <v>7917</v>
      </c>
      <c r="E392" s="3">
        <v>219</v>
      </c>
      <c r="F392" s="3">
        <v>10032</v>
      </c>
      <c r="G392" s="3">
        <v>14297</v>
      </c>
      <c r="H392" s="4">
        <v>0.70168566832202561</v>
      </c>
      <c r="I392" s="3">
        <v>2158</v>
      </c>
      <c r="J392" s="3">
        <v>1697</v>
      </c>
      <c r="K392" s="3">
        <v>2</v>
      </c>
      <c r="L392" s="3">
        <v>1</v>
      </c>
    </row>
    <row r="393" spans="1:12" x14ac:dyDescent="0.3">
      <c r="A393" t="s">
        <v>22</v>
      </c>
      <c r="B393" t="s">
        <v>424</v>
      </c>
      <c r="C393" s="3">
        <v>6658</v>
      </c>
      <c r="D393" s="3">
        <v>31283</v>
      </c>
      <c r="E393" s="3">
        <v>848</v>
      </c>
      <c r="F393" s="3">
        <v>38789</v>
      </c>
      <c r="G393" s="3">
        <v>41637</v>
      </c>
      <c r="H393" s="4">
        <v>0.93159929870067493</v>
      </c>
      <c r="I393" s="3">
        <v>4594</v>
      </c>
      <c r="J393" s="3">
        <v>2009</v>
      </c>
      <c r="K393" s="3">
        <v>5</v>
      </c>
      <c r="L393" s="3">
        <v>10</v>
      </c>
    </row>
    <row r="394" spans="1:12" x14ac:dyDescent="0.3">
      <c r="A394" t="s">
        <v>22</v>
      </c>
      <c r="B394" t="s">
        <v>425</v>
      </c>
      <c r="C394" s="3">
        <v>2012</v>
      </c>
      <c r="D394" s="3">
        <v>8892</v>
      </c>
      <c r="E394" s="3">
        <v>219</v>
      </c>
      <c r="F394" s="3">
        <v>11123</v>
      </c>
      <c r="G394" s="3">
        <v>13082</v>
      </c>
      <c r="H394" s="4">
        <v>0.85025225500687973</v>
      </c>
      <c r="I394" s="3">
        <v>646</v>
      </c>
      <c r="J394" s="3">
        <v>138</v>
      </c>
      <c r="K394" s="3">
        <v>3</v>
      </c>
      <c r="L394" s="3">
        <v>0</v>
      </c>
    </row>
    <row r="395" spans="1:12" x14ac:dyDescent="0.3">
      <c r="A395" t="s">
        <v>22</v>
      </c>
      <c r="B395" t="s">
        <v>426</v>
      </c>
      <c r="C395" s="3">
        <v>190</v>
      </c>
      <c r="D395" s="3">
        <v>876</v>
      </c>
      <c r="E395" s="3">
        <v>41</v>
      </c>
      <c r="F395" s="3">
        <v>1107</v>
      </c>
      <c r="G395" s="3">
        <v>1604</v>
      </c>
      <c r="H395" s="4">
        <v>0.69014962593516205</v>
      </c>
      <c r="I395" s="3">
        <v>52</v>
      </c>
      <c r="J395" s="3">
        <v>32</v>
      </c>
      <c r="K395" s="3">
        <v>0</v>
      </c>
      <c r="L395" s="3">
        <v>0</v>
      </c>
    </row>
    <row r="396" spans="1:12" x14ac:dyDescent="0.3">
      <c r="A396" t="s">
        <v>22</v>
      </c>
      <c r="B396" t="s">
        <v>142</v>
      </c>
      <c r="C396" s="3">
        <v>595</v>
      </c>
      <c r="D396" s="3">
        <v>1895</v>
      </c>
      <c r="E396" s="3">
        <v>85</v>
      </c>
      <c r="F396" s="3">
        <v>2575</v>
      </c>
      <c r="G396" s="3">
        <v>4159</v>
      </c>
      <c r="H396" s="4">
        <v>0.61913921615773027</v>
      </c>
      <c r="I396" s="3">
        <v>132</v>
      </c>
      <c r="J396" s="3">
        <v>34</v>
      </c>
      <c r="K396" s="3">
        <v>0</v>
      </c>
      <c r="L396" s="3">
        <v>0</v>
      </c>
    </row>
    <row r="397" spans="1:12" x14ac:dyDescent="0.3">
      <c r="A397" t="s">
        <v>22</v>
      </c>
      <c r="B397" t="s">
        <v>427</v>
      </c>
      <c r="C397" s="3">
        <v>321</v>
      </c>
      <c r="D397" s="3">
        <v>1287</v>
      </c>
      <c r="E397" s="3">
        <v>28</v>
      </c>
      <c r="F397" s="3">
        <v>1636</v>
      </c>
      <c r="G397" s="3">
        <v>2416</v>
      </c>
      <c r="H397" s="4">
        <v>0.67715231788079466</v>
      </c>
      <c r="I397" s="3">
        <v>309</v>
      </c>
      <c r="J397" s="3">
        <v>283</v>
      </c>
      <c r="K397" s="3">
        <v>1</v>
      </c>
      <c r="L397" s="3">
        <v>1</v>
      </c>
    </row>
    <row r="398" spans="1:12" x14ac:dyDescent="0.3">
      <c r="A398" t="s">
        <v>22</v>
      </c>
      <c r="B398" t="s">
        <v>428</v>
      </c>
      <c r="C398" s="3">
        <v>1384</v>
      </c>
      <c r="D398" s="3">
        <v>6033</v>
      </c>
      <c r="E398" s="3">
        <v>141</v>
      </c>
      <c r="F398" s="3">
        <v>7558</v>
      </c>
      <c r="G398" s="3">
        <v>9146</v>
      </c>
      <c r="H398" s="4">
        <v>0.82637218456155692</v>
      </c>
      <c r="I398" s="3">
        <v>584</v>
      </c>
      <c r="J398" s="3">
        <v>89</v>
      </c>
      <c r="K398" s="3">
        <v>0</v>
      </c>
      <c r="L398" s="3">
        <v>2</v>
      </c>
    </row>
    <row r="399" spans="1:12" x14ac:dyDescent="0.3">
      <c r="A399" t="s">
        <v>22</v>
      </c>
      <c r="B399" t="s">
        <v>429</v>
      </c>
      <c r="C399" s="3">
        <v>623</v>
      </c>
      <c r="D399" s="3">
        <v>5139</v>
      </c>
      <c r="E399" s="3">
        <v>148</v>
      </c>
      <c r="F399" s="3">
        <v>5910</v>
      </c>
      <c r="G399" s="3">
        <v>7188</v>
      </c>
      <c r="H399" s="4">
        <v>0.82220367278798001</v>
      </c>
      <c r="I399" s="3">
        <v>557</v>
      </c>
      <c r="J399" s="3">
        <v>245</v>
      </c>
      <c r="K399" s="3">
        <v>0</v>
      </c>
      <c r="L399" s="3">
        <v>1</v>
      </c>
    </row>
    <row r="400" spans="1:12" x14ac:dyDescent="0.3">
      <c r="A400" t="s">
        <v>22</v>
      </c>
      <c r="B400" t="s">
        <v>430</v>
      </c>
      <c r="C400" s="3">
        <v>8438</v>
      </c>
      <c r="D400" s="3">
        <v>14718</v>
      </c>
      <c r="E400" s="3">
        <v>451</v>
      </c>
      <c r="F400" s="3">
        <v>23607</v>
      </c>
      <c r="G400" s="3">
        <v>27215</v>
      </c>
      <c r="H400" s="4">
        <v>0.86742605180966381</v>
      </c>
      <c r="I400" s="3">
        <v>1433</v>
      </c>
      <c r="J400" s="3">
        <v>340</v>
      </c>
      <c r="K400" s="3">
        <v>5</v>
      </c>
      <c r="L400" s="3">
        <v>24</v>
      </c>
    </row>
    <row r="401" spans="1:12" x14ac:dyDescent="0.3">
      <c r="A401" t="s">
        <v>22</v>
      </c>
      <c r="B401" t="s">
        <v>431</v>
      </c>
      <c r="C401" s="3">
        <v>2149</v>
      </c>
      <c r="D401" s="3">
        <v>9624</v>
      </c>
      <c r="E401" s="3">
        <v>284</v>
      </c>
      <c r="F401" s="3">
        <v>12057</v>
      </c>
      <c r="G401" s="3">
        <v>15450</v>
      </c>
      <c r="H401" s="4">
        <v>0.78038834951456315</v>
      </c>
      <c r="I401" s="3">
        <v>1195</v>
      </c>
      <c r="J401" s="3">
        <v>187</v>
      </c>
      <c r="K401" s="3">
        <v>5</v>
      </c>
      <c r="L401" s="3">
        <v>6</v>
      </c>
    </row>
    <row r="402" spans="1:12" x14ac:dyDescent="0.3">
      <c r="A402" t="s">
        <v>22</v>
      </c>
      <c r="B402" t="s">
        <v>255</v>
      </c>
      <c r="C402" s="3">
        <v>17697</v>
      </c>
      <c r="D402" s="3">
        <v>20742</v>
      </c>
      <c r="E402" s="3">
        <v>591</v>
      </c>
      <c r="F402" s="3">
        <v>39030</v>
      </c>
      <c r="G402" s="3">
        <v>40861</v>
      </c>
      <c r="H402" s="4">
        <v>0.95518954504295051</v>
      </c>
      <c r="I402" s="3">
        <v>2756</v>
      </c>
      <c r="J402" s="3">
        <v>938</v>
      </c>
      <c r="K402" s="3">
        <v>10</v>
      </c>
      <c r="L402" s="3">
        <v>13</v>
      </c>
    </row>
    <row r="403" spans="1:12" x14ac:dyDescent="0.3">
      <c r="A403" t="s">
        <v>22</v>
      </c>
      <c r="B403" t="s">
        <v>432</v>
      </c>
      <c r="C403" s="3">
        <v>97578</v>
      </c>
      <c r="D403" s="3">
        <v>97782</v>
      </c>
      <c r="E403" s="3">
        <v>5750</v>
      </c>
      <c r="F403" s="3">
        <v>201110</v>
      </c>
      <c r="G403" s="3">
        <v>196969</v>
      </c>
      <c r="H403" s="4">
        <v>1</v>
      </c>
      <c r="I403" s="3">
        <v>15638</v>
      </c>
      <c r="J403" s="3">
        <v>5104</v>
      </c>
      <c r="K403" s="3">
        <v>44</v>
      </c>
      <c r="L403" s="3">
        <v>75</v>
      </c>
    </row>
    <row r="404" spans="1:12" x14ac:dyDescent="0.3">
      <c r="A404" t="s">
        <v>23</v>
      </c>
      <c r="B404" t="s">
        <v>433</v>
      </c>
      <c r="C404" s="3">
        <v>840</v>
      </c>
      <c r="D404" s="3">
        <v>14915</v>
      </c>
      <c r="E404" s="3">
        <v>293</v>
      </c>
      <c r="F404" s="3">
        <v>16048</v>
      </c>
      <c r="G404" s="3">
        <v>19868</v>
      </c>
      <c r="H404" s="4">
        <v>0.80773102476343872</v>
      </c>
      <c r="I404" s="3">
        <v>3276</v>
      </c>
      <c r="J404" s="3">
        <v>2991</v>
      </c>
      <c r="K404" s="3">
        <v>0</v>
      </c>
      <c r="L404" s="3">
        <v>2</v>
      </c>
    </row>
    <row r="405" spans="1:12" x14ac:dyDescent="0.3">
      <c r="A405" t="s">
        <v>23</v>
      </c>
      <c r="B405" t="s">
        <v>71</v>
      </c>
      <c r="C405" s="3">
        <v>682</v>
      </c>
      <c r="D405" s="3">
        <v>26412</v>
      </c>
      <c r="E405" s="3">
        <v>472</v>
      </c>
      <c r="F405" s="3">
        <v>27566</v>
      </c>
      <c r="G405" s="3">
        <v>28441</v>
      </c>
      <c r="H405" s="4">
        <v>0.96923455574698503</v>
      </c>
      <c r="I405" s="3">
        <v>2401</v>
      </c>
      <c r="J405" s="3">
        <v>1171</v>
      </c>
      <c r="K405" s="3">
        <v>4</v>
      </c>
      <c r="L405" s="3">
        <v>0</v>
      </c>
    </row>
    <row r="406" spans="1:12" x14ac:dyDescent="0.3">
      <c r="A406" t="s">
        <v>23</v>
      </c>
      <c r="B406" t="s">
        <v>434</v>
      </c>
      <c r="C406" s="3">
        <v>660</v>
      </c>
      <c r="D406" s="3">
        <v>20278</v>
      </c>
      <c r="E406" s="3">
        <v>311</v>
      </c>
      <c r="F406" s="3">
        <v>21249</v>
      </c>
      <c r="G406" s="3">
        <v>22882</v>
      </c>
      <c r="H406" s="4">
        <v>0.92863386067651432</v>
      </c>
      <c r="I406" s="3">
        <v>2169</v>
      </c>
      <c r="J406" s="3">
        <v>759</v>
      </c>
      <c r="K406" s="3">
        <v>1</v>
      </c>
      <c r="L406" s="3">
        <v>0</v>
      </c>
    </row>
    <row r="407" spans="1:12" x14ac:dyDescent="0.3">
      <c r="A407" t="s">
        <v>23</v>
      </c>
      <c r="B407" t="s">
        <v>18</v>
      </c>
      <c r="C407" s="3">
        <v>2048</v>
      </c>
      <c r="D407" s="3">
        <v>33157</v>
      </c>
      <c r="E407" s="3">
        <v>601</v>
      </c>
      <c r="F407" s="3">
        <v>35806</v>
      </c>
      <c r="G407" s="3">
        <v>40135</v>
      </c>
      <c r="H407" s="4">
        <v>0.89213903077114742</v>
      </c>
      <c r="I407" s="3">
        <v>4257</v>
      </c>
      <c r="J407" s="3">
        <v>2621</v>
      </c>
      <c r="K407" s="3">
        <v>2</v>
      </c>
      <c r="L407" s="3">
        <v>4</v>
      </c>
    </row>
    <row r="408" spans="1:12" x14ac:dyDescent="0.3">
      <c r="A408" t="s">
        <v>23</v>
      </c>
      <c r="B408" t="s">
        <v>435</v>
      </c>
      <c r="C408" s="3">
        <v>1556</v>
      </c>
      <c r="D408" s="3">
        <v>22763</v>
      </c>
      <c r="E408" s="3">
        <v>284</v>
      </c>
      <c r="F408" s="3">
        <v>24603</v>
      </c>
      <c r="G408" s="3">
        <v>36233</v>
      </c>
      <c r="H408" s="4">
        <v>0.6790218861259073</v>
      </c>
      <c r="I408" s="3">
        <v>7943</v>
      </c>
      <c r="J408" s="3">
        <v>6422</v>
      </c>
      <c r="K408" s="3">
        <v>10</v>
      </c>
      <c r="L408" s="3">
        <v>2</v>
      </c>
    </row>
    <row r="409" spans="1:12" x14ac:dyDescent="0.3">
      <c r="A409" t="s">
        <v>23</v>
      </c>
      <c r="B409" t="s">
        <v>436</v>
      </c>
      <c r="C409" s="3">
        <v>1479</v>
      </c>
      <c r="D409" s="3">
        <v>31641</v>
      </c>
      <c r="E409" s="3">
        <v>305</v>
      </c>
      <c r="F409" s="3">
        <v>33425</v>
      </c>
      <c r="G409" s="3">
        <v>45517</v>
      </c>
      <c r="H409" s="4">
        <v>0.73434101544477892</v>
      </c>
      <c r="I409" s="3">
        <v>5558</v>
      </c>
      <c r="J409" s="3">
        <v>2372</v>
      </c>
      <c r="K409" s="3">
        <v>4</v>
      </c>
      <c r="L409" s="3">
        <v>5</v>
      </c>
    </row>
    <row r="410" spans="1:12" x14ac:dyDescent="0.3">
      <c r="A410" t="s">
        <v>23</v>
      </c>
      <c r="B410" t="s">
        <v>437</v>
      </c>
      <c r="C410" s="3">
        <v>2313</v>
      </c>
      <c r="D410" s="3">
        <v>36018</v>
      </c>
      <c r="E410" s="3">
        <v>451</v>
      </c>
      <c r="F410" s="3">
        <v>38782</v>
      </c>
      <c r="G410" s="3">
        <v>43675</v>
      </c>
      <c r="H410" s="4">
        <v>0.88796794504865484</v>
      </c>
      <c r="I410" s="3">
        <v>28456</v>
      </c>
      <c r="J410" s="3">
        <v>27893</v>
      </c>
      <c r="K410" s="3">
        <v>12</v>
      </c>
      <c r="L410" s="3">
        <v>4</v>
      </c>
    </row>
    <row r="411" spans="1:12" x14ac:dyDescent="0.3">
      <c r="A411" t="s">
        <v>23</v>
      </c>
      <c r="B411" t="s">
        <v>438</v>
      </c>
      <c r="C411" s="3">
        <v>3998</v>
      </c>
      <c r="D411" s="3">
        <v>18324</v>
      </c>
      <c r="E411" s="3">
        <v>295</v>
      </c>
      <c r="F411" s="3">
        <v>22617</v>
      </c>
      <c r="G411" s="3">
        <v>31823</v>
      </c>
      <c r="H411" s="4">
        <v>0.71071237783992713</v>
      </c>
      <c r="I411" s="3">
        <v>11221</v>
      </c>
      <c r="J411" s="3">
        <v>10616</v>
      </c>
      <c r="K411" s="3">
        <v>6</v>
      </c>
      <c r="L411" s="3">
        <v>4</v>
      </c>
    </row>
    <row r="412" spans="1:12" x14ac:dyDescent="0.3">
      <c r="A412" t="s">
        <v>23</v>
      </c>
      <c r="B412" t="s">
        <v>439</v>
      </c>
      <c r="C412" s="3">
        <v>4183</v>
      </c>
      <c r="D412" s="3">
        <v>22726</v>
      </c>
      <c r="E412" s="3">
        <v>423</v>
      </c>
      <c r="F412" s="3">
        <v>27332</v>
      </c>
      <c r="G412" s="3">
        <v>27416</v>
      </c>
      <c r="H412" s="4">
        <v>0.99693609571053399</v>
      </c>
      <c r="I412" s="3">
        <v>11559</v>
      </c>
      <c r="J412" s="3">
        <v>9902</v>
      </c>
      <c r="K412" s="3">
        <v>7</v>
      </c>
      <c r="L412" s="3">
        <v>7</v>
      </c>
    </row>
    <row r="413" spans="1:12" x14ac:dyDescent="0.3">
      <c r="A413" t="s">
        <v>23</v>
      </c>
      <c r="B413" t="s">
        <v>440</v>
      </c>
      <c r="C413" s="3">
        <v>2230</v>
      </c>
      <c r="D413" s="3">
        <v>40839</v>
      </c>
      <c r="E413" s="3">
        <v>617</v>
      </c>
      <c r="F413" s="3">
        <v>43686</v>
      </c>
      <c r="G413" s="3">
        <v>58370</v>
      </c>
      <c r="H413" s="4">
        <v>0.74843241391125581</v>
      </c>
      <c r="I413" s="3">
        <v>7606</v>
      </c>
      <c r="J413" s="3">
        <v>4356</v>
      </c>
      <c r="K413" s="3">
        <v>5</v>
      </c>
      <c r="L413" s="3">
        <v>0</v>
      </c>
    </row>
    <row r="414" spans="1:12" x14ac:dyDescent="0.3">
      <c r="A414" t="s">
        <v>23</v>
      </c>
      <c r="B414" t="s">
        <v>407</v>
      </c>
      <c r="C414" s="3">
        <v>236</v>
      </c>
      <c r="D414" s="3">
        <v>5524</v>
      </c>
      <c r="E414" s="3">
        <v>115</v>
      </c>
      <c r="F414" s="3">
        <v>5875</v>
      </c>
      <c r="G414" s="3">
        <v>5576</v>
      </c>
      <c r="H414" s="4">
        <v>1</v>
      </c>
      <c r="I414" s="3">
        <v>420</v>
      </c>
      <c r="J414" s="3">
        <v>125</v>
      </c>
      <c r="K414" s="3">
        <v>0</v>
      </c>
      <c r="L414" s="3">
        <v>0</v>
      </c>
    </row>
    <row r="415" spans="1:12" x14ac:dyDescent="0.3">
      <c r="A415" t="s">
        <v>23</v>
      </c>
      <c r="B415" t="s">
        <v>441</v>
      </c>
      <c r="C415" s="3">
        <v>4763</v>
      </c>
      <c r="D415" s="3">
        <v>7346</v>
      </c>
      <c r="E415" s="3">
        <v>50</v>
      </c>
      <c r="F415" s="3">
        <v>12159</v>
      </c>
      <c r="G415" s="3">
        <v>20800</v>
      </c>
      <c r="H415" s="4">
        <v>0.58456730769230769</v>
      </c>
      <c r="I415" s="3">
        <v>986</v>
      </c>
      <c r="J415" s="3">
        <v>164</v>
      </c>
      <c r="K415" s="3">
        <v>3</v>
      </c>
      <c r="L415" s="3">
        <v>1</v>
      </c>
    </row>
    <row r="416" spans="1:12" x14ac:dyDescent="0.3">
      <c r="A416" t="s">
        <v>23</v>
      </c>
      <c r="B416" t="s">
        <v>442</v>
      </c>
      <c r="C416" s="3">
        <v>2607</v>
      </c>
      <c r="D416" s="3">
        <v>20350</v>
      </c>
      <c r="E416" s="3">
        <v>885</v>
      </c>
      <c r="F416" s="3">
        <v>23842</v>
      </c>
      <c r="G416" s="3">
        <v>29859</v>
      </c>
      <c r="H416" s="4">
        <v>0.79848621856056801</v>
      </c>
      <c r="I416" s="3">
        <v>3769</v>
      </c>
      <c r="J416" s="3">
        <v>1702</v>
      </c>
      <c r="K416" s="3">
        <v>0</v>
      </c>
      <c r="L416" s="3">
        <v>0</v>
      </c>
    </row>
    <row r="417" spans="1:12" x14ac:dyDescent="0.3">
      <c r="A417" t="s">
        <v>23</v>
      </c>
      <c r="B417" t="s">
        <v>443</v>
      </c>
      <c r="C417" s="3">
        <v>1735</v>
      </c>
      <c r="D417" s="3">
        <v>24405</v>
      </c>
      <c r="E417" s="3">
        <v>497</v>
      </c>
      <c r="F417" s="3">
        <v>26637</v>
      </c>
      <c r="G417" s="3">
        <v>31430</v>
      </c>
      <c r="H417" s="4">
        <v>0.84750238625517027</v>
      </c>
      <c r="I417" s="3">
        <v>13760</v>
      </c>
      <c r="J417" s="3">
        <v>13128</v>
      </c>
      <c r="K417" s="3">
        <v>4</v>
      </c>
      <c r="L417" s="3">
        <v>3</v>
      </c>
    </row>
    <row r="418" spans="1:12" x14ac:dyDescent="0.3">
      <c r="A418" t="s">
        <v>23</v>
      </c>
      <c r="B418" t="s">
        <v>444</v>
      </c>
      <c r="C418" s="3">
        <v>933</v>
      </c>
      <c r="D418" s="3">
        <v>15614</v>
      </c>
      <c r="E418" s="3">
        <v>194</v>
      </c>
      <c r="F418" s="3">
        <v>16741</v>
      </c>
      <c r="G418" s="3">
        <v>19496</v>
      </c>
      <c r="H418" s="4">
        <v>0.85868896183832577</v>
      </c>
      <c r="I418" s="3">
        <v>15757</v>
      </c>
      <c r="J418" s="3">
        <v>15742</v>
      </c>
      <c r="K418" s="3">
        <v>0</v>
      </c>
      <c r="L418" s="3">
        <v>0</v>
      </c>
    </row>
    <row r="419" spans="1:12" x14ac:dyDescent="0.3">
      <c r="A419" t="s">
        <v>23</v>
      </c>
      <c r="B419" t="s">
        <v>445</v>
      </c>
      <c r="C419" s="3">
        <v>686</v>
      </c>
      <c r="D419" s="3">
        <v>9211</v>
      </c>
      <c r="E419" s="3">
        <v>162</v>
      </c>
      <c r="F419" s="3">
        <v>10059</v>
      </c>
      <c r="G419" s="3">
        <v>11528</v>
      </c>
      <c r="H419" s="4">
        <v>0.87257113115891738</v>
      </c>
      <c r="I419" s="3">
        <v>2389</v>
      </c>
      <c r="J419" s="3">
        <v>1794</v>
      </c>
      <c r="K419" s="3">
        <v>0</v>
      </c>
      <c r="L419" s="3">
        <v>6</v>
      </c>
    </row>
    <row r="420" spans="1:12" x14ac:dyDescent="0.3">
      <c r="A420" t="s">
        <v>23</v>
      </c>
      <c r="B420" t="s">
        <v>446</v>
      </c>
      <c r="C420" s="3">
        <v>1202</v>
      </c>
      <c r="D420" s="3">
        <v>16314</v>
      </c>
      <c r="E420" s="3">
        <v>335</v>
      </c>
      <c r="F420" s="3">
        <v>17851</v>
      </c>
      <c r="G420" s="3">
        <v>26578</v>
      </c>
      <c r="H420" s="4">
        <v>0.67164572202573558</v>
      </c>
      <c r="I420" s="3">
        <v>6687</v>
      </c>
      <c r="J420" s="3">
        <v>6254</v>
      </c>
      <c r="K420" s="3">
        <v>1</v>
      </c>
      <c r="L420" s="3">
        <v>1</v>
      </c>
    </row>
    <row r="421" spans="1:12" x14ac:dyDescent="0.3">
      <c r="A421" t="s">
        <v>23</v>
      </c>
      <c r="B421" t="s">
        <v>447</v>
      </c>
      <c r="C421" s="3">
        <v>500</v>
      </c>
      <c r="D421" s="3">
        <v>11866</v>
      </c>
      <c r="E421" s="3">
        <v>365</v>
      </c>
      <c r="F421" s="3">
        <v>12731</v>
      </c>
      <c r="G421" s="3">
        <v>20191</v>
      </c>
      <c r="H421" s="4">
        <v>0.6305284532712595</v>
      </c>
      <c r="I421" s="3">
        <v>3861</v>
      </c>
      <c r="J421" s="3">
        <v>2313</v>
      </c>
      <c r="K421" s="3">
        <v>1</v>
      </c>
      <c r="L421" s="3">
        <v>1</v>
      </c>
    </row>
    <row r="422" spans="1:12" x14ac:dyDescent="0.3">
      <c r="A422" t="s">
        <v>23</v>
      </c>
      <c r="B422" t="s">
        <v>448</v>
      </c>
      <c r="C422" s="3">
        <v>772</v>
      </c>
      <c r="D422" s="3">
        <v>13890</v>
      </c>
      <c r="E422" s="3">
        <v>345</v>
      </c>
      <c r="F422" s="3">
        <v>15007</v>
      </c>
      <c r="G422" s="3">
        <v>25467</v>
      </c>
      <c r="H422" s="4">
        <v>0.58927239172262147</v>
      </c>
      <c r="I422" s="3">
        <v>1339</v>
      </c>
      <c r="J422" s="3">
        <v>589</v>
      </c>
      <c r="K422" s="3">
        <v>3</v>
      </c>
      <c r="L422" s="3">
        <v>2</v>
      </c>
    </row>
    <row r="423" spans="1:12" x14ac:dyDescent="0.3">
      <c r="A423" t="s">
        <v>23</v>
      </c>
      <c r="B423" t="s">
        <v>449</v>
      </c>
      <c r="C423" s="3">
        <v>8553</v>
      </c>
      <c r="D423" s="3">
        <v>16986</v>
      </c>
      <c r="E423" s="3">
        <v>399</v>
      </c>
      <c r="F423" s="3">
        <v>25938</v>
      </c>
      <c r="G423" s="3">
        <v>34119</v>
      </c>
      <c r="H423" s="4">
        <v>0.7602215774202058</v>
      </c>
      <c r="I423" s="3">
        <v>6097</v>
      </c>
      <c r="J423" s="3">
        <v>4713</v>
      </c>
      <c r="K423" s="3">
        <v>7</v>
      </c>
      <c r="L423" s="3">
        <v>2</v>
      </c>
    </row>
    <row r="424" spans="1:12" x14ac:dyDescent="0.3">
      <c r="A424" t="s">
        <v>23</v>
      </c>
      <c r="B424" t="s">
        <v>232</v>
      </c>
      <c r="C424" s="3">
        <v>1642</v>
      </c>
      <c r="D424" s="3">
        <v>29689</v>
      </c>
      <c r="E424" s="3">
        <v>336</v>
      </c>
      <c r="F424" s="3">
        <v>31667</v>
      </c>
      <c r="G424" s="3">
        <v>42450</v>
      </c>
      <c r="H424" s="4">
        <v>0.74598351001177854</v>
      </c>
      <c r="I424" s="3">
        <v>15067</v>
      </c>
      <c r="J424" s="3">
        <v>14072</v>
      </c>
      <c r="K424" s="3">
        <v>3</v>
      </c>
      <c r="L424" s="3">
        <v>1</v>
      </c>
    </row>
    <row r="425" spans="1:12" x14ac:dyDescent="0.3">
      <c r="A425" t="s">
        <v>23</v>
      </c>
      <c r="B425" t="s">
        <v>450</v>
      </c>
      <c r="C425" s="3">
        <v>1720</v>
      </c>
      <c r="D425" s="3">
        <v>5201</v>
      </c>
      <c r="E425" s="3">
        <v>71</v>
      </c>
      <c r="F425" s="3">
        <v>6992</v>
      </c>
      <c r="G425" s="3">
        <v>10729</v>
      </c>
      <c r="H425" s="4">
        <v>0.65169167676391093</v>
      </c>
      <c r="I425" s="3">
        <v>677</v>
      </c>
      <c r="J425" s="3">
        <v>61</v>
      </c>
      <c r="K425" s="3">
        <v>1</v>
      </c>
      <c r="L425" s="3">
        <v>1</v>
      </c>
    </row>
    <row r="426" spans="1:12" x14ac:dyDescent="0.3">
      <c r="A426" t="s">
        <v>23</v>
      </c>
      <c r="B426" t="s">
        <v>314</v>
      </c>
      <c r="C426" s="3">
        <v>2335</v>
      </c>
      <c r="D426" s="3">
        <v>33239</v>
      </c>
      <c r="E426" s="3">
        <v>709</v>
      </c>
      <c r="F426" s="3">
        <v>36283</v>
      </c>
      <c r="G426" s="3">
        <v>50118</v>
      </c>
      <c r="H426" s="4">
        <v>0.72395147452013253</v>
      </c>
      <c r="I426" s="3">
        <v>28280</v>
      </c>
      <c r="J426" s="3">
        <v>27414</v>
      </c>
      <c r="K426" s="3">
        <v>2</v>
      </c>
      <c r="L426" s="3">
        <v>3</v>
      </c>
    </row>
    <row r="427" spans="1:12" x14ac:dyDescent="0.3">
      <c r="A427" t="s">
        <v>23</v>
      </c>
      <c r="B427" t="s">
        <v>451</v>
      </c>
      <c r="C427" s="3">
        <v>3330</v>
      </c>
      <c r="D427" s="3">
        <v>28700</v>
      </c>
      <c r="E427" s="3">
        <v>920</v>
      </c>
      <c r="F427" s="3">
        <v>32950</v>
      </c>
      <c r="G427" s="3">
        <v>39833</v>
      </c>
      <c r="H427" s="4">
        <v>0.82720357492531316</v>
      </c>
      <c r="I427" s="3">
        <v>2995</v>
      </c>
      <c r="J427" s="3">
        <v>769</v>
      </c>
      <c r="K427" s="3">
        <v>4</v>
      </c>
      <c r="L427" s="3">
        <v>0</v>
      </c>
    </row>
    <row r="428" spans="1:12" x14ac:dyDescent="0.3">
      <c r="A428" t="s">
        <v>23</v>
      </c>
      <c r="B428" t="s">
        <v>452</v>
      </c>
      <c r="C428" s="3">
        <v>573</v>
      </c>
      <c r="D428" s="3">
        <v>7999</v>
      </c>
      <c r="E428" s="3">
        <v>105</v>
      </c>
      <c r="F428" s="3">
        <v>8677</v>
      </c>
      <c r="G428" s="3">
        <v>9927</v>
      </c>
      <c r="H428" s="4">
        <v>0.87408078976528658</v>
      </c>
      <c r="I428" s="3">
        <v>1393</v>
      </c>
      <c r="J428" s="3">
        <v>1001</v>
      </c>
      <c r="K428" s="3">
        <v>0</v>
      </c>
      <c r="L428" s="3">
        <v>11</v>
      </c>
    </row>
    <row r="429" spans="1:12" x14ac:dyDescent="0.3">
      <c r="A429" t="s">
        <v>23</v>
      </c>
      <c r="B429" t="s">
        <v>453</v>
      </c>
      <c r="C429" s="3">
        <v>6354</v>
      </c>
      <c r="D429" s="3">
        <v>31993</v>
      </c>
      <c r="E429" s="3">
        <v>535</v>
      </c>
      <c r="F429" s="3">
        <v>38882</v>
      </c>
      <c r="G429" s="3">
        <v>44435</v>
      </c>
      <c r="H429" s="4">
        <v>0.8750309440756161</v>
      </c>
      <c r="I429" s="3">
        <v>8750</v>
      </c>
      <c r="J429" s="3">
        <v>6476</v>
      </c>
      <c r="K429" s="3">
        <v>5</v>
      </c>
      <c r="L429" s="3">
        <v>9</v>
      </c>
    </row>
    <row r="430" spans="1:12" x14ac:dyDescent="0.3">
      <c r="A430" t="s">
        <v>23</v>
      </c>
      <c r="B430" t="s">
        <v>454</v>
      </c>
      <c r="C430" s="3">
        <v>147185</v>
      </c>
      <c r="D430" s="3">
        <v>180292</v>
      </c>
      <c r="E430" s="3">
        <v>14773</v>
      </c>
      <c r="F430" s="3">
        <v>342250</v>
      </c>
      <c r="G430" s="3">
        <v>346675</v>
      </c>
      <c r="H430" s="4">
        <v>0.98723588375279436</v>
      </c>
      <c r="I430" s="3">
        <v>31665</v>
      </c>
      <c r="J430" s="3">
        <v>15437</v>
      </c>
      <c r="K430" s="3">
        <v>49</v>
      </c>
      <c r="L430" s="3">
        <v>29</v>
      </c>
    </row>
    <row r="431" spans="1:12" x14ac:dyDescent="0.3">
      <c r="A431" t="s">
        <v>23</v>
      </c>
      <c r="B431" t="s">
        <v>455</v>
      </c>
      <c r="C431" s="3">
        <v>27931</v>
      </c>
      <c r="D431" s="3">
        <v>24745</v>
      </c>
      <c r="E431" s="3">
        <v>1112</v>
      </c>
      <c r="F431" s="3">
        <v>53788</v>
      </c>
      <c r="G431" s="3">
        <v>45082</v>
      </c>
      <c r="H431" s="4">
        <v>1</v>
      </c>
      <c r="I431" s="3">
        <v>5423</v>
      </c>
      <c r="J431" s="3">
        <v>967</v>
      </c>
      <c r="K431" s="3">
        <v>4</v>
      </c>
      <c r="L431" s="3">
        <v>4</v>
      </c>
    </row>
    <row r="432" spans="1:12" x14ac:dyDescent="0.3">
      <c r="A432" t="s">
        <v>23</v>
      </c>
      <c r="B432" t="s">
        <v>456</v>
      </c>
      <c r="C432" s="3">
        <v>1144</v>
      </c>
      <c r="D432" s="3">
        <v>14760</v>
      </c>
      <c r="E432" s="3">
        <v>113</v>
      </c>
      <c r="F432" s="3">
        <v>16017</v>
      </c>
      <c r="G432" s="3">
        <v>18819</v>
      </c>
      <c r="H432" s="4">
        <v>0.85110792284393433</v>
      </c>
      <c r="I432" s="3">
        <v>10157</v>
      </c>
      <c r="J432" s="3">
        <v>9918</v>
      </c>
      <c r="K432" s="3">
        <v>0</v>
      </c>
      <c r="L432" s="3">
        <v>4</v>
      </c>
    </row>
    <row r="433" spans="1:12" x14ac:dyDescent="0.3">
      <c r="A433" t="s">
        <v>23</v>
      </c>
      <c r="B433" t="s">
        <v>457</v>
      </c>
      <c r="C433" s="3">
        <v>704</v>
      </c>
      <c r="D433" s="3">
        <v>8256</v>
      </c>
      <c r="E433" s="3">
        <v>160</v>
      </c>
      <c r="F433" s="3">
        <v>9120</v>
      </c>
      <c r="G433" s="3">
        <v>12404</v>
      </c>
      <c r="H433" s="4">
        <v>0.73524669461464043</v>
      </c>
      <c r="I433" s="3">
        <v>1035</v>
      </c>
      <c r="J433" s="3">
        <v>502</v>
      </c>
      <c r="K433" s="3">
        <v>1</v>
      </c>
      <c r="L433" s="3">
        <v>0</v>
      </c>
    </row>
    <row r="434" spans="1:12" x14ac:dyDescent="0.3">
      <c r="A434" t="s">
        <v>23</v>
      </c>
      <c r="B434" t="s">
        <v>458</v>
      </c>
      <c r="C434" s="3">
        <v>619</v>
      </c>
      <c r="D434" s="3">
        <v>7748</v>
      </c>
      <c r="E434" s="3">
        <v>155</v>
      </c>
      <c r="F434" s="3">
        <v>8522</v>
      </c>
      <c r="G434" s="3">
        <v>11882</v>
      </c>
      <c r="H434" s="4">
        <v>0.71721932334623806</v>
      </c>
      <c r="I434" s="3">
        <v>3201</v>
      </c>
      <c r="J434" s="3">
        <v>3048</v>
      </c>
      <c r="K434" s="3">
        <v>0</v>
      </c>
      <c r="L434" s="3">
        <v>2</v>
      </c>
    </row>
    <row r="435" spans="1:12" x14ac:dyDescent="0.3">
      <c r="A435" t="s">
        <v>23</v>
      </c>
      <c r="B435" t="s">
        <v>247</v>
      </c>
      <c r="C435" s="3">
        <v>354</v>
      </c>
      <c r="D435" s="3">
        <v>3108</v>
      </c>
      <c r="E435" s="3">
        <v>92</v>
      </c>
      <c r="F435" s="3">
        <v>3554</v>
      </c>
      <c r="G435" s="3">
        <v>5759</v>
      </c>
      <c r="H435" s="4">
        <v>0.61712102795624235</v>
      </c>
      <c r="I435" s="3">
        <v>499</v>
      </c>
      <c r="J435" s="3">
        <v>335</v>
      </c>
      <c r="K435" s="3">
        <v>1</v>
      </c>
      <c r="L435" s="3">
        <v>0</v>
      </c>
    </row>
    <row r="436" spans="1:12" x14ac:dyDescent="0.3">
      <c r="A436" t="s">
        <v>23</v>
      </c>
      <c r="B436" t="s">
        <v>459</v>
      </c>
      <c r="C436" s="3">
        <v>38805</v>
      </c>
      <c r="D436" s="3">
        <v>77425</v>
      </c>
      <c r="E436" s="3">
        <v>2665</v>
      </c>
      <c r="F436" s="3">
        <v>118895</v>
      </c>
      <c r="G436" s="3">
        <v>119208</v>
      </c>
      <c r="H436" s="4">
        <v>0.99737433729279912</v>
      </c>
      <c r="I436" s="3">
        <v>26566</v>
      </c>
      <c r="J436" s="3">
        <v>21777</v>
      </c>
      <c r="K436" s="3">
        <v>33</v>
      </c>
      <c r="L436" s="3">
        <v>20</v>
      </c>
    </row>
    <row r="437" spans="1:12" x14ac:dyDescent="0.3">
      <c r="A437" t="s">
        <v>23</v>
      </c>
      <c r="B437" t="s">
        <v>460</v>
      </c>
      <c r="C437" s="3">
        <v>2742</v>
      </c>
      <c r="D437" s="3">
        <v>31797</v>
      </c>
      <c r="E437" s="3">
        <v>552</v>
      </c>
      <c r="F437" s="3">
        <v>35091</v>
      </c>
      <c r="G437" s="3">
        <v>40804</v>
      </c>
      <c r="H437" s="4">
        <v>0.85998921674345652</v>
      </c>
      <c r="I437" s="3">
        <v>27079</v>
      </c>
      <c r="J437" s="3">
        <v>26808</v>
      </c>
      <c r="K437" s="3">
        <v>4</v>
      </c>
      <c r="L437" s="3">
        <v>2</v>
      </c>
    </row>
    <row r="438" spans="1:12" x14ac:dyDescent="0.3">
      <c r="A438" t="s">
        <v>23</v>
      </c>
      <c r="B438" t="s">
        <v>461</v>
      </c>
      <c r="C438" s="3">
        <v>847</v>
      </c>
      <c r="D438" s="3">
        <v>8533</v>
      </c>
      <c r="E438" s="3">
        <v>81</v>
      </c>
      <c r="F438" s="3">
        <v>9461</v>
      </c>
      <c r="G438" s="3">
        <v>15176</v>
      </c>
      <c r="H438" s="4">
        <v>0.62341855561412762</v>
      </c>
      <c r="I438" s="3">
        <v>3457</v>
      </c>
      <c r="J438" s="3">
        <v>3157</v>
      </c>
      <c r="K438" s="3">
        <v>0</v>
      </c>
      <c r="L438" s="3">
        <v>8</v>
      </c>
    </row>
    <row r="439" spans="1:12" x14ac:dyDescent="0.3">
      <c r="A439" t="s">
        <v>23</v>
      </c>
      <c r="B439" t="s">
        <v>462</v>
      </c>
      <c r="C439" s="3">
        <v>1083</v>
      </c>
      <c r="D439" s="3">
        <v>19776</v>
      </c>
      <c r="E439" s="3">
        <v>310</v>
      </c>
      <c r="F439" s="3">
        <v>21169</v>
      </c>
      <c r="G439" s="3">
        <v>34428</v>
      </c>
      <c r="H439" s="4">
        <v>0.61487742535145806</v>
      </c>
      <c r="I439" s="3">
        <v>6754</v>
      </c>
      <c r="J439" s="3">
        <v>5628</v>
      </c>
      <c r="K439" s="3">
        <v>6</v>
      </c>
      <c r="L439" s="3">
        <v>0</v>
      </c>
    </row>
    <row r="440" spans="1:12" x14ac:dyDescent="0.3">
      <c r="A440" t="s">
        <v>23</v>
      </c>
      <c r="B440" t="s">
        <v>41</v>
      </c>
      <c r="C440" s="3">
        <v>308</v>
      </c>
      <c r="D440" s="3">
        <v>6306</v>
      </c>
      <c r="E440" s="3">
        <v>74</v>
      </c>
      <c r="F440" s="3">
        <v>6688</v>
      </c>
      <c r="G440" s="3">
        <v>10170</v>
      </c>
      <c r="H440" s="4">
        <v>0.65762045231071775</v>
      </c>
      <c r="I440" s="3">
        <v>387</v>
      </c>
      <c r="J440" s="3">
        <v>139</v>
      </c>
      <c r="K440" s="3">
        <v>1</v>
      </c>
      <c r="L440" s="3">
        <v>0</v>
      </c>
    </row>
    <row r="441" spans="1:12" x14ac:dyDescent="0.3">
      <c r="A441" t="s">
        <v>23</v>
      </c>
      <c r="B441" t="s">
        <v>463</v>
      </c>
      <c r="C441" s="3">
        <v>3825</v>
      </c>
      <c r="D441" s="3">
        <v>25933</v>
      </c>
      <c r="E441" s="3">
        <v>375</v>
      </c>
      <c r="F441" s="3">
        <v>30133</v>
      </c>
      <c r="G441" s="3">
        <v>38501</v>
      </c>
      <c r="H441" s="4">
        <v>0.78265499597413057</v>
      </c>
      <c r="I441" s="3">
        <v>3241</v>
      </c>
      <c r="J441" s="3">
        <v>1343</v>
      </c>
      <c r="K441" s="3">
        <v>4</v>
      </c>
      <c r="L441" s="3">
        <v>42</v>
      </c>
    </row>
    <row r="442" spans="1:12" x14ac:dyDescent="0.3">
      <c r="A442" t="s">
        <v>23</v>
      </c>
      <c r="B442" t="s">
        <v>464</v>
      </c>
      <c r="C442" s="3">
        <v>1191</v>
      </c>
      <c r="D442" s="3">
        <v>18277</v>
      </c>
      <c r="E442" s="3">
        <v>423</v>
      </c>
      <c r="F442" s="3">
        <v>19891</v>
      </c>
      <c r="G442" s="3">
        <v>28398</v>
      </c>
      <c r="H442" s="4">
        <v>0.7004366504683428</v>
      </c>
      <c r="I442" s="3">
        <v>6631</v>
      </c>
      <c r="J442" s="3">
        <v>5254</v>
      </c>
      <c r="K442" s="3">
        <v>0</v>
      </c>
      <c r="L442" s="3">
        <v>2</v>
      </c>
    </row>
    <row r="443" spans="1:12" x14ac:dyDescent="0.3">
      <c r="A443" t="s">
        <v>23</v>
      </c>
      <c r="B443" t="s">
        <v>465</v>
      </c>
      <c r="C443" s="3">
        <v>1670</v>
      </c>
      <c r="D443" s="3">
        <v>32348</v>
      </c>
      <c r="E443" s="3">
        <v>332</v>
      </c>
      <c r="F443" s="3">
        <v>34350</v>
      </c>
      <c r="G443" s="3">
        <v>37991</v>
      </c>
      <c r="H443" s="4">
        <v>0.90416151193703775</v>
      </c>
      <c r="I443" s="3">
        <v>30915</v>
      </c>
      <c r="J443" s="3">
        <v>30844</v>
      </c>
      <c r="K443" s="3">
        <v>20</v>
      </c>
      <c r="L443" s="3">
        <v>3</v>
      </c>
    </row>
    <row r="444" spans="1:12" x14ac:dyDescent="0.3">
      <c r="A444" t="s">
        <v>23</v>
      </c>
      <c r="B444" t="s">
        <v>466</v>
      </c>
      <c r="C444" s="3">
        <v>1395</v>
      </c>
      <c r="D444" s="3">
        <v>19208</v>
      </c>
      <c r="E444" s="3">
        <v>156</v>
      </c>
      <c r="F444" s="3">
        <v>20759</v>
      </c>
      <c r="G444" s="3">
        <v>26852</v>
      </c>
      <c r="H444" s="4">
        <v>0.77308952778191564</v>
      </c>
      <c r="I444" s="3">
        <v>16319</v>
      </c>
      <c r="J444" s="3">
        <v>16165</v>
      </c>
      <c r="K444" s="3">
        <v>6</v>
      </c>
      <c r="L444" s="3">
        <v>0</v>
      </c>
    </row>
    <row r="445" spans="1:12" x14ac:dyDescent="0.3">
      <c r="A445" t="s">
        <v>23</v>
      </c>
      <c r="B445" t="s">
        <v>467</v>
      </c>
      <c r="C445" s="3">
        <v>5320</v>
      </c>
      <c r="D445" s="3">
        <v>9014</v>
      </c>
      <c r="E445" s="3">
        <v>99</v>
      </c>
      <c r="F445" s="3">
        <v>14433</v>
      </c>
      <c r="G445" s="3">
        <v>22375</v>
      </c>
      <c r="H445" s="4">
        <v>0.6450502793296089</v>
      </c>
      <c r="I445" s="3">
        <v>1283</v>
      </c>
      <c r="J445" s="3">
        <v>268</v>
      </c>
      <c r="K445" s="3">
        <v>6</v>
      </c>
      <c r="L445" s="3">
        <v>0</v>
      </c>
    </row>
    <row r="446" spans="1:12" x14ac:dyDescent="0.3">
      <c r="A446" t="s">
        <v>24</v>
      </c>
      <c r="B446" t="s">
        <v>468</v>
      </c>
      <c r="C446" s="3">
        <v>30056</v>
      </c>
      <c r="D446" s="3">
        <v>85330</v>
      </c>
      <c r="E446" s="3">
        <v>2526</v>
      </c>
      <c r="F446" s="3">
        <v>117912</v>
      </c>
      <c r="G446" s="3">
        <v>130395</v>
      </c>
      <c r="H446" s="4">
        <v>0.90426780167951226</v>
      </c>
      <c r="I446" s="3">
        <v>15332</v>
      </c>
      <c r="J446" s="3">
        <v>4717</v>
      </c>
      <c r="K446" s="3">
        <v>27</v>
      </c>
      <c r="L446" s="3">
        <v>9</v>
      </c>
    </row>
    <row r="447" spans="1:12" x14ac:dyDescent="0.3">
      <c r="A447" t="s">
        <v>24</v>
      </c>
      <c r="B447" t="s">
        <v>469</v>
      </c>
      <c r="C447" s="3">
        <v>14873</v>
      </c>
      <c r="D447" s="3">
        <v>57517</v>
      </c>
      <c r="E447" s="3">
        <v>1255</v>
      </c>
      <c r="F447" s="3">
        <v>73645</v>
      </c>
      <c r="G447" s="3">
        <v>72044</v>
      </c>
      <c r="H447" s="4">
        <v>1</v>
      </c>
      <c r="I447" s="3">
        <v>11553</v>
      </c>
      <c r="J447" s="3">
        <v>6712</v>
      </c>
      <c r="K447" s="3">
        <v>15</v>
      </c>
      <c r="L447" s="3">
        <v>0</v>
      </c>
    </row>
    <row r="448" spans="1:12" x14ac:dyDescent="0.3">
      <c r="A448" t="s">
        <v>24</v>
      </c>
      <c r="B448" t="s">
        <v>470</v>
      </c>
      <c r="C448" s="3">
        <v>1502</v>
      </c>
      <c r="D448" s="3">
        <v>18826</v>
      </c>
      <c r="E448" s="3">
        <v>428</v>
      </c>
      <c r="F448" s="3">
        <v>20756</v>
      </c>
      <c r="G448" s="3">
        <v>23662</v>
      </c>
      <c r="H448" s="4">
        <v>0.87718705096779648</v>
      </c>
      <c r="I448" s="3">
        <v>1733</v>
      </c>
      <c r="J448" s="3">
        <v>260</v>
      </c>
      <c r="K448" s="3">
        <v>3</v>
      </c>
      <c r="L448" s="3">
        <v>0</v>
      </c>
    </row>
    <row r="449" spans="1:12" x14ac:dyDescent="0.3">
      <c r="A449" t="s">
        <v>24</v>
      </c>
      <c r="B449" t="s">
        <v>471</v>
      </c>
      <c r="C449" s="3">
        <v>2002</v>
      </c>
      <c r="D449" s="3">
        <v>19234</v>
      </c>
      <c r="E449" s="3">
        <v>340</v>
      </c>
      <c r="F449" s="3">
        <v>21576</v>
      </c>
      <c r="G449" s="3">
        <v>25595</v>
      </c>
      <c r="H449" s="4">
        <v>0.84297714397343226</v>
      </c>
      <c r="I449" s="3">
        <v>4021</v>
      </c>
      <c r="J449" s="3">
        <v>2953</v>
      </c>
      <c r="K449" s="3">
        <v>3</v>
      </c>
      <c r="L449" s="3">
        <v>1</v>
      </c>
    </row>
    <row r="450" spans="1:12" x14ac:dyDescent="0.3">
      <c r="A450" t="s">
        <v>24</v>
      </c>
      <c r="B450" t="s">
        <v>472</v>
      </c>
      <c r="C450" s="3">
        <v>10930</v>
      </c>
      <c r="D450" s="3">
        <v>37856</v>
      </c>
      <c r="E450" s="3">
        <v>575</v>
      </c>
      <c r="F450" s="3">
        <v>49361</v>
      </c>
      <c r="G450" s="3">
        <v>47572</v>
      </c>
      <c r="H450" s="4">
        <v>1</v>
      </c>
      <c r="I450" s="3">
        <v>4153</v>
      </c>
      <c r="J450" s="3">
        <v>1029</v>
      </c>
      <c r="K450" s="3">
        <v>4</v>
      </c>
      <c r="L450" s="3">
        <v>3</v>
      </c>
    </row>
    <row r="451" spans="1:12" x14ac:dyDescent="0.3">
      <c r="A451" t="s">
        <v>24</v>
      </c>
      <c r="B451" t="s">
        <v>473</v>
      </c>
      <c r="C451" s="3">
        <v>2316</v>
      </c>
      <c r="D451" s="3">
        <v>28028</v>
      </c>
      <c r="E451" s="3">
        <v>823</v>
      </c>
      <c r="F451" s="3">
        <v>31167</v>
      </c>
      <c r="G451" s="3">
        <v>40292</v>
      </c>
      <c r="H451" s="4">
        <v>0.7735282438201132</v>
      </c>
      <c r="I451" s="3">
        <v>2898</v>
      </c>
      <c r="J451" s="3">
        <v>420</v>
      </c>
      <c r="K451" s="3">
        <v>5</v>
      </c>
      <c r="L451" s="3">
        <v>0</v>
      </c>
    </row>
    <row r="452" spans="1:12" x14ac:dyDescent="0.3">
      <c r="A452" t="s">
        <v>24</v>
      </c>
      <c r="B452" t="s">
        <v>474</v>
      </c>
      <c r="C452" s="3">
        <v>4937</v>
      </c>
      <c r="D452" s="3">
        <v>24475</v>
      </c>
      <c r="E452" s="3">
        <v>598</v>
      </c>
      <c r="F452" s="3">
        <v>30010</v>
      </c>
      <c r="G452" s="3">
        <v>32785</v>
      </c>
      <c r="H452" s="4">
        <v>0.91535763306390117</v>
      </c>
      <c r="I452" s="3">
        <v>2840</v>
      </c>
      <c r="J452" s="3">
        <v>717</v>
      </c>
      <c r="K452" s="3">
        <v>1</v>
      </c>
      <c r="L452" s="3">
        <v>1</v>
      </c>
    </row>
    <row r="453" spans="1:12" x14ac:dyDescent="0.3">
      <c r="A453" t="s">
        <v>24</v>
      </c>
      <c r="B453" t="s">
        <v>475</v>
      </c>
      <c r="C453" s="3">
        <v>4840</v>
      </c>
      <c r="D453" s="3">
        <v>36602</v>
      </c>
      <c r="E453" s="3">
        <v>747</v>
      </c>
      <c r="F453" s="3">
        <v>42189</v>
      </c>
      <c r="G453" s="3">
        <v>44223</v>
      </c>
      <c r="H453" s="4">
        <v>0.95400583406824502</v>
      </c>
      <c r="I453" s="3">
        <v>4042</v>
      </c>
      <c r="J453" s="3">
        <v>1290</v>
      </c>
      <c r="K453" s="3">
        <v>16</v>
      </c>
      <c r="L453" s="3">
        <v>3</v>
      </c>
    </row>
    <row r="454" spans="1:12" x14ac:dyDescent="0.3">
      <c r="A454" t="s">
        <v>24</v>
      </c>
      <c r="B454" t="s">
        <v>476</v>
      </c>
      <c r="C454" s="3">
        <v>6446</v>
      </c>
      <c r="D454" s="3">
        <v>25118</v>
      </c>
      <c r="E454" s="3">
        <v>543</v>
      </c>
      <c r="F454" s="3">
        <v>32107</v>
      </c>
      <c r="G454" s="3">
        <v>35541</v>
      </c>
      <c r="H454" s="4">
        <v>0.90337919585830451</v>
      </c>
      <c r="I454" s="3">
        <v>2688</v>
      </c>
      <c r="J454" s="3">
        <v>809</v>
      </c>
      <c r="K454" s="3">
        <v>1</v>
      </c>
      <c r="L454" s="3">
        <v>0</v>
      </c>
    </row>
    <row r="455" spans="1:12" x14ac:dyDescent="0.3">
      <c r="A455" t="s">
        <v>24</v>
      </c>
      <c r="B455" t="s">
        <v>477</v>
      </c>
      <c r="C455" s="3">
        <v>12054</v>
      </c>
      <c r="D455" s="3">
        <v>29140</v>
      </c>
      <c r="E455" s="3">
        <v>637</v>
      </c>
      <c r="F455" s="3">
        <v>41831</v>
      </c>
      <c r="G455" s="3">
        <v>44266</v>
      </c>
      <c r="H455" s="4">
        <v>0.94499164144038317</v>
      </c>
      <c r="I455" s="3">
        <v>3880</v>
      </c>
      <c r="J455" s="3">
        <v>791</v>
      </c>
      <c r="K455" s="3">
        <v>10</v>
      </c>
      <c r="L455" s="3">
        <v>1</v>
      </c>
    </row>
    <row r="456" spans="1:12" x14ac:dyDescent="0.3">
      <c r="A456" t="s">
        <v>24</v>
      </c>
      <c r="B456" t="s">
        <v>478</v>
      </c>
      <c r="C456" s="3">
        <v>1129</v>
      </c>
      <c r="D456" s="3">
        <v>10143</v>
      </c>
      <c r="E456" s="3">
        <v>170</v>
      </c>
      <c r="F456" s="3">
        <v>11442</v>
      </c>
      <c r="G456" s="3">
        <v>17705</v>
      </c>
      <c r="H456" s="4">
        <v>0.64625811917537423</v>
      </c>
      <c r="I456" s="3">
        <v>976</v>
      </c>
      <c r="J456" s="3">
        <v>174</v>
      </c>
      <c r="K456" s="3">
        <v>3</v>
      </c>
      <c r="L456" s="3">
        <v>0</v>
      </c>
    </row>
    <row r="457" spans="1:12" x14ac:dyDescent="0.3">
      <c r="A457" t="s">
        <v>24</v>
      </c>
      <c r="B457" t="s">
        <v>479</v>
      </c>
      <c r="C457" s="3">
        <v>179</v>
      </c>
      <c r="D457" s="3">
        <v>3665</v>
      </c>
      <c r="E457" s="3">
        <v>129</v>
      </c>
      <c r="F457" s="3">
        <v>3973</v>
      </c>
      <c r="G457" s="3">
        <v>4980</v>
      </c>
      <c r="H457" s="4">
        <v>0.79779116465863453</v>
      </c>
      <c r="I457" s="3">
        <v>295</v>
      </c>
      <c r="J457" s="3">
        <v>102</v>
      </c>
      <c r="K457" s="3">
        <v>0</v>
      </c>
      <c r="L457" s="3">
        <v>0</v>
      </c>
    </row>
    <row r="458" spans="1:12" x14ac:dyDescent="0.3">
      <c r="A458" t="s">
        <v>24</v>
      </c>
      <c r="B458" t="s">
        <v>480</v>
      </c>
      <c r="C458" s="3">
        <v>1687</v>
      </c>
      <c r="D458" s="3">
        <v>10187</v>
      </c>
      <c r="E458" s="3">
        <v>265</v>
      </c>
      <c r="F458" s="3">
        <v>12139</v>
      </c>
      <c r="G458" s="3">
        <v>20268</v>
      </c>
      <c r="H458" s="4">
        <v>0.59892441286757447</v>
      </c>
      <c r="I458" s="3">
        <v>934</v>
      </c>
      <c r="J458" s="3">
        <v>230</v>
      </c>
      <c r="K458" s="3">
        <v>4</v>
      </c>
      <c r="L458" s="3">
        <v>0</v>
      </c>
    </row>
    <row r="459" spans="1:12" x14ac:dyDescent="0.3">
      <c r="A459" t="s">
        <v>24</v>
      </c>
      <c r="B459" t="s">
        <v>481</v>
      </c>
      <c r="C459" s="3">
        <v>13656</v>
      </c>
      <c r="D459" s="3">
        <v>31212</v>
      </c>
      <c r="E459" s="3">
        <v>647</v>
      </c>
      <c r="F459" s="3">
        <v>45515</v>
      </c>
      <c r="G459" s="3">
        <v>55127</v>
      </c>
      <c r="H459" s="4">
        <v>0.82563897908465911</v>
      </c>
      <c r="I459" s="3">
        <v>4002</v>
      </c>
      <c r="J459" s="3">
        <v>1252</v>
      </c>
      <c r="K459" s="3">
        <v>10</v>
      </c>
      <c r="L459" s="3">
        <v>1</v>
      </c>
    </row>
    <row r="460" spans="1:12" x14ac:dyDescent="0.3">
      <c r="A460" t="s">
        <v>24</v>
      </c>
      <c r="B460" t="s">
        <v>482</v>
      </c>
      <c r="C460" s="3">
        <v>1621</v>
      </c>
      <c r="D460" s="3">
        <v>22553</v>
      </c>
      <c r="E460" s="3">
        <v>354</v>
      </c>
      <c r="F460" s="3">
        <v>24528</v>
      </c>
      <c r="G460" s="3">
        <v>32854</v>
      </c>
      <c r="H460" s="4">
        <v>0.74657575942046628</v>
      </c>
      <c r="I460" s="3">
        <v>3681</v>
      </c>
      <c r="J460" s="3">
        <v>1597</v>
      </c>
      <c r="K460" s="3">
        <v>13</v>
      </c>
      <c r="L460" s="3">
        <v>0</v>
      </c>
    </row>
    <row r="461" spans="1:12" x14ac:dyDescent="0.3">
      <c r="A461" t="s">
        <v>24</v>
      </c>
      <c r="B461" t="s">
        <v>483</v>
      </c>
      <c r="C461" s="3">
        <v>735</v>
      </c>
      <c r="D461" s="3">
        <v>9590</v>
      </c>
      <c r="E461" s="3">
        <v>281</v>
      </c>
      <c r="F461" s="3">
        <v>10606</v>
      </c>
      <c r="G461" s="3">
        <v>11957</v>
      </c>
      <c r="H461" s="4">
        <v>0.88701179225558247</v>
      </c>
      <c r="I461" s="3">
        <v>1062</v>
      </c>
      <c r="J461" s="3">
        <v>409</v>
      </c>
      <c r="K461" s="3">
        <v>1</v>
      </c>
      <c r="L461" s="3">
        <v>0</v>
      </c>
    </row>
    <row r="462" spans="1:12" x14ac:dyDescent="0.3">
      <c r="A462" t="s">
        <v>24</v>
      </c>
      <c r="B462" t="s">
        <v>484</v>
      </c>
      <c r="C462" s="3">
        <v>1896</v>
      </c>
      <c r="D462" s="3">
        <v>19678</v>
      </c>
      <c r="E462" s="3">
        <v>398</v>
      </c>
      <c r="F462" s="3">
        <v>21972</v>
      </c>
      <c r="G462" s="3">
        <v>21957</v>
      </c>
      <c r="H462" s="4">
        <v>1</v>
      </c>
      <c r="I462" s="3">
        <v>1950</v>
      </c>
      <c r="J462" s="3">
        <v>1150</v>
      </c>
      <c r="K462" s="3">
        <v>5</v>
      </c>
      <c r="L462" s="3">
        <v>0</v>
      </c>
    </row>
    <row r="463" spans="1:12" x14ac:dyDescent="0.3">
      <c r="A463" t="s">
        <v>24</v>
      </c>
      <c r="B463" t="s">
        <v>485</v>
      </c>
      <c r="C463" s="3">
        <v>2991</v>
      </c>
      <c r="D463" s="3">
        <v>19017</v>
      </c>
      <c r="E463" s="3">
        <v>429</v>
      </c>
      <c r="F463" s="3">
        <v>22437</v>
      </c>
      <c r="G463" s="3">
        <v>24541</v>
      </c>
      <c r="H463" s="4">
        <v>0.91426592233405324</v>
      </c>
      <c r="I463" s="3">
        <v>1839</v>
      </c>
      <c r="J463" s="3">
        <v>682</v>
      </c>
      <c r="K463" s="3">
        <v>6</v>
      </c>
      <c r="L463" s="3">
        <v>0</v>
      </c>
    </row>
    <row r="464" spans="1:12" x14ac:dyDescent="0.3">
      <c r="A464" t="s">
        <v>24</v>
      </c>
      <c r="B464" t="s">
        <v>486</v>
      </c>
      <c r="C464" s="3">
        <v>1002</v>
      </c>
      <c r="D464" s="3">
        <v>36351</v>
      </c>
      <c r="E464" s="3">
        <v>337</v>
      </c>
      <c r="F464" s="3">
        <v>37690</v>
      </c>
      <c r="G464" s="3">
        <v>31770</v>
      </c>
      <c r="H464" s="4">
        <v>1</v>
      </c>
      <c r="I464" s="3">
        <v>21331</v>
      </c>
      <c r="J464" s="3">
        <v>20285</v>
      </c>
      <c r="K464" s="3">
        <v>6</v>
      </c>
      <c r="L464" s="3">
        <v>4</v>
      </c>
    </row>
    <row r="465" spans="1:12" x14ac:dyDescent="0.3">
      <c r="A465" t="s">
        <v>24</v>
      </c>
      <c r="B465" t="s">
        <v>487</v>
      </c>
      <c r="C465" s="3">
        <v>586</v>
      </c>
      <c r="D465" s="3">
        <v>8706</v>
      </c>
      <c r="E465" s="3">
        <v>538</v>
      </c>
      <c r="F465" s="3">
        <v>9830</v>
      </c>
      <c r="G465" s="3">
        <v>19879</v>
      </c>
      <c r="H465" s="4">
        <v>0.49449167463152072</v>
      </c>
      <c r="I465" s="3">
        <v>587</v>
      </c>
      <c r="J465" s="3">
        <v>125</v>
      </c>
      <c r="K465" s="3">
        <v>1</v>
      </c>
      <c r="L465" s="3">
        <v>0</v>
      </c>
    </row>
    <row r="466" spans="1:12" x14ac:dyDescent="0.3">
      <c r="A466" t="s">
        <v>24</v>
      </c>
      <c r="B466" t="s">
        <v>488</v>
      </c>
      <c r="C466" s="3">
        <v>13202</v>
      </c>
      <c r="D466" s="3">
        <v>17140</v>
      </c>
      <c r="E466" s="3">
        <v>518</v>
      </c>
      <c r="F466" s="3">
        <v>30860</v>
      </c>
      <c r="G466" s="3">
        <v>31121</v>
      </c>
      <c r="H466" s="4">
        <v>0.99161338003277533</v>
      </c>
      <c r="I466" s="3">
        <v>1858</v>
      </c>
      <c r="J466" s="3">
        <v>404</v>
      </c>
      <c r="K466" s="3">
        <v>5</v>
      </c>
      <c r="L466" s="3">
        <v>6</v>
      </c>
    </row>
    <row r="467" spans="1:12" x14ac:dyDescent="0.3">
      <c r="A467" t="s">
        <v>24</v>
      </c>
      <c r="B467" t="s">
        <v>489</v>
      </c>
      <c r="C467" s="3">
        <v>1194</v>
      </c>
      <c r="D467" s="3">
        <v>17432</v>
      </c>
      <c r="E467" s="3">
        <v>255</v>
      </c>
      <c r="F467" s="3">
        <v>18881</v>
      </c>
      <c r="G467" s="3">
        <v>22395</v>
      </c>
      <c r="H467" s="4">
        <v>0.84308997544094666</v>
      </c>
      <c r="I467" s="3">
        <v>2048</v>
      </c>
      <c r="J467" s="3">
        <v>860</v>
      </c>
      <c r="K467" s="3">
        <v>1</v>
      </c>
      <c r="L467" s="3">
        <v>0</v>
      </c>
    </row>
    <row r="468" spans="1:12" x14ac:dyDescent="0.3">
      <c r="A468" t="s">
        <v>24</v>
      </c>
      <c r="B468" t="s">
        <v>490</v>
      </c>
      <c r="C468" s="3">
        <v>6810</v>
      </c>
      <c r="D468" s="3">
        <v>18096</v>
      </c>
      <c r="E468" s="3">
        <v>489</v>
      </c>
      <c r="F468" s="3">
        <v>25395</v>
      </c>
      <c r="G468" s="3">
        <v>31533</v>
      </c>
      <c r="H468" s="4">
        <v>0.80534677956426604</v>
      </c>
      <c r="I468" s="3">
        <v>2109</v>
      </c>
      <c r="J468" s="3">
        <v>487</v>
      </c>
      <c r="K468" s="3">
        <v>7</v>
      </c>
      <c r="L468" s="3">
        <v>2</v>
      </c>
    </row>
    <row r="469" spans="1:12" x14ac:dyDescent="0.3">
      <c r="A469" t="s">
        <v>24</v>
      </c>
      <c r="B469" t="s">
        <v>491</v>
      </c>
      <c r="C469" s="3">
        <v>975</v>
      </c>
      <c r="D469" s="3">
        <v>10803</v>
      </c>
      <c r="E469" s="3">
        <v>354</v>
      </c>
      <c r="F469" s="3">
        <v>12132</v>
      </c>
      <c r="G469" s="3">
        <v>18052</v>
      </c>
      <c r="H469" s="4">
        <v>0.67205849767338799</v>
      </c>
      <c r="I469" s="3">
        <v>1078</v>
      </c>
      <c r="J469" s="3">
        <v>168</v>
      </c>
      <c r="K469" s="3">
        <v>1</v>
      </c>
      <c r="L469" s="3">
        <v>0</v>
      </c>
    </row>
    <row r="470" spans="1:12" x14ac:dyDescent="0.3">
      <c r="A470" t="s">
        <v>24</v>
      </c>
      <c r="B470" t="s">
        <v>492</v>
      </c>
      <c r="C470" s="3">
        <v>196010</v>
      </c>
      <c r="D470" s="3">
        <v>351869</v>
      </c>
      <c r="E470" s="3">
        <v>12217</v>
      </c>
      <c r="F470" s="3">
        <v>560096</v>
      </c>
      <c r="G470" s="3">
        <v>575798</v>
      </c>
      <c r="H470" s="4">
        <v>0.97273001990281316</v>
      </c>
      <c r="I470" s="3">
        <v>93181</v>
      </c>
      <c r="J470" s="3">
        <v>44043</v>
      </c>
      <c r="K470" s="3">
        <v>68</v>
      </c>
      <c r="L470" s="3">
        <v>54</v>
      </c>
    </row>
    <row r="471" spans="1:12" x14ac:dyDescent="0.3">
      <c r="A471" t="s">
        <v>25</v>
      </c>
      <c r="B471" t="s">
        <v>493</v>
      </c>
      <c r="C471" s="3">
        <v>917</v>
      </c>
      <c r="D471" s="3">
        <v>12240</v>
      </c>
      <c r="E471" s="3">
        <v>248</v>
      </c>
      <c r="F471" s="3">
        <v>13405</v>
      </c>
      <c r="G471" s="3">
        <v>16118</v>
      </c>
      <c r="H471" s="4">
        <v>0.83167886834594862</v>
      </c>
      <c r="I471" s="3">
        <v>2857</v>
      </c>
      <c r="J471" s="3">
        <v>1493</v>
      </c>
      <c r="K471" s="3">
        <v>10</v>
      </c>
      <c r="L471" s="3">
        <v>3</v>
      </c>
    </row>
    <row r="472" spans="1:12" x14ac:dyDescent="0.3">
      <c r="A472" t="s">
        <v>25</v>
      </c>
      <c r="B472" t="s">
        <v>494</v>
      </c>
      <c r="C472" s="3">
        <v>913</v>
      </c>
      <c r="D472" s="3">
        <v>18669</v>
      </c>
      <c r="E472" s="3">
        <v>234</v>
      </c>
      <c r="F472" s="3">
        <v>19816</v>
      </c>
      <c r="G472" s="3">
        <v>31780</v>
      </c>
      <c r="H472" s="4">
        <v>0.62353681560730023</v>
      </c>
      <c r="I472" s="3">
        <v>5976</v>
      </c>
      <c r="J472" s="3">
        <v>4652</v>
      </c>
      <c r="K472" s="3">
        <v>4</v>
      </c>
      <c r="L472" s="3">
        <v>0</v>
      </c>
    </row>
    <row r="473" spans="1:12" x14ac:dyDescent="0.3">
      <c r="A473" t="s">
        <v>25</v>
      </c>
      <c r="B473" t="s">
        <v>495</v>
      </c>
      <c r="C473" s="3">
        <v>311</v>
      </c>
      <c r="D473" s="3">
        <v>4513</v>
      </c>
      <c r="E473" s="3">
        <v>68</v>
      </c>
      <c r="F473" s="3">
        <v>4892</v>
      </c>
      <c r="G473" s="3">
        <v>6971</v>
      </c>
      <c r="H473" s="4">
        <v>0.70176445273275001</v>
      </c>
      <c r="I473" s="3">
        <v>829</v>
      </c>
      <c r="J473" s="3">
        <v>270</v>
      </c>
      <c r="K473" s="3">
        <v>1</v>
      </c>
      <c r="L473" s="3">
        <v>0</v>
      </c>
    </row>
    <row r="474" spans="1:12" x14ac:dyDescent="0.3">
      <c r="A474" t="s">
        <v>25</v>
      </c>
      <c r="B474" t="s">
        <v>496</v>
      </c>
      <c r="C474" s="3">
        <v>484</v>
      </c>
      <c r="D474" s="3">
        <v>9443</v>
      </c>
      <c r="E474" s="3">
        <v>186</v>
      </c>
      <c r="F474" s="3">
        <v>10113</v>
      </c>
      <c r="G474" s="3">
        <v>11969</v>
      </c>
      <c r="H474" s="4">
        <v>0.84493274291920795</v>
      </c>
      <c r="I474" s="3">
        <v>7266</v>
      </c>
      <c r="J474" s="3">
        <v>6561</v>
      </c>
      <c r="K474" s="3">
        <v>37</v>
      </c>
      <c r="L474" s="3">
        <v>2</v>
      </c>
    </row>
    <row r="475" spans="1:12" x14ac:dyDescent="0.3">
      <c r="A475" t="s">
        <v>25</v>
      </c>
      <c r="B475" t="s">
        <v>497</v>
      </c>
      <c r="C475" s="3">
        <v>360</v>
      </c>
      <c r="D475" s="3">
        <v>9968</v>
      </c>
      <c r="E475" s="3">
        <v>276</v>
      </c>
      <c r="F475" s="3">
        <v>10604</v>
      </c>
      <c r="G475" s="3">
        <v>11685</v>
      </c>
      <c r="H475" s="4">
        <v>0.90748823277706459</v>
      </c>
      <c r="I475" s="3">
        <v>2306</v>
      </c>
      <c r="J475" s="3">
        <v>646</v>
      </c>
      <c r="K475" s="3">
        <v>1</v>
      </c>
      <c r="L475" s="3">
        <v>6</v>
      </c>
    </row>
    <row r="476" spans="1:12" x14ac:dyDescent="0.3">
      <c r="A476" t="s">
        <v>25</v>
      </c>
      <c r="B476" t="s">
        <v>498</v>
      </c>
      <c r="C476" s="3">
        <v>639</v>
      </c>
      <c r="D476" s="3">
        <v>15538</v>
      </c>
      <c r="E476" s="3">
        <v>338</v>
      </c>
      <c r="F476" s="3">
        <v>16515</v>
      </c>
      <c r="G476" s="3">
        <v>34497</v>
      </c>
      <c r="H476" s="4">
        <v>0.47873728150273936</v>
      </c>
      <c r="I476" s="3">
        <v>4736</v>
      </c>
      <c r="J476" s="3">
        <v>2865</v>
      </c>
      <c r="K476" s="3">
        <v>0</v>
      </c>
      <c r="L476" s="3">
        <v>1</v>
      </c>
    </row>
    <row r="477" spans="1:12" x14ac:dyDescent="0.3">
      <c r="A477" t="s">
        <v>25</v>
      </c>
      <c r="B477" t="s">
        <v>499</v>
      </c>
      <c r="C477" s="3"/>
      <c r="D477" s="3"/>
      <c r="E477" s="3">
        <v>52</v>
      </c>
      <c r="F477" s="3">
        <v>52</v>
      </c>
      <c r="G477" s="3">
        <v>0</v>
      </c>
      <c r="H477" s="4"/>
      <c r="I477" s="3">
        <v>0</v>
      </c>
      <c r="J477" s="3">
        <v>0</v>
      </c>
      <c r="K477" s="3">
        <v>0</v>
      </c>
      <c r="L477" s="3">
        <v>0</v>
      </c>
    </row>
    <row r="478" spans="1:12" x14ac:dyDescent="0.3">
      <c r="A478" t="s">
        <v>25</v>
      </c>
      <c r="B478" t="s">
        <v>500</v>
      </c>
      <c r="C478" s="3">
        <v>744</v>
      </c>
      <c r="D478" s="3">
        <v>11945</v>
      </c>
      <c r="E478" s="3">
        <v>153</v>
      </c>
      <c r="F478" s="3">
        <v>12842</v>
      </c>
      <c r="G478" s="3">
        <v>13952</v>
      </c>
      <c r="H478" s="4">
        <v>0.92044151376146788</v>
      </c>
      <c r="I478" s="3">
        <v>2695</v>
      </c>
      <c r="J478" s="3">
        <v>2148</v>
      </c>
      <c r="K478" s="3">
        <v>14</v>
      </c>
      <c r="L478" s="3">
        <v>0</v>
      </c>
    </row>
    <row r="479" spans="1:12" x14ac:dyDescent="0.3">
      <c r="A479" t="s">
        <v>25</v>
      </c>
      <c r="B479" t="s">
        <v>501</v>
      </c>
      <c r="C479" s="3">
        <v>357</v>
      </c>
      <c r="D479" s="3">
        <v>9462</v>
      </c>
      <c r="E479" s="3">
        <v>170</v>
      </c>
      <c r="F479" s="3">
        <v>9989</v>
      </c>
      <c r="G479" s="3">
        <v>22490</v>
      </c>
      <c r="H479" s="4">
        <v>0.44415295686971989</v>
      </c>
      <c r="I479" s="3">
        <v>1854</v>
      </c>
      <c r="J479" s="3">
        <v>1097</v>
      </c>
      <c r="K479" s="3">
        <v>5</v>
      </c>
      <c r="L479" s="3">
        <v>0</v>
      </c>
    </row>
    <row r="480" spans="1:12" x14ac:dyDescent="0.3">
      <c r="A480" t="s">
        <v>25</v>
      </c>
      <c r="B480" t="s">
        <v>502</v>
      </c>
      <c r="C480" s="3">
        <v>171</v>
      </c>
      <c r="D480" s="3">
        <v>3664</v>
      </c>
      <c r="E480" s="3">
        <v>44</v>
      </c>
      <c r="F480" s="3">
        <v>3879</v>
      </c>
      <c r="G480" s="3">
        <v>6309</v>
      </c>
      <c r="H480" s="4">
        <v>0.61483594864479318</v>
      </c>
      <c r="I480" s="3">
        <v>561</v>
      </c>
      <c r="J480" s="3">
        <v>171</v>
      </c>
      <c r="K480" s="3">
        <v>0</v>
      </c>
      <c r="L480" s="3">
        <v>0</v>
      </c>
    </row>
    <row r="481" spans="1:12" x14ac:dyDescent="0.3">
      <c r="A481" t="s">
        <v>25</v>
      </c>
      <c r="B481" t="s">
        <v>503</v>
      </c>
      <c r="C481" s="3">
        <v>772</v>
      </c>
      <c r="D481" s="3">
        <v>9646</v>
      </c>
      <c r="E481" s="3">
        <v>370</v>
      </c>
      <c r="F481" s="3">
        <v>10788</v>
      </c>
      <c r="G481" s="3">
        <v>14203</v>
      </c>
      <c r="H481" s="4">
        <v>0.75955783989298031</v>
      </c>
      <c r="I481" s="3">
        <v>1891</v>
      </c>
      <c r="J481" s="3">
        <v>532</v>
      </c>
      <c r="K481" s="3">
        <v>2</v>
      </c>
      <c r="L481" s="3">
        <v>3</v>
      </c>
    </row>
    <row r="482" spans="1:12" x14ac:dyDescent="0.3">
      <c r="A482" t="s">
        <v>25</v>
      </c>
      <c r="B482" t="s">
        <v>504</v>
      </c>
      <c r="C482" s="3">
        <v>235</v>
      </c>
      <c r="D482" s="3">
        <v>4924</v>
      </c>
      <c r="E482" s="3">
        <v>86</v>
      </c>
      <c r="F482" s="3">
        <v>5245</v>
      </c>
      <c r="G482" s="3">
        <v>7026</v>
      </c>
      <c r="H482" s="4">
        <v>0.74651295189296896</v>
      </c>
      <c r="I482" s="3">
        <v>748</v>
      </c>
      <c r="J482" s="3">
        <v>233</v>
      </c>
      <c r="K482" s="3">
        <v>2</v>
      </c>
      <c r="L482" s="3">
        <v>1</v>
      </c>
    </row>
    <row r="483" spans="1:12" x14ac:dyDescent="0.3">
      <c r="A483" t="s">
        <v>25</v>
      </c>
      <c r="B483" t="s">
        <v>505</v>
      </c>
      <c r="C483" s="3">
        <v>1923</v>
      </c>
      <c r="D483" s="3">
        <v>6776</v>
      </c>
      <c r="E483" s="3">
        <v>172</v>
      </c>
      <c r="F483" s="3">
        <v>8871</v>
      </c>
      <c r="G483" s="3">
        <v>9426</v>
      </c>
      <c r="H483" s="4">
        <v>0.94112030553787396</v>
      </c>
      <c r="I483" s="3">
        <v>1283</v>
      </c>
      <c r="J483" s="3">
        <v>1072</v>
      </c>
      <c r="K483" s="3">
        <v>4</v>
      </c>
      <c r="L483" s="3">
        <v>0</v>
      </c>
    </row>
    <row r="484" spans="1:12" x14ac:dyDescent="0.3">
      <c r="A484" t="s">
        <v>25</v>
      </c>
      <c r="B484" t="s">
        <v>506</v>
      </c>
      <c r="C484" s="3">
        <v>621</v>
      </c>
      <c r="D484" s="3">
        <v>8947</v>
      </c>
      <c r="E484" s="3">
        <v>150</v>
      </c>
      <c r="F484" s="3">
        <v>9718</v>
      </c>
      <c r="G484" s="3">
        <v>25845</v>
      </c>
      <c r="H484" s="4">
        <v>0.37601083381698586</v>
      </c>
      <c r="I484" s="3">
        <v>3188</v>
      </c>
      <c r="J484" s="3">
        <v>2532</v>
      </c>
      <c r="K484" s="3">
        <v>11</v>
      </c>
      <c r="L484" s="3">
        <v>0</v>
      </c>
    </row>
    <row r="485" spans="1:12" x14ac:dyDescent="0.3">
      <c r="A485" t="s">
        <v>25</v>
      </c>
      <c r="B485" t="s">
        <v>507</v>
      </c>
      <c r="C485" s="3">
        <v>5836</v>
      </c>
      <c r="D485" s="3">
        <v>25949</v>
      </c>
      <c r="E485" s="3">
        <v>1190</v>
      </c>
      <c r="F485" s="3">
        <v>32975</v>
      </c>
      <c r="G485" s="3">
        <v>34459</v>
      </c>
      <c r="H485" s="4">
        <v>0.95693432775182097</v>
      </c>
      <c r="I485" s="3">
        <v>5768</v>
      </c>
      <c r="J485" s="3">
        <v>2550</v>
      </c>
      <c r="K485" s="3">
        <v>5</v>
      </c>
      <c r="L485" s="3">
        <v>8</v>
      </c>
    </row>
    <row r="486" spans="1:12" x14ac:dyDescent="0.3">
      <c r="A486" t="s">
        <v>25</v>
      </c>
      <c r="B486" t="s">
        <v>508</v>
      </c>
      <c r="C486" s="3">
        <v>132</v>
      </c>
      <c r="D486" s="3">
        <v>4604</v>
      </c>
      <c r="E486" s="3">
        <v>65</v>
      </c>
      <c r="F486" s="3">
        <v>4801</v>
      </c>
      <c r="G486" s="3">
        <v>7645</v>
      </c>
      <c r="H486" s="4">
        <v>0.62799215173315892</v>
      </c>
      <c r="I486" s="3">
        <v>1190</v>
      </c>
      <c r="J486" s="3">
        <v>498</v>
      </c>
      <c r="K486" s="3">
        <v>0</v>
      </c>
      <c r="L486" s="3">
        <v>0</v>
      </c>
    </row>
    <row r="487" spans="1:12" x14ac:dyDescent="0.3">
      <c r="A487" t="s">
        <v>25</v>
      </c>
      <c r="B487" t="s">
        <v>509</v>
      </c>
      <c r="C487" s="3">
        <v>386</v>
      </c>
      <c r="D487" s="3">
        <v>10225</v>
      </c>
      <c r="E487" s="3">
        <v>87</v>
      </c>
      <c r="F487" s="3">
        <v>10698</v>
      </c>
      <c r="G487" s="3">
        <v>10755</v>
      </c>
      <c r="H487" s="4">
        <v>0.9947001394700139</v>
      </c>
      <c r="I487" s="3">
        <v>4628</v>
      </c>
      <c r="J487" s="3">
        <v>4034</v>
      </c>
      <c r="K487" s="3">
        <v>0</v>
      </c>
      <c r="L487" s="3">
        <v>0</v>
      </c>
    </row>
    <row r="488" spans="1:12" x14ac:dyDescent="0.3">
      <c r="A488" t="s">
        <v>25</v>
      </c>
      <c r="B488" t="s">
        <v>510</v>
      </c>
      <c r="C488" s="3">
        <v>151</v>
      </c>
      <c r="D488" s="3">
        <v>6028</v>
      </c>
      <c r="E488" s="3">
        <v>72</v>
      </c>
      <c r="F488" s="3">
        <v>6251</v>
      </c>
      <c r="G488" s="3">
        <v>13116</v>
      </c>
      <c r="H488" s="4">
        <v>0.47659347362000609</v>
      </c>
      <c r="I488" s="3">
        <v>2006</v>
      </c>
      <c r="J488" s="3">
        <v>1086</v>
      </c>
      <c r="K488" s="3">
        <v>13</v>
      </c>
      <c r="L488" s="3">
        <v>3</v>
      </c>
    </row>
    <row r="489" spans="1:12" x14ac:dyDescent="0.3">
      <c r="A489" t="s">
        <v>25</v>
      </c>
      <c r="B489" t="s">
        <v>511</v>
      </c>
      <c r="C489" s="3">
        <v>496</v>
      </c>
      <c r="D489" s="3">
        <v>10652</v>
      </c>
      <c r="E489" s="3">
        <v>141</v>
      </c>
      <c r="F489" s="3">
        <v>11289</v>
      </c>
      <c r="G489" s="3">
        <v>17160</v>
      </c>
      <c r="H489" s="4">
        <v>0.65786713286713283</v>
      </c>
      <c r="I489" s="3">
        <v>2350</v>
      </c>
      <c r="J489" s="3">
        <v>1580</v>
      </c>
      <c r="K489" s="3">
        <v>14</v>
      </c>
      <c r="L489" s="3">
        <v>1</v>
      </c>
    </row>
    <row r="490" spans="1:12" x14ac:dyDescent="0.3">
      <c r="A490" t="s">
        <v>25</v>
      </c>
      <c r="B490" t="s">
        <v>512</v>
      </c>
      <c r="C490" s="3">
        <v>366</v>
      </c>
      <c r="D490" s="3">
        <v>7622</v>
      </c>
      <c r="E490" s="3">
        <v>162</v>
      </c>
      <c r="F490" s="3">
        <v>8150</v>
      </c>
      <c r="G490" s="3">
        <v>11958</v>
      </c>
      <c r="H490" s="4">
        <v>0.6815520990132129</v>
      </c>
      <c r="I490" s="3">
        <v>2589</v>
      </c>
      <c r="J490" s="3">
        <v>1730</v>
      </c>
      <c r="K490" s="3">
        <v>0</v>
      </c>
      <c r="L490" s="3">
        <v>0</v>
      </c>
    </row>
    <row r="491" spans="1:12" x14ac:dyDescent="0.3">
      <c r="A491" t="s">
        <v>25</v>
      </c>
      <c r="B491" t="s">
        <v>513</v>
      </c>
      <c r="C491" s="3">
        <v>214</v>
      </c>
      <c r="D491" s="3">
        <v>5289</v>
      </c>
      <c r="E491" s="3">
        <v>141</v>
      </c>
      <c r="F491" s="3">
        <v>5644</v>
      </c>
      <c r="G491" s="3">
        <v>10565</v>
      </c>
      <c r="H491" s="4">
        <v>0.53421675343114061</v>
      </c>
      <c r="I491" s="3">
        <v>1293</v>
      </c>
      <c r="J491" s="3">
        <v>426</v>
      </c>
      <c r="K491" s="3">
        <v>2</v>
      </c>
      <c r="L491" s="3">
        <v>1</v>
      </c>
    </row>
    <row r="492" spans="1:12" x14ac:dyDescent="0.3">
      <c r="A492" t="s">
        <v>25</v>
      </c>
      <c r="B492" t="s">
        <v>514</v>
      </c>
      <c r="C492" s="3">
        <v>7</v>
      </c>
      <c r="D492" s="3">
        <v>34</v>
      </c>
      <c r="E492" s="3"/>
      <c r="F492" s="3">
        <v>41</v>
      </c>
      <c r="G492" s="3">
        <v>0</v>
      </c>
      <c r="H492" s="4"/>
      <c r="I492" s="3">
        <v>0</v>
      </c>
      <c r="J492" s="3">
        <v>0</v>
      </c>
      <c r="K492" s="3">
        <v>0</v>
      </c>
      <c r="L492" s="3">
        <v>0</v>
      </c>
    </row>
    <row r="493" spans="1:12" x14ac:dyDescent="0.3">
      <c r="A493" t="s">
        <v>25</v>
      </c>
      <c r="B493" t="s">
        <v>515</v>
      </c>
      <c r="C493" s="3">
        <v>285</v>
      </c>
      <c r="D493" s="3">
        <v>7177</v>
      </c>
      <c r="E493" s="3">
        <v>172</v>
      </c>
      <c r="F493" s="3">
        <v>7634</v>
      </c>
      <c r="G493" s="3">
        <v>18521</v>
      </c>
      <c r="H493" s="4">
        <v>0.41218076777711787</v>
      </c>
      <c r="I493" s="3">
        <v>1223</v>
      </c>
      <c r="J493" s="3">
        <v>476</v>
      </c>
      <c r="K493" s="3">
        <v>1</v>
      </c>
      <c r="L493" s="3">
        <v>1</v>
      </c>
    </row>
    <row r="494" spans="1:12" x14ac:dyDescent="0.3">
      <c r="A494" t="s">
        <v>25</v>
      </c>
      <c r="B494" t="s">
        <v>516</v>
      </c>
      <c r="C494" s="3">
        <v>34201</v>
      </c>
      <c r="D494" s="3">
        <v>107200</v>
      </c>
      <c r="E494" s="3">
        <v>6622</v>
      </c>
      <c r="F494" s="3">
        <v>148023</v>
      </c>
      <c r="G494" s="3">
        <v>147047</v>
      </c>
      <c r="H494" s="4">
        <v>1</v>
      </c>
      <c r="I494" s="3">
        <v>25471</v>
      </c>
      <c r="J494" s="3">
        <v>11150</v>
      </c>
      <c r="K494" s="3">
        <v>41</v>
      </c>
      <c r="L494" s="3">
        <v>24</v>
      </c>
    </row>
    <row r="495" spans="1:12" x14ac:dyDescent="0.3">
      <c r="A495" t="s">
        <v>25</v>
      </c>
      <c r="B495" t="s">
        <v>517</v>
      </c>
      <c r="C495" s="3">
        <v>198</v>
      </c>
      <c r="D495" s="3">
        <v>4063</v>
      </c>
      <c r="E495" s="3">
        <v>72</v>
      </c>
      <c r="F495" s="3">
        <v>4333</v>
      </c>
      <c r="G495" s="3">
        <v>5990</v>
      </c>
      <c r="H495" s="4">
        <v>0.72337228714524204</v>
      </c>
      <c r="I495" s="3">
        <v>872</v>
      </c>
      <c r="J495" s="3">
        <v>378</v>
      </c>
      <c r="K495" s="3">
        <v>0</v>
      </c>
      <c r="L495" s="3">
        <v>1</v>
      </c>
    </row>
    <row r="496" spans="1:12" x14ac:dyDescent="0.3">
      <c r="A496" t="s">
        <v>25</v>
      </c>
      <c r="B496" t="s">
        <v>518</v>
      </c>
      <c r="C496" s="3">
        <v>329</v>
      </c>
      <c r="D496" s="3">
        <v>7212</v>
      </c>
      <c r="E496" s="3">
        <v>64</v>
      </c>
      <c r="F496" s="3">
        <v>7605</v>
      </c>
      <c r="G496" s="3">
        <v>9308</v>
      </c>
      <c r="H496" s="4">
        <v>0.81703910614525144</v>
      </c>
      <c r="I496" s="3">
        <v>1147</v>
      </c>
      <c r="J496" s="3">
        <v>470</v>
      </c>
      <c r="K496" s="3">
        <v>0</v>
      </c>
      <c r="L496" s="3">
        <v>0</v>
      </c>
    </row>
    <row r="497" spans="1:12" x14ac:dyDescent="0.3">
      <c r="A497" t="s">
        <v>25</v>
      </c>
      <c r="B497" t="s">
        <v>393</v>
      </c>
      <c r="C497" s="3">
        <v>1697</v>
      </c>
      <c r="D497" s="3">
        <v>27301</v>
      </c>
      <c r="E497" s="3">
        <v>602</v>
      </c>
      <c r="F497" s="3">
        <v>29600</v>
      </c>
      <c r="G497" s="3">
        <v>64635</v>
      </c>
      <c r="H497" s="4">
        <v>0.45795621567262318</v>
      </c>
      <c r="I497" s="3">
        <v>10449</v>
      </c>
      <c r="J497" s="3">
        <v>7044</v>
      </c>
      <c r="K497" s="3">
        <v>6</v>
      </c>
      <c r="L497" s="3">
        <v>2</v>
      </c>
    </row>
    <row r="498" spans="1:12" x14ac:dyDescent="0.3">
      <c r="A498" t="s">
        <v>25</v>
      </c>
      <c r="B498" t="s">
        <v>519</v>
      </c>
      <c r="C498" s="3">
        <v>89</v>
      </c>
      <c r="D498" s="3">
        <v>3853</v>
      </c>
      <c r="E498" s="3">
        <v>93</v>
      </c>
      <c r="F498" s="3">
        <v>4035</v>
      </c>
      <c r="G498" s="3">
        <v>5817</v>
      </c>
      <c r="H498" s="4">
        <v>0.69365652398143374</v>
      </c>
      <c r="I498" s="3">
        <v>712</v>
      </c>
      <c r="J498" s="3">
        <v>191</v>
      </c>
      <c r="K498" s="3">
        <v>1</v>
      </c>
      <c r="L498" s="3">
        <v>1</v>
      </c>
    </row>
    <row r="499" spans="1:12" x14ac:dyDescent="0.3">
      <c r="A499" t="s">
        <v>25</v>
      </c>
      <c r="B499" t="s">
        <v>520</v>
      </c>
      <c r="C499" s="3">
        <v>96</v>
      </c>
      <c r="D499" s="3">
        <v>3307</v>
      </c>
      <c r="E499" s="3">
        <v>48</v>
      </c>
      <c r="F499" s="3">
        <v>3451</v>
      </c>
      <c r="G499" s="3">
        <v>3668</v>
      </c>
      <c r="H499" s="4">
        <v>0.94083969465648853</v>
      </c>
      <c r="I499" s="3">
        <v>782</v>
      </c>
      <c r="J499" s="3">
        <v>465</v>
      </c>
      <c r="K499" s="3">
        <v>1</v>
      </c>
      <c r="L499" s="3">
        <v>0</v>
      </c>
    </row>
    <row r="500" spans="1:12" x14ac:dyDescent="0.3">
      <c r="A500" t="s">
        <v>25</v>
      </c>
      <c r="B500" t="s">
        <v>521</v>
      </c>
      <c r="C500" s="3">
        <v>1004</v>
      </c>
      <c r="D500" s="3">
        <v>16224</v>
      </c>
      <c r="E500" s="3">
        <v>456</v>
      </c>
      <c r="F500" s="3">
        <v>17684</v>
      </c>
      <c r="G500" s="3">
        <v>20500</v>
      </c>
      <c r="H500" s="4">
        <v>0.8626341463414634</v>
      </c>
      <c r="I500" s="3">
        <v>4298</v>
      </c>
      <c r="J500" s="3">
        <v>1909</v>
      </c>
      <c r="K500" s="3">
        <v>5</v>
      </c>
      <c r="L500" s="3">
        <v>2</v>
      </c>
    </row>
    <row r="501" spans="1:12" x14ac:dyDescent="0.3">
      <c r="A501" t="s">
        <v>25</v>
      </c>
      <c r="B501" t="s">
        <v>522</v>
      </c>
      <c r="C501" s="3">
        <v>255</v>
      </c>
      <c r="D501" s="3">
        <v>9666</v>
      </c>
      <c r="E501" s="3">
        <v>264</v>
      </c>
      <c r="F501" s="3">
        <v>10185</v>
      </c>
      <c r="G501" s="3">
        <v>14776</v>
      </c>
      <c r="H501" s="4">
        <v>0.68929344883595023</v>
      </c>
      <c r="I501" s="3">
        <v>2399</v>
      </c>
      <c r="J501" s="3">
        <v>1037</v>
      </c>
      <c r="K501" s="3">
        <v>2</v>
      </c>
      <c r="L501" s="3">
        <v>2</v>
      </c>
    </row>
    <row r="502" spans="1:12" x14ac:dyDescent="0.3">
      <c r="A502" t="s">
        <v>25</v>
      </c>
      <c r="B502" t="s">
        <v>523</v>
      </c>
      <c r="C502" s="3">
        <v>281</v>
      </c>
      <c r="D502" s="3">
        <v>5043</v>
      </c>
      <c r="E502" s="3">
        <v>49</v>
      </c>
      <c r="F502" s="3">
        <v>5373</v>
      </c>
      <c r="G502" s="3">
        <v>7636</v>
      </c>
      <c r="H502" s="4">
        <v>0.7036406495547407</v>
      </c>
      <c r="I502" s="3">
        <v>1041</v>
      </c>
      <c r="J502" s="3">
        <v>246</v>
      </c>
      <c r="K502" s="3">
        <v>0</v>
      </c>
      <c r="L502" s="3">
        <v>0</v>
      </c>
    </row>
    <row r="503" spans="1:12" x14ac:dyDescent="0.3">
      <c r="A503" t="s">
        <v>26</v>
      </c>
      <c r="B503" t="s">
        <v>524</v>
      </c>
      <c r="C503" s="3">
        <v>3984</v>
      </c>
      <c r="D503" s="3">
        <v>37663</v>
      </c>
      <c r="E503" s="3">
        <v>1034</v>
      </c>
      <c r="F503" s="3">
        <v>42681</v>
      </c>
      <c r="G503" s="3">
        <v>49583</v>
      </c>
      <c r="H503" s="4">
        <v>0.86079906419538954</v>
      </c>
      <c r="I503" s="3">
        <v>4998</v>
      </c>
      <c r="J503" s="3">
        <v>1171</v>
      </c>
      <c r="K503" s="3">
        <v>0</v>
      </c>
      <c r="L503" s="3">
        <v>2</v>
      </c>
    </row>
    <row r="504" spans="1:12" x14ac:dyDescent="0.3">
      <c r="A504" t="s">
        <v>26</v>
      </c>
      <c r="B504" t="s">
        <v>264</v>
      </c>
      <c r="C504" s="3">
        <v>2367</v>
      </c>
      <c r="D504" s="3">
        <v>15898</v>
      </c>
      <c r="E504" s="3">
        <v>348</v>
      </c>
      <c r="F504" s="3">
        <v>18613</v>
      </c>
      <c r="G504" s="3">
        <v>22984</v>
      </c>
      <c r="H504" s="4">
        <v>0.80982422554820743</v>
      </c>
      <c r="I504" s="3">
        <v>1431</v>
      </c>
      <c r="J504" s="3">
        <v>435</v>
      </c>
      <c r="K504" s="3">
        <v>0</v>
      </c>
      <c r="L504" s="3">
        <v>0</v>
      </c>
    </row>
    <row r="505" spans="1:12" x14ac:dyDescent="0.3">
      <c r="A505" t="s">
        <v>26</v>
      </c>
      <c r="B505" t="s">
        <v>525</v>
      </c>
      <c r="C505" s="3">
        <v>1405</v>
      </c>
      <c r="D505" s="3">
        <v>16047</v>
      </c>
      <c r="E505" s="3">
        <v>153</v>
      </c>
      <c r="F505" s="3">
        <v>17605</v>
      </c>
      <c r="G505" s="3">
        <v>16700</v>
      </c>
      <c r="H505" s="4">
        <v>1</v>
      </c>
      <c r="I505" s="3">
        <v>1679</v>
      </c>
      <c r="J505" s="3">
        <v>354</v>
      </c>
      <c r="K505" s="3">
        <v>0</v>
      </c>
      <c r="L505" s="3">
        <v>0</v>
      </c>
    </row>
    <row r="506" spans="1:12" x14ac:dyDescent="0.3">
      <c r="A506" t="s">
        <v>26</v>
      </c>
      <c r="B506" t="s">
        <v>526</v>
      </c>
      <c r="C506" s="3">
        <v>25184</v>
      </c>
      <c r="D506" s="3">
        <v>70445</v>
      </c>
      <c r="E506" s="3">
        <v>2244</v>
      </c>
      <c r="F506" s="3">
        <v>97873</v>
      </c>
      <c r="G506" s="3">
        <v>115082</v>
      </c>
      <c r="H506" s="4">
        <v>0.85046314801619716</v>
      </c>
      <c r="I506" s="3">
        <v>6278</v>
      </c>
      <c r="J506" s="3">
        <v>896</v>
      </c>
      <c r="K506" s="3">
        <v>9</v>
      </c>
      <c r="L506" s="3">
        <v>19</v>
      </c>
    </row>
    <row r="507" spans="1:12" x14ac:dyDescent="0.3">
      <c r="A507" t="s">
        <v>26</v>
      </c>
      <c r="B507" t="s">
        <v>527</v>
      </c>
      <c r="C507" s="3">
        <v>865</v>
      </c>
      <c r="D507" s="3">
        <v>11333</v>
      </c>
      <c r="E507" s="3">
        <v>281</v>
      </c>
      <c r="F507" s="3">
        <v>12479</v>
      </c>
      <c r="G507" s="3">
        <v>19172</v>
      </c>
      <c r="H507" s="4">
        <v>0.65089714166492807</v>
      </c>
      <c r="I507" s="3">
        <v>836</v>
      </c>
      <c r="J507" s="3">
        <v>481</v>
      </c>
      <c r="K507" s="3">
        <v>1</v>
      </c>
      <c r="L507" s="3">
        <v>0</v>
      </c>
    </row>
    <row r="508" spans="1:12" x14ac:dyDescent="0.3">
      <c r="A508" t="s">
        <v>26</v>
      </c>
      <c r="B508" t="s">
        <v>528</v>
      </c>
      <c r="C508" s="3">
        <v>4669</v>
      </c>
      <c r="D508" s="3">
        <v>37912</v>
      </c>
      <c r="E508" s="3">
        <v>837</v>
      </c>
      <c r="F508" s="3">
        <v>43418</v>
      </c>
      <c r="G508" s="3">
        <v>52095</v>
      </c>
      <c r="H508" s="4">
        <v>0.83343890968423073</v>
      </c>
      <c r="I508" s="3">
        <v>3195</v>
      </c>
      <c r="J508" s="3">
        <v>983</v>
      </c>
      <c r="K508" s="3">
        <v>0</v>
      </c>
      <c r="L508" s="3">
        <v>10</v>
      </c>
    </row>
    <row r="509" spans="1:12" x14ac:dyDescent="0.3">
      <c r="A509" t="s">
        <v>26</v>
      </c>
      <c r="B509" t="s">
        <v>529</v>
      </c>
      <c r="C509" s="3">
        <v>7624</v>
      </c>
      <c r="D509" s="3">
        <v>48129</v>
      </c>
      <c r="E509" s="3">
        <v>924</v>
      </c>
      <c r="F509" s="3">
        <v>56677</v>
      </c>
      <c r="G509" s="3">
        <v>64262</v>
      </c>
      <c r="H509" s="4">
        <v>0.88196757025925121</v>
      </c>
      <c r="I509" s="3">
        <v>3857</v>
      </c>
      <c r="J509" s="3">
        <v>462</v>
      </c>
      <c r="K509" s="3">
        <v>2</v>
      </c>
      <c r="L509" s="3">
        <v>2</v>
      </c>
    </row>
    <row r="510" spans="1:12" x14ac:dyDescent="0.3">
      <c r="A510" t="s">
        <v>26</v>
      </c>
      <c r="B510" t="s">
        <v>530</v>
      </c>
      <c r="C510" s="3">
        <v>1674</v>
      </c>
      <c r="D510" s="3">
        <v>14697</v>
      </c>
      <c r="E510" s="3">
        <v>100</v>
      </c>
      <c r="F510" s="3">
        <v>16471</v>
      </c>
      <c r="G510" s="3">
        <v>20755</v>
      </c>
      <c r="H510" s="4">
        <v>0.79359190556492409</v>
      </c>
      <c r="I510" s="3">
        <v>903</v>
      </c>
      <c r="J510" s="3">
        <v>101</v>
      </c>
      <c r="K510" s="3">
        <v>2</v>
      </c>
      <c r="L510" s="3">
        <v>2</v>
      </c>
    </row>
    <row r="511" spans="1:12" x14ac:dyDescent="0.3">
      <c r="A511" t="s">
        <v>26</v>
      </c>
      <c r="B511" t="s">
        <v>531</v>
      </c>
      <c r="C511" s="3">
        <v>1006</v>
      </c>
      <c r="D511" s="3">
        <v>10199</v>
      </c>
      <c r="E511" s="3">
        <v>112</v>
      </c>
      <c r="F511" s="3">
        <v>11317</v>
      </c>
      <c r="G511" s="3">
        <v>15945</v>
      </c>
      <c r="H511" s="4">
        <v>0.70975227343994984</v>
      </c>
      <c r="I511" s="3">
        <v>1106</v>
      </c>
      <c r="J511" s="3">
        <v>396</v>
      </c>
      <c r="K511" s="3">
        <v>1</v>
      </c>
      <c r="L511" s="3">
        <v>1</v>
      </c>
    </row>
    <row r="512" spans="1:12" x14ac:dyDescent="0.3">
      <c r="A512" t="s">
        <v>26</v>
      </c>
      <c r="B512" t="s">
        <v>532</v>
      </c>
      <c r="C512" s="3">
        <v>17292</v>
      </c>
      <c r="D512" s="3">
        <v>93324</v>
      </c>
      <c r="E512" s="3">
        <v>3676</v>
      </c>
      <c r="F512" s="3">
        <v>114292</v>
      </c>
      <c r="G512" s="3">
        <v>119289</v>
      </c>
      <c r="H512" s="4">
        <v>0.95811013588847249</v>
      </c>
      <c r="I512" s="3">
        <v>10168</v>
      </c>
      <c r="J512" s="3">
        <v>1197</v>
      </c>
      <c r="K512" s="3">
        <v>16</v>
      </c>
      <c r="L512" s="3">
        <v>7</v>
      </c>
    </row>
    <row r="513" spans="1:12" x14ac:dyDescent="0.3">
      <c r="A513" t="s">
        <v>26</v>
      </c>
      <c r="B513" t="s">
        <v>533</v>
      </c>
      <c r="C513" s="3">
        <v>708</v>
      </c>
      <c r="D513" s="3">
        <v>14049</v>
      </c>
      <c r="E513" s="3">
        <v>68</v>
      </c>
      <c r="F513" s="3">
        <v>14825</v>
      </c>
      <c r="G513" s="3">
        <v>20522</v>
      </c>
      <c r="H513" s="4">
        <v>0.72239547802358439</v>
      </c>
      <c r="I513" s="3">
        <v>1372</v>
      </c>
      <c r="J513" s="3">
        <v>293</v>
      </c>
      <c r="K513" s="3">
        <v>0</v>
      </c>
      <c r="L513" s="3">
        <v>0</v>
      </c>
    </row>
    <row r="514" spans="1:12" x14ac:dyDescent="0.3">
      <c r="A514" t="s">
        <v>26</v>
      </c>
      <c r="B514" t="s">
        <v>534</v>
      </c>
      <c r="C514" s="3">
        <v>1368</v>
      </c>
      <c r="D514" s="3">
        <v>13696</v>
      </c>
      <c r="E514" s="3">
        <v>184</v>
      </c>
      <c r="F514" s="3">
        <v>15248</v>
      </c>
      <c r="G514" s="3">
        <v>21282</v>
      </c>
      <c r="H514" s="4">
        <v>0.71647401560003754</v>
      </c>
      <c r="I514" s="3">
        <v>1359</v>
      </c>
      <c r="J514" s="3">
        <v>505</v>
      </c>
      <c r="K514" s="3">
        <v>0</v>
      </c>
      <c r="L514" s="3">
        <v>4</v>
      </c>
    </row>
    <row r="515" spans="1:12" x14ac:dyDescent="0.3">
      <c r="A515" t="s">
        <v>26</v>
      </c>
      <c r="B515" t="s">
        <v>535</v>
      </c>
      <c r="C515" s="3">
        <v>23173</v>
      </c>
      <c r="D515" s="3">
        <v>60002</v>
      </c>
      <c r="E515" s="3">
        <v>1639</v>
      </c>
      <c r="F515" s="3">
        <v>84814</v>
      </c>
      <c r="G515" s="3">
        <v>87239</v>
      </c>
      <c r="H515" s="4">
        <v>0.97220279920677677</v>
      </c>
      <c r="I515" s="3">
        <v>7087</v>
      </c>
      <c r="J515" s="3">
        <v>3407</v>
      </c>
      <c r="K515" s="3">
        <v>5</v>
      </c>
      <c r="L515" s="3">
        <v>2</v>
      </c>
    </row>
    <row r="516" spans="1:12" x14ac:dyDescent="0.3">
      <c r="A516" t="s">
        <v>26</v>
      </c>
      <c r="B516" t="s">
        <v>536</v>
      </c>
      <c r="C516" s="3">
        <v>189603</v>
      </c>
      <c r="D516" s="3">
        <v>328740</v>
      </c>
      <c r="E516" s="3">
        <v>17241</v>
      </c>
      <c r="F516" s="3">
        <v>535584</v>
      </c>
      <c r="G516" s="3">
        <v>531726</v>
      </c>
      <c r="H516" s="4">
        <v>1</v>
      </c>
      <c r="I516" s="3">
        <v>52150</v>
      </c>
      <c r="J516" s="3">
        <v>13956</v>
      </c>
      <c r="K516" s="3">
        <v>79</v>
      </c>
      <c r="L516" s="3">
        <v>79</v>
      </c>
    </row>
    <row r="517" spans="1:12" x14ac:dyDescent="0.3">
      <c r="A517" t="s">
        <v>26</v>
      </c>
      <c r="B517" t="s">
        <v>537</v>
      </c>
      <c r="C517" s="3">
        <v>1651</v>
      </c>
      <c r="D517" s="3">
        <v>23603</v>
      </c>
      <c r="E517" s="3">
        <v>462</v>
      </c>
      <c r="F517" s="3">
        <v>25716</v>
      </c>
      <c r="G517" s="3">
        <v>32677</v>
      </c>
      <c r="H517" s="4">
        <v>0.78697554855096852</v>
      </c>
      <c r="I517" s="3">
        <v>2163</v>
      </c>
      <c r="J517" s="3">
        <v>351</v>
      </c>
      <c r="K517" s="3">
        <v>0</v>
      </c>
      <c r="L517" s="3">
        <v>0</v>
      </c>
    </row>
    <row r="518" spans="1:12" x14ac:dyDescent="0.3">
      <c r="A518" t="s">
        <v>26</v>
      </c>
      <c r="B518" t="s">
        <v>538</v>
      </c>
      <c r="C518" s="3">
        <v>13562</v>
      </c>
      <c r="D518" s="3">
        <v>53614</v>
      </c>
      <c r="E518" s="3">
        <v>1585</v>
      </c>
      <c r="F518" s="3">
        <v>68761</v>
      </c>
      <c r="G518" s="3">
        <v>69419</v>
      </c>
      <c r="H518" s="4">
        <v>0.99052132701421802</v>
      </c>
      <c r="I518" s="3">
        <v>5155</v>
      </c>
      <c r="J518" s="3">
        <v>1054</v>
      </c>
      <c r="K518" s="3">
        <v>7</v>
      </c>
      <c r="L518" s="3">
        <v>12</v>
      </c>
    </row>
    <row r="519" spans="1:12" x14ac:dyDescent="0.3">
      <c r="A519" t="s">
        <v>26</v>
      </c>
      <c r="B519" t="s">
        <v>539</v>
      </c>
      <c r="C519" s="3">
        <v>4479</v>
      </c>
      <c r="D519" s="3">
        <v>26342</v>
      </c>
      <c r="E519" s="3">
        <v>563</v>
      </c>
      <c r="F519" s="3">
        <v>31384</v>
      </c>
      <c r="G519" s="3">
        <v>38971</v>
      </c>
      <c r="H519" s="4">
        <v>0.80531677401144441</v>
      </c>
      <c r="I519" s="3">
        <v>1902</v>
      </c>
      <c r="J519" s="3">
        <v>462</v>
      </c>
      <c r="K519" s="3">
        <v>0</v>
      </c>
      <c r="L519" s="3">
        <v>1</v>
      </c>
    </row>
    <row r="520" spans="1:12" x14ac:dyDescent="0.3">
      <c r="A520" t="s">
        <v>26</v>
      </c>
      <c r="B520" t="s">
        <v>540</v>
      </c>
      <c r="C520" s="3">
        <v>1248</v>
      </c>
      <c r="D520" s="3">
        <v>19044</v>
      </c>
      <c r="E520" s="3">
        <v>285</v>
      </c>
      <c r="F520" s="3">
        <v>20577</v>
      </c>
      <c r="G520" s="3">
        <v>25936</v>
      </c>
      <c r="H520" s="4">
        <v>0.79337600246761264</v>
      </c>
      <c r="I520" s="3">
        <v>1913</v>
      </c>
      <c r="J520" s="3">
        <v>318</v>
      </c>
      <c r="K520" s="3">
        <v>1</v>
      </c>
      <c r="L520" s="3">
        <v>2</v>
      </c>
    </row>
    <row r="521" spans="1:12" x14ac:dyDescent="0.3">
      <c r="A521" t="s">
        <v>26</v>
      </c>
      <c r="B521" t="s">
        <v>541</v>
      </c>
      <c r="C521" s="3">
        <v>4378</v>
      </c>
      <c r="D521" s="3">
        <v>36522</v>
      </c>
      <c r="E521" s="3">
        <v>544</v>
      </c>
      <c r="F521" s="3">
        <v>41444</v>
      </c>
      <c r="G521" s="3">
        <v>45791</v>
      </c>
      <c r="H521" s="4">
        <v>0.90506868161865872</v>
      </c>
      <c r="I521" s="3">
        <v>4135</v>
      </c>
      <c r="J521" s="3">
        <v>2513</v>
      </c>
      <c r="K521" s="3">
        <v>5</v>
      </c>
      <c r="L521" s="3">
        <v>3</v>
      </c>
    </row>
    <row r="522" spans="1:12" x14ac:dyDescent="0.3">
      <c r="A522" t="s">
        <v>26</v>
      </c>
      <c r="B522" t="s">
        <v>542</v>
      </c>
      <c r="C522" s="3">
        <v>1395</v>
      </c>
      <c r="D522" s="3">
        <v>13472</v>
      </c>
      <c r="E522" s="3">
        <v>221</v>
      </c>
      <c r="F522" s="3">
        <v>15088</v>
      </c>
      <c r="G522" s="3">
        <v>18745</v>
      </c>
      <c r="H522" s="4">
        <v>0.80490797546012272</v>
      </c>
      <c r="I522" s="3">
        <v>1072</v>
      </c>
      <c r="J522" s="3">
        <v>233</v>
      </c>
      <c r="K522" s="3">
        <v>1</v>
      </c>
      <c r="L522" s="3">
        <v>0</v>
      </c>
    </row>
    <row r="523" spans="1:12" x14ac:dyDescent="0.3">
      <c r="A523" t="s">
        <v>26</v>
      </c>
      <c r="B523" t="s">
        <v>543</v>
      </c>
      <c r="C523" s="3">
        <v>13986</v>
      </c>
      <c r="D523" s="3">
        <v>77678</v>
      </c>
      <c r="E523" s="3">
        <v>3818</v>
      </c>
      <c r="F523" s="3">
        <v>95482</v>
      </c>
      <c r="G523" s="3">
        <v>117059</v>
      </c>
      <c r="H523" s="4">
        <v>0.81567414722490372</v>
      </c>
      <c r="I523" s="3">
        <v>8734</v>
      </c>
      <c r="J523" s="3">
        <v>1298</v>
      </c>
      <c r="K523" s="3">
        <v>7</v>
      </c>
      <c r="L523" s="3">
        <v>7</v>
      </c>
    </row>
    <row r="524" spans="1:12" x14ac:dyDescent="0.3">
      <c r="A524" t="s">
        <v>26</v>
      </c>
      <c r="B524" t="s">
        <v>544</v>
      </c>
      <c r="C524" s="3">
        <v>3066</v>
      </c>
      <c r="D524" s="3">
        <v>36772</v>
      </c>
      <c r="E524" s="3">
        <v>1184</v>
      </c>
      <c r="F524" s="3">
        <v>41022</v>
      </c>
      <c r="G524" s="3">
        <v>51211</v>
      </c>
      <c r="H524" s="4">
        <v>0.80103883931186659</v>
      </c>
      <c r="I524" s="3">
        <v>4646</v>
      </c>
      <c r="J524" s="3">
        <v>2521</v>
      </c>
      <c r="K524" s="3">
        <v>1</v>
      </c>
      <c r="L524" s="3">
        <v>1</v>
      </c>
    </row>
    <row r="525" spans="1:12" x14ac:dyDescent="0.3">
      <c r="A525" t="s">
        <v>26</v>
      </c>
      <c r="B525" t="s">
        <v>545</v>
      </c>
      <c r="C525" s="3">
        <v>3544</v>
      </c>
      <c r="D525" s="3">
        <v>25971</v>
      </c>
      <c r="E525" s="3">
        <v>480</v>
      </c>
      <c r="F525" s="3">
        <v>29995</v>
      </c>
      <c r="G525" s="3">
        <v>36876</v>
      </c>
      <c r="H525" s="4">
        <v>0.81340167046317391</v>
      </c>
      <c r="I525" s="3">
        <v>2203</v>
      </c>
      <c r="J525" s="3">
        <v>302</v>
      </c>
      <c r="K525" s="3">
        <v>0</v>
      </c>
      <c r="L525" s="3">
        <v>1</v>
      </c>
    </row>
    <row r="526" spans="1:12" x14ac:dyDescent="0.3">
      <c r="A526" t="s">
        <v>26</v>
      </c>
      <c r="B526" t="s">
        <v>546</v>
      </c>
      <c r="C526" s="3">
        <v>2748</v>
      </c>
      <c r="D526" s="3">
        <v>29818</v>
      </c>
      <c r="E526" s="3">
        <v>695</v>
      </c>
      <c r="F526" s="3">
        <v>33261</v>
      </c>
      <c r="G526" s="3">
        <v>40417</v>
      </c>
      <c r="H526" s="4">
        <v>0.82294579013781333</v>
      </c>
      <c r="I526" s="3">
        <v>3099</v>
      </c>
      <c r="J526" s="3">
        <v>266</v>
      </c>
      <c r="K526" s="3">
        <v>2</v>
      </c>
      <c r="L526" s="3">
        <v>2</v>
      </c>
    </row>
    <row r="527" spans="1:12" x14ac:dyDescent="0.3">
      <c r="A527" t="s">
        <v>26</v>
      </c>
      <c r="B527" t="s">
        <v>146</v>
      </c>
      <c r="C527" s="3">
        <v>1038</v>
      </c>
      <c r="D527" s="3">
        <v>16856</v>
      </c>
      <c r="E527" s="3">
        <v>215</v>
      </c>
      <c r="F527" s="3">
        <v>18109</v>
      </c>
      <c r="G527" s="3">
        <v>29471</v>
      </c>
      <c r="H527" s="4">
        <v>0.61446846052051174</v>
      </c>
      <c r="I527" s="3">
        <v>1589</v>
      </c>
      <c r="J527" s="3">
        <v>177</v>
      </c>
      <c r="K527" s="3">
        <v>2</v>
      </c>
      <c r="L527" s="3">
        <v>1</v>
      </c>
    </row>
    <row r="528" spans="1:12" x14ac:dyDescent="0.3">
      <c r="A528" t="s">
        <v>26</v>
      </c>
      <c r="B528" t="s">
        <v>547</v>
      </c>
      <c r="C528" s="3">
        <v>571</v>
      </c>
      <c r="D528" s="3">
        <v>8120</v>
      </c>
      <c r="E528" s="3">
        <v>92</v>
      </c>
      <c r="F528" s="3">
        <v>8783</v>
      </c>
      <c r="G528" s="3">
        <v>14840</v>
      </c>
      <c r="H528" s="4">
        <v>0.59184636118598388</v>
      </c>
      <c r="I528" s="3">
        <v>783</v>
      </c>
      <c r="J528" s="3">
        <v>484</v>
      </c>
      <c r="K528" s="3">
        <v>1</v>
      </c>
      <c r="L528" s="3">
        <v>1</v>
      </c>
    </row>
    <row r="529" spans="1:12" x14ac:dyDescent="0.3">
      <c r="A529" t="s">
        <v>26</v>
      </c>
      <c r="B529" t="s">
        <v>548</v>
      </c>
      <c r="C529" s="3">
        <v>3192</v>
      </c>
      <c r="D529" s="3">
        <v>33463</v>
      </c>
      <c r="E529" s="3">
        <v>645</v>
      </c>
      <c r="F529" s="3">
        <v>37300</v>
      </c>
      <c r="G529" s="3">
        <v>55476</v>
      </c>
      <c r="H529" s="4">
        <v>0.67236282356334276</v>
      </c>
      <c r="I529" s="3">
        <v>2840</v>
      </c>
      <c r="J529" s="3">
        <v>364</v>
      </c>
      <c r="K529" s="3">
        <v>1</v>
      </c>
      <c r="L529" s="3">
        <v>2</v>
      </c>
    </row>
    <row r="530" spans="1:12" x14ac:dyDescent="0.3">
      <c r="A530" t="s">
        <v>26</v>
      </c>
      <c r="B530" t="s">
        <v>549</v>
      </c>
      <c r="C530" s="3">
        <v>8712</v>
      </c>
      <c r="D530" s="3">
        <v>86571</v>
      </c>
      <c r="E530" s="3">
        <v>1885</v>
      </c>
      <c r="F530" s="3">
        <v>97168</v>
      </c>
      <c r="G530" s="3">
        <v>100671</v>
      </c>
      <c r="H530" s="4">
        <v>0.96520348461821182</v>
      </c>
      <c r="I530" s="3">
        <v>16659</v>
      </c>
      <c r="J530" s="3">
        <v>8583</v>
      </c>
      <c r="K530" s="3">
        <v>25</v>
      </c>
      <c r="L530" s="3">
        <v>8</v>
      </c>
    </row>
    <row r="531" spans="1:12" x14ac:dyDescent="0.3">
      <c r="A531" t="s">
        <v>26</v>
      </c>
      <c r="B531" t="s">
        <v>550</v>
      </c>
      <c r="C531" s="3">
        <v>1906</v>
      </c>
      <c r="D531" s="3">
        <v>37067</v>
      </c>
      <c r="E531" s="3">
        <v>43</v>
      </c>
      <c r="F531" s="3">
        <v>39016</v>
      </c>
      <c r="G531" s="3">
        <v>57387</v>
      </c>
      <c r="H531" s="4">
        <v>0.67987523306672237</v>
      </c>
      <c r="I531" s="3">
        <v>3132</v>
      </c>
      <c r="J531" s="3">
        <v>1061</v>
      </c>
      <c r="K531" s="3">
        <v>4</v>
      </c>
      <c r="L531" s="3">
        <v>4</v>
      </c>
    </row>
    <row r="532" spans="1:12" x14ac:dyDescent="0.3">
      <c r="A532" t="s">
        <v>26</v>
      </c>
      <c r="B532" t="s">
        <v>551</v>
      </c>
      <c r="C532" s="3">
        <v>2828</v>
      </c>
      <c r="D532" s="3">
        <v>29430</v>
      </c>
      <c r="E532" s="3">
        <v>783</v>
      </c>
      <c r="F532" s="3">
        <v>33041</v>
      </c>
      <c r="G532" s="3">
        <v>38873</v>
      </c>
      <c r="H532" s="4">
        <v>0.84997298896406248</v>
      </c>
      <c r="I532" s="3">
        <v>2979</v>
      </c>
      <c r="J532" s="3">
        <v>1461</v>
      </c>
      <c r="K532" s="3">
        <v>2</v>
      </c>
      <c r="L532" s="3">
        <v>1</v>
      </c>
    </row>
    <row r="533" spans="1:12" x14ac:dyDescent="0.3">
      <c r="A533" t="s">
        <v>27</v>
      </c>
      <c r="B533" t="s">
        <v>552</v>
      </c>
      <c r="C533" s="3">
        <v>3582</v>
      </c>
      <c r="D533" s="3">
        <v>4743</v>
      </c>
      <c r="E533" s="3">
        <v>780</v>
      </c>
      <c r="F533" s="3">
        <v>9105</v>
      </c>
      <c r="G533" s="3">
        <v>14539</v>
      </c>
      <c r="H533" s="4">
        <v>0.62624664694958387</v>
      </c>
      <c r="I533" s="3">
        <v>691</v>
      </c>
      <c r="J533" s="3">
        <v>225</v>
      </c>
      <c r="K533" s="3">
        <v>2</v>
      </c>
      <c r="L533" s="3">
        <v>3</v>
      </c>
    </row>
    <row r="534" spans="1:12" x14ac:dyDescent="0.3">
      <c r="A534" t="s">
        <v>27</v>
      </c>
      <c r="B534" t="s">
        <v>553</v>
      </c>
      <c r="C534" s="3">
        <v>685</v>
      </c>
      <c r="D534" s="3">
        <v>2278</v>
      </c>
      <c r="E534" s="3">
        <v>35</v>
      </c>
      <c r="F534" s="3">
        <v>2998</v>
      </c>
      <c r="G534" s="3">
        <v>7996</v>
      </c>
      <c r="H534" s="4">
        <v>0.37493746873436717</v>
      </c>
      <c r="I534" s="3">
        <v>396</v>
      </c>
      <c r="J534" s="3">
        <v>246</v>
      </c>
      <c r="K534" s="3">
        <v>0</v>
      </c>
      <c r="L534" s="3">
        <v>0</v>
      </c>
    </row>
    <row r="535" spans="1:12" x14ac:dyDescent="0.3">
      <c r="A535" t="s">
        <v>27</v>
      </c>
      <c r="B535" t="s">
        <v>554</v>
      </c>
      <c r="C535" s="3">
        <v>4273</v>
      </c>
      <c r="D535" s="3">
        <v>5691</v>
      </c>
      <c r="E535" s="3">
        <v>90</v>
      </c>
      <c r="F535" s="3">
        <v>10054</v>
      </c>
      <c r="G535" s="3">
        <v>18287</v>
      </c>
      <c r="H535" s="4">
        <v>0.54978946792803629</v>
      </c>
      <c r="I535" s="3">
        <v>703</v>
      </c>
      <c r="J535" s="3">
        <v>99</v>
      </c>
      <c r="K535" s="3">
        <v>3</v>
      </c>
      <c r="L535" s="3">
        <v>15</v>
      </c>
    </row>
    <row r="536" spans="1:12" x14ac:dyDescent="0.3">
      <c r="A536" t="s">
        <v>27</v>
      </c>
      <c r="B536" t="s">
        <v>555</v>
      </c>
      <c r="C536" s="3">
        <v>2647</v>
      </c>
      <c r="D536" s="3">
        <v>7291</v>
      </c>
      <c r="E536" s="3">
        <v>139</v>
      </c>
      <c r="F536" s="3">
        <v>10077</v>
      </c>
      <c r="G536" s="3">
        <v>17086</v>
      </c>
      <c r="H536" s="4">
        <v>0.58978110733934219</v>
      </c>
      <c r="I536" s="3">
        <v>817</v>
      </c>
      <c r="J536" s="3">
        <v>117</v>
      </c>
      <c r="K536" s="3">
        <v>4</v>
      </c>
      <c r="L536" s="3">
        <v>12</v>
      </c>
    </row>
    <row r="537" spans="1:12" x14ac:dyDescent="0.3">
      <c r="A537" t="s">
        <v>27</v>
      </c>
      <c r="B537" t="s">
        <v>556</v>
      </c>
      <c r="C537" s="3">
        <v>2071</v>
      </c>
      <c r="D537" s="3">
        <v>3946</v>
      </c>
      <c r="E537" s="3">
        <v>51</v>
      </c>
      <c r="F537" s="3">
        <v>6068</v>
      </c>
      <c r="G537" s="3">
        <v>10186</v>
      </c>
      <c r="H537" s="4">
        <v>0.59571961515806005</v>
      </c>
      <c r="I537" s="3">
        <v>305</v>
      </c>
      <c r="J537" s="3">
        <v>41</v>
      </c>
      <c r="K537" s="3">
        <v>1</v>
      </c>
      <c r="L537" s="3">
        <v>4</v>
      </c>
    </row>
    <row r="538" spans="1:12" x14ac:dyDescent="0.3">
      <c r="A538" t="s">
        <v>27</v>
      </c>
      <c r="B538" t="s">
        <v>557</v>
      </c>
      <c r="C538" s="3">
        <v>2235</v>
      </c>
      <c r="D538" s="3">
        <v>5593</v>
      </c>
      <c r="E538" s="3">
        <v>112</v>
      </c>
      <c r="F538" s="3">
        <v>7940</v>
      </c>
      <c r="G538" s="3">
        <v>12989</v>
      </c>
      <c r="H538" s="4">
        <v>0.61128647316960505</v>
      </c>
      <c r="I538" s="3">
        <v>738</v>
      </c>
      <c r="J538" s="3">
        <v>236</v>
      </c>
      <c r="K538" s="3">
        <v>1</v>
      </c>
      <c r="L538" s="3">
        <v>3</v>
      </c>
    </row>
    <row r="539" spans="1:12" x14ac:dyDescent="0.3">
      <c r="A539" t="s">
        <v>27</v>
      </c>
      <c r="B539" t="s">
        <v>558</v>
      </c>
      <c r="C539" s="3">
        <v>140</v>
      </c>
      <c r="D539" s="3">
        <v>932</v>
      </c>
      <c r="E539" s="3">
        <v>23</v>
      </c>
      <c r="F539" s="3">
        <v>1095</v>
      </c>
      <c r="G539" s="3">
        <v>2221</v>
      </c>
      <c r="H539" s="4">
        <v>0.49302116163890142</v>
      </c>
      <c r="I539" s="3">
        <v>75</v>
      </c>
      <c r="J539" s="3">
        <v>16</v>
      </c>
      <c r="K539" s="3">
        <v>0</v>
      </c>
      <c r="L539" s="3">
        <v>0</v>
      </c>
    </row>
    <row r="540" spans="1:12" x14ac:dyDescent="0.3">
      <c r="A540" t="s">
        <v>27</v>
      </c>
      <c r="B540" t="s">
        <v>559</v>
      </c>
      <c r="C540" s="3">
        <v>172</v>
      </c>
      <c r="D540" s="3">
        <v>1113</v>
      </c>
      <c r="E540" s="3">
        <v>27</v>
      </c>
      <c r="F540" s="3">
        <v>1312</v>
      </c>
      <c r="G540" s="3">
        <v>3012</v>
      </c>
      <c r="H540" s="4">
        <v>0.43559096945551129</v>
      </c>
      <c r="I540" s="3">
        <v>77</v>
      </c>
      <c r="J540" s="3">
        <v>5</v>
      </c>
      <c r="K540" s="3">
        <v>0</v>
      </c>
      <c r="L540" s="3">
        <v>2</v>
      </c>
    </row>
    <row r="541" spans="1:12" x14ac:dyDescent="0.3">
      <c r="A541" t="s">
        <v>27</v>
      </c>
      <c r="B541" t="s">
        <v>560</v>
      </c>
      <c r="C541" s="3">
        <v>3153</v>
      </c>
      <c r="D541" s="3">
        <v>2072</v>
      </c>
      <c r="E541" s="3">
        <v>46</v>
      </c>
      <c r="F541" s="3">
        <v>5271</v>
      </c>
      <c r="G541" s="3">
        <v>12585</v>
      </c>
      <c r="H541" s="4">
        <v>0.41883194278903457</v>
      </c>
      <c r="I541" s="3">
        <v>262</v>
      </c>
      <c r="J541" s="3">
        <v>34</v>
      </c>
      <c r="K541" s="3">
        <v>0</v>
      </c>
      <c r="L541" s="3">
        <v>5</v>
      </c>
    </row>
    <row r="542" spans="1:12" x14ac:dyDescent="0.3">
      <c r="A542" t="s">
        <v>27</v>
      </c>
      <c r="B542" t="s">
        <v>561</v>
      </c>
      <c r="C542" s="3">
        <v>273</v>
      </c>
      <c r="D542" s="3">
        <v>2948</v>
      </c>
      <c r="E542" s="3">
        <v>40</v>
      </c>
      <c r="F542" s="3">
        <v>3261</v>
      </c>
      <c r="G542" s="3">
        <v>5879</v>
      </c>
      <c r="H542" s="4">
        <v>0.55468617111753704</v>
      </c>
      <c r="I542" s="3">
        <v>264</v>
      </c>
      <c r="J542" s="3">
        <v>48</v>
      </c>
      <c r="K542" s="3">
        <v>0</v>
      </c>
      <c r="L542" s="3">
        <v>0</v>
      </c>
    </row>
    <row r="543" spans="1:12" x14ac:dyDescent="0.3">
      <c r="A543" t="s">
        <v>27</v>
      </c>
      <c r="B543" t="s">
        <v>562</v>
      </c>
      <c r="C543" s="3">
        <v>1829</v>
      </c>
      <c r="D543" s="3">
        <v>5686</v>
      </c>
      <c r="E543" s="3">
        <v>65</v>
      </c>
      <c r="F543" s="3">
        <v>7580</v>
      </c>
      <c r="G543" s="3">
        <v>12379</v>
      </c>
      <c r="H543" s="4">
        <v>0.61232732854026983</v>
      </c>
      <c r="I543" s="3">
        <v>612</v>
      </c>
      <c r="J543" s="3">
        <v>55</v>
      </c>
      <c r="K543" s="3">
        <v>1</v>
      </c>
      <c r="L543" s="3">
        <v>4</v>
      </c>
    </row>
    <row r="544" spans="1:12" x14ac:dyDescent="0.3">
      <c r="A544" t="s">
        <v>27</v>
      </c>
      <c r="B544" t="s">
        <v>563</v>
      </c>
      <c r="C544" s="3">
        <v>60851</v>
      </c>
      <c r="D544" s="3">
        <v>15905</v>
      </c>
      <c r="E544" s="3">
        <v>441</v>
      </c>
      <c r="F544" s="3">
        <v>77197</v>
      </c>
      <c r="G544" s="3">
        <v>104843</v>
      </c>
      <c r="H544" s="4">
        <v>0.73631048329406823</v>
      </c>
      <c r="I544" s="3">
        <v>2649</v>
      </c>
      <c r="J544" s="3">
        <v>555</v>
      </c>
      <c r="K544" s="3">
        <v>18</v>
      </c>
      <c r="L544" s="3">
        <v>127</v>
      </c>
    </row>
    <row r="545" spans="1:12" x14ac:dyDescent="0.3">
      <c r="A545" t="s">
        <v>27</v>
      </c>
      <c r="B545" t="s">
        <v>564</v>
      </c>
      <c r="C545" s="3">
        <v>702</v>
      </c>
      <c r="D545" s="3">
        <v>7703</v>
      </c>
      <c r="E545" s="3">
        <v>187</v>
      </c>
      <c r="F545" s="3">
        <v>8592</v>
      </c>
      <c r="G545" s="3">
        <v>15280</v>
      </c>
      <c r="H545" s="4">
        <v>0.562303664921466</v>
      </c>
      <c r="I545" s="3">
        <v>576</v>
      </c>
      <c r="J545" s="3">
        <v>198</v>
      </c>
      <c r="K545" s="3">
        <v>0</v>
      </c>
      <c r="L545" s="3">
        <v>1</v>
      </c>
    </row>
    <row r="546" spans="1:12" x14ac:dyDescent="0.3">
      <c r="A546" t="s">
        <v>27</v>
      </c>
      <c r="B546" t="s">
        <v>565</v>
      </c>
      <c r="C546" s="3">
        <v>5379</v>
      </c>
      <c r="D546" s="3">
        <v>11848</v>
      </c>
      <c r="E546" s="3">
        <v>642</v>
      </c>
      <c r="F546" s="3">
        <v>17869</v>
      </c>
      <c r="G546" s="3">
        <v>21198</v>
      </c>
      <c r="H546" s="4">
        <v>0.84295688272478531</v>
      </c>
      <c r="I546" s="3">
        <v>1075</v>
      </c>
      <c r="J546" s="3">
        <v>144</v>
      </c>
      <c r="K546" s="3">
        <v>1</v>
      </c>
      <c r="L546" s="3">
        <v>2</v>
      </c>
    </row>
    <row r="547" spans="1:12" x14ac:dyDescent="0.3">
      <c r="A547" t="s">
        <v>27</v>
      </c>
      <c r="B547" t="s">
        <v>566</v>
      </c>
      <c r="C547" s="3">
        <v>1207</v>
      </c>
      <c r="D547" s="3">
        <v>4905</v>
      </c>
      <c r="E547" s="3">
        <v>89</v>
      </c>
      <c r="F547" s="3">
        <v>6201</v>
      </c>
      <c r="G547" s="3">
        <v>9305</v>
      </c>
      <c r="H547" s="4">
        <v>0.66641590542718965</v>
      </c>
      <c r="I547" s="3">
        <v>327</v>
      </c>
      <c r="J547" s="3">
        <v>11</v>
      </c>
      <c r="K547" s="3">
        <v>0</v>
      </c>
      <c r="L547" s="3">
        <v>0</v>
      </c>
    </row>
    <row r="548" spans="1:12" x14ac:dyDescent="0.3">
      <c r="A548" t="s">
        <v>27</v>
      </c>
      <c r="B548" t="s">
        <v>567</v>
      </c>
      <c r="C548" s="3">
        <v>250</v>
      </c>
      <c r="D548" s="3">
        <v>1911</v>
      </c>
      <c r="E548" s="3">
        <v>28</v>
      </c>
      <c r="F548" s="3">
        <v>2189</v>
      </c>
      <c r="G548" s="3">
        <v>5122</v>
      </c>
      <c r="H548" s="4">
        <v>0.42737212026552129</v>
      </c>
      <c r="I548" s="3">
        <v>139</v>
      </c>
      <c r="J548" s="3">
        <v>32</v>
      </c>
      <c r="K548" s="3">
        <v>0</v>
      </c>
      <c r="L548" s="3">
        <v>0</v>
      </c>
    </row>
    <row r="549" spans="1:12" x14ac:dyDescent="0.3">
      <c r="A549" t="s">
        <v>27</v>
      </c>
      <c r="B549" t="s">
        <v>568</v>
      </c>
      <c r="C549" s="3">
        <v>153992</v>
      </c>
      <c r="D549" s="3">
        <v>30296</v>
      </c>
      <c r="E549" s="3">
        <v>1722</v>
      </c>
      <c r="F549" s="3">
        <v>186010</v>
      </c>
      <c r="G549" s="3">
        <v>168564</v>
      </c>
      <c r="H549" s="4">
        <v>1</v>
      </c>
      <c r="I549" s="3">
        <v>5383</v>
      </c>
      <c r="J549" s="3">
        <v>1472</v>
      </c>
      <c r="K549" s="3">
        <v>21</v>
      </c>
      <c r="L549" s="3">
        <v>182</v>
      </c>
    </row>
    <row r="550" spans="1:12" x14ac:dyDescent="0.3">
      <c r="A550" t="s">
        <v>27</v>
      </c>
      <c r="B550" t="s">
        <v>569</v>
      </c>
      <c r="C550" s="3">
        <v>1815</v>
      </c>
      <c r="D550" s="3">
        <v>5645</v>
      </c>
      <c r="E550" s="3">
        <v>90</v>
      </c>
      <c r="F550" s="3">
        <v>7550</v>
      </c>
      <c r="G550" s="3">
        <v>11741</v>
      </c>
      <c r="H550" s="4">
        <v>0.64304573716037816</v>
      </c>
      <c r="I550" s="3">
        <v>444</v>
      </c>
      <c r="J550" s="3">
        <v>100</v>
      </c>
      <c r="K550" s="3">
        <v>1</v>
      </c>
      <c r="L550" s="3">
        <v>2</v>
      </c>
    </row>
    <row r="551" spans="1:12" x14ac:dyDescent="0.3">
      <c r="A551" t="s">
        <v>27</v>
      </c>
      <c r="B551" t="s">
        <v>570</v>
      </c>
      <c r="C551" s="3">
        <v>1829</v>
      </c>
      <c r="D551" s="3">
        <v>5273</v>
      </c>
      <c r="E551" s="3">
        <v>179</v>
      </c>
      <c r="F551" s="3">
        <v>7281</v>
      </c>
      <c r="G551" s="3">
        <v>13551</v>
      </c>
      <c r="H551" s="4">
        <v>0.5373035200354217</v>
      </c>
      <c r="I551" s="3">
        <v>700</v>
      </c>
      <c r="J551" s="3">
        <v>78</v>
      </c>
      <c r="K551" s="3">
        <v>3</v>
      </c>
      <c r="L551" s="3">
        <v>1</v>
      </c>
    </row>
    <row r="552" spans="1:12" x14ac:dyDescent="0.3">
      <c r="A552" t="s">
        <v>27</v>
      </c>
      <c r="B552" t="s">
        <v>571</v>
      </c>
      <c r="C552" s="3">
        <v>8864</v>
      </c>
      <c r="D552" s="3">
        <v>11609</v>
      </c>
      <c r="E552" s="3">
        <v>686</v>
      </c>
      <c r="F552" s="3">
        <v>21159</v>
      </c>
      <c r="G552" s="3">
        <v>25743</v>
      </c>
      <c r="H552" s="4">
        <v>0.82193217573709354</v>
      </c>
      <c r="I552" s="3">
        <v>925</v>
      </c>
      <c r="J552" s="3">
        <v>128</v>
      </c>
      <c r="K552" s="3">
        <v>1</v>
      </c>
      <c r="L552" s="3">
        <v>12</v>
      </c>
    </row>
    <row r="553" spans="1:12" x14ac:dyDescent="0.3">
      <c r="A553" t="s">
        <v>27</v>
      </c>
      <c r="B553" t="s">
        <v>572</v>
      </c>
      <c r="C553" s="3">
        <v>6240</v>
      </c>
      <c r="D553" s="3">
        <v>4806</v>
      </c>
      <c r="E553" s="3">
        <v>96</v>
      </c>
      <c r="F553" s="3">
        <v>11142</v>
      </c>
      <c r="G553" s="3">
        <v>27760</v>
      </c>
      <c r="H553" s="4">
        <v>0.40136887608069166</v>
      </c>
      <c r="I553" s="3">
        <v>485</v>
      </c>
      <c r="J553" s="3">
        <v>59</v>
      </c>
      <c r="K553" s="3">
        <v>1</v>
      </c>
      <c r="L553" s="3">
        <v>6</v>
      </c>
    </row>
    <row r="554" spans="1:12" x14ac:dyDescent="0.3">
      <c r="A554" t="s">
        <v>27</v>
      </c>
      <c r="B554" t="s">
        <v>573</v>
      </c>
      <c r="C554" s="3">
        <v>16647</v>
      </c>
      <c r="D554" s="3">
        <v>6995</v>
      </c>
      <c r="E554" s="3">
        <v>148</v>
      </c>
      <c r="F554" s="3">
        <v>23790</v>
      </c>
      <c r="G554" s="3">
        <v>41574</v>
      </c>
      <c r="H554" s="4">
        <v>0.57223264540337715</v>
      </c>
      <c r="I554" s="3">
        <v>971</v>
      </c>
      <c r="J554" s="3">
        <v>307</v>
      </c>
      <c r="K554" s="3">
        <v>2</v>
      </c>
      <c r="L554" s="3">
        <v>16</v>
      </c>
    </row>
    <row r="555" spans="1:12" x14ac:dyDescent="0.3">
      <c r="A555" t="s">
        <v>27</v>
      </c>
      <c r="B555" t="s">
        <v>574</v>
      </c>
      <c r="C555" s="3">
        <v>3175</v>
      </c>
      <c r="D555" s="3">
        <v>2178</v>
      </c>
      <c r="E555" s="3">
        <v>61</v>
      </c>
      <c r="F555" s="3">
        <v>5414</v>
      </c>
      <c r="G555" s="3">
        <v>9499</v>
      </c>
      <c r="H555" s="4">
        <v>0.56995473207706071</v>
      </c>
      <c r="I555" s="3">
        <v>258</v>
      </c>
      <c r="J555" s="3">
        <v>39</v>
      </c>
      <c r="K555" s="3">
        <v>0</v>
      </c>
      <c r="L555" s="3">
        <v>1</v>
      </c>
    </row>
    <row r="556" spans="1:12" x14ac:dyDescent="0.3">
      <c r="A556" t="s">
        <v>27</v>
      </c>
      <c r="B556" t="s">
        <v>575</v>
      </c>
      <c r="C556" s="3">
        <v>6070</v>
      </c>
      <c r="D556" s="3">
        <v>12812</v>
      </c>
      <c r="E556" s="3">
        <v>361</v>
      </c>
      <c r="F556" s="3">
        <v>19243</v>
      </c>
      <c r="G556" s="3">
        <v>30027</v>
      </c>
      <c r="H556" s="4">
        <v>0.64085656242714895</v>
      </c>
      <c r="I556" s="3">
        <v>1758</v>
      </c>
      <c r="J556" s="3">
        <v>261</v>
      </c>
      <c r="K556" s="3">
        <v>6</v>
      </c>
      <c r="L556" s="3">
        <v>15</v>
      </c>
    </row>
    <row r="557" spans="1:12" x14ac:dyDescent="0.3">
      <c r="A557" t="s">
        <v>27</v>
      </c>
      <c r="B557" t="s">
        <v>225</v>
      </c>
      <c r="C557" s="3">
        <v>342</v>
      </c>
      <c r="D557" s="3">
        <v>2536</v>
      </c>
      <c r="E557" s="3">
        <v>66</v>
      </c>
      <c r="F557" s="3">
        <v>2944</v>
      </c>
      <c r="G557" s="3">
        <v>5677</v>
      </c>
      <c r="H557" s="4">
        <v>0.51858375902765541</v>
      </c>
      <c r="I557" s="3">
        <v>143</v>
      </c>
      <c r="J557" s="3">
        <v>28</v>
      </c>
      <c r="K557" s="3">
        <v>1</v>
      </c>
      <c r="L557" s="3">
        <v>1</v>
      </c>
    </row>
    <row r="558" spans="1:12" x14ac:dyDescent="0.3">
      <c r="A558" t="s">
        <v>27</v>
      </c>
      <c r="B558" t="s">
        <v>576</v>
      </c>
      <c r="C558" s="3">
        <v>16970</v>
      </c>
      <c r="D558" s="3">
        <v>8054</v>
      </c>
      <c r="E558" s="3">
        <v>79</v>
      </c>
      <c r="F558" s="3">
        <v>25103</v>
      </c>
      <c r="G558" s="3">
        <v>26794</v>
      </c>
      <c r="H558" s="4">
        <v>0.93688885571396585</v>
      </c>
      <c r="I558" s="3">
        <v>1570</v>
      </c>
      <c r="J558" s="3">
        <v>487</v>
      </c>
      <c r="K558" s="3">
        <v>1</v>
      </c>
      <c r="L558" s="3">
        <v>59</v>
      </c>
    </row>
    <row r="559" spans="1:12" x14ac:dyDescent="0.3">
      <c r="A559" t="s">
        <v>27</v>
      </c>
      <c r="B559" t="s">
        <v>577</v>
      </c>
      <c r="C559" s="3">
        <v>121880</v>
      </c>
      <c r="D559" s="3">
        <v>42594</v>
      </c>
      <c r="E559" s="3">
        <v>2927</v>
      </c>
      <c r="F559" s="3">
        <v>167401</v>
      </c>
      <c r="G559" s="3">
        <v>177510</v>
      </c>
      <c r="H559" s="4">
        <v>0.94305109571291756</v>
      </c>
      <c r="I559" s="3">
        <v>9863</v>
      </c>
      <c r="J559" s="3">
        <v>2470</v>
      </c>
      <c r="K559" s="3">
        <v>35</v>
      </c>
      <c r="L559" s="3">
        <v>194</v>
      </c>
    </row>
    <row r="560" spans="1:12" x14ac:dyDescent="0.3">
      <c r="A560" t="s">
        <v>27</v>
      </c>
      <c r="B560" t="s">
        <v>578</v>
      </c>
      <c r="C560" s="3">
        <v>2865</v>
      </c>
      <c r="D560" s="3">
        <v>7265</v>
      </c>
      <c r="E560" s="3">
        <v>190</v>
      </c>
      <c r="F560" s="3">
        <v>10320</v>
      </c>
      <c r="G560" s="3">
        <v>14877</v>
      </c>
      <c r="H560" s="4">
        <v>0.69368824359749948</v>
      </c>
      <c r="I560" s="3">
        <v>762</v>
      </c>
      <c r="J560" s="3">
        <v>95</v>
      </c>
      <c r="K560" s="3">
        <v>2</v>
      </c>
      <c r="L560" s="3">
        <v>9</v>
      </c>
    </row>
    <row r="561" spans="1:12" x14ac:dyDescent="0.3">
      <c r="A561" t="s">
        <v>27</v>
      </c>
      <c r="B561" t="s">
        <v>579</v>
      </c>
      <c r="C561" s="3">
        <v>636</v>
      </c>
      <c r="D561" s="3">
        <v>4474</v>
      </c>
      <c r="E561" s="3">
        <v>80</v>
      </c>
      <c r="F561" s="3">
        <v>5190</v>
      </c>
      <c r="G561" s="3">
        <v>7084</v>
      </c>
      <c r="H561" s="4">
        <v>0.73263692828910221</v>
      </c>
      <c r="I561" s="3">
        <v>389</v>
      </c>
      <c r="J561" s="3">
        <v>27</v>
      </c>
      <c r="K561" s="3">
        <v>0</v>
      </c>
      <c r="L561" s="3">
        <v>0</v>
      </c>
    </row>
    <row r="562" spans="1:12" x14ac:dyDescent="0.3">
      <c r="A562" t="s">
        <v>27</v>
      </c>
      <c r="B562" t="s">
        <v>580</v>
      </c>
      <c r="C562" s="3">
        <v>81298</v>
      </c>
      <c r="D562" s="3">
        <v>20787</v>
      </c>
      <c r="E562" s="3">
        <v>320</v>
      </c>
      <c r="F562" s="3">
        <v>102405</v>
      </c>
      <c r="G562" s="3">
        <v>118948</v>
      </c>
      <c r="H562" s="4">
        <v>0.86092241988095641</v>
      </c>
      <c r="I562" s="3">
        <v>3588</v>
      </c>
      <c r="J562" s="3">
        <v>941</v>
      </c>
      <c r="K562" s="3">
        <v>14</v>
      </c>
      <c r="L562" s="3">
        <v>199</v>
      </c>
    </row>
    <row r="563" spans="1:12" x14ac:dyDescent="0.3">
      <c r="A563" t="s">
        <v>27</v>
      </c>
      <c r="B563" t="s">
        <v>581</v>
      </c>
      <c r="C563" s="3">
        <v>1096</v>
      </c>
      <c r="D563" s="3">
        <v>2210</v>
      </c>
      <c r="E563" s="3">
        <v>48</v>
      </c>
      <c r="F563" s="3">
        <v>3354</v>
      </c>
      <c r="G563" s="3">
        <v>6018</v>
      </c>
      <c r="H563" s="4">
        <v>0.55732801595214354</v>
      </c>
      <c r="I563" s="3">
        <v>143</v>
      </c>
      <c r="J563" s="3">
        <v>10</v>
      </c>
      <c r="K563" s="3">
        <v>0</v>
      </c>
      <c r="L563" s="3">
        <v>2</v>
      </c>
    </row>
    <row r="564" spans="1:12" x14ac:dyDescent="0.3">
      <c r="A564" t="s">
        <v>27</v>
      </c>
      <c r="B564" t="s">
        <v>582</v>
      </c>
      <c r="C564" s="3">
        <v>90914</v>
      </c>
      <c r="D564" s="3">
        <v>62315</v>
      </c>
      <c r="E564" s="3">
        <v>3821</v>
      </c>
      <c r="F564" s="3">
        <v>157050</v>
      </c>
      <c r="G564" s="3">
        <v>176002</v>
      </c>
      <c r="H564" s="4">
        <v>0.89231940546130162</v>
      </c>
      <c r="I564" s="3">
        <v>8983</v>
      </c>
      <c r="J564" s="3">
        <v>3161</v>
      </c>
      <c r="K564" s="3">
        <v>38</v>
      </c>
      <c r="L564" s="3">
        <v>144</v>
      </c>
    </row>
    <row r="565" spans="1:12" x14ac:dyDescent="0.3">
      <c r="A565" t="s">
        <v>27</v>
      </c>
      <c r="B565" t="s">
        <v>583</v>
      </c>
      <c r="C565" s="3">
        <v>579</v>
      </c>
      <c r="D565" s="3">
        <v>2589</v>
      </c>
      <c r="E565" s="3">
        <v>87</v>
      </c>
      <c r="F565" s="3">
        <v>3255</v>
      </c>
      <c r="G565" s="3">
        <v>5293</v>
      </c>
      <c r="H565" s="4">
        <v>0.6149631588890988</v>
      </c>
      <c r="I565" s="3">
        <v>166</v>
      </c>
      <c r="J565" s="3">
        <v>27</v>
      </c>
      <c r="K565" s="3">
        <v>0</v>
      </c>
      <c r="L565" s="3">
        <v>1</v>
      </c>
    </row>
    <row r="566" spans="1:12" x14ac:dyDescent="0.3">
      <c r="A566" t="s">
        <v>27</v>
      </c>
      <c r="B566" t="s">
        <v>584</v>
      </c>
      <c r="C566" s="3">
        <v>8039</v>
      </c>
      <c r="D566" s="3">
        <v>3170</v>
      </c>
      <c r="E566" s="3">
        <v>50</v>
      </c>
      <c r="F566" s="3">
        <v>11259</v>
      </c>
      <c r="G566" s="3">
        <v>21399</v>
      </c>
      <c r="H566" s="4">
        <v>0.52614608159259779</v>
      </c>
      <c r="I566" s="3">
        <v>527</v>
      </c>
      <c r="J566" s="3">
        <v>97</v>
      </c>
      <c r="K566" s="3">
        <v>3</v>
      </c>
      <c r="L566" s="3">
        <v>10</v>
      </c>
    </row>
    <row r="567" spans="1:12" x14ac:dyDescent="0.3">
      <c r="A567" t="s">
        <v>27</v>
      </c>
      <c r="B567" t="s">
        <v>585</v>
      </c>
      <c r="C567" s="3">
        <v>2502</v>
      </c>
      <c r="D567" s="3">
        <v>5268</v>
      </c>
      <c r="E567" s="3">
        <v>431</v>
      </c>
      <c r="F567" s="3">
        <v>8201</v>
      </c>
      <c r="G567" s="3">
        <v>10190</v>
      </c>
      <c r="H567" s="4">
        <v>0.80480863591756624</v>
      </c>
      <c r="I567" s="3">
        <v>445</v>
      </c>
      <c r="J567" s="3">
        <v>71</v>
      </c>
      <c r="K567" s="3">
        <v>0</v>
      </c>
      <c r="L567" s="3">
        <v>14</v>
      </c>
    </row>
    <row r="568" spans="1:12" x14ac:dyDescent="0.3">
      <c r="A568" t="s">
        <v>27</v>
      </c>
      <c r="B568" t="s">
        <v>586</v>
      </c>
      <c r="C568" s="3">
        <v>306</v>
      </c>
      <c r="D568" s="3">
        <v>1953</v>
      </c>
      <c r="E568" s="3">
        <v>41</v>
      </c>
      <c r="F568" s="3">
        <v>2300</v>
      </c>
      <c r="G568" s="3">
        <v>3782</v>
      </c>
      <c r="H568" s="4">
        <v>0.60814383923849813</v>
      </c>
      <c r="I568" s="3">
        <v>58</v>
      </c>
      <c r="J568" s="3">
        <v>25</v>
      </c>
      <c r="K568" s="3">
        <v>0</v>
      </c>
      <c r="L568" s="3">
        <v>0</v>
      </c>
    </row>
    <row r="569" spans="1:12" x14ac:dyDescent="0.3">
      <c r="A569" t="s">
        <v>27</v>
      </c>
      <c r="B569" t="s">
        <v>587</v>
      </c>
      <c r="C569" s="3">
        <v>88697</v>
      </c>
      <c r="D569" s="3">
        <v>55920</v>
      </c>
      <c r="E569" s="3">
        <v>2709</v>
      </c>
      <c r="F569" s="3">
        <v>147326</v>
      </c>
      <c r="G569" s="3">
        <v>127381</v>
      </c>
      <c r="H569" s="4">
        <v>1</v>
      </c>
      <c r="I569" s="3">
        <v>8176</v>
      </c>
      <c r="J569" s="3">
        <v>1358</v>
      </c>
      <c r="K569" s="3">
        <v>15</v>
      </c>
      <c r="L569" s="3">
        <v>47</v>
      </c>
    </row>
    <row r="570" spans="1:12" x14ac:dyDescent="0.3">
      <c r="A570" t="s">
        <v>27</v>
      </c>
      <c r="B570" t="s">
        <v>109</v>
      </c>
      <c r="C570" s="3">
        <v>668</v>
      </c>
      <c r="D570" s="3">
        <v>3516</v>
      </c>
      <c r="E570" s="3">
        <v>13</v>
      </c>
      <c r="F570" s="3">
        <v>4197</v>
      </c>
      <c r="G570" s="3">
        <v>8727</v>
      </c>
      <c r="H570" s="4">
        <v>0.48092127878996216</v>
      </c>
      <c r="I570" s="3">
        <v>279</v>
      </c>
      <c r="J570" s="3">
        <v>62</v>
      </c>
      <c r="K570" s="3">
        <v>0</v>
      </c>
      <c r="L570" s="3">
        <v>2</v>
      </c>
    </row>
    <row r="571" spans="1:12" x14ac:dyDescent="0.3">
      <c r="A571" t="s">
        <v>27</v>
      </c>
      <c r="B571" t="s">
        <v>588</v>
      </c>
      <c r="C571" s="3">
        <v>7892</v>
      </c>
      <c r="D571" s="3">
        <v>5087</v>
      </c>
      <c r="E571" s="3">
        <v>146</v>
      </c>
      <c r="F571" s="3">
        <v>13125</v>
      </c>
      <c r="G571" s="3">
        <v>16553</v>
      </c>
      <c r="H571" s="4">
        <v>0.79290763003685127</v>
      </c>
      <c r="I571" s="3">
        <v>568</v>
      </c>
      <c r="J571" s="3">
        <v>148</v>
      </c>
      <c r="K571" s="3">
        <v>0</v>
      </c>
      <c r="L571" s="3">
        <v>2</v>
      </c>
    </row>
    <row r="572" spans="1:12" x14ac:dyDescent="0.3">
      <c r="A572" t="s">
        <v>27</v>
      </c>
      <c r="B572" t="s">
        <v>589</v>
      </c>
      <c r="C572" s="3">
        <v>6687</v>
      </c>
      <c r="D572" s="3">
        <v>13154</v>
      </c>
      <c r="E572" s="3">
        <v>610</v>
      </c>
      <c r="F572" s="3">
        <v>20451</v>
      </c>
      <c r="G572" s="3">
        <v>38269</v>
      </c>
      <c r="H572" s="4">
        <v>0.53440121246962291</v>
      </c>
      <c r="I572" s="3">
        <v>1386</v>
      </c>
      <c r="J572" s="3">
        <v>283</v>
      </c>
      <c r="K572" s="3">
        <v>4</v>
      </c>
      <c r="L572" s="3">
        <v>8</v>
      </c>
    </row>
    <row r="573" spans="1:12" x14ac:dyDescent="0.3">
      <c r="A573" t="s">
        <v>27</v>
      </c>
      <c r="B573" t="s">
        <v>590</v>
      </c>
      <c r="C573" s="3">
        <v>7705</v>
      </c>
      <c r="D573" s="3">
        <v>3731</v>
      </c>
      <c r="E573" s="3">
        <v>184</v>
      </c>
      <c r="F573" s="3">
        <v>11620</v>
      </c>
      <c r="G573" s="3">
        <v>19167</v>
      </c>
      <c r="H573" s="4">
        <v>0.6062503260812856</v>
      </c>
      <c r="I573" s="3">
        <v>543</v>
      </c>
      <c r="J573" s="3">
        <v>107</v>
      </c>
      <c r="K573" s="3">
        <v>1</v>
      </c>
      <c r="L573" s="3">
        <v>29</v>
      </c>
    </row>
    <row r="574" spans="1:12" x14ac:dyDescent="0.3">
      <c r="A574" t="s">
        <v>27</v>
      </c>
      <c r="B574" t="s">
        <v>591</v>
      </c>
      <c r="C574" s="3">
        <v>282</v>
      </c>
      <c r="D574" s="3">
        <v>1114</v>
      </c>
      <c r="E574" s="3">
        <v>23</v>
      </c>
      <c r="F574" s="3">
        <v>1419</v>
      </c>
      <c r="G574" s="3">
        <v>3543</v>
      </c>
      <c r="H574" s="4">
        <v>0.40050804403048262</v>
      </c>
      <c r="I574" s="3">
        <v>53</v>
      </c>
      <c r="J574" s="3">
        <v>6</v>
      </c>
      <c r="K574" s="3">
        <v>0</v>
      </c>
      <c r="L574" s="3">
        <v>0</v>
      </c>
    </row>
    <row r="575" spans="1:12" x14ac:dyDescent="0.3">
      <c r="A575" t="s">
        <v>27</v>
      </c>
      <c r="B575" t="s">
        <v>592</v>
      </c>
      <c r="C575" s="3">
        <v>2460</v>
      </c>
      <c r="D575" s="3">
        <v>2789</v>
      </c>
      <c r="E575" s="3">
        <v>124</v>
      </c>
      <c r="F575" s="3">
        <v>5373</v>
      </c>
      <c r="G575" s="3">
        <v>7859</v>
      </c>
      <c r="H575" s="4">
        <v>0.68367476778216063</v>
      </c>
      <c r="I575" s="3">
        <v>359</v>
      </c>
      <c r="J575" s="3">
        <v>17</v>
      </c>
      <c r="K575" s="3">
        <v>0</v>
      </c>
      <c r="L575" s="3">
        <v>18</v>
      </c>
    </row>
    <row r="576" spans="1:12" x14ac:dyDescent="0.3">
      <c r="A576" t="s">
        <v>27</v>
      </c>
      <c r="B576" t="s">
        <v>593</v>
      </c>
      <c r="C576" s="3">
        <v>394</v>
      </c>
      <c r="D576" s="3">
        <v>1830</v>
      </c>
      <c r="E576" s="3">
        <v>29</v>
      </c>
      <c r="F576" s="3">
        <v>2253</v>
      </c>
      <c r="G576" s="3">
        <v>5529</v>
      </c>
      <c r="H576" s="4">
        <v>0.40748779164405863</v>
      </c>
      <c r="I576" s="3">
        <v>272</v>
      </c>
      <c r="J576" s="3">
        <v>53</v>
      </c>
      <c r="K576" s="3">
        <v>1</v>
      </c>
      <c r="L576" s="3">
        <v>2</v>
      </c>
    </row>
    <row r="577" spans="1:12" x14ac:dyDescent="0.3">
      <c r="A577" t="s">
        <v>27</v>
      </c>
      <c r="B577" t="s">
        <v>594</v>
      </c>
      <c r="C577" s="3">
        <v>664</v>
      </c>
      <c r="D577" s="3">
        <v>3299</v>
      </c>
      <c r="E577" s="3">
        <v>73</v>
      </c>
      <c r="F577" s="3">
        <v>4036</v>
      </c>
      <c r="G577" s="3">
        <v>7781</v>
      </c>
      <c r="H577" s="4">
        <v>0.51869939596452896</v>
      </c>
      <c r="I577" s="3">
        <v>260</v>
      </c>
      <c r="J577" s="3">
        <v>52</v>
      </c>
      <c r="K577" s="3">
        <v>0</v>
      </c>
      <c r="L577" s="3">
        <v>1</v>
      </c>
    </row>
    <row r="578" spans="1:12" x14ac:dyDescent="0.3">
      <c r="A578" t="s">
        <v>27</v>
      </c>
      <c r="B578" t="s">
        <v>595</v>
      </c>
      <c r="C578" s="3">
        <v>246</v>
      </c>
      <c r="D578" s="3">
        <v>2556</v>
      </c>
      <c r="E578" s="3">
        <v>34</v>
      </c>
      <c r="F578" s="3">
        <v>2836</v>
      </c>
      <c r="G578" s="3">
        <v>4188</v>
      </c>
      <c r="H578" s="4">
        <v>0.67717287488061129</v>
      </c>
      <c r="I578" s="3">
        <v>155</v>
      </c>
      <c r="J578" s="3">
        <v>24</v>
      </c>
      <c r="K578" s="3">
        <v>0</v>
      </c>
      <c r="L578" s="3">
        <v>0</v>
      </c>
    </row>
    <row r="579" spans="1:12" x14ac:dyDescent="0.3">
      <c r="A579" t="s">
        <v>27</v>
      </c>
      <c r="B579" t="s">
        <v>596</v>
      </c>
      <c r="C579" s="3">
        <v>250</v>
      </c>
      <c r="D579" s="3">
        <v>1452</v>
      </c>
      <c r="E579" s="3">
        <v>27</v>
      </c>
      <c r="F579" s="3">
        <v>1729</v>
      </c>
      <c r="G579" s="3">
        <v>2748</v>
      </c>
      <c r="H579" s="4">
        <v>0.62918486171761279</v>
      </c>
      <c r="I579" s="3">
        <v>102</v>
      </c>
      <c r="J579" s="3">
        <v>5</v>
      </c>
      <c r="K579" s="3">
        <v>0</v>
      </c>
      <c r="L579" s="3">
        <v>0</v>
      </c>
    </row>
    <row r="580" spans="1:12" x14ac:dyDescent="0.3">
      <c r="A580" t="s">
        <v>27</v>
      </c>
      <c r="B580" t="s">
        <v>597</v>
      </c>
      <c r="C580" s="3">
        <v>474</v>
      </c>
      <c r="D580" s="3">
        <v>3479</v>
      </c>
      <c r="E580" s="3">
        <v>121</v>
      </c>
      <c r="F580" s="3">
        <v>4074</v>
      </c>
      <c r="G580" s="3">
        <v>7072</v>
      </c>
      <c r="H580" s="4">
        <v>0.57607466063348411</v>
      </c>
      <c r="I580" s="3">
        <v>200</v>
      </c>
      <c r="J580" s="3">
        <v>23</v>
      </c>
      <c r="K580" s="3">
        <v>1</v>
      </c>
      <c r="L580" s="3">
        <v>0</v>
      </c>
    </row>
    <row r="581" spans="1:12" x14ac:dyDescent="0.3">
      <c r="A581" t="s">
        <v>27</v>
      </c>
      <c r="B581" t="s">
        <v>598</v>
      </c>
      <c r="C581" s="3">
        <v>13440</v>
      </c>
      <c r="D581" s="3">
        <v>6369</v>
      </c>
      <c r="E581" s="3">
        <v>230</v>
      </c>
      <c r="F581" s="3">
        <v>20039</v>
      </c>
      <c r="G581" s="3">
        <v>37629</v>
      </c>
      <c r="H581" s="4">
        <v>0.53254139094847064</v>
      </c>
      <c r="I581" s="3">
        <v>870</v>
      </c>
      <c r="J581" s="3">
        <v>147</v>
      </c>
      <c r="K581" s="3">
        <v>8</v>
      </c>
      <c r="L581" s="3">
        <v>27</v>
      </c>
    </row>
    <row r="582" spans="1:12" x14ac:dyDescent="0.3">
      <c r="A582" t="s">
        <v>27</v>
      </c>
      <c r="B582" t="s">
        <v>599</v>
      </c>
      <c r="C582" s="3">
        <v>19576</v>
      </c>
      <c r="D582" s="3">
        <v>19967</v>
      </c>
      <c r="E582" s="3">
        <v>687</v>
      </c>
      <c r="F582" s="3">
        <v>40230</v>
      </c>
      <c r="G582" s="3">
        <v>41309</v>
      </c>
      <c r="H582" s="4">
        <v>0.97387978406642617</v>
      </c>
      <c r="I582" s="3">
        <v>2613</v>
      </c>
      <c r="J582" s="3">
        <v>427</v>
      </c>
      <c r="K582" s="3">
        <v>11</v>
      </c>
      <c r="L582" s="3">
        <v>44</v>
      </c>
    </row>
    <row r="583" spans="1:12" x14ac:dyDescent="0.3">
      <c r="A583" t="s">
        <v>27</v>
      </c>
      <c r="B583" t="s">
        <v>600</v>
      </c>
      <c r="C583" s="3">
        <v>1070</v>
      </c>
      <c r="D583" s="3">
        <v>5769</v>
      </c>
      <c r="E583" s="3">
        <v>277</v>
      </c>
      <c r="F583" s="3">
        <v>7116</v>
      </c>
      <c r="G583" s="3">
        <v>11522</v>
      </c>
      <c r="H583" s="4">
        <v>0.61760111091824332</v>
      </c>
      <c r="I583" s="3">
        <v>434</v>
      </c>
      <c r="J583" s="3">
        <v>161</v>
      </c>
      <c r="K583" s="3">
        <v>2</v>
      </c>
      <c r="L583" s="3">
        <v>2</v>
      </c>
    </row>
    <row r="584" spans="1:12" x14ac:dyDescent="0.3">
      <c r="A584" t="s">
        <v>27</v>
      </c>
      <c r="B584" t="s">
        <v>601</v>
      </c>
      <c r="C584" s="3">
        <v>300</v>
      </c>
      <c r="D584" s="3">
        <v>3418</v>
      </c>
      <c r="E584" s="3">
        <v>57</v>
      </c>
      <c r="F584" s="3">
        <v>3775</v>
      </c>
      <c r="G584" s="3">
        <v>7191</v>
      </c>
      <c r="H584" s="4">
        <v>0.52496175775274645</v>
      </c>
      <c r="I584" s="3">
        <v>230</v>
      </c>
      <c r="J584" s="3">
        <v>37</v>
      </c>
      <c r="K584" s="3">
        <v>1</v>
      </c>
      <c r="L584" s="3">
        <v>0</v>
      </c>
    </row>
    <row r="585" spans="1:12" x14ac:dyDescent="0.3">
      <c r="A585" t="s">
        <v>27</v>
      </c>
      <c r="B585" t="s">
        <v>446</v>
      </c>
      <c r="C585" s="3">
        <v>6327</v>
      </c>
      <c r="D585" s="3">
        <v>9073</v>
      </c>
      <c r="E585" s="3">
        <v>470</v>
      </c>
      <c r="F585" s="3">
        <v>15870</v>
      </c>
      <c r="G585" s="3">
        <v>21351</v>
      </c>
      <c r="H585" s="4">
        <v>0.74329071237881128</v>
      </c>
      <c r="I585" s="3">
        <v>1326</v>
      </c>
      <c r="J585" s="3">
        <v>186</v>
      </c>
      <c r="K585" s="3">
        <v>7</v>
      </c>
      <c r="L585" s="3">
        <v>5</v>
      </c>
    </row>
    <row r="586" spans="1:12" x14ac:dyDescent="0.3">
      <c r="A586" t="s">
        <v>27</v>
      </c>
      <c r="B586" t="s">
        <v>602</v>
      </c>
      <c r="C586" s="3">
        <v>3363</v>
      </c>
      <c r="D586" s="3">
        <v>4396</v>
      </c>
      <c r="E586" s="3">
        <v>74</v>
      </c>
      <c r="F586" s="3">
        <v>7833</v>
      </c>
      <c r="G586" s="3">
        <v>12514</v>
      </c>
      <c r="H586" s="4">
        <v>0.62593894837781683</v>
      </c>
      <c r="I586" s="3">
        <v>397</v>
      </c>
      <c r="J586" s="3">
        <v>56</v>
      </c>
      <c r="K586" s="3">
        <v>0</v>
      </c>
      <c r="L586" s="3">
        <v>4</v>
      </c>
    </row>
    <row r="587" spans="1:12" x14ac:dyDescent="0.3">
      <c r="A587" t="s">
        <v>27</v>
      </c>
      <c r="B587" t="s">
        <v>603</v>
      </c>
      <c r="C587" s="3">
        <v>711</v>
      </c>
      <c r="D587" s="3">
        <v>4075</v>
      </c>
      <c r="E587" s="3">
        <v>68</v>
      </c>
      <c r="F587" s="3">
        <v>4854</v>
      </c>
      <c r="G587" s="3">
        <v>7414</v>
      </c>
      <c r="H587" s="4">
        <v>0.6547073104936606</v>
      </c>
      <c r="I587" s="3">
        <v>268</v>
      </c>
      <c r="J587" s="3">
        <v>16</v>
      </c>
      <c r="K587" s="3">
        <v>1</v>
      </c>
      <c r="L587" s="3">
        <v>1</v>
      </c>
    </row>
    <row r="588" spans="1:12" x14ac:dyDescent="0.3">
      <c r="A588" t="s">
        <v>27</v>
      </c>
      <c r="B588" t="s">
        <v>604</v>
      </c>
      <c r="C588" s="3">
        <v>91841</v>
      </c>
      <c r="D588" s="3">
        <v>26737</v>
      </c>
      <c r="E588" s="3">
        <v>386</v>
      </c>
      <c r="F588" s="3">
        <v>118964</v>
      </c>
      <c r="G588" s="3">
        <v>143501</v>
      </c>
      <c r="H588" s="4">
        <v>0.82901164451815668</v>
      </c>
      <c r="I588" s="3">
        <v>3620</v>
      </c>
      <c r="J588" s="3">
        <v>1279</v>
      </c>
      <c r="K588" s="3">
        <v>21</v>
      </c>
      <c r="L588" s="3">
        <v>85</v>
      </c>
    </row>
    <row r="589" spans="1:12" x14ac:dyDescent="0.3">
      <c r="A589" t="s">
        <v>27</v>
      </c>
      <c r="B589" t="s">
        <v>605</v>
      </c>
      <c r="C589" s="3">
        <v>354</v>
      </c>
      <c r="D589" s="3">
        <v>2076</v>
      </c>
      <c r="E589" s="3">
        <v>59</v>
      </c>
      <c r="F589" s="3">
        <v>2489</v>
      </c>
      <c r="G589" s="3">
        <v>4506</v>
      </c>
      <c r="H589" s="4">
        <v>0.55237461162893919</v>
      </c>
      <c r="I589" s="3">
        <v>89</v>
      </c>
      <c r="J589" s="3">
        <v>8</v>
      </c>
      <c r="K589" s="3">
        <v>0</v>
      </c>
      <c r="L589" s="3">
        <v>0</v>
      </c>
    </row>
    <row r="590" spans="1:12" x14ac:dyDescent="0.3">
      <c r="A590" t="s">
        <v>27</v>
      </c>
      <c r="B590" t="s">
        <v>606</v>
      </c>
      <c r="C590" s="3">
        <v>1548</v>
      </c>
      <c r="D590" s="3">
        <v>6010</v>
      </c>
      <c r="E590" s="3">
        <v>308</v>
      </c>
      <c r="F590" s="3">
        <v>7866</v>
      </c>
      <c r="G590" s="3">
        <v>9690</v>
      </c>
      <c r="H590" s="4">
        <v>0.81176470588235294</v>
      </c>
      <c r="I590" s="3">
        <v>619</v>
      </c>
      <c r="J590" s="3">
        <v>208</v>
      </c>
      <c r="K590" s="3">
        <v>0</v>
      </c>
      <c r="L590" s="3">
        <v>1</v>
      </c>
    </row>
    <row r="591" spans="1:12" x14ac:dyDescent="0.3">
      <c r="A591" t="s">
        <v>27</v>
      </c>
      <c r="B591" t="s">
        <v>607</v>
      </c>
      <c r="C591" s="3">
        <v>77033</v>
      </c>
      <c r="D591" s="3">
        <v>26144</v>
      </c>
      <c r="E591" s="3">
        <v>586</v>
      </c>
      <c r="F591" s="3">
        <v>103763</v>
      </c>
      <c r="G591" s="3">
        <v>159854</v>
      </c>
      <c r="H591" s="4">
        <v>0.64911106384575923</v>
      </c>
      <c r="I591" s="3">
        <v>5949</v>
      </c>
      <c r="J591" s="3">
        <v>1166</v>
      </c>
      <c r="K591" s="3">
        <v>45</v>
      </c>
      <c r="L591" s="3">
        <v>187</v>
      </c>
    </row>
    <row r="592" spans="1:12" x14ac:dyDescent="0.3">
      <c r="A592" t="s">
        <v>27</v>
      </c>
      <c r="B592" t="s">
        <v>34</v>
      </c>
      <c r="C592" s="3">
        <v>236</v>
      </c>
      <c r="D592" s="3">
        <v>1081</v>
      </c>
      <c r="E592" s="3">
        <v>11</v>
      </c>
      <c r="F592" s="3">
        <v>1328</v>
      </c>
      <c r="G592" s="3">
        <v>2915</v>
      </c>
      <c r="H592" s="4">
        <v>0.45557461406518013</v>
      </c>
      <c r="I592" s="3">
        <v>52</v>
      </c>
      <c r="J592" s="3">
        <v>5</v>
      </c>
      <c r="K592" s="3">
        <v>0</v>
      </c>
      <c r="L592" s="3">
        <v>0</v>
      </c>
    </row>
    <row r="593" spans="1:12" x14ac:dyDescent="0.3">
      <c r="A593" t="s">
        <v>27</v>
      </c>
      <c r="B593" t="s">
        <v>608</v>
      </c>
      <c r="C593" s="3">
        <v>7063</v>
      </c>
      <c r="D593" s="3">
        <v>4080</v>
      </c>
      <c r="E593" s="3">
        <v>86</v>
      </c>
      <c r="F593" s="3">
        <v>11229</v>
      </c>
      <c r="G593" s="3">
        <v>16602</v>
      </c>
      <c r="H593" s="4">
        <v>0.67636429345861948</v>
      </c>
      <c r="I593" s="3">
        <v>619</v>
      </c>
      <c r="J593" s="3">
        <v>127</v>
      </c>
      <c r="K593" s="3">
        <v>0</v>
      </c>
      <c r="L593" s="3">
        <v>6</v>
      </c>
    </row>
    <row r="594" spans="1:12" x14ac:dyDescent="0.3">
      <c r="A594" t="s">
        <v>27</v>
      </c>
      <c r="B594" t="s">
        <v>609</v>
      </c>
      <c r="C594" s="3">
        <v>727</v>
      </c>
      <c r="D594" s="3">
        <v>1770</v>
      </c>
      <c r="E594" s="3">
        <v>52</v>
      </c>
      <c r="F594" s="3">
        <v>2549</v>
      </c>
      <c r="G594" s="3">
        <v>13556</v>
      </c>
      <c r="H594" s="4">
        <v>0.18803481853053999</v>
      </c>
      <c r="I594" s="3">
        <v>161</v>
      </c>
      <c r="J594" s="3">
        <v>26</v>
      </c>
      <c r="K594" s="3">
        <v>0</v>
      </c>
      <c r="L594" s="3">
        <v>3</v>
      </c>
    </row>
    <row r="595" spans="1:12" x14ac:dyDescent="0.3">
      <c r="A595" t="s">
        <v>27</v>
      </c>
      <c r="B595" t="s">
        <v>610</v>
      </c>
      <c r="C595" s="3">
        <v>277</v>
      </c>
      <c r="D595" s="3">
        <v>1581</v>
      </c>
      <c r="E595" s="3">
        <v>31</v>
      </c>
      <c r="F595" s="3">
        <v>1889</v>
      </c>
      <c r="G595" s="3">
        <v>4401</v>
      </c>
      <c r="H595" s="4">
        <v>0.42922063167461938</v>
      </c>
      <c r="I595" s="3">
        <v>69</v>
      </c>
      <c r="J595" s="3">
        <v>17</v>
      </c>
      <c r="K595" s="3">
        <v>0</v>
      </c>
      <c r="L595" s="3">
        <v>1</v>
      </c>
    </row>
    <row r="596" spans="1:12" x14ac:dyDescent="0.3">
      <c r="A596" t="s">
        <v>27</v>
      </c>
      <c r="B596" t="s">
        <v>611</v>
      </c>
      <c r="C596" s="3">
        <v>682</v>
      </c>
      <c r="D596" s="3">
        <v>2749</v>
      </c>
      <c r="E596" s="3">
        <v>98</v>
      </c>
      <c r="F596" s="3">
        <v>3529</v>
      </c>
      <c r="G596" s="3">
        <v>7547</v>
      </c>
      <c r="H596" s="4">
        <v>0.46760302106797402</v>
      </c>
      <c r="I596" s="3">
        <v>192</v>
      </c>
      <c r="J596" s="3">
        <v>35</v>
      </c>
      <c r="K596" s="3">
        <v>0</v>
      </c>
      <c r="L596" s="3">
        <v>4</v>
      </c>
    </row>
    <row r="597" spans="1:12" x14ac:dyDescent="0.3">
      <c r="A597" t="s">
        <v>27</v>
      </c>
      <c r="B597" t="s">
        <v>612</v>
      </c>
      <c r="C597" s="3">
        <v>8683</v>
      </c>
      <c r="D597" s="3">
        <v>16075</v>
      </c>
      <c r="E597" s="3">
        <v>772</v>
      </c>
      <c r="F597" s="3">
        <v>25530</v>
      </c>
      <c r="G597" s="3">
        <v>30292</v>
      </c>
      <c r="H597" s="4">
        <v>0.84279677802720188</v>
      </c>
      <c r="I597" s="3">
        <v>1839</v>
      </c>
      <c r="J597" s="3">
        <v>268</v>
      </c>
      <c r="K597" s="3">
        <v>21</v>
      </c>
      <c r="L597" s="3">
        <v>21</v>
      </c>
    </row>
    <row r="598" spans="1:12" x14ac:dyDescent="0.3">
      <c r="A598" t="s">
        <v>27</v>
      </c>
      <c r="B598" t="s">
        <v>613</v>
      </c>
      <c r="C598" s="3">
        <v>295</v>
      </c>
      <c r="D598" s="3">
        <v>2824</v>
      </c>
      <c r="E598" s="3">
        <v>69</v>
      </c>
      <c r="F598" s="3">
        <v>3188</v>
      </c>
      <c r="G598" s="3">
        <v>5044</v>
      </c>
      <c r="H598" s="4">
        <v>0.63203806502775572</v>
      </c>
      <c r="I598" s="3">
        <v>138</v>
      </c>
      <c r="J598" s="3">
        <v>20</v>
      </c>
      <c r="K598" s="3">
        <v>0</v>
      </c>
      <c r="L598" s="3">
        <v>1</v>
      </c>
    </row>
    <row r="599" spans="1:12" x14ac:dyDescent="0.3">
      <c r="A599" t="s">
        <v>27</v>
      </c>
      <c r="B599" t="s">
        <v>614</v>
      </c>
      <c r="C599" s="3">
        <v>305</v>
      </c>
      <c r="D599" s="3">
        <v>2733</v>
      </c>
      <c r="E599" s="3">
        <v>43</v>
      </c>
      <c r="F599" s="3">
        <v>3081</v>
      </c>
      <c r="G599" s="3">
        <v>6161</v>
      </c>
      <c r="H599" s="4">
        <v>0.50008115565654931</v>
      </c>
      <c r="I599" s="3">
        <v>229</v>
      </c>
      <c r="J599" s="3">
        <v>30</v>
      </c>
      <c r="K599" s="3">
        <v>1</v>
      </c>
      <c r="L599" s="3">
        <v>0</v>
      </c>
    </row>
    <row r="600" spans="1:12" x14ac:dyDescent="0.3">
      <c r="A600" t="s">
        <v>27</v>
      </c>
      <c r="B600" t="s">
        <v>615</v>
      </c>
      <c r="C600" s="3">
        <v>2389</v>
      </c>
      <c r="D600" s="3">
        <v>3600</v>
      </c>
      <c r="E600" s="3">
        <v>149</v>
      </c>
      <c r="F600" s="3">
        <v>6138</v>
      </c>
      <c r="G600" s="3">
        <v>10494</v>
      </c>
      <c r="H600" s="4">
        <v>0.58490566037735847</v>
      </c>
      <c r="I600" s="3">
        <v>431</v>
      </c>
      <c r="J600" s="3">
        <v>162</v>
      </c>
      <c r="K600" s="3">
        <v>1</v>
      </c>
      <c r="L600" s="3">
        <v>0</v>
      </c>
    </row>
    <row r="601" spans="1:12" x14ac:dyDescent="0.3">
      <c r="A601" t="s">
        <v>27</v>
      </c>
      <c r="B601" t="s">
        <v>616</v>
      </c>
      <c r="C601" s="3">
        <v>626</v>
      </c>
      <c r="D601" s="3">
        <v>6598</v>
      </c>
      <c r="E601" s="3">
        <v>103</v>
      </c>
      <c r="F601" s="3">
        <v>7327</v>
      </c>
      <c r="G601" s="3">
        <v>11221</v>
      </c>
      <c r="H601" s="4">
        <v>0.65297210587291687</v>
      </c>
      <c r="I601" s="3">
        <v>306</v>
      </c>
      <c r="J601" s="3">
        <v>34</v>
      </c>
      <c r="K601" s="3">
        <v>0</v>
      </c>
      <c r="L601" s="3">
        <v>1</v>
      </c>
    </row>
    <row r="602" spans="1:12" x14ac:dyDescent="0.3">
      <c r="A602" t="s">
        <v>27</v>
      </c>
      <c r="B602" t="s">
        <v>617</v>
      </c>
      <c r="C602" s="3">
        <v>1998</v>
      </c>
      <c r="D602" s="3">
        <v>6018</v>
      </c>
      <c r="E602" s="3">
        <v>404</v>
      </c>
      <c r="F602" s="3">
        <v>8420</v>
      </c>
      <c r="G602" s="3">
        <v>19396</v>
      </c>
      <c r="H602" s="4">
        <v>0.43411012579913383</v>
      </c>
      <c r="I602" s="3">
        <v>530</v>
      </c>
      <c r="J602" s="3">
        <v>110</v>
      </c>
      <c r="K602" s="3">
        <v>2</v>
      </c>
      <c r="L602" s="3">
        <v>1</v>
      </c>
    </row>
    <row r="603" spans="1:12" x14ac:dyDescent="0.3">
      <c r="A603" t="s">
        <v>27</v>
      </c>
      <c r="B603" t="s">
        <v>618</v>
      </c>
      <c r="C603" s="3">
        <v>102</v>
      </c>
      <c r="D603" s="3">
        <v>1248</v>
      </c>
      <c r="E603" s="3">
        <v>21</v>
      </c>
      <c r="F603" s="3">
        <v>1371</v>
      </c>
      <c r="G603" s="3">
        <v>4056</v>
      </c>
      <c r="H603" s="4">
        <v>0.33801775147928992</v>
      </c>
      <c r="I603" s="3">
        <v>75</v>
      </c>
      <c r="J603" s="3">
        <v>17</v>
      </c>
      <c r="K603" s="3">
        <v>0</v>
      </c>
      <c r="L603" s="3">
        <v>0</v>
      </c>
    </row>
    <row r="604" spans="1:12" x14ac:dyDescent="0.3">
      <c r="A604" t="s">
        <v>27</v>
      </c>
      <c r="B604" t="s">
        <v>619</v>
      </c>
      <c r="C604" s="3">
        <v>452</v>
      </c>
      <c r="D604" s="3">
        <v>2288</v>
      </c>
      <c r="E604" s="3">
        <v>28</v>
      </c>
      <c r="F604" s="3">
        <v>2768</v>
      </c>
      <c r="G604" s="3">
        <v>5778</v>
      </c>
      <c r="H604" s="4">
        <v>0.47905849775008652</v>
      </c>
      <c r="I604" s="3">
        <v>131</v>
      </c>
      <c r="J604" s="3">
        <v>54</v>
      </c>
      <c r="K604" s="3">
        <v>1</v>
      </c>
      <c r="L604" s="3">
        <v>0</v>
      </c>
    </row>
    <row r="605" spans="1:12" x14ac:dyDescent="0.3">
      <c r="A605" t="s">
        <v>27</v>
      </c>
      <c r="B605" t="s">
        <v>620</v>
      </c>
      <c r="C605" s="3">
        <v>830</v>
      </c>
      <c r="D605" s="3">
        <v>3718</v>
      </c>
      <c r="E605" s="3">
        <v>67</v>
      </c>
      <c r="F605" s="3">
        <v>4615</v>
      </c>
      <c r="G605" s="3">
        <v>6207</v>
      </c>
      <c r="H605" s="4">
        <v>0.74351538585468024</v>
      </c>
      <c r="I605" s="3">
        <v>257</v>
      </c>
      <c r="J605" s="3">
        <v>22</v>
      </c>
      <c r="K605" s="3">
        <v>1</v>
      </c>
      <c r="L605" s="3">
        <v>1</v>
      </c>
    </row>
    <row r="606" spans="1:12" x14ac:dyDescent="0.3">
      <c r="A606" t="s">
        <v>27</v>
      </c>
      <c r="B606" t="s">
        <v>621</v>
      </c>
      <c r="C606" s="3">
        <v>229</v>
      </c>
      <c r="D606" s="3">
        <v>3839</v>
      </c>
      <c r="E606" s="3">
        <v>69</v>
      </c>
      <c r="F606" s="3">
        <v>4137</v>
      </c>
      <c r="G606" s="3">
        <v>7607</v>
      </c>
      <c r="H606" s="4">
        <v>0.54384119889575389</v>
      </c>
      <c r="I606" s="3">
        <v>193</v>
      </c>
      <c r="J606" s="3">
        <v>31</v>
      </c>
      <c r="K606" s="3">
        <v>0</v>
      </c>
      <c r="L606" s="3">
        <v>0</v>
      </c>
    </row>
    <row r="607" spans="1:12" x14ac:dyDescent="0.3">
      <c r="A607" t="s">
        <v>27</v>
      </c>
      <c r="B607" t="s">
        <v>622</v>
      </c>
      <c r="C607" s="3">
        <v>1847</v>
      </c>
      <c r="D607" s="3">
        <v>3594</v>
      </c>
      <c r="E607" s="3">
        <v>63</v>
      </c>
      <c r="F607" s="3">
        <v>5504</v>
      </c>
      <c r="G607" s="3">
        <v>16333</v>
      </c>
      <c r="H607" s="4">
        <v>0.33698646911161451</v>
      </c>
      <c r="I607" s="3">
        <v>448</v>
      </c>
      <c r="J607" s="3">
        <v>80</v>
      </c>
      <c r="K607" s="3">
        <v>1</v>
      </c>
      <c r="L607" s="3">
        <v>5</v>
      </c>
    </row>
    <row r="608" spans="1:12" x14ac:dyDescent="0.3">
      <c r="A608" t="s">
        <v>27</v>
      </c>
      <c r="B608" t="s">
        <v>623</v>
      </c>
      <c r="C608" s="3">
        <v>1563</v>
      </c>
      <c r="D608" s="3">
        <v>4608</v>
      </c>
      <c r="E608" s="3">
        <v>70</v>
      </c>
      <c r="F608" s="3">
        <v>6241</v>
      </c>
      <c r="G608" s="3">
        <v>14739</v>
      </c>
      <c r="H608" s="4">
        <v>0.42343442567338352</v>
      </c>
      <c r="I608" s="3">
        <v>283</v>
      </c>
      <c r="J608" s="3">
        <v>47</v>
      </c>
      <c r="K608" s="3">
        <v>0</v>
      </c>
      <c r="L608" s="3">
        <v>2</v>
      </c>
    </row>
    <row r="609" spans="1:12" x14ac:dyDescent="0.3">
      <c r="A609" t="s">
        <v>27</v>
      </c>
      <c r="B609" t="s">
        <v>624</v>
      </c>
      <c r="C609" s="3">
        <v>653</v>
      </c>
      <c r="D609" s="3">
        <v>5388</v>
      </c>
      <c r="E609" s="3">
        <v>154</v>
      </c>
      <c r="F609" s="3">
        <v>6195</v>
      </c>
      <c r="G609" s="3">
        <v>10330</v>
      </c>
      <c r="H609" s="4">
        <v>0.59970958373668926</v>
      </c>
      <c r="I609" s="3">
        <v>447</v>
      </c>
      <c r="J609" s="3">
        <v>41</v>
      </c>
      <c r="K609" s="3">
        <v>0</v>
      </c>
      <c r="L609" s="3">
        <v>1</v>
      </c>
    </row>
    <row r="610" spans="1:12" x14ac:dyDescent="0.3">
      <c r="A610" t="s">
        <v>27</v>
      </c>
      <c r="B610" t="s">
        <v>625</v>
      </c>
      <c r="C610" s="3">
        <v>285</v>
      </c>
      <c r="D610" s="3">
        <v>2329</v>
      </c>
      <c r="E610" s="3">
        <v>47</v>
      </c>
      <c r="F610" s="3">
        <v>2661</v>
      </c>
      <c r="G610" s="3">
        <v>5914</v>
      </c>
      <c r="H610" s="4">
        <v>0.44994927291173487</v>
      </c>
      <c r="I610" s="3">
        <v>99</v>
      </c>
      <c r="J610" s="3">
        <v>13</v>
      </c>
      <c r="K610" s="3">
        <v>0</v>
      </c>
      <c r="L610" s="3">
        <v>0</v>
      </c>
    </row>
    <row r="611" spans="1:12" x14ac:dyDescent="0.3">
      <c r="A611" t="s">
        <v>27</v>
      </c>
      <c r="B611" t="s">
        <v>147</v>
      </c>
      <c r="C611" s="3">
        <v>1939</v>
      </c>
      <c r="D611" s="3">
        <v>4330</v>
      </c>
      <c r="E611" s="3">
        <v>69</v>
      </c>
      <c r="F611" s="3">
        <v>6338</v>
      </c>
      <c r="G611" s="3">
        <v>13514</v>
      </c>
      <c r="H611" s="4">
        <v>0.46899511617581768</v>
      </c>
      <c r="I611" s="3">
        <v>514</v>
      </c>
      <c r="J611" s="3">
        <v>107</v>
      </c>
      <c r="K611" s="3">
        <v>1</v>
      </c>
      <c r="L611" s="3">
        <v>2</v>
      </c>
    </row>
    <row r="612" spans="1:12" x14ac:dyDescent="0.3">
      <c r="A612" t="s">
        <v>27</v>
      </c>
      <c r="B612" t="s">
        <v>626</v>
      </c>
      <c r="C612" s="3">
        <v>993</v>
      </c>
      <c r="D612" s="3">
        <v>5386</v>
      </c>
      <c r="E612" s="3">
        <v>188</v>
      </c>
      <c r="F612" s="3">
        <v>6567</v>
      </c>
      <c r="G612" s="3">
        <v>10012</v>
      </c>
      <c r="H612" s="4">
        <v>0.65591290451458251</v>
      </c>
      <c r="I612" s="3">
        <v>456</v>
      </c>
      <c r="J612" s="3">
        <v>100</v>
      </c>
      <c r="K612" s="3">
        <v>1</v>
      </c>
      <c r="L612" s="3">
        <v>0</v>
      </c>
    </row>
    <row r="613" spans="1:12" x14ac:dyDescent="0.3">
      <c r="A613" t="s">
        <v>27</v>
      </c>
      <c r="B613" t="s">
        <v>627</v>
      </c>
      <c r="C613" s="3">
        <v>2926</v>
      </c>
      <c r="D613" s="3">
        <v>4793</v>
      </c>
      <c r="E613" s="3">
        <v>101</v>
      </c>
      <c r="F613" s="3">
        <v>7820</v>
      </c>
      <c r="G613" s="3">
        <v>13343</v>
      </c>
      <c r="H613" s="4">
        <v>0.58607509555572213</v>
      </c>
      <c r="I613" s="3">
        <v>616</v>
      </c>
      <c r="J613" s="3">
        <v>180</v>
      </c>
      <c r="K613" s="3">
        <v>2</v>
      </c>
      <c r="L613" s="3">
        <v>3</v>
      </c>
    </row>
    <row r="614" spans="1:12" x14ac:dyDescent="0.3">
      <c r="A614" t="s">
        <v>27</v>
      </c>
      <c r="B614" t="s">
        <v>628</v>
      </c>
      <c r="C614" s="3">
        <v>5977</v>
      </c>
      <c r="D614" s="3">
        <v>3491</v>
      </c>
      <c r="E614" s="3">
        <v>105</v>
      </c>
      <c r="F614" s="3">
        <v>9573</v>
      </c>
      <c r="G614" s="3">
        <v>14376</v>
      </c>
      <c r="H614" s="4">
        <v>0.66590150250417357</v>
      </c>
      <c r="I614" s="3">
        <v>479</v>
      </c>
      <c r="J614" s="3">
        <v>128</v>
      </c>
      <c r="K614" s="3">
        <v>1</v>
      </c>
      <c r="L614" s="3">
        <v>9</v>
      </c>
    </row>
    <row r="615" spans="1:12" x14ac:dyDescent="0.3">
      <c r="A615" t="s">
        <v>27</v>
      </c>
      <c r="B615" t="s">
        <v>629</v>
      </c>
      <c r="C615" s="3">
        <v>8106</v>
      </c>
      <c r="D615" s="3">
        <v>10463</v>
      </c>
      <c r="E615" s="3">
        <v>188</v>
      </c>
      <c r="F615" s="3">
        <v>18757</v>
      </c>
      <c r="G615" s="3">
        <v>42385</v>
      </c>
      <c r="H615" s="4">
        <v>0.4425386339506901</v>
      </c>
      <c r="I615" s="3">
        <v>1882</v>
      </c>
      <c r="J615" s="3">
        <v>731</v>
      </c>
      <c r="K615" s="3">
        <v>2</v>
      </c>
      <c r="L615" s="3">
        <v>12</v>
      </c>
    </row>
    <row r="616" spans="1:12" x14ac:dyDescent="0.3">
      <c r="A616" t="s">
        <v>27</v>
      </c>
      <c r="B616" t="s">
        <v>630</v>
      </c>
      <c r="C616" s="3">
        <v>3263</v>
      </c>
      <c r="D616" s="3">
        <v>13332</v>
      </c>
      <c r="E616" s="3">
        <v>120</v>
      </c>
      <c r="F616" s="3">
        <v>16715</v>
      </c>
      <c r="G616" s="3">
        <v>27024</v>
      </c>
      <c r="H616" s="4">
        <v>0.61852427471876847</v>
      </c>
      <c r="I616" s="3">
        <v>1592</v>
      </c>
      <c r="J616" s="3">
        <v>387</v>
      </c>
      <c r="K616" s="3">
        <v>4</v>
      </c>
      <c r="L616" s="3">
        <v>10</v>
      </c>
    </row>
    <row r="617" spans="1:12" x14ac:dyDescent="0.3">
      <c r="A617" t="s">
        <v>27</v>
      </c>
      <c r="B617" t="s">
        <v>631</v>
      </c>
      <c r="C617" s="3">
        <v>1775</v>
      </c>
      <c r="D617" s="3">
        <v>5597</v>
      </c>
      <c r="E617" s="3">
        <v>277</v>
      </c>
      <c r="F617" s="3">
        <v>7649</v>
      </c>
      <c r="G617" s="3">
        <v>16148</v>
      </c>
      <c r="H617" s="4">
        <v>0.47368095120138715</v>
      </c>
      <c r="I617" s="3">
        <v>478</v>
      </c>
      <c r="J617" s="3">
        <v>33</v>
      </c>
      <c r="K617" s="3">
        <v>1</v>
      </c>
      <c r="L617" s="3">
        <v>7</v>
      </c>
    </row>
    <row r="618" spans="1:12" x14ac:dyDescent="0.3">
      <c r="A618" t="s">
        <v>27</v>
      </c>
      <c r="B618" t="s">
        <v>632</v>
      </c>
      <c r="C618" s="3">
        <v>393341</v>
      </c>
      <c r="D618" s="3">
        <v>185386</v>
      </c>
      <c r="E618" s="3">
        <v>4656</v>
      </c>
      <c r="F618" s="3">
        <v>583383</v>
      </c>
      <c r="G618" s="3">
        <v>830778</v>
      </c>
      <c r="H618" s="4">
        <v>0.70221286553086382</v>
      </c>
      <c r="I618" s="3">
        <v>43179</v>
      </c>
      <c r="J618" s="3">
        <v>11267</v>
      </c>
      <c r="K618" s="3">
        <v>251</v>
      </c>
      <c r="L618" s="3">
        <v>327</v>
      </c>
    </row>
    <row r="619" spans="1:12" x14ac:dyDescent="0.3">
      <c r="A619" t="s">
        <v>27</v>
      </c>
      <c r="B619" t="s">
        <v>633</v>
      </c>
      <c r="C619" s="3">
        <v>18255</v>
      </c>
      <c r="D619" s="3">
        <v>3850</v>
      </c>
      <c r="E619" s="3">
        <v>145</v>
      </c>
      <c r="F619" s="3">
        <v>22250</v>
      </c>
      <c r="G619" s="3">
        <v>32802</v>
      </c>
      <c r="H619" s="4">
        <v>0.67831229803060789</v>
      </c>
      <c r="I619" s="3">
        <v>514</v>
      </c>
      <c r="J619" s="3">
        <v>108</v>
      </c>
      <c r="K619" s="3">
        <v>3</v>
      </c>
      <c r="L619" s="3">
        <v>32</v>
      </c>
    </row>
    <row r="620" spans="1:12" x14ac:dyDescent="0.3">
      <c r="A620" t="s">
        <v>27</v>
      </c>
      <c r="B620" t="s">
        <v>634</v>
      </c>
      <c r="C620" s="3">
        <v>5945</v>
      </c>
      <c r="D620" s="3">
        <v>4427</v>
      </c>
      <c r="E620" s="3">
        <v>118</v>
      </c>
      <c r="F620" s="3">
        <v>10490</v>
      </c>
      <c r="G620" s="3">
        <v>18610</v>
      </c>
      <c r="H620" s="4">
        <v>0.56367544331004837</v>
      </c>
      <c r="I620" s="3">
        <v>513</v>
      </c>
      <c r="J620" s="3">
        <v>92</v>
      </c>
      <c r="K620" s="3">
        <v>1</v>
      </c>
      <c r="L620" s="3">
        <v>22</v>
      </c>
    </row>
    <row r="621" spans="1:12" x14ac:dyDescent="0.3">
      <c r="A621" t="s">
        <v>27</v>
      </c>
      <c r="B621" t="s">
        <v>635</v>
      </c>
      <c r="C621" s="3">
        <v>10443</v>
      </c>
      <c r="D621" s="3">
        <v>4597</v>
      </c>
      <c r="E621" s="3">
        <v>153</v>
      </c>
      <c r="F621" s="3">
        <v>15193</v>
      </c>
      <c r="G621" s="3">
        <v>21437</v>
      </c>
      <c r="H621" s="4">
        <v>0.70872790035919209</v>
      </c>
      <c r="I621" s="3">
        <v>722</v>
      </c>
      <c r="J621" s="3">
        <v>212</v>
      </c>
      <c r="K621" s="3">
        <v>0</v>
      </c>
      <c r="L621" s="3">
        <v>10</v>
      </c>
    </row>
    <row r="622" spans="1:12" x14ac:dyDescent="0.3">
      <c r="A622" t="s">
        <v>27</v>
      </c>
      <c r="B622" t="s">
        <v>636</v>
      </c>
      <c r="C622" s="3">
        <v>495</v>
      </c>
      <c r="D622" s="3">
        <v>2361</v>
      </c>
      <c r="E622" s="3">
        <v>58</v>
      </c>
      <c r="F622" s="3">
        <v>2914</v>
      </c>
      <c r="G622" s="3">
        <v>6443</v>
      </c>
      <c r="H622" s="4">
        <v>0.45227378550364739</v>
      </c>
      <c r="I622" s="3">
        <v>151</v>
      </c>
      <c r="J622" s="3">
        <v>20</v>
      </c>
      <c r="K622" s="3">
        <v>0</v>
      </c>
      <c r="L622" s="3">
        <v>2</v>
      </c>
    </row>
    <row r="623" spans="1:12" x14ac:dyDescent="0.3">
      <c r="A623" t="s">
        <v>27</v>
      </c>
      <c r="B623" t="s">
        <v>637</v>
      </c>
      <c r="C623" s="3">
        <v>894</v>
      </c>
      <c r="D623" s="3">
        <v>3926</v>
      </c>
      <c r="E623" s="3">
        <v>36</v>
      </c>
      <c r="F623" s="3">
        <v>4856</v>
      </c>
      <c r="G623" s="3">
        <v>8000</v>
      </c>
      <c r="H623" s="4">
        <v>0.60699999999999998</v>
      </c>
      <c r="I623" s="3">
        <v>253</v>
      </c>
      <c r="J623" s="3">
        <v>19</v>
      </c>
      <c r="K623" s="3">
        <v>0</v>
      </c>
      <c r="L623" s="3">
        <v>1</v>
      </c>
    </row>
    <row r="624" spans="1:12" x14ac:dyDescent="0.3">
      <c r="A624" t="s">
        <v>27</v>
      </c>
      <c r="B624" t="s">
        <v>638</v>
      </c>
      <c r="C624" s="3">
        <v>1868</v>
      </c>
      <c r="D624" s="3">
        <v>1522</v>
      </c>
      <c r="E624" s="3">
        <v>33</v>
      </c>
      <c r="F624" s="3">
        <v>3423</v>
      </c>
      <c r="G624" s="3">
        <v>7374</v>
      </c>
      <c r="H624" s="4">
        <v>0.4641985353946298</v>
      </c>
      <c r="I624" s="3">
        <v>125</v>
      </c>
      <c r="J624" s="3">
        <v>23</v>
      </c>
      <c r="K624" s="3">
        <v>0</v>
      </c>
      <c r="L624" s="3">
        <v>2</v>
      </c>
    </row>
    <row r="625" spans="1:12" x14ac:dyDescent="0.3">
      <c r="A625" t="s">
        <v>27</v>
      </c>
      <c r="B625" t="s">
        <v>639</v>
      </c>
      <c r="C625" s="3">
        <v>10061</v>
      </c>
      <c r="D625" s="3">
        <v>4714</v>
      </c>
      <c r="E625" s="3">
        <v>107</v>
      </c>
      <c r="F625" s="3">
        <v>14882</v>
      </c>
      <c r="G625" s="3">
        <v>27369</v>
      </c>
      <c r="H625" s="4">
        <v>0.54375388212941644</v>
      </c>
      <c r="I625" s="3">
        <v>946</v>
      </c>
      <c r="J625" s="3">
        <v>200</v>
      </c>
      <c r="K625" s="3">
        <v>3</v>
      </c>
      <c r="L625" s="3">
        <v>29</v>
      </c>
    </row>
    <row r="626" spans="1:12" x14ac:dyDescent="0.3">
      <c r="A626" t="s">
        <v>27</v>
      </c>
      <c r="B626" t="s">
        <v>640</v>
      </c>
      <c r="C626" s="3">
        <v>2701</v>
      </c>
      <c r="D626" s="3">
        <v>2890</v>
      </c>
      <c r="E626" s="3">
        <v>62</v>
      </c>
      <c r="F626" s="3">
        <v>5653</v>
      </c>
      <c r="G626" s="3">
        <v>10019</v>
      </c>
      <c r="H626" s="4">
        <v>0.5642279668629604</v>
      </c>
      <c r="I626" s="3">
        <v>300</v>
      </c>
      <c r="J626" s="3">
        <v>42</v>
      </c>
      <c r="K626" s="3">
        <v>3</v>
      </c>
      <c r="L626" s="3">
        <v>0</v>
      </c>
    </row>
    <row r="627" spans="1:12" x14ac:dyDescent="0.3">
      <c r="A627" t="s">
        <v>27</v>
      </c>
      <c r="B627" t="s">
        <v>641</v>
      </c>
      <c r="C627" s="3">
        <v>867</v>
      </c>
      <c r="D627" s="3">
        <v>3275</v>
      </c>
      <c r="E627" s="3">
        <v>46</v>
      </c>
      <c r="F627" s="3">
        <v>4188</v>
      </c>
      <c r="G627" s="3">
        <v>11951</v>
      </c>
      <c r="H627" s="4">
        <v>0.35043092628231948</v>
      </c>
      <c r="I627" s="3">
        <v>315</v>
      </c>
      <c r="J627" s="3">
        <v>49</v>
      </c>
      <c r="K627" s="3">
        <v>2</v>
      </c>
      <c r="L627" s="3">
        <v>10</v>
      </c>
    </row>
    <row r="628" spans="1:12" x14ac:dyDescent="0.3">
      <c r="A628" t="s">
        <v>27</v>
      </c>
      <c r="B628" t="s">
        <v>642</v>
      </c>
      <c r="C628" s="3">
        <v>13022</v>
      </c>
      <c r="D628" s="3">
        <v>5106</v>
      </c>
      <c r="E628" s="3">
        <v>108</v>
      </c>
      <c r="F628" s="3">
        <v>18236</v>
      </c>
      <c r="G628" s="3">
        <v>27709</v>
      </c>
      <c r="H628" s="4">
        <v>0.65812551878451042</v>
      </c>
      <c r="I628" s="3">
        <v>814</v>
      </c>
      <c r="J628" s="3">
        <v>214</v>
      </c>
      <c r="K628" s="3">
        <v>3</v>
      </c>
      <c r="L628" s="3">
        <v>30</v>
      </c>
    </row>
    <row r="629" spans="1:12" x14ac:dyDescent="0.3">
      <c r="A629" t="s">
        <v>27</v>
      </c>
      <c r="B629" t="s">
        <v>643</v>
      </c>
      <c r="C629" s="3">
        <v>331</v>
      </c>
      <c r="D629" s="3">
        <v>2342</v>
      </c>
      <c r="E629" s="3">
        <v>40</v>
      </c>
      <c r="F629" s="3">
        <v>2713</v>
      </c>
      <c r="G629" s="3">
        <v>5347</v>
      </c>
      <c r="H629" s="4">
        <v>0.50738731999251918</v>
      </c>
      <c r="I629" s="3">
        <v>175</v>
      </c>
      <c r="J629" s="3">
        <v>71</v>
      </c>
      <c r="K629" s="3">
        <v>0</v>
      </c>
      <c r="L629" s="3">
        <v>0</v>
      </c>
    </row>
    <row r="630" spans="1:12" x14ac:dyDescent="0.3">
      <c r="A630" t="s">
        <v>27</v>
      </c>
      <c r="B630" t="s">
        <v>644</v>
      </c>
      <c r="C630" s="3">
        <v>72</v>
      </c>
      <c r="D630" s="3">
        <v>1512</v>
      </c>
      <c r="E630" s="3">
        <v>31</v>
      </c>
      <c r="F630" s="3">
        <v>1615</v>
      </c>
      <c r="G630" s="3">
        <v>3871</v>
      </c>
      <c r="H630" s="4">
        <v>0.41720485662619478</v>
      </c>
      <c r="I630" s="3">
        <v>103</v>
      </c>
      <c r="J630" s="3">
        <v>5</v>
      </c>
      <c r="K630" s="3">
        <v>0</v>
      </c>
      <c r="L630" s="3">
        <v>0</v>
      </c>
    </row>
    <row r="631" spans="1:12" x14ac:dyDescent="0.3">
      <c r="A631" t="s">
        <v>27</v>
      </c>
      <c r="B631" t="s">
        <v>645</v>
      </c>
      <c r="C631" s="3">
        <v>2790</v>
      </c>
      <c r="D631" s="3">
        <v>7906</v>
      </c>
      <c r="E631" s="3">
        <v>122</v>
      </c>
      <c r="F631" s="3">
        <v>10818</v>
      </c>
      <c r="G631" s="3">
        <v>19500</v>
      </c>
      <c r="H631" s="4">
        <v>0.55476923076923079</v>
      </c>
      <c r="I631" s="3">
        <v>1060</v>
      </c>
      <c r="J631" s="3">
        <v>379</v>
      </c>
      <c r="K631" s="3">
        <v>11</v>
      </c>
      <c r="L631" s="3">
        <v>4</v>
      </c>
    </row>
    <row r="632" spans="1:12" x14ac:dyDescent="0.3">
      <c r="A632" t="s">
        <v>27</v>
      </c>
      <c r="B632" t="s">
        <v>646</v>
      </c>
      <c r="C632" s="3">
        <v>45353</v>
      </c>
      <c r="D632" s="3">
        <v>10926</v>
      </c>
      <c r="E632" s="3">
        <v>257</v>
      </c>
      <c r="F632" s="3">
        <v>56536</v>
      </c>
      <c r="G632" s="3">
        <v>49749</v>
      </c>
      <c r="H632" s="4">
        <v>1</v>
      </c>
      <c r="I632" s="3">
        <v>1608</v>
      </c>
      <c r="J632" s="3">
        <v>390</v>
      </c>
      <c r="K632" s="3">
        <v>5</v>
      </c>
      <c r="L632" s="3">
        <v>74</v>
      </c>
    </row>
    <row r="633" spans="1:12" x14ac:dyDescent="0.3">
      <c r="A633" t="s">
        <v>27</v>
      </c>
      <c r="B633" t="s">
        <v>647</v>
      </c>
      <c r="C633" s="3">
        <v>252</v>
      </c>
      <c r="D633" s="3">
        <v>2194</v>
      </c>
      <c r="E633" s="3">
        <v>46</v>
      </c>
      <c r="F633" s="3">
        <v>2492</v>
      </c>
      <c r="G633" s="3">
        <v>5008</v>
      </c>
      <c r="H633" s="4">
        <v>0.49760383386581469</v>
      </c>
      <c r="I633" s="3">
        <v>128</v>
      </c>
      <c r="J633" s="3">
        <v>58</v>
      </c>
      <c r="K633" s="3">
        <v>0</v>
      </c>
      <c r="L633" s="3">
        <v>0</v>
      </c>
    </row>
    <row r="634" spans="1:12" x14ac:dyDescent="0.3">
      <c r="A634" t="s">
        <v>27</v>
      </c>
      <c r="B634" t="s">
        <v>648</v>
      </c>
      <c r="C634" s="3">
        <v>828</v>
      </c>
      <c r="D634" s="3">
        <v>4516</v>
      </c>
      <c r="E634" s="3">
        <v>119</v>
      </c>
      <c r="F634" s="3">
        <v>5463</v>
      </c>
      <c r="G634" s="3">
        <v>9277</v>
      </c>
      <c r="H634" s="4">
        <v>0.58887571413172357</v>
      </c>
      <c r="I634" s="3">
        <v>322</v>
      </c>
      <c r="J634" s="3">
        <v>43</v>
      </c>
      <c r="K634" s="3">
        <v>1</v>
      </c>
      <c r="L634" s="3">
        <v>1</v>
      </c>
    </row>
    <row r="635" spans="1:12" x14ac:dyDescent="0.3">
      <c r="A635" t="s">
        <v>27</v>
      </c>
      <c r="B635" t="s">
        <v>649</v>
      </c>
      <c r="C635" s="3">
        <v>725</v>
      </c>
      <c r="D635" s="3">
        <v>3645</v>
      </c>
      <c r="E635" s="3">
        <v>65</v>
      </c>
      <c r="F635" s="3">
        <v>4435</v>
      </c>
      <c r="G635" s="3">
        <v>8251</v>
      </c>
      <c r="H635" s="4">
        <v>0.53751060477517876</v>
      </c>
      <c r="I635" s="3">
        <v>280</v>
      </c>
      <c r="J635" s="3">
        <v>25</v>
      </c>
      <c r="K635" s="3">
        <v>0</v>
      </c>
      <c r="L635" s="3">
        <v>4</v>
      </c>
    </row>
    <row r="636" spans="1:12" x14ac:dyDescent="0.3">
      <c r="A636" t="s">
        <v>27</v>
      </c>
      <c r="B636" t="s">
        <v>650</v>
      </c>
      <c r="C636" s="3">
        <v>710</v>
      </c>
      <c r="D636" s="3">
        <v>4975</v>
      </c>
      <c r="E636" s="3">
        <v>47</v>
      </c>
      <c r="F636" s="3">
        <v>5732</v>
      </c>
      <c r="G636" s="3">
        <v>8589</v>
      </c>
      <c r="H636" s="4">
        <v>0.66736523460239838</v>
      </c>
      <c r="I636" s="3">
        <v>311</v>
      </c>
      <c r="J636" s="3">
        <v>24</v>
      </c>
      <c r="K636" s="3">
        <v>2</v>
      </c>
      <c r="L636" s="3">
        <v>0</v>
      </c>
    </row>
    <row r="637" spans="1:12" x14ac:dyDescent="0.3">
      <c r="A637" t="s">
        <v>27</v>
      </c>
      <c r="B637" t="s">
        <v>651</v>
      </c>
      <c r="C637" s="3">
        <v>538</v>
      </c>
      <c r="D637" s="3">
        <v>2611</v>
      </c>
      <c r="E637" s="3">
        <v>52</v>
      </c>
      <c r="F637" s="3">
        <v>3201</v>
      </c>
      <c r="G637" s="3">
        <v>5216</v>
      </c>
      <c r="H637" s="4">
        <v>0.61368865030674846</v>
      </c>
      <c r="I637" s="3">
        <v>151</v>
      </c>
      <c r="J637" s="3">
        <v>26</v>
      </c>
      <c r="K637" s="3">
        <v>1</v>
      </c>
      <c r="L637" s="3">
        <v>3</v>
      </c>
    </row>
    <row r="638" spans="1:12" x14ac:dyDescent="0.3">
      <c r="A638" t="s">
        <v>27</v>
      </c>
      <c r="B638" t="s">
        <v>175</v>
      </c>
      <c r="C638" s="3">
        <v>314</v>
      </c>
      <c r="D638" s="3">
        <v>3170</v>
      </c>
      <c r="E638" s="3">
        <v>41</v>
      </c>
      <c r="F638" s="3">
        <v>3525</v>
      </c>
      <c r="G638" s="3">
        <v>5191</v>
      </c>
      <c r="H638" s="4">
        <v>0.67905991138508959</v>
      </c>
      <c r="I638" s="3">
        <v>187</v>
      </c>
      <c r="J638" s="3">
        <v>72</v>
      </c>
      <c r="K638" s="3">
        <v>0</v>
      </c>
      <c r="L638" s="3">
        <v>0</v>
      </c>
    </row>
    <row r="639" spans="1:12" x14ac:dyDescent="0.3">
      <c r="A639" t="s">
        <v>27</v>
      </c>
      <c r="B639" t="s">
        <v>652</v>
      </c>
      <c r="C639" s="3">
        <v>568</v>
      </c>
      <c r="D639" s="3">
        <v>4173</v>
      </c>
      <c r="E639" s="3">
        <v>93</v>
      </c>
      <c r="F639" s="3">
        <v>4834</v>
      </c>
      <c r="G639" s="3">
        <v>8322</v>
      </c>
      <c r="H639" s="4">
        <v>0.58086998317712091</v>
      </c>
      <c r="I639" s="3">
        <v>378</v>
      </c>
      <c r="J639" s="3">
        <v>71</v>
      </c>
      <c r="K639" s="3">
        <v>1</v>
      </c>
      <c r="L639" s="3">
        <v>1</v>
      </c>
    </row>
    <row r="640" spans="1:12" x14ac:dyDescent="0.3">
      <c r="A640" t="s">
        <v>27</v>
      </c>
      <c r="B640" t="s">
        <v>653</v>
      </c>
      <c r="C640" s="3">
        <v>474</v>
      </c>
      <c r="D640" s="3">
        <v>2490</v>
      </c>
      <c r="E640" s="3">
        <v>25</v>
      </c>
      <c r="F640" s="3">
        <v>2989</v>
      </c>
      <c r="G640" s="3">
        <v>5394</v>
      </c>
      <c r="H640" s="4">
        <v>0.55413422321097516</v>
      </c>
      <c r="I640" s="3">
        <v>151</v>
      </c>
      <c r="J640" s="3">
        <v>31</v>
      </c>
      <c r="K640" s="3">
        <v>0</v>
      </c>
      <c r="L640" s="3">
        <v>0</v>
      </c>
    </row>
    <row r="641" spans="1:12" x14ac:dyDescent="0.3">
      <c r="A641" t="s">
        <v>27</v>
      </c>
      <c r="B641" t="s">
        <v>654</v>
      </c>
      <c r="C641" s="3">
        <v>36855</v>
      </c>
      <c r="D641" s="3">
        <v>20069</v>
      </c>
      <c r="E641" s="3">
        <v>1647</v>
      </c>
      <c r="F641" s="3">
        <v>58571</v>
      </c>
      <c r="G641" s="3">
        <v>53916</v>
      </c>
      <c r="H641" s="4">
        <v>1</v>
      </c>
      <c r="I641" s="3">
        <v>2604</v>
      </c>
      <c r="J641" s="3">
        <v>555</v>
      </c>
      <c r="K641" s="3">
        <v>9</v>
      </c>
      <c r="L641" s="3">
        <v>24</v>
      </c>
    </row>
    <row r="642" spans="1:12" x14ac:dyDescent="0.3">
      <c r="A642" t="s">
        <v>27</v>
      </c>
      <c r="B642" t="s">
        <v>655</v>
      </c>
      <c r="C642" s="3">
        <v>183</v>
      </c>
      <c r="D642" s="3">
        <v>1195</v>
      </c>
      <c r="E642" s="3">
        <v>24</v>
      </c>
      <c r="F642" s="3">
        <v>1402</v>
      </c>
      <c r="G642" s="3">
        <v>2138</v>
      </c>
      <c r="H642" s="4">
        <v>0.65575304022450887</v>
      </c>
      <c r="I642" s="3">
        <v>104</v>
      </c>
      <c r="J642" s="3">
        <v>21</v>
      </c>
      <c r="K642" s="3">
        <v>0</v>
      </c>
      <c r="L642" s="3">
        <v>0</v>
      </c>
    </row>
    <row r="643" spans="1:12" x14ac:dyDescent="0.3">
      <c r="A643" t="s">
        <v>27</v>
      </c>
      <c r="B643" t="s">
        <v>656</v>
      </c>
      <c r="C643" s="3">
        <v>3662</v>
      </c>
      <c r="D643" s="3">
        <v>10184</v>
      </c>
      <c r="E643" s="3">
        <v>361</v>
      </c>
      <c r="F643" s="3">
        <v>14207</v>
      </c>
      <c r="G643" s="3">
        <v>21403</v>
      </c>
      <c r="H643" s="4">
        <v>0.66378545063776107</v>
      </c>
      <c r="I643" s="3">
        <v>741</v>
      </c>
      <c r="J643" s="3">
        <v>66</v>
      </c>
      <c r="K643" s="3">
        <v>1</v>
      </c>
      <c r="L643" s="3">
        <v>14</v>
      </c>
    </row>
    <row r="644" spans="1:12" x14ac:dyDescent="0.3">
      <c r="A644" t="s">
        <v>27</v>
      </c>
      <c r="B644" t="s">
        <v>657</v>
      </c>
      <c r="C644" s="3">
        <v>17420</v>
      </c>
      <c r="D644" s="3">
        <v>14425</v>
      </c>
      <c r="E644" s="3">
        <v>779</v>
      </c>
      <c r="F644" s="3">
        <v>32624</v>
      </c>
      <c r="G644" s="3">
        <v>33722</v>
      </c>
      <c r="H644" s="4">
        <v>0.9674396536385742</v>
      </c>
      <c r="I644" s="3">
        <v>2418</v>
      </c>
      <c r="J644" s="3">
        <v>489</v>
      </c>
      <c r="K644" s="3">
        <v>10</v>
      </c>
      <c r="L644" s="3">
        <v>19</v>
      </c>
    </row>
    <row r="645" spans="1:12" x14ac:dyDescent="0.3">
      <c r="A645" t="s">
        <v>27</v>
      </c>
      <c r="B645" t="s">
        <v>658</v>
      </c>
      <c r="C645" s="3">
        <v>1686</v>
      </c>
      <c r="D645" s="3">
        <v>8089</v>
      </c>
      <c r="E645" s="3">
        <v>187</v>
      </c>
      <c r="F645" s="3">
        <v>9962</v>
      </c>
      <c r="G645" s="3">
        <v>16256</v>
      </c>
      <c r="H645" s="4">
        <v>0.61281988188976377</v>
      </c>
      <c r="I645" s="3">
        <v>1131</v>
      </c>
      <c r="J645" s="3">
        <v>465</v>
      </c>
      <c r="K645" s="3">
        <v>3</v>
      </c>
      <c r="L645" s="3">
        <v>2</v>
      </c>
    </row>
    <row r="646" spans="1:12" x14ac:dyDescent="0.3">
      <c r="A646" t="s">
        <v>27</v>
      </c>
      <c r="B646" t="s">
        <v>659</v>
      </c>
      <c r="C646" s="3">
        <v>793</v>
      </c>
      <c r="D646" s="3">
        <v>7501</v>
      </c>
      <c r="E646" s="3">
        <v>315</v>
      </c>
      <c r="F646" s="3">
        <v>8609</v>
      </c>
      <c r="G646" s="3">
        <v>14891</v>
      </c>
      <c r="H646" s="4">
        <v>0.57813444362366528</v>
      </c>
      <c r="I646" s="3">
        <v>529</v>
      </c>
      <c r="J646" s="3">
        <v>103</v>
      </c>
      <c r="K646" s="3">
        <v>0</v>
      </c>
      <c r="L646" s="3">
        <v>0</v>
      </c>
    </row>
    <row r="647" spans="1:12" x14ac:dyDescent="0.3">
      <c r="A647" t="s">
        <v>27</v>
      </c>
      <c r="B647" t="s">
        <v>660</v>
      </c>
      <c r="C647" s="3">
        <v>823</v>
      </c>
      <c r="D647" s="3">
        <v>1687</v>
      </c>
      <c r="E647" s="3">
        <v>32</v>
      </c>
      <c r="F647" s="3">
        <v>2542</v>
      </c>
      <c r="G647" s="3">
        <v>5797</v>
      </c>
      <c r="H647" s="4">
        <v>0.43850267379679142</v>
      </c>
      <c r="I647" s="3">
        <v>172</v>
      </c>
      <c r="J647" s="3">
        <v>15</v>
      </c>
      <c r="K647" s="3">
        <v>0</v>
      </c>
      <c r="L647" s="3">
        <v>4</v>
      </c>
    </row>
    <row r="648" spans="1:12" x14ac:dyDescent="0.3">
      <c r="A648" t="s">
        <v>27</v>
      </c>
      <c r="B648" t="s">
        <v>661</v>
      </c>
      <c r="C648" s="3">
        <v>132209</v>
      </c>
      <c r="D648" s="3">
        <v>39485</v>
      </c>
      <c r="E648" s="3">
        <v>2826</v>
      </c>
      <c r="F648" s="3">
        <v>174520</v>
      </c>
      <c r="G648" s="3">
        <v>165862</v>
      </c>
      <c r="H648" s="4">
        <v>1</v>
      </c>
      <c r="I648" s="3">
        <v>6639</v>
      </c>
      <c r="J648" s="3">
        <v>1353</v>
      </c>
      <c r="K648" s="3">
        <v>14</v>
      </c>
      <c r="L648" s="3">
        <v>220</v>
      </c>
    </row>
    <row r="649" spans="1:12" x14ac:dyDescent="0.3">
      <c r="A649" t="s">
        <v>28</v>
      </c>
      <c r="B649" t="s">
        <v>662</v>
      </c>
      <c r="C649" s="3">
        <v>434</v>
      </c>
      <c r="D649" s="3">
        <v>7545</v>
      </c>
      <c r="E649" s="3">
        <v>33</v>
      </c>
      <c r="F649" s="3">
        <v>8012</v>
      </c>
      <c r="G649" s="3">
        <v>11346</v>
      </c>
      <c r="H649" s="4">
        <v>0.70615194782302138</v>
      </c>
      <c r="I649" s="3">
        <v>6763</v>
      </c>
      <c r="J649" s="3">
        <v>6505</v>
      </c>
      <c r="K649" s="3">
        <v>6</v>
      </c>
      <c r="L649" s="3">
        <v>0</v>
      </c>
    </row>
    <row r="650" spans="1:12" x14ac:dyDescent="0.3">
      <c r="A650" t="s">
        <v>28</v>
      </c>
      <c r="B650" t="s">
        <v>663</v>
      </c>
      <c r="C650" s="3">
        <v>13</v>
      </c>
      <c r="D650" s="3">
        <v>508</v>
      </c>
      <c r="E650" s="3">
        <v>7</v>
      </c>
      <c r="F650" s="3">
        <v>528</v>
      </c>
      <c r="G650" s="3">
        <v>1041</v>
      </c>
      <c r="H650" s="4">
        <v>0.50720461095100866</v>
      </c>
      <c r="I650" s="3">
        <v>473</v>
      </c>
      <c r="J650" s="3">
        <v>471</v>
      </c>
      <c r="K650" s="3">
        <v>5</v>
      </c>
      <c r="L650" s="3">
        <v>0</v>
      </c>
    </row>
    <row r="651" spans="1:12" x14ac:dyDescent="0.3">
      <c r="A651" t="s">
        <v>28</v>
      </c>
      <c r="B651" t="s">
        <v>664</v>
      </c>
      <c r="C651" s="3"/>
      <c r="D651" s="3">
        <v>1489</v>
      </c>
      <c r="E651" s="3">
        <v>1</v>
      </c>
      <c r="F651" s="3">
        <v>1490</v>
      </c>
      <c r="G651" s="3">
        <v>0</v>
      </c>
      <c r="H651" s="4"/>
      <c r="I651" s="3">
        <v>1413</v>
      </c>
      <c r="J651" s="3">
        <v>1405</v>
      </c>
      <c r="K651" s="3">
        <v>0</v>
      </c>
      <c r="L651" s="3">
        <v>0</v>
      </c>
    </row>
    <row r="652" spans="1:12" x14ac:dyDescent="0.3">
      <c r="A652" t="s">
        <v>28</v>
      </c>
      <c r="B652" t="s">
        <v>665</v>
      </c>
      <c r="C652" s="3">
        <v>5436</v>
      </c>
      <c r="D652" s="3">
        <v>32989</v>
      </c>
      <c r="E652" s="3">
        <v>1049</v>
      </c>
      <c r="F652" s="3">
        <v>39474</v>
      </c>
      <c r="G652" s="3">
        <v>38835</v>
      </c>
      <c r="H652" s="4">
        <v>1</v>
      </c>
      <c r="I652" s="3">
        <v>24274</v>
      </c>
      <c r="J652" s="3">
        <v>18793</v>
      </c>
      <c r="K652" s="3">
        <v>54</v>
      </c>
      <c r="L652" s="3">
        <v>4</v>
      </c>
    </row>
    <row r="653" spans="1:12" x14ac:dyDescent="0.3">
      <c r="A653" t="s">
        <v>28</v>
      </c>
      <c r="B653" t="s">
        <v>666</v>
      </c>
      <c r="C653" s="3">
        <v>17</v>
      </c>
      <c r="D653" s="3">
        <v>170</v>
      </c>
      <c r="E653" s="3">
        <v>2</v>
      </c>
      <c r="F653" s="3">
        <v>189</v>
      </c>
      <c r="G653" s="3">
        <v>341</v>
      </c>
      <c r="H653" s="4">
        <v>0.55425219941348969</v>
      </c>
      <c r="I653" s="3">
        <v>179</v>
      </c>
      <c r="J653" s="3">
        <v>179</v>
      </c>
      <c r="K653" s="3">
        <v>1</v>
      </c>
      <c r="L653" s="3">
        <v>0</v>
      </c>
    </row>
    <row r="654" spans="1:12" x14ac:dyDescent="0.3">
      <c r="A654" t="s">
        <v>28</v>
      </c>
      <c r="B654" t="s">
        <v>667</v>
      </c>
      <c r="C654" s="3"/>
      <c r="D654" s="3"/>
      <c r="E654" s="3">
        <v>1</v>
      </c>
      <c r="F654" s="3">
        <v>1</v>
      </c>
      <c r="G654" s="3">
        <v>0</v>
      </c>
      <c r="H654" s="4"/>
      <c r="I654" s="3">
        <v>0</v>
      </c>
      <c r="J654" s="3">
        <v>0</v>
      </c>
      <c r="K654" s="3">
        <v>0</v>
      </c>
      <c r="L654" s="3">
        <v>0</v>
      </c>
    </row>
    <row r="655" spans="1:12" x14ac:dyDescent="0.3">
      <c r="A655" t="s">
        <v>28</v>
      </c>
      <c r="B655" t="s">
        <v>668</v>
      </c>
      <c r="C655" s="3">
        <v>16</v>
      </c>
      <c r="D655" s="3">
        <v>630</v>
      </c>
      <c r="E655" s="3"/>
      <c r="F655" s="3">
        <v>646</v>
      </c>
      <c r="G655" s="3">
        <v>1074</v>
      </c>
      <c r="H655" s="4">
        <v>0.6014897579143389</v>
      </c>
      <c r="I655" s="3">
        <v>598</v>
      </c>
      <c r="J655" s="3">
        <v>595</v>
      </c>
      <c r="K655" s="3">
        <v>0</v>
      </c>
      <c r="L655" s="3">
        <v>0</v>
      </c>
    </row>
    <row r="656" spans="1:12" x14ac:dyDescent="0.3">
      <c r="A656" t="s">
        <v>28</v>
      </c>
      <c r="B656" t="s">
        <v>669</v>
      </c>
      <c r="C656" s="3">
        <v>9</v>
      </c>
      <c r="D656" s="3">
        <v>1089</v>
      </c>
      <c r="E656" s="3"/>
      <c r="F656" s="3">
        <v>1098</v>
      </c>
      <c r="G656" s="3">
        <v>2376</v>
      </c>
      <c r="H656" s="4">
        <v>0.4621212121212121</v>
      </c>
      <c r="I656" s="3">
        <v>941</v>
      </c>
      <c r="J656" s="3">
        <v>937</v>
      </c>
      <c r="K656" s="3">
        <v>0</v>
      </c>
      <c r="L656" s="3">
        <v>0</v>
      </c>
    </row>
    <row r="657" spans="1:12" x14ac:dyDescent="0.3">
      <c r="A657" t="s">
        <v>28</v>
      </c>
      <c r="B657" t="s">
        <v>203</v>
      </c>
      <c r="C657" s="3">
        <v>43</v>
      </c>
      <c r="D657" s="3">
        <v>1403</v>
      </c>
      <c r="E657" s="3">
        <v>4</v>
      </c>
      <c r="F657" s="3">
        <v>1450</v>
      </c>
      <c r="G657" s="3">
        <v>2277</v>
      </c>
      <c r="H657" s="4">
        <v>0.63680281071585421</v>
      </c>
      <c r="I657" s="3">
        <v>1405</v>
      </c>
      <c r="J657" s="3">
        <v>1402</v>
      </c>
      <c r="K657" s="3">
        <v>0</v>
      </c>
      <c r="L657" s="3">
        <v>0</v>
      </c>
    </row>
    <row r="658" spans="1:12" x14ac:dyDescent="0.3">
      <c r="A658" t="s">
        <v>28</v>
      </c>
      <c r="B658" t="s">
        <v>670</v>
      </c>
      <c r="C658" s="3">
        <v>78</v>
      </c>
      <c r="D658" s="3">
        <v>1447</v>
      </c>
      <c r="E658" s="3">
        <v>10</v>
      </c>
      <c r="F658" s="3">
        <v>1535</v>
      </c>
      <c r="G658" s="3">
        <v>2055</v>
      </c>
      <c r="H658" s="4">
        <v>0.74695863746958635</v>
      </c>
      <c r="I658" s="3">
        <v>1387</v>
      </c>
      <c r="J658" s="3">
        <v>1386</v>
      </c>
      <c r="K658" s="3">
        <v>1</v>
      </c>
      <c r="L658" s="3">
        <v>0</v>
      </c>
    </row>
    <row r="659" spans="1:12" x14ac:dyDescent="0.3">
      <c r="A659" t="s">
        <v>29</v>
      </c>
      <c r="B659" t="s">
        <v>218</v>
      </c>
      <c r="C659" s="3">
        <v>941</v>
      </c>
      <c r="D659" s="3">
        <v>7903</v>
      </c>
      <c r="E659" s="3">
        <v>108</v>
      </c>
      <c r="F659" s="3">
        <v>8952</v>
      </c>
      <c r="G659" s="3">
        <v>11958</v>
      </c>
      <c r="H659" s="4">
        <v>0.74862017059708985</v>
      </c>
      <c r="I659" s="3">
        <v>969</v>
      </c>
      <c r="J659" s="3">
        <v>431</v>
      </c>
      <c r="K659" s="3">
        <v>1</v>
      </c>
      <c r="L659" s="3">
        <v>1</v>
      </c>
    </row>
    <row r="660" spans="1:12" x14ac:dyDescent="0.3">
      <c r="A660" t="s">
        <v>29</v>
      </c>
      <c r="B660" t="s">
        <v>671</v>
      </c>
      <c r="C660" s="3">
        <v>1276</v>
      </c>
      <c r="D660" s="3">
        <v>10327</v>
      </c>
      <c r="E660" s="3">
        <v>157</v>
      </c>
      <c r="F660" s="3">
        <v>11760</v>
      </c>
      <c r="G660" s="3">
        <v>17996</v>
      </c>
      <c r="H660" s="4">
        <v>0.65347855078906425</v>
      </c>
      <c r="I660" s="3">
        <v>1713</v>
      </c>
      <c r="J660" s="3">
        <v>803</v>
      </c>
      <c r="K660" s="3">
        <v>1</v>
      </c>
      <c r="L660" s="3">
        <v>0</v>
      </c>
    </row>
    <row r="661" spans="1:12" x14ac:dyDescent="0.3">
      <c r="A661" t="s">
        <v>29</v>
      </c>
      <c r="B661" t="s">
        <v>303</v>
      </c>
      <c r="C661" s="3">
        <v>387</v>
      </c>
      <c r="D661" s="3">
        <v>3260</v>
      </c>
      <c r="E661" s="3">
        <v>54</v>
      </c>
      <c r="F661" s="3">
        <v>3701</v>
      </c>
      <c r="G661" s="3">
        <v>8433</v>
      </c>
      <c r="H661" s="4">
        <v>0.43887110162457016</v>
      </c>
      <c r="I661" s="3">
        <v>855</v>
      </c>
      <c r="J661" s="3">
        <v>475</v>
      </c>
      <c r="K661" s="3">
        <v>1</v>
      </c>
      <c r="L661" s="3">
        <v>1</v>
      </c>
    </row>
    <row r="662" spans="1:12" x14ac:dyDescent="0.3">
      <c r="A662" t="s">
        <v>29</v>
      </c>
      <c r="B662" t="s">
        <v>672</v>
      </c>
      <c r="C662" s="3">
        <v>16884</v>
      </c>
      <c r="D662" s="3">
        <v>45139</v>
      </c>
      <c r="E662" s="3">
        <v>2064</v>
      </c>
      <c r="F662" s="3">
        <v>64087</v>
      </c>
      <c r="G662" s="3">
        <v>65067</v>
      </c>
      <c r="H662" s="4">
        <v>0.98493860174896641</v>
      </c>
      <c r="I662" s="3">
        <v>11360</v>
      </c>
      <c r="J662" s="3">
        <v>7568</v>
      </c>
      <c r="K662" s="3">
        <v>15</v>
      </c>
      <c r="L662" s="3">
        <v>11</v>
      </c>
    </row>
    <row r="663" spans="1:12" x14ac:dyDescent="0.3">
      <c r="A663" t="s">
        <v>30</v>
      </c>
      <c r="B663" t="s">
        <v>673</v>
      </c>
      <c r="C663" s="3">
        <v>1548</v>
      </c>
      <c r="D663" s="3">
        <v>31756</v>
      </c>
      <c r="E663" s="3">
        <v>433</v>
      </c>
      <c r="F663" s="3">
        <v>33737</v>
      </c>
      <c r="G663" s="3">
        <v>27444</v>
      </c>
      <c r="H663" s="4">
        <v>1</v>
      </c>
      <c r="I663" s="3">
        <v>3419</v>
      </c>
      <c r="J663" s="3">
        <v>906</v>
      </c>
      <c r="K663" s="3">
        <v>9</v>
      </c>
      <c r="L663" s="3">
        <v>3</v>
      </c>
    </row>
    <row r="664" spans="1:12" x14ac:dyDescent="0.3">
      <c r="A664" t="s">
        <v>30</v>
      </c>
      <c r="B664" t="s">
        <v>674</v>
      </c>
      <c r="C664" s="3">
        <v>935</v>
      </c>
      <c r="D664" s="3">
        <v>7536</v>
      </c>
      <c r="E664" s="3">
        <v>173</v>
      </c>
      <c r="F664" s="3">
        <v>8644</v>
      </c>
      <c r="G664" s="3">
        <v>9637</v>
      </c>
      <c r="H664" s="4">
        <v>0.89695963474110196</v>
      </c>
      <c r="I664" s="3">
        <v>550</v>
      </c>
      <c r="J664" s="3">
        <v>89</v>
      </c>
      <c r="K664" s="3">
        <v>0</v>
      </c>
      <c r="L664" s="3">
        <v>0</v>
      </c>
    </row>
    <row r="665" spans="1:12" x14ac:dyDescent="0.3">
      <c r="A665" t="s">
        <v>30</v>
      </c>
      <c r="B665" t="s">
        <v>675</v>
      </c>
      <c r="C665" s="3">
        <v>2988</v>
      </c>
      <c r="D665" s="3">
        <v>11808</v>
      </c>
      <c r="E665" s="3">
        <v>177</v>
      </c>
      <c r="F665" s="3">
        <v>14973</v>
      </c>
      <c r="G665" s="3">
        <v>17731</v>
      </c>
      <c r="H665" s="4">
        <v>0.84445321752862224</v>
      </c>
      <c r="I665" s="3">
        <v>882</v>
      </c>
      <c r="J665" s="3">
        <v>187</v>
      </c>
      <c r="K665" s="3">
        <v>0</v>
      </c>
      <c r="L665" s="3">
        <v>1</v>
      </c>
    </row>
    <row r="666" spans="1:12" x14ac:dyDescent="0.3">
      <c r="A666" t="s">
        <v>30</v>
      </c>
      <c r="B666" t="s">
        <v>676</v>
      </c>
      <c r="C666" s="3">
        <v>1868</v>
      </c>
      <c r="D666" s="3">
        <v>22456</v>
      </c>
      <c r="E666" s="3">
        <v>307</v>
      </c>
      <c r="F666" s="3">
        <v>24631</v>
      </c>
      <c r="G666" s="3">
        <v>24626</v>
      </c>
      <c r="H666" s="4">
        <v>1</v>
      </c>
      <c r="I666" s="3">
        <v>1842</v>
      </c>
      <c r="J666" s="3">
        <v>515</v>
      </c>
      <c r="K666" s="3">
        <v>4</v>
      </c>
      <c r="L666" s="3">
        <v>1</v>
      </c>
    </row>
    <row r="667" spans="1:12" x14ac:dyDescent="0.3">
      <c r="A667" t="s">
        <v>30</v>
      </c>
      <c r="B667" t="s">
        <v>677</v>
      </c>
      <c r="C667" s="3">
        <v>449</v>
      </c>
      <c r="D667" s="3">
        <v>2088</v>
      </c>
      <c r="E667" s="3">
        <v>48</v>
      </c>
      <c r="F667" s="3">
        <v>2585</v>
      </c>
      <c r="G667" s="3">
        <v>4665</v>
      </c>
      <c r="H667" s="4">
        <v>0.55412647374062163</v>
      </c>
      <c r="I667" s="3">
        <v>178</v>
      </c>
      <c r="J667" s="3">
        <v>42</v>
      </c>
      <c r="K667" s="3">
        <v>0</v>
      </c>
      <c r="L667" s="3">
        <v>0</v>
      </c>
    </row>
    <row r="668" spans="1:12" x14ac:dyDescent="0.3">
      <c r="A668" t="s">
        <v>30</v>
      </c>
      <c r="B668" t="s">
        <v>678</v>
      </c>
      <c r="C668" s="3">
        <v>572</v>
      </c>
      <c r="D668" s="3">
        <v>5101</v>
      </c>
      <c r="E668" s="3">
        <v>110</v>
      </c>
      <c r="F668" s="3">
        <v>5783</v>
      </c>
      <c r="G668" s="3">
        <v>9086</v>
      </c>
      <c r="H668" s="4">
        <v>0.63647369579572965</v>
      </c>
      <c r="I668" s="3">
        <v>415</v>
      </c>
      <c r="J668" s="3">
        <v>137</v>
      </c>
      <c r="K668" s="3">
        <v>0</v>
      </c>
      <c r="L668" s="3">
        <v>0</v>
      </c>
    </row>
    <row r="669" spans="1:12" x14ac:dyDescent="0.3">
      <c r="A669" t="s">
        <v>30</v>
      </c>
      <c r="B669" t="s">
        <v>679</v>
      </c>
      <c r="C669" s="3">
        <v>7338</v>
      </c>
      <c r="D669" s="3">
        <v>23065</v>
      </c>
      <c r="E669" s="3">
        <v>483</v>
      </c>
      <c r="F669" s="3">
        <v>30886</v>
      </c>
      <c r="G669" s="3">
        <v>33911</v>
      </c>
      <c r="H669" s="4">
        <v>0.91079590693285362</v>
      </c>
      <c r="I669" s="3">
        <v>2630</v>
      </c>
      <c r="J669" s="3">
        <v>579</v>
      </c>
      <c r="K669" s="3">
        <v>7</v>
      </c>
      <c r="L669" s="3">
        <v>1</v>
      </c>
    </row>
    <row r="670" spans="1:12" x14ac:dyDescent="0.3">
      <c r="A670" t="s">
        <v>30</v>
      </c>
      <c r="B670" t="s">
        <v>680</v>
      </c>
      <c r="C670" s="3">
        <v>469</v>
      </c>
      <c r="D670" s="3">
        <v>5946</v>
      </c>
      <c r="E670" s="3">
        <v>144</v>
      </c>
      <c r="F670" s="3">
        <v>6559</v>
      </c>
      <c r="G670" s="3">
        <v>7874</v>
      </c>
      <c r="H670" s="4">
        <v>0.83299466598933203</v>
      </c>
      <c r="I670" s="3">
        <v>329</v>
      </c>
      <c r="J670" s="3">
        <v>145</v>
      </c>
      <c r="K670" s="3">
        <v>0</v>
      </c>
      <c r="L670" s="3">
        <v>0</v>
      </c>
    </row>
    <row r="671" spans="1:12" x14ac:dyDescent="0.3">
      <c r="A671" t="s">
        <v>30</v>
      </c>
      <c r="B671" t="s">
        <v>681</v>
      </c>
      <c r="C671" s="3">
        <v>393</v>
      </c>
      <c r="D671" s="3">
        <v>3407</v>
      </c>
      <c r="E671" s="3">
        <v>82</v>
      </c>
      <c r="F671" s="3">
        <v>3882</v>
      </c>
      <c r="G671" s="3">
        <v>4638</v>
      </c>
      <c r="H671" s="4">
        <v>0.83699870633893925</v>
      </c>
      <c r="I671" s="3">
        <v>360</v>
      </c>
      <c r="J671" s="3">
        <v>56</v>
      </c>
      <c r="K671" s="3">
        <v>0</v>
      </c>
      <c r="L671" s="3">
        <v>1</v>
      </c>
    </row>
    <row r="672" spans="1:12" x14ac:dyDescent="0.3">
      <c r="A672" t="s">
        <v>30</v>
      </c>
      <c r="B672" t="s">
        <v>682</v>
      </c>
      <c r="C672" s="3">
        <v>18879</v>
      </c>
      <c r="D672" s="3">
        <v>62020</v>
      </c>
      <c r="E672" s="3">
        <v>1796</v>
      </c>
      <c r="F672" s="3">
        <v>82695</v>
      </c>
      <c r="G672" s="3">
        <v>79678</v>
      </c>
      <c r="H672" s="4">
        <v>1</v>
      </c>
      <c r="I672" s="3">
        <v>6765</v>
      </c>
      <c r="J672" s="3">
        <v>1940</v>
      </c>
      <c r="K672" s="3">
        <v>14</v>
      </c>
      <c r="L672" s="3">
        <v>11</v>
      </c>
    </row>
    <row r="673" spans="1:12" x14ac:dyDescent="0.3">
      <c r="A673" t="s">
        <v>30</v>
      </c>
      <c r="B673" t="s">
        <v>683</v>
      </c>
      <c r="C673" s="3">
        <v>3902</v>
      </c>
      <c r="D673" s="3">
        <v>18918</v>
      </c>
      <c r="E673" s="3">
        <v>655</v>
      </c>
      <c r="F673" s="3">
        <v>23475</v>
      </c>
      <c r="G673" s="3">
        <v>26951</v>
      </c>
      <c r="H673" s="4">
        <v>0.87102519387035726</v>
      </c>
      <c r="I673" s="3">
        <v>1856</v>
      </c>
      <c r="J673" s="3">
        <v>535</v>
      </c>
      <c r="K673" s="3">
        <v>5</v>
      </c>
      <c r="L673" s="3">
        <v>3</v>
      </c>
    </row>
    <row r="674" spans="1:12" x14ac:dyDescent="0.3">
      <c r="A674" t="s">
        <v>30</v>
      </c>
      <c r="B674" t="s">
        <v>110</v>
      </c>
      <c r="C674" s="3">
        <v>1416</v>
      </c>
      <c r="D674" s="3">
        <v>16866</v>
      </c>
      <c r="E674" s="3">
        <v>320</v>
      </c>
      <c r="F674" s="3">
        <v>18602</v>
      </c>
      <c r="G674" s="3">
        <v>19746</v>
      </c>
      <c r="H674" s="4">
        <v>0.942064215537324</v>
      </c>
      <c r="I674" s="3">
        <v>1533</v>
      </c>
      <c r="J674" s="3">
        <v>405</v>
      </c>
      <c r="K674" s="3">
        <v>3</v>
      </c>
      <c r="L674" s="3">
        <v>0</v>
      </c>
    </row>
    <row r="675" spans="1:12" x14ac:dyDescent="0.3">
      <c r="A675" t="s">
        <v>30</v>
      </c>
      <c r="B675" t="s">
        <v>684</v>
      </c>
      <c r="C675" s="3">
        <v>1683</v>
      </c>
      <c r="D675" s="3">
        <v>5329</v>
      </c>
      <c r="E675" s="3">
        <v>70</v>
      </c>
      <c r="F675" s="3">
        <v>7082</v>
      </c>
      <c r="G675" s="3">
        <v>7935</v>
      </c>
      <c r="H675" s="4">
        <v>0.89250157529930685</v>
      </c>
      <c r="I675" s="3">
        <v>460</v>
      </c>
      <c r="J675" s="3">
        <v>137</v>
      </c>
      <c r="K675" s="3">
        <v>1</v>
      </c>
      <c r="L675" s="3">
        <v>0</v>
      </c>
    </row>
    <row r="676" spans="1:12" x14ac:dyDescent="0.3">
      <c r="A676" t="s">
        <v>30</v>
      </c>
      <c r="B676" t="s">
        <v>685</v>
      </c>
      <c r="C676" s="3">
        <v>814</v>
      </c>
      <c r="D676" s="3">
        <v>9003</v>
      </c>
      <c r="E676" s="3">
        <v>189</v>
      </c>
      <c r="F676" s="3">
        <v>10006</v>
      </c>
      <c r="G676" s="3">
        <v>10188</v>
      </c>
      <c r="H676" s="4">
        <v>0.98213584609344329</v>
      </c>
      <c r="I676" s="3">
        <v>2944</v>
      </c>
      <c r="J676" s="3">
        <v>2691</v>
      </c>
      <c r="K676" s="3">
        <v>0</v>
      </c>
      <c r="L676" s="3">
        <v>0</v>
      </c>
    </row>
    <row r="677" spans="1:12" x14ac:dyDescent="0.3">
      <c r="A677" t="s">
        <v>30</v>
      </c>
      <c r="B677" t="s">
        <v>686</v>
      </c>
      <c r="C677" s="3">
        <v>1837</v>
      </c>
      <c r="D677" s="3">
        <v>26228</v>
      </c>
      <c r="E677" s="3">
        <v>434</v>
      </c>
      <c r="F677" s="3">
        <v>28499</v>
      </c>
      <c r="G677" s="3">
        <v>27872</v>
      </c>
      <c r="H677" s="4">
        <v>1</v>
      </c>
      <c r="I677" s="3">
        <v>2337</v>
      </c>
      <c r="J677" s="3">
        <v>879</v>
      </c>
      <c r="K677" s="3">
        <v>3</v>
      </c>
      <c r="L677" s="3">
        <v>0</v>
      </c>
    </row>
    <row r="678" spans="1:12" x14ac:dyDescent="0.3">
      <c r="A678" t="s">
        <v>30</v>
      </c>
      <c r="B678" t="s">
        <v>687</v>
      </c>
      <c r="C678" s="3">
        <v>933</v>
      </c>
      <c r="D678" s="3">
        <v>13754</v>
      </c>
      <c r="E678" s="3">
        <v>292</v>
      </c>
      <c r="F678" s="3">
        <v>14979</v>
      </c>
      <c r="G678" s="3">
        <v>14230</v>
      </c>
      <c r="H678" s="4">
        <v>1</v>
      </c>
      <c r="I678" s="3">
        <v>1831</v>
      </c>
      <c r="J678" s="3">
        <v>1043</v>
      </c>
      <c r="K678" s="3">
        <v>2</v>
      </c>
      <c r="L678" s="3">
        <v>4</v>
      </c>
    </row>
    <row r="679" spans="1:12" x14ac:dyDescent="0.3">
      <c r="A679" t="s">
        <v>30</v>
      </c>
      <c r="B679" t="s">
        <v>688</v>
      </c>
      <c r="C679" s="3">
        <v>10615</v>
      </c>
      <c r="D679" s="3">
        <v>55458</v>
      </c>
      <c r="E679" s="3">
        <v>1586</v>
      </c>
      <c r="F679" s="3">
        <v>67659</v>
      </c>
      <c r="G679" s="3">
        <v>67266</v>
      </c>
      <c r="H679" s="4">
        <v>1</v>
      </c>
      <c r="I679" s="3">
        <v>8452</v>
      </c>
      <c r="J679" s="3">
        <v>3843</v>
      </c>
      <c r="K679" s="3">
        <v>12</v>
      </c>
      <c r="L679" s="3">
        <v>9</v>
      </c>
    </row>
    <row r="680" spans="1:12" x14ac:dyDescent="0.3">
      <c r="A680" t="s">
        <v>30</v>
      </c>
      <c r="B680" t="s">
        <v>689</v>
      </c>
      <c r="C680" s="3">
        <v>569</v>
      </c>
      <c r="D680" s="3">
        <v>5087</v>
      </c>
      <c r="E680" s="3">
        <v>109</v>
      </c>
      <c r="F680" s="3">
        <v>5765</v>
      </c>
      <c r="G680" s="3">
        <v>7123</v>
      </c>
      <c r="H680" s="4">
        <v>0.80934999298048571</v>
      </c>
      <c r="I680" s="3">
        <v>506</v>
      </c>
      <c r="J680" s="3">
        <v>137</v>
      </c>
      <c r="K680" s="3">
        <v>1</v>
      </c>
      <c r="L680" s="3">
        <v>0</v>
      </c>
    </row>
    <row r="681" spans="1:12" x14ac:dyDescent="0.3">
      <c r="A681" t="s">
        <v>30</v>
      </c>
      <c r="B681" t="s">
        <v>690</v>
      </c>
      <c r="C681" s="3">
        <v>206732</v>
      </c>
      <c r="D681" s="3">
        <v>201198</v>
      </c>
      <c r="E681" s="3">
        <v>13626</v>
      </c>
      <c r="F681" s="3">
        <v>421556</v>
      </c>
      <c r="G681" s="3">
        <v>388544</v>
      </c>
      <c r="H681" s="4">
        <v>1</v>
      </c>
      <c r="I681" s="3">
        <v>36787</v>
      </c>
      <c r="J681" s="3">
        <v>11637</v>
      </c>
      <c r="K681" s="3">
        <v>128</v>
      </c>
      <c r="L681" s="3">
        <v>42</v>
      </c>
    </row>
    <row r="682" spans="1:12" x14ac:dyDescent="0.3">
      <c r="A682" t="s">
        <v>30</v>
      </c>
      <c r="B682" t="s">
        <v>691</v>
      </c>
      <c r="C682" s="3">
        <v>775</v>
      </c>
      <c r="D682" s="3">
        <v>10959</v>
      </c>
      <c r="E682" s="3">
        <v>174</v>
      </c>
      <c r="F682" s="3">
        <v>11908</v>
      </c>
      <c r="G682" s="3">
        <v>12854</v>
      </c>
      <c r="H682" s="4">
        <v>0.92640423214563561</v>
      </c>
      <c r="I682" s="3">
        <v>760</v>
      </c>
      <c r="J682" s="3">
        <v>183</v>
      </c>
      <c r="K682" s="3">
        <v>1</v>
      </c>
      <c r="L682" s="3">
        <v>0</v>
      </c>
    </row>
    <row r="683" spans="1:12" x14ac:dyDescent="0.3">
      <c r="A683" t="s">
        <v>30</v>
      </c>
      <c r="B683" t="s">
        <v>692</v>
      </c>
      <c r="C683" s="3">
        <v>703</v>
      </c>
      <c r="D683" s="3">
        <v>4048</v>
      </c>
      <c r="E683" s="3">
        <v>88</v>
      </c>
      <c r="F683" s="3">
        <v>4839</v>
      </c>
      <c r="G683" s="3">
        <v>7254</v>
      </c>
      <c r="H683" s="4">
        <v>0.66708023159636065</v>
      </c>
      <c r="I683" s="3">
        <v>307</v>
      </c>
      <c r="J683" s="3">
        <v>64</v>
      </c>
      <c r="K683" s="3">
        <v>2</v>
      </c>
      <c r="L683" s="3">
        <v>0</v>
      </c>
    </row>
    <row r="684" spans="1:12" x14ac:dyDescent="0.3">
      <c r="A684" t="s">
        <v>30</v>
      </c>
      <c r="B684" t="s">
        <v>693</v>
      </c>
      <c r="C684" s="3">
        <v>3554</v>
      </c>
      <c r="D684" s="3">
        <v>14933</v>
      </c>
      <c r="E684" s="3">
        <v>187</v>
      </c>
      <c r="F684" s="3">
        <v>18674</v>
      </c>
      <c r="G684" s="3">
        <v>28922</v>
      </c>
      <c r="H684" s="4">
        <v>0.64566765783832381</v>
      </c>
      <c r="I684" s="3">
        <v>1158</v>
      </c>
      <c r="J684" s="3">
        <v>325</v>
      </c>
      <c r="K684" s="3">
        <v>2</v>
      </c>
      <c r="L684" s="3">
        <v>3</v>
      </c>
    </row>
    <row r="685" spans="1:12" x14ac:dyDescent="0.3">
      <c r="A685" t="s">
        <v>30</v>
      </c>
      <c r="B685" t="s">
        <v>391</v>
      </c>
      <c r="C685" s="3">
        <v>700</v>
      </c>
      <c r="D685" s="3">
        <v>11031</v>
      </c>
      <c r="E685" s="3">
        <v>114</v>
      </c>
      <c r="F685" s="3">
        <v>11845</v>
      </c>
      <c r="G685" s="3">
        <v>12371</v>
      </c>
      <c r="H685" s="4">
        <v>0.95748120604639886</v>
      </c>
      <c r="I685" s="3">
        <v>1117</v>
      </c>
      <c r="J685" s="3">
        <v>437</v>
      </c>
      <c r="K685" s="3">
        <v>0</v>
      </c>
      <c r="L685" s="3">
        <v>0</v>
      </c>
    </row>
    <row r="686" spans="1:12" x14ac:dyDescent="0.3">
      <c r="A686" t="s">
        <v>30</v>
      </c>
      <c r="B686" t="s">
        <v>694</v>
      </c>
      <c r="C686" s="3">
        <v>1038</v>
      </c>
      <c r="D686" s="3">
        <v>10826</v>
      </c>
      <c r="E686" s="3">
        <v>180</v>
      </c>
      <c r="F686" s="3">
        <v>12044</v>
      </c>
      <c r="G686" s="3">
        <v>15155</v>
      </c>
      <c r="H686" s="4">
        <v>0.79472121412075225</v>
      </c>
      <c r="I686" s="3">
        <v>791</v>
      </c>
      <c r="J686" s="3">
        <v>150</v>
      </c>
      <c r="K686" s="3">
        <v>0</v>
      </c>
      <c r="L686" s="3">
        <v>1</v>
      </c>
    </row>
    <row r="687" spans="1:12" x14ac:dyDescent="0.3">
      <c r="A687" t="s">
        <v>30</v>
      </c>
      <c r="B687" t="s">
        <v>695</v>
      </c>
      <c r="C687" s="3">
        <v>39489</v>
      </c>
      <c r="D687" s="3">
        <v>116918</v>
      </c>
      <c r="E687" s="3">
        <v>4177</v>
      </c>
      <c r="F687" s="3">
        <v>160584</v>
      </c>
      <c r="G687" s="3">
        <v>137288</v>
      </c>
      <c r="H687" s="4">
        <v>1</v>
      </c>
      <c r="I687" s="3">
        <v>21901</v>
      </c>
      <c r="J687" s="3">
        <v>8317</v>
      </c>
      <c r="K687" s="3">
        <v>24</v>
      </c>
      <c r="L687" s="3">
        <v>34</v>
      </c>
    </row>
    <row r="688" spans="1:12" x14ac:dyDescent="0.3">
      <c r="A688" t="s">
        <v>30</v>
      </c>
      <c r="B688" t="s">
        <v>696</v>
      </c>
      <c r="C688" s="3">
        <v>3917</v>
      </c>
      <c r="D688" s="3">
        <v>14424</v>
      </c>
      <c r="E688" s="3">
        <v>196</v>
      </c>
      <c r="F688" s="3">
        <v>18537</v>
      </c>
      <c r="G688" s="3">
        <v>26764</v>
      </c>
      <c r="H688" s="4">
        <v>0.69260947541473616</v>
      </c>
      <c r="I688" s="3">
        <v>1368</v>
      </c>
      <c r="J688" s="3">
        <v>399</v>
      </c>
      <c r="K688" s="3">
        <v>2</v>
      </c>
      <c r="L688" s="3">
        <v>0</v>
      </c>
    </row>
    <row r="689" spans="1:12" x14ac:dyDescent="0.3">
      <c r="A689" t="s">
        <v>30</v>
      </c>
      <c r="B689" t="s">
        <v>697</v>
      </c>
      <c r="C689" s="3">
        <v>794</v>
      </c>
      <c r="D689" s="3">
        <v>12232</v>
      </c>
      <c r="E689" s="3">
        <v>205</v>
      </c>
      <c r="F689" s="3">
        <v>13231</v>
      </c>
      <c r="G689" s="3">
        <v>11554</v>
      </c>
      <c r="H689" s="4">
        <v>1</v>
      </c>
      <c r="I689" s="3">
        <v>1113</v>
      </c>
      <c r="J689" s="3">
        <v>301</v>
      </c>
      <c r="K689" s="3">
        <v>4</v>
      </c>
      <c r="L689" s="3">
        <v>1</v>
      </c>
    </row>
    <row r="690" spans="1:12" x14ac:dyDescent="0.3">
      <c r="A690" t="s">
        <v>30</v>
      </c>
      <c r="B690" t="s">
        <v>698</v>
      </c>
      <c r="C690" s="3">
        <v>2901</v>
      </c>
      <c r="D690" s="3">
        <v>31128</v>
      </c>
      <c r="E690" s="3">
        <v>614</v>
      </c>
      <c r="F690" s="3">
        <v>34643</v>
      </c>
      <c r="G690" s="3">
        <v>36417</v>
      </c>
      <c r="H690" s="4">
        <v>0.9512864870802098</v>
      </c>
      <c r="I690" s="3">
        <v>3383</v>
      </c>
      <c r="J690" s="3">
        <v>1231</v>
      </c>
      <c r="K690" s="3">
        <v>7</v>
      </c>
      <c r="L690" s="3">
        <v>2</v>
      </c>
    </row>
    <row r="691" spans="1:12" x14ac:dyDescent="0.3">
      <c r="A691" t="s">
        <v>30</v>
      </c>
      <c r="B691" t="s">
        <v>337</v>
      </c>
      <c r="C691" s="3">
        <v>758</v>
      </c>
      <c r="D691" s="3">
        <v>9491</v>
      </c>
      <c r="E691" s="3">
        <v>175</v>
      </c>
      <c r="F691" s="3">
        <v>10424</v>
      </c>
      <c r="G691" s="3">
        <v>11455</v>
      </c>
      <c r="H691" s="4">
        <v>0.90999563509384551</v>
      </c>
      <c r="I691" s="3">
        <v>1165</v>
      </c>
      <c r="J691" s="3">
        <v>632</v>
      </c>
      <c r="K691" s="3">
        <v>0</v>
      </c>
      <c r="L691" s="3">
        <v>2</v>
      </c>
    </row>
    <row r="692" spans="1:12" x14ac:dyDescent="0.3">
      <c r="A692" t="s">
        <v>30</v>
      </c>
      <c r="B692" t="s">
        <v>699</v>
      </c>
      <c r="C692" s="3">
        <v>1354</v>
      </c>
      <c r="D692" s="3">
        <v>21906</v>
      </c>
      <c r="E692" s="3">
        <v>348</v>
      </c>
      <c r="F692" s="3">
        <v>23608</v>
      </c>
      <c r="G692" s="3">
        <v>24126</v>
      </c>
      <c r="H692" s="4">
        <v>0.9785293873829064</v>
      </c>
      <c r="I692" s="3">
        <v>2331</v>
      </c>
      <c r="J692" s="3">
        <v>727</v>
      </c>
      <c r="K692" s="3">
        <v>4</v>
      </c>
      <c r="L692" s="3">
        <v>2</v>
      </c>
    </row>
    <row r="693" spans="1:12" x14ac:dyDescent="0.3">
      <c r="A693" t="s">
        <v>30</v>
      </c>
      <c r="B693" t="s">
        <v>700</v>
      </c>
      <c r="C693" s="3">
        <v>1278</v>
      </c>
      <c r="D693" s="3">
        <v>14212</v>
      </c>
      <c r="E693" s="3">
        <v>311</v>
      </c>
      <c r="F693" s="3">
        <v>15801</v>
      </c>
      <c r="G693" s="3">
        <v>19231</v>
      </c>
      <c r="H693" s="4">
        <v>0.82164214029431648</v>
      </c>
      <c r="I693" s="3">
        <v>1362</v>
      </c>
      <c r="J693" s="3">
        <v>371</v>
      </c>
      <c r="K693" s="3">
        <v>2</v>
      </c>
      <c r="L693" s="3">
        <v>1</v>
      </c>
    </row>
    <row r="694" spans="1:12" x14ac:dyDescent="0.3">
      <c r="A694" t="s">
        <v>30</v>
      </c>
      <c r="B694" t="s">
        <v>701</v>
      </c>
      <c r="C694" s="3">
        <v>1155</v>
      </c>
      <c r="D694" s="3">
        <v>8426</v>
      </c>
      <c r="E694" s="3">
        <v>80</v>
      </c>
      <c r="F694" s="3">
        <v>9661</v>
      </c>
      <c r="G694" s="3">
        <v>12919</v>
      </c>
      <c r="H694" s="4">
        <v>0.74781329824289811</v>
      </c>
      <c r="I694" s="3">
        <v>837</v>
      </c>
      <c r="J694" s="3">
        <v>251</v>
      </c>
      <c r="K694" s="3">
        <v>1</v>
      </c>
      <c r="L694" s="3">
        <v>0</v>
      </c>
    </row>
    <row r="695" spans="1:12" x14ac:dyDescent="0.3">
      <c r="A695" t="s">
        <v>30</v>
      </c>
      <c r="B695" t="s">
        <v>702</v>
      </c>
      <c r="C695" s="3">
        <v>741</v>
      </c>
      <c r="D695" s="3">
        <v>5953</v>
      </c>
      <c r="E695" s="3">
        <v>98</v>
      </c>
      <c r="F695" s="3">
        <v>6792</v>
      </c>
      <c r="G695" s="3">
        <v>8799</v>
      </c>
      <c r="H695" s="4">
        <v>0.7719058983975452</v>
      </c>
      <c r="I695" s="3">
        <v>483</v>
      </c>
      <c r="J695" s="3">
        <v>106</v>
      </c>
      <c r="K695" s="3">
        <v>0</v>
      </c>
      <c r="L695" s="3">
        <v>0</v>
      </c>
    </row>
    <row r="696" spans="1:12" x14ac:dyDescent="0.3">
      <c r="A696" t="s">
        <v>30</v>
      </c>
      <c r="B696" t="s">
        <v>703</v>
      </c>
      <c r="C696" s="3">
        <v>1880</v>
      </c>
      <c r="D696" s="3">
        <v>7257</v>
      </c>
      <c r="E696" s="3">
        <v>172</v>
      </c>
      <c r="F696" s="3">
        <v>9309</v>
      </c>
      <c r="G696" s="3">
        <v>11739</v>
      </c>
      <c r="H696" s="4">
        <v>0.79299769997444414</v>
      </c>
      <c r="I696" s="3">
        <v>554</v>
      </c>
      <c r="J696" s="3">
        <v>113</v>
      </c>
      <c r="K696" s="3">
        <v>0</v>
      </c>
      <c r="L696" s="3">
        <v>3</v>
      </c>
    </row>
    <row r="697" spans="1:12" x14ac:dyDescent="0.3">
      <c r="A697" t="s">
        <v>30</v>
      </c>
      <c r="B697" t="s">
        <v>704</v>
      </c>
      <c r="C697" s="3">
        <v>1944</v>
      </c>
      <c r="D697" s="3">
        <v>17403</v>
      </c>
      <c r="E697" s="3">
        <v>248</v>
      </c>
      <c r="F697" s="3">
        <v>19595</v>
      </c>
      <c r="G697" s="3">
        <v>23966</v>
      </c>
      <c r="H697" s="4">
        <v>0.81761662355002918</v>
      </c>
      <c r="I697" s="3">
        <v>1470</v>
      </c>
      <c r="J697" s="3">
        <v>404</v>
      </c>
      <c r="K697" s="3">
        <v>1</v>
      </c>
      <c r="L697" s="3">
        <v>12</v>
      </c>
    </row>
    <row r="698" spans="1:12" x14ac:dyDescent="0.3">
      <c r="A698" t="s">
        <v>30</v>
      </c>
      <c r="B698" t="s">
        <v>705</v>
      </c>
      <c r="C698" s="3">
        <v>831</v>
      </c>
      <c r="D698" s="3">
        <v>4908</v>
      </c>
      <c r="E698" s="3">
        <v>64</v>
      </c>
      <c r="F698" s="3">
        <v>5803</v>
      </c>
      <c r="G698" s="3">
        <v>7984</v>
      </c>
      <c r="H698" s="4">
        <v>0.72682865731462931</v>
      </c>
      <c r="I698" s="3">
        <v>278</v>
      </c>
      <c r="J698" s="3">
        <v>60</v>
      </c>
      <c r="K698" s="3">
        <v>1</v>
      </c>
      <c r="L698" s="3">
        <v>0</v>
      </c>
    </row>
    <row r="699" spans="1:12" x14ac:dyDescent="0.3">
      <c r="A699" t="s">
        <v>30</v>
      </c>
      <c r="B699" t="s">
        <v>706</v>
      </c>
      <c r="C699" s="3">
        <v>1836</v>
      </c>
      <c r="D699" s="3">
        <v>4628</v>
      </c>
      <c r="E699" s="3">
        <v>81</v>
      </c>
      <c r="F699" s="3">
        <v>6545</v>
      </c>
      <c r="G699" s="3">
        <v>8405</v>
      </c>
      <c r="H699" s="4">
        <v>0.77870315288518743</v>
      </c>
      <c r="I699" s="3">
        <v>331</v>
      </c>
      <c r="J699" s="3">
        <v>63</v>
      </c>
      <c r="K699" s="3">
        <v>1</v>
      </c>
      <c r="L699" s="3">
        <v>1</v>
      </c>
    </row>
    <row r="700" spans="1:12" x14ac:dyDescent="0.3">
      <c r="A700" t="s">
        <v>31</v>
      </c>
      <c r="B700" t="s">
        <v>401</v>
      </c>
      <c r="C700" s="3">
        <v>8052</v>
      </c>
      <c r="D700" s="3">
        <v>20041</v>
      </c>
      <c r="E700" s="3">
        <v>205</v>
      </c>
      <c r="F700" s="3">
        <v>28298</v>
      </c>
      <c r="G700" s="3">
        <v>36422</v>
      </c>
      <c r="H700" s="4">
        <v>0.77694799846246776</v>
      </c>
      <c r="I700" s="3">
        <v>7376</v>
      </c>
      <c r="J700" s="3">
        <v>6282</v>
      </c>
      <c r="K700" s="3">
        <v>7</v>
      </c>
      <c r="L700" s="3">
        <v>4</v>
      </c>
    </row>
    <row r="701" spans="1:12" x14ac:dyDescent="0.3">
      <c r="A701" t="s">
        <v>31</v>
      </c>
      <c r="B701" t="s">
        <v>707</v>
      </c>
      <c r="C701" s="3">
        <v>7788</v>
      </c>
      <c r="D701" s="3">
        <v>23930</v>
      </c>
      <c r="E701" s="3">
        <v>605</v>
      </c>
      <c r="F701" s="3">
        <v>32323</v>
      </c>
      <c r="G701" s="3">
        <v>44545</v>
      </c>
      <c r="H701" s="4">
        <v>0.72562577169154785</v>
      </c>
      <c r="I701" s="3">
        <v>6543</v>
      </c>
      <c r="J701" s="3">
        <v>3980</v>
      </c>
      <c r="K701" s="3">
        <v>7</v>
      </c>
      <c r="L701" s="3">
        <v>2</v>
      </c>
    </row>
    <row r="702" spans="1:12" x14ac:dyDescent="0.3">
      <c r="A702" t="s">
        <v>31</v>
      </c>
      <c r="B702" t="s">
        <v>708</v>
      </c>
      <c r="C702" s="3">
        <v>2464</v>
      </c>
      <c r="D702" s="3">
        <v>30935</v>
      </c>
      <c r="E702" s="3">
        <v>409</v>
      </c>
      <c r="F702" s="3">
        <v>33808</v>
      </c>
      <c r="G702" s="3">
        <v>47542</v>
      </c>
      <c r="H702" s="4">
        <v>0.71111858987842325</v>
      </c>
      <c r="I702" s="3">
        <v>13467</v>
      </c>
      <c r="J702" s="3">
        <v>10978</v>
      </c>
      <c r="K702" s="3">
        <v>13</v>
      </c>
      <c r="L702" s="3">
        <v>7</v>
      </c>
    </row>
    <row r="703" spans="1:12" x14ac:dyDescent="0.3">
      <c r="A703" t="s">
        <v>31</v>
      </c>
      <c r="B703" t="s">
        <v>709</v>
      </c>
      <c r="C703" s="3">
        <v>879</v>
      </c>
      <c r="D703" s="3">
        <v>8729</v>
      </c>
      <c r="E703" s="3">
        <v>188</v>
      </c>
      <c r="F703" s="3">
        <v>9796</v>
      </c>
      <c r="G703" s="3">
        <v>15894</v>
      </c>
      <c r="H703" s="4">
        <v>0.61633320749968545</v>
      </c>
      <c r="I703" s="3">
        <v>2748</v>
      </c>
      <c r="J703" s="3">
        <v>2019</v>
      </c>
      <c r="K703" s="3">
        <v>5</v>
      </c>
      <c r="L703" s="3">
        <v>1</v>
      </c>
    </row>
    <row r="704" spans="1:12" x14ac:dyDescent="0.3">
      <c r="A704" t="s">
        <v>31</v>
      </c>
      <c r="B704" t="s">
        <v>710</v>
      </c>
      <c r="C704" s="3">
        <v>357</v>
      </c>
      <c r="D704" s="3">
        <v>6432</v>
      </c>
      <c r="E704" s="3">
        <v>135</v>
      </c>
      <c r="F704" s="3">
        <v>6924</v>
      </c>
      <c r="G704" s="3">
        <v>8753</v>
      </c>
      <c r="H704" s="4">
        <v>0.7910430709471038</v>
      </c>
      <c r="I704" s="3">
        <v>901</v>
      </c>
      <c r="J704" s="3">
        <v>400</v>
      </c>
      <c r="K704" s="3">
        <v>0</v>
      </c>
      <c r="L704" s="3">
        <v>0</v>
      </c>
    </row>
    <row r="705" spans="1:12" x14ac:dyDescent="0.3">
      <c r="A705" t="s">
        <v>31</v>
      </c>
      <c r="B705" t="s">
        <v>711</v>
      </c>
      <c r="C705" s="3">
        <v>11451</v>
      </c>
      <c r="D705" s="3">
        <v>34283</v>
      </c>
      <c r="E705" s="3">
        <v>946</v>
      </c>
      <c r="F705" s="3">
        <v>46680</v>
      </c>
      <c r="G705" s="3">
        <v>52059</v>
      </c>
      <c r="H705" s="4">
        <v>0.89667492652567282</v>
      </c>
      <c r="I705" s="3">
        <v>8179</v>
      </c>
      <c r="J705" s="3">
        <v>3505</v>
      </c>
      <c r="K705" s="3">
        <v>17</v>
      </c>
      <c r="L705" s="3">
        <v>1</v>
      </c>
    </row>
    <row r="706" spans="1:12" x14ac:dyDescent="0.3">
      <c r="A706" t="s">
        <v>31</v>
      </c>
      <c r="B706" t="s">
        <v>712</v>
      </c>
      <c r="C706" s="3">
        <v>4979</v>
      </c>
      <c r="D706" s="3">
        <v>14257</v>
      </c>
      <c r="E706" s="3">
        <v>233</v>
      </c>
      <c r="F706" s="3">
        <v>19469</v>
      </c>
      <c r="G706" s="3">
        <v>24823</v>
      </c>
      <c r="H706" s="4">
        <v>0.78431293558393422</v>
      </c>
      <c r="I706" s="3">
        <v>5325</v>
      </c>
      <c r="J706" s="3">
        <v>3996</v>
      </c>
      <c r="K706" s="3">
        <v>12</v>
      </c>
      <c r="L706" s="3">
        <v>0</v>
      </c>
    </row>
    <row r="707" spans="1:12" x14ac:dyDescent="0.3">
      <c r="A707" t="s">
        <v>31</v>
      </c>
      <c r="B707" t="s">
        <v>713</v>
      </c>
      <c r="C707" s="3">
        <v>134</v>
      </c>
      <c r="D707" s="3">
        <v>1908</v>
      </c>
      <c r="E707" s="3">
        <v>26</v>
      </c>
      <c r="F707" s="3">
        <v>2068</v>
      </c>
      <c r="G707" s="3">
        <v>4198</v>
      </c>
      <c r="H707" s="4">
        <v>0.49261553120533585</v>
      </c>
      <c r="I707" s="3">
        <v>159</v>
      </c>
      <c r="J707" s="3">
        <v>31</v>
      </c>
      <c r="K707" s="3">
        <v>0</v>
      </c>
      <c r="L707" s="3">
        <v>0</v>
      </c>
    </row>
    <row r="708" spans="1:12" x14ac:dyDescent="0.3">
      <c r="A708" t="s">
        <v>31</v>
      </c>
      <c r="B708" t="s">
        <v>714</v>
      </c>
      <c r="C708" s="3">
        <v>26528</v>
      </c>
      <c r="D708" s="3">
        <v>268785</v>
      </c>
      <c r="E708" s="3">
        <v>4625</v>
      </c>
      <c r="F708" s="3">
        <v>299938</v>
      </c>
      <c r="G708" s="3">
        <v>207203</v>
      </c>
      <c r="H708" s="4">
        <v>1</v>
      </c>
      <c r="I708" s="3">
        <v>142307</v>
      </c>
      <c r="J708" s="3">
        <v>90476</v>
      </c>
      <c r="K708" s="3">
        <v>1162</v>
      </c>
      <c r="L708" s="3">
        <v>75</v>
      </c>
    </row>
    <row r="709" spans="1:12" x14ac:dyDescent="0.3">
      <c r="A709" t="s">
        <v>31</v>
      </c>
      <c r="B709" t="s">
        <v>715</v>
      </c>
      <c r="C709" s="3">
        <v>3863</v>
      </c>
      <c r="D709" s="3">
        <v>77837</v>
      </c>
      <c r="E709" s="3">
        <v>1011</v>
      </c>
      <c r="F709" s="3">
        <v>82711</v>
      </c>
      <c r="G709" s="3">
        <v>100093</v>
      </c>
      <c r="H709" s="4">
        <v>0.82634150240276538</v>
      </c>
      <c r="I709" s="3">
        <v>46058</v>
      </c>
      <c r="J709" s="3">
        <v>40425</v>
      </c>
      <c r="K709" s="3">
        <v>44</v>
      </c>
      <c r="L709" s="3">
        <v>3</v>
      </c>
    </row>
    <row r="710" spans="1:12" x14ac:dyDescent="0.3">
      <c r="A710" t="s">
        <v>31</v>
      </c>
      <c r="B710" t="s">
        <v>716</v>
      </c>
      <c r="C710" s="3">
        <v>65445</v>
      </c>
      <c r="D710" s="3">
        <v>239895</v>
      </c>
      <c r="E710" s="3">
        <v>6985</v>
      </c>
      <c r="F710" s="3">
        <v>312325</v>
      </c>
      <c r="G710" s="3">
        <v>230684</v>
      </c>
      <c r="H710" s="4">
        <v>1</v>
      </c>
      <c r="I710" s="3">
        <v>100686</v>
      </c>
      <c r="J710" s="3">
        <v>67884</v>
      </c>
      <c r="K710" s="3">
        <v>438</v>
      </c>
      <c r="L710" s="3">
        <v>39</v>
      </c>
    </row>
    <row r="711" spans="1:12" x14ac:dyDescent="0.3">
      <c r="A711" t="s">
        <v>31</v>
      </c>
      <c r="B711" t="s">
        <v>717</v>
      </c>
      <c r="C711" s="3">
        <v>12578</v>
      </c>
      <c r="D711" s="3">
        <v>38114</v>
      </c>
      <c r="E711" s="3">
        <v>1163</v>
      </c>
      <c r="F711" s="3">
        <v>51855</v>
      </c>
      <c r="G711" s="3">
        <v>56898</v>
      </c>
      <c r="H711" s="4">
        <v>0.91136771064009281</v>
      </c>
      <c r="I711" s="3">
        <v>9240</v>
      </c>
      <c r="J711" s="3">
        <v>6174</v>
      </c>
      <c r="K711" s="3">
        <v>10</v>
      </c>
      <c r="L711" s="3">
        <v>3</v>
      </c>
    </row>
    <row r="712" spans="1:12" x14ac:dyDescent="0.3">
      <c r="A712" t="s">
        <v>31</v>
      </c>
      <c r="B712" t="s">
        <v>718</v>
      </c>
      <c r="C712" s="3">
        <v>10848</v>
      </c>
      <c r="D712" s="3">
        <v>179002</v>
      </c>
      <c r="E712" s="3">
        <v>2528</v>
      </c>
      <c r="F712" s="3">
        <v>192378</v>
      </c>
      <c r="G712" s="3">
        <v>198579</v>
      </c>
      <c r="H712" s="4">
        <v>0.96877313311075186</v>
      </c>
      <c r="I712" s="3">
        <v>130768</v>
      </c>
      <c r="J712" s="3">
        <v>123361</v>
      </c>
      <c r="K712" s="3">
        <v>116</v>
      </c>
      <c r="L712" s="3">
        <v>5</v>
      </c>
    </row>
    <row r="713" spans="1:12" x14ac:dyDescent="0.3">
      <c r="A713" t="s">
        <v>31</v>
      </c>
      <c r="B713" t="s">
        <v>719</v>
      </c>
      <c r="C713" s="3">
        <v>1334</v>
      </c>
      <c r="D713" s="3">
        <v>6935</v>
      </c>
      <c r="E713" s="3">
        <v>228</v>
      </c>
      <c r="F713" s="3">
        <v>8497</v>
      </c>
      <c r="G713" s="3">
        <v>13031</v>
      </c>
      <c r="H713" s="4">
        <v>0.65206047118409949</v>
      </c>
      <c r="I713" s="3">
        <v>463</v>
      </c>
      <c r="J713" s="3">
        <v>130</v>
      </c>
      <c r="K713" s="3">
        <v>1</v>
      </c>
      <c r="L713" s="3">
        <v>0</v>
      </c>
    </row>
    <row r="714" spans="1:12" x14ac:dyDescent="0.3">
      <c r="A714" t="s">
        <v>31</v>
      </c>
      <c r="B714" t="s">
        <v>255</v>
      </c>
      <c r="C714" s="3">
        <v>4292</v>
      </c>
      <c r="D714" s="3">
        <v>20079</v>
      </c>
      <c r="E714" s="3">
        <v>453</v>
      </c>
      <c r="F714" s="3">
        <v>24824</v>
      </c>
      <c r="G714" s="3">
        <v>34374</v>
      </c>
      <c r="H714" s="4">
        <v>0.72217373596322798</v>
      </c>
      <c r="I714" s="3">
        <v>2525</v>
      </c>
      <c r="J714" s="3">
        <v>721</v>
      </c>
      <c r="K714" s="3">
        <v>3</v>
      </c>
      <c r="L714" s="3">
        <v>0</v>
      </c>
    </row>
    <row r="715" spans="1:12" x14ac:dyDescent="0.3">
      <c r="A715" t="s">
        <v>32</v>
      </c>
      <c r="B715" t="s">
        <v>720</v>
      </c>
      <c r="C715" s="3">
        <v>6191</v>
      </c>
      <c r="D715" s="3">
        <v>9958</v>
      </c>
      <c r="E715" s="3">
        <v>87</v>
      </c>
      <c r="F715" s="3">
        <v>16236</v>
      </c>
      <c r="G715" s="3">
        <v>18003</v>
      </c>
      <c r="H715" s="4">
        <v>0.90184969171804696</v>
      </c>
      <c r="I715" s="3">
        <v>1070</v>
      </c>
      <c r="J715" s="3">
        <v>296</v>
      </c>
      <c r="K715" s="3">
        <v>0</v>
      </c>
      <c r="L715" s="3">
        <v>0</v>
      </c>
    </row>
    <row r="716" spans="1:12" x14ac:dyDescent="0.3">
      <c r="A716" t="s">
        <v>32</v>
      </c>
      <c r="B716" t="s">
        <v>721</v>
      </c>
      <c r="C716" s="3">
        <v>2960</v>
      </c>
      <c r="D716" s="3">
        <v>23913</v>
      </c>
      <c r="E716" s="3">
        <v>671</v>
      </c>
      <c r="F716" s="3">
        <v>27544</v>
      </c>
      <c r="G716" s="3">
        <v>45892</v>
      </c>
      <c r="H716" s="4">
        <v>0.60019175455417062</v>
      </c>
      <c r="I716" s="3">
        <v>4119</v>
      </c>
      <c r="J716" s="3">
        <v>1780</v>
      </c>
      <c r="K716" s="3">
        <v>2</v>
      </c>
      <c r="L716" s="3">
        <v>1</v>
      </c>
    </row>
    <row r="717" spans="1:12" x14ac:dyDescent="0.3">
      <c r="A717" t="s">
        <v>32</v>
      </c>
      <c r="B717" t="s">
        <v>722</v>
      </c>
      <c r="C717" s="3">
        <v>1623</v>
      </c>
      <c r="D717" s="3">
        <v>26915</v>
      </c>
      <c r="E717" s="3">
        <v>804</v>
      </c>
      <c r="F717" s="3">
        <v>29342</v>
      </c>
      <c r="G717" s="3">
        <v>34520</v>
      </c>
      <c r="H717" s="4">
        <v>0.85</v>
      </c>
      <c r="I717" s="3">
        <v>2814</v>
      </c>
      <c r="J717" s="3">
        <v>393</v>
      </c>
      <c r="K717" s="3">
        <v>6</v>
      </c>
      <c r="L717" s="3">
        <v>1</v>
      </c>
    </row>
    <row r="718" spans="1:12" x14ac:dyDescent="0.3">
      <c r="A718" t="s">
        <v>32</v>
      </c>
      <c r="B718" t="s">
        <v>723</v>
      </c>
      <c r="C718" s="3">
        <v>387</v>
      </c>
      <c r="D718" s="3">
        <v>7918</v>
      </c>
      <c r="E718" s="3">
        <v>114</v>
      </c>
      <c r="F718" s="3">
        <v>8419</v>
      </c>
      <c r="G718" s="3">
        <v>11421</v>
      </c>
      <c r="H718" s="4">
        <v>0.73715086244637074</v>
      </c>
      <c r="I718" s="3">
        <v>732</v>
      </c>
      <c r="J718" s="3">
        <v>107</v>
      </c>
      <c r="K718" s="3">
        <v>0</v>
      </c>
      <c r="L718" s="3">
        <v>0</v>
      </c>
    </row>
    <row r="719" spans="1:12" x14ac:dyDescent="0.3">
      <c r="A719" t="s">
        <v>32</v>
      </c>
      <c r="B719" t="s">
        <v>724</v>
      </c>
      <c r="C719" s="3">
        <v>997</v>
      </c>
      <c r="D719" s="3">
        <v>18430</v>
      </c>
      <c r="E719" s="3">
        <v>441</v>
      </c>
      <c r="F719" s="3">
        <v>19868</v>
      </c>
      <c r="G719" s="3">
        <v>25206</v>
      </c>
      <c r="H719" s="4">
        <v>0.78822502578751086</v>
      </c>
      <c r="I719" s="3">
        <v>1380</v>
      </c>
      <c r="J719" s="3">
        <v>265</v>
      </c>
      <c r="K719" s="3">
        <v>2</v>
      </c>
      <c r="L719" s="3">
        <v>0</v>
      </c>
    </row>
    <row r="720" spans="1:12" x14ac:dyDescent="0.3">
      <c r="A720" t="s">
        <v>32</v>
      </c>
      <c r="B720" t="s">
        <v>725</v>
      </c>
      <c r="C720" s="3">
        <v>45083</v>
      </c>
      <c r="D720" s="3">
        <v>89020</v>
      </c>
      <c r="E720" s="3">
        <v>4202</v>
      </c>
      <c r="F720" s="3">
        <v>138305</v>
      </c>
      <c r="G720" s="3">
        <v>134929</v>
      </c>
      <c r="H720" s="4">
        <v>1</v>
      </c>
      <c r="I720" s="3">
        <v>15379</v>
      </c>
      <c r="J720" s="3">
        <v>4905</v>
      </c>
      <c r="K720" s="3">
        <v>25</v>
      </c>
      <c r="L720" s="3">
        <v>20</v>
      </c>
    </row>
    <row r="721" spans="1:12" x14ac:dyDescent="0.3">
      <c r="A721" t="s">
        <v>32</v>
      </c>
      <c r="B721" t="s">
        <v>94</v>
      </c>
      <c r="C721" s="3">
        <v>326</v>
      </c>
      <c r="D721" s="3">
        <v>8784</v>
      </c>
      <c r="E721" s="3">
        <v>16</v>
      </c>
      <c r="F721" s="3">
        <v>9126</v>
      </c>
      <c r="G721" s="3">
        <v>12045</v>
      </c>
      <c r="H721" s="4">
        <v>0.75765877957658778</v>
      </c>
      <c r="I721" s="3">
        <v>686</v>
      </c>
      <c r="J721" s="3">
        <v>93</v>
      </c>
      <c r="K721" s="3">
        <v>0</v>
      </c>
      <c r="L721" s="3">
        <v>0</v>
      </c>
    </row>
    <row r="722" spans="1:12" x14ac:dyDescent="0.3">
      <c r="A722" t="s">
        <v>32</v>
      </c>
      <c r="B722" t="s">
        <v>726</v>
      </c>
      <c r="C722" s="3">
        <v>8046</v>
      </c>
      <c r="D722" s="3">
        <v>57287</v>
      </c>
      <c r="E722" s="3">
        <v>1540</v>
      </c>
      <c r="F722" s="3">
        <v>66873</v>
      </c>
      <c r="G722" s="3">
        <v>75003</v>
      </c>
      <c r="H722" s="4">
        <v>0.89160433582656695</v>
      </c>
      <c r="I722" s="3">
        <v>5853</v>
      </c>
      <c r="J722" s="3">
        <v>794</v>
      </c>
      <c r="K722" s="3">
        <v>5</v>
      </c>
      <c r="L722" s="3">
        <v>11</v>
      </c>
    </row>
    <row r="723" spans="1:12" x14ac:dyDescent="0.3">
      <c r="A723" t="s">
        <v>32</v>
      </c>
      <c r="B723" t="s">
        <v>727</v>
      </c>
      <c r="C723" s="3">
        <v>672</v>
      </c>
      <c r="D723" s="3">
        <v>13676</v>
      </c>
      <c r="E723" s="3">
        <v>126</v>
      </c>
      <c r="F723" s="3">
        <v>14474</v>
      </c>
      <c r="G723" s="3">
        <v>25993</v>
      </c>
      <c r="H723" s="4">
        <v>0.55684222675335671</v>
      </c>
      <c r="I723" s="3">
        <v>1228</v>
      </c>
      <c r="J723" s="3">
        <v>266</v>
      </c>
      <c r="K723" s="3">
        <v>0</v>
      </c>
      <c r="L723" s="3">
        <v>0</v>
      </c>
    </row>
    <row r="724" spans="1:12" x14ac:dyDescent="0.3">
      <c r="A724" t="s">
        <v>32</v>
      </c>
      <c r="B724" t="s">
        <v>728</v>
      </c>
      <c r="C724" s="3">
        <v>1547</v>
      </c>
      <c r="D724" s="3">
        <v>14528</v>
      </c>
      <c r="E724" s="3">
        <v>479</v>
      </c>
      <c r="F724" s="3">
        <v>16554</v>
      </c>
      <c r="G724" s="3">
        <v>22086</v>
      </c>
      <c r="H724" s="4">
        <v>0.74952458571040481</v>
      </c>
      <c r="I724" s="3">
        <v>1781</v>
      </c>
      <c r="J724" s="3">
        <v>460</v>
      </c>
      <c r="K724" s="3">
        <v>4</v>
      </c>
      <c r="L724" s="3">
        <v>0</v>
      </c>
    </row>
    <row r="725" spans="1:12" x14ac:dyDescent="0.3">
      <c r="A725" t="s">
        <v>32</v>
      </c>
      <c r="B725" t="s">
        <v>729</v>
      </c>
      <c r="C725" s="3">
        <v>25224</v>
      </c>
      <c r="D725" s="3">
        <v>65458</v>
      </c>
      <c r="E725" s="3">
        <v>2125</v>
      </c>
      <c r="F725" s="3">
        <v>92807</v>
      </c>
      <c r="G725" s="3">
        <v>75903</v>
      </c>
      <c r="H725" s="4">
        <v>1</v>
      </c>
      <c r="I725" s="3">
        <v>10702</v>
      </c>
      <c r="J725" s="3">
        <v>4995</v>
      </c>
      <c r="K725" s="3">
        <v>13</v>
      </c>
      <c r="L725" s="3">
        <v>3</v>
      </c>
    </row>
    <row r="726" spans="1:12" x14ac:dyDescent="0.3">
      <c r="A726" t="s">
        <v>32</v>
      </c>
      <c r="B726" t="s">
        <v>730</v>
      </c>
      <c r="C726" s="3">
        <v>1803</v>
      </c>
      <c r="D726" s="3">
        <v>23812</v>
      </c>
      <c r="E726" s="3">
        <v>880</v>
      </c>
      <c r="F726" s="3">
        <v>26495</v>
      </c>
      <c r="G726" s="3">
        <v>30735</v>
      </c>
      <c r="H726" s="4">
        <v>0.86204652676102167</v>
      </c>
      <c r="I726" s="3">
        <v>2424</v>
      </c>
      <c r="J726" s="3">
        <v>140</v>
      </c>
      <c r="K726" s="3">
        <v>5</v>
      </c>
      <c r="L726" s="3">
        <v>7</v>
      </c>
    </row>
    <row r="727" spans="1:12" x14ac:dyDescent="0.3">
      <c r="A727" t="s">
        <v>32</v>
      </c>
      <c r="B727" t="s">
        <v>731</v>
      </c>
      <c r="C727" s="3">
        <v>1380</v>
      </c>
      <c r="D727" s="3">
        <v>20569</v>
      </c>
      <c r="E727" s="3">
        <v>125</v>
      </c>
      <c r="F727" s="3">
        <v>22074</v>
      </c>
      <c r="G727" s="3">
        <v>22586</v>
      </c>
      <c r="H727" s="4">
        <v>0.97733109005578678</v>
      </c>
      <c r="I727" s="3">
        <v>1761</v>
      </c>
      <c r="J727" s="3">
        <v>179</v>
      </c>
      <c r="K727" s="3">
        <v>1</v>
      </c>
      <c r="L727" s="3">
        <v>6</v>
      </c>
    </row>
    <row r="728" spans="1:12" x14ac:dyDescent="0.3">
      <c r="A728" t="s">
        <v>32</v>
      </c>
      <c r="B728" t="s">
        <v>732</v>
      </c>
      <c r="C728" s="3">
        <v>254</v>
      </c>
      <c r="D728" s="3">
        <v>7684</v>
      </c>
      <c r="E728" s="3">
        <v>66</v>
      </c>
      <c r="F728" s="3">
        <v>8004</v>
      </c>
      <c r="G728" s="3">
        <v>10676</v>
      </c>
      <c r="H728" s="4">
        <v>0.74971899587860624</v>
      </c>
      <c r="I728" s="3">
        <v>1013</v>
      </c>
      <c r="J728" s="3">
        <v>157</v>
      </c>
      <c r="K728" s="3">
        <v>0</v>
      </c>
      <c r="L728" s="3">
        <v>1</v>
      </c>
    </row>
    <row r="729" spans="1:12" x14ac:dyDescent="0.3">
      <c r="A729" t="s">
        <v>32</v>
      </c>
      <c r="B729" t="s">
        <v>733</v>
      </c>
      <c r="C729" s="3">
        <v>655</v>
      </c>
      <c r="D729" s="3">
        <v>10040</v>
      </c>
      <c r="E729" s="3">
        <v>95</v>
      </c>
      <c r="F729" s="3">
        <v>10790</v>
      </c>
      <c r="G729" s="3">
        <v>13853</v>
      </c>
      <c r="H729" s="4">
        <v>0.77889265862989965</v>
      </c>
      <c r="I729" s="3">
        <v>760</v>
      </c>
      <c r="J729" s="3">
        <v>65</v>
      </c>
      <c r="K729" s="3">
        <v>0</v>
      </c>
      <c r="L729" s="3">
        <v>1</v>
      </c>
    </row>
    <row r="730" spans="1:12" x14ac:dyDescent="0.3">
      <c r="A730" t="s">
        <v>32</v>
      </c>
      <c r="B730" t="s">
        <v>734</v>
      </c>
      <c r="C730" s="3">
        <v>3443</v>
      </c>
      <c r="D730" s="3">
        <v>33999</v>
      </c>
      <c r="E730" s="3">
        <v>1175</v>
      </c>
      <c r="F730" s="3">
        <v>38617</v>
      </c>
      <c r="G730" s="3">
        <v>42613</v>
      </c>
      <c r="H730" s="4">
        <v>0.90622579963860794</v>
      </c>
      <c r="I730" s="3">
        <v>3151</v>
      </c>
      <c r="J730" s="3">
        <v>914</v>
      </c>
      <c r="K730" s="3">
        <v>8</v>
      </c>
      <c r="L730" s="3">
        <v>4</v>
      </c>
    </row>
    <row r="731" spans="1:12" x14ac:dyDescent="0.3">
      <c r="A731" t="s">
        <v>32</v>
      </c>
      <c r="B731" t="s">
        <v>735</v>
      </c>
      <c r="C731" s="3">
        <v>7760</v>
      </c>
      <c r="D731" s="3">
        <v>52398</v>
      </c>
      <c r="E731" s="3">
        <v>1721</v>
      </c>
      <c r="F731" s="3">
        <v>61879</v>
      </c>
      <c r="G731" s="3">
        <v>71348</v>
      </c>
      <c r="H731" s="4">
        <v>0.86728429668666251</v>
      </c>
      <c r="I731" s="3">
        <v>5690</v>
      </c>
      <c r="J731" s="3">
        <v>1360</v>
      </c>
      <c r="K731" s="3">
        <v>4</v>
      </c>
      <c r="L731" s="3">
        <v>15</v>
      </c>
    </row>
    <row r="732" spans="1:12" x14ac:dyDescent="0.3">
      <c r="A732" t="s">
        <v>32</v>
      </c>
      <c r="B732" t="s">
        <v>736</v>
      </c>
      <c r="C732" s="3">
        <v>1147</v>
      </c>
      <c r="D732" s="3">
        <v>23132</v>
      </c>
      <c r="E732" s="3">
        <v>131</v>
      </c>
      <c r="F732" s="3">
        <v>24410</v>
      </c>
      <c r="G732" s="3">
        <v>34612</v>
      </c>
      <c r="H732" s="4">
        <v>0.70524673523633419</v>
      </c>
      <c r="I732" s="3">
        <v>2068</v>
      </c>
      <c r="J732" s="3">
        <v>394</v>
      </c>
      <c r="K732" s="3">
        <v>2</v>
      </c>
      <c r="L732" s="3">
        <v>1</v>
      </c>
    </row>
    <row r="733" spans="1:12" x14ac:dyDescent="0.3">
      <c r="A733" t="s">
        <v>32</v>
      </c>
      <c r="B733" t="s">
        <v>737</v>
      </c>
      <c r="C733" s="3">
        <v>347</v>
      </c>
      <c r="D733" s="3">
        <v>6472</v>
      </c>
      <c r="E733" s="3">
        <v>49</v>
      </c>
      <c r="F733" s="3">
        <v>6868</v>
      </c>
      <c r="G733" s="3">
        <v>13095</v>
      </c>
      <c r="H733" s="4">
        <v>0.52447499045437185</v>
      </c>
      <c r="I733" s="3">
        <v>479</v>
      </c>
      <c r="J733" s="3">
        <v>238</v>
      </c>
      <c r="K733" s="3">
        <v>0</v>
      </c>
      <c r="L733" s="3">
        <v>0</v>
      </c>
    </row>
    <row r="734" spans="1:12" x14ac:dyDescent="0.3">
      <c r="A734" t="s">
        <v>32</v>
      </c>
      <c r="B734" t="s">
        <v>738</v>
      </c>
      <c r="C734" s="3">
        <v>831</v>
      </c>
      <c r="D734" s="3">
        <v>13085</v>
      </c>
      <c r="E734" s="3">
        <v>164</v>
      </c>
      <c r="F734" s="3">
        <v>14080</v>
      </c>
      <c r="G734" s="3">
        <v>17869</v>
      </c>
      <c r="H734" s="4">
        <v>0.78795679668699981</v>
      </c>
      <c r="I734" s="3">
        <v>3379</v>
      </c>
      <c r="J734" s="3">
        <v>2601</v>
      </c>
      <c r="K734" s="3">
        <v>2</v>
      </c>
      <c r="L734" s="3">
        <v>1</v>
      </c>
    </row>
    <row r="735" spans="1:12" x14ac:dyDescent="0.3">
      <c r="A735" t="s">
        <v>32</v>
      </c>
      <c r="B735" t="s">
        <v>394</v>
      </c>
      <c r="C735" s="3">
        <v>776</v>
      </c>
      <c r="D735" s="3">
        <v>7920</v>
      </c>
      <c r="E735" s="3">
        <v>71</v>
      </c>
      <c r="F735" s="3">
        <v>8767</v>
      </c>
      <c r="G735" s="3">
        <v>12268</v>
      </c>
      <c r="H735" s="4">
        <v>0.7146234104988588</v>
      </c>
      <c r="I735" s="3">
        <v>727</v>
      </c>
      <c r="J735" s="3">
        <v>212</v>
      </c>
      <c r="K735" s="3">
        <v>0</v>
      </c>
      <c r="L735" s="3">
        <v>0</v>
      </c>
    </row>
    <row r="736" spans="1:12" x14ac:dyDescent="0.3">
      <c r="A736" t="s">
        <v>32</v>
      </c>
      <c r="B736" t="s">
        <v>739</v>
      </c>
      <c r="C736" s="3">
        <v>1682</v>
      </c>
      <c r="D736" s="3">
        <v>19081</v>
      </c>
      <c r="E736" s="3">
        <v>548</v>
      </c>
      <c r="F736" s="3">
        <v>21311</v>
      </c>
      <c r="G736" s="3">
        <v>22661</v>
      </c>
      <c r="H736" s="4">
        <v>0.94042628304134857</v>
      </c>
      <c r="I736" s="3">
        <v>1756</v>
      </c>
      <c r="J736" s="3">
        <v>82</v>
      </c>
      <c r="K736" s="3">
        <v>3</v>
      </c>
      <c r="L736" s="3">
        <v>7</v>
      </c>
    </row>
    <row r="737" spans="1:12" x14ac:dyDescent="0.3">
      <c r="A737" t="s">
        <v>32</v>
      </c>
      <c r="B737" t="s">
        <v>740</v>
      </c>
      <c r="C737" s="3">
        <v>644</v>
      </c>
      <c r="D737" s="3">
        <v>8722</v>
      </c>
      <c r="E737" s="3">
        <v>189</v>
      </c>
      <c r="F737" s="3">
        <v>9555</v>
      </c>
      <c r="G737" s="3">
        <v>13641</v>
      </c>
      <c r="H737" s="4">
        <v>0.70046184297338909</v>
      </c>
      <c r="I737" s="3">
        <v>799</v>
      </c>
      <c r="J737" s="3">
        <v>41</v>
      </c>
      <c r="K737" s="3">
        <v>0</v>
      </c>
      <c r="L737" s="3">
        <v>1</v>
      </c>
    </row>
    <row r="738" spans="1:12" x14ac:dyDescent="0.3">
      <c r="A738" t="s">
        <v>32</v>
      </c>
      <c r="B738" t="s">
        <v>741</v>
      </c>
      <c r="C738" s="3">
        <v>2327</v>
      </c>
      <c r="D738" s="3">
        <v>19689</v>
      </c>
      <c r="E738" s="3">
        <v>971</v>
      </c>
      <c r="F738" s="3">
        <v>22987</v>
      </c>
      <c r="G738" s="3">
        <v>28279</v>
      </c>
      <c r="H738" s="4">
        <v>0.8128646698963895</v>
      </c>
      <c r="I738" s="3">
        <v>1913</v>
      </c>
      <c r="J738" s="3">
        <v>130</v>
      </c>
      <c r="K738" s="3">
        <v>4</v>
      </c>
      <c r="L738" s="3">
        <v>2</v>
      </c>
    </row>
    <row r="739" spans="1:12" x14ac:dyDescent="0.3">
      <c r="A739" t="s">
        <v>32</v>
      </c>
      <c r="B739" t="s">
        <v>742</v>
      </c>
      <c r="C739" s="3">
        <v>706</v>
      </c>
      <c r="D739" s="3">
        <v>9278</v>
      </c>
      <c r="E739" s="3">
        <v>102</v>
      </c>
      <c r="F739" s="3">
        <v>10086</v>
      </c>
      <c r="G739" s="3">
        <v>11876</v>
      </c>
      <c r="H739" s="4">
        <v>0.84927585045469856</v>
      </c>
      <c r="I739" s="3">
        <v>424</v>
      </c>
      <c r="J739" s="3">
        <v>41</v>
      </c>
      <c r="K739" s="3">
        <v>0</v>
      </c>
      <c r="L739" s="3">
        <v>1</v>
      </c>
    </row>
    <row r="740" spans="1:12" x14ac:dyDescent="0.3">
      <c r="A740" t="s">
        <v>32</v>
      </c>
      <c r="B740" t="s">
        <v>743</v>
      </c>
      <c r="C740" s="3">
        <v>248080</v>
      </c>
      <c r="D740" s="3">
        <v>342116</v>
      </c>
      <c r="E740" s="3">
        <v>14968</v>
      </c>
      <c r="F740" s="3">
        <v>605164</v>
      </c>
      <c r="G740" s="3">
        <v>567044</v>
      </c>
      <c r="H740" s="4">
        <v>1</v>
      </c>
      <c r="I740" s="3">
        <v>111115</v>
      </c>
      <c r="J740" s="3">
        <v>33514</v>
      </c>
      <c r="K740" s="3">
        <v>226</v>
      </c>
      <c r="L740" s="3">
        <v>97</v>
      </c>
    </row>
    <row r="741" spans="1:12" x14ac:dyDescent="0.3">
      <c r="A741" t="s">
        <v>32</v>
      </c>
      <c r="B741" t="s">
        <v>744</v>
      </c>
      <c r="C741" s="3">
        <v>1119</v>
      </c>
      <c r="D741" s="3">
        <v>17339</v>
      </c>
      <c r="E741" s="3">
        <v>130</v>
      </c>
      <c r="F741" s="3">
        <v>18588</v>
      </c>
      <c r="G741" s="3">
        <v>31219</v>
      </c>
      <c r="H741" s="4">
        <v>0.59540664339024307</v>
      </c>
      <c r="I741" s="3">
        <v>1628</v>
      </c>
      <c r="J741" s="3">
        <v>573</v>
      </c>
      <c r="K741" s="3">
        <v>0</v>
      </c>
      <c r="L741" s="3">
        <v>0</v>
      </c>
    </row>
    <row r="742" spans="1:12" x14ac:dyDescent="0.3">
      <c r="A742" t="s">
        <v>32</v>
      </c>
      <c r="B742" t="s">
        <v>745</v>
      </c>
      <c r="C742" s="3">
        <v>767</v>
      </c>
      <c r="D742" s="3">
        <v>10944</v>
      </c>
      <c r="E742" s="3">
        <v>289</v>
      </c>
      <c r="F742" s="3">
        <v>12000</v>
      </c>
      <c r="G742" s="3">
        <v>15082</v>
      </c>
      <c r="H742" s="4">
        <v>0.79565044423816467</v>
      </c>
      <c r="I742" s="3">
        <v>988</v>
      </c>
      <c r="J742" s="3">
        <v>233</v>
      </c>
      <c r="K742" s="3">
        <v>0</v>
      </c>
      <c r="L742" s="3">
        <v>1</v>
      </c>
    </row>
    <row r="743" spans="1:12" x14ac:dyDescent="0.3">
      <c r="A743" t="s">
        <v>32</v>
      </c>
      <c r="B743" t="s">
        <v>746</v>
      </c>
      <c r="C743" s="3">
        <v>323</v>
      </c>
      <c r="D743" s="3">
        <v>8200</v>
      </c>
      <c r="E743" s="3">
        <v>13</v>
      </c>
      <c r="F743" s="3">
        <v>8536</v>
      </c>
      <c r="G743" s="3">
        <v>11126</v>
      </c>
      <c r="H743" s="4">
        <v>0.76721193600575233</v>
      </c>
      <c r="I743" s="3">
        <v>476</v>
      </c>
      <c r="J743" s="3">
        <v>98</v>
      </c>
      <c r="K743" s="3">
        <v>0</v>
      </c>
      <c r="L743" s="3">
        <v>0</v>
      </c>
    </row>
    <row r="744" spans="1:12" x14ac:dyDescent="0.3">
      <c r="A744" t="s">
        <v>32</v>
      </c>
      <c r="B744" t="s">
        <v>747</v>
      </c>
      <c r="C744" s="3">
        <v>25314</v>
      </c>
      <c r="D744" s="3">
        <v>39323</v>
      </c>
      <c r="E744" s="3">
        <v>395</v>
      </c>
      <c r="F744" s="3">
        <v>65032</v>
      </c>
      <c r="G744" s="3">
        <v>78579</v>
      </c>
      <c r="H744" s="4">
        <v>0.82760024943050947</v>
      </c>
      <c r="I744" s="3">
        <v>6600</v>
      </c>
      <c r="J744" s="3">
        <v>1742</v>
      </c>
      <c r="K744" s="3">
        <v>1</v>
      </c>
      <c r="L744" s="3">
        <v>1</v>
      </c>
    </row>
    <row r="745" spans="1:12" x14ac:dyDescent="0.3">
      <c r="A745" t="s">
        <v>33</v>
      </c>
      <c r="B745" t="s">
        <v>748</v>
      </c>
      <c r="C745" s="3">
        <v>46355</v>
      </c>
      <c r="D745" s="3">
        <v>45815</v>
      </c>
      <c r="E745" s="3">
        <v>2320</v>
      </c>
      <c r="F745" s="3">
        <v>94490</v>
      </c>
      <c r="G745" s="3">
        <v>98017</v>
      </c>
      <c r="H745" s="4">
        <v>0.96401644612669235</v>
      </c>
      <c r="I745" s="3">
        <v>7987</v>
      </c>
      <c r="J745" s="3">
        <v>2610</v>
      </c>
      <c r="K745" s="3">
        <v>29</v>
      </c>
      <c r="L745" s="3">
        <v>31</v>
      </c>
    </row>
    <row r="746" spans="1:12" x14ac:dyDescent="0.3">
      <c r="A746" t="s">
        <v>33</v>
      </c>
      <c r="B746" t="s">
        <v>749</v>
      </c>
      <c r="C746" s="3">
        <v>2330</v>
      </c>
      <c r="D746" s="3">
        <v>3817</v>
      </c>
      <c r="E746" s="3">
        <v>125</v>
      </c>
      <c r="F746" s="3">
        <v>6272</v>
      </c>
      <c r="G746" s="3">
        <v>7273</v>
      </c>
      <c r="H746" s="4">
        <v>0.86236766121270447</v>
      </c>
      <c r="I746" s="3">
        <v>479</v>
      </c>
      <c r="J746" s="3">
        <v>166</v>
      </c>
      <c r="K746" s="3">
        <v>0</v>
      </c>
      <c r="L746" s="3">
        <v>0</v>
      </c>
    </row>
    <row r="747" spans="1:12" x14ac:dyDescent="0.3">
      <c r="A747" t="s">
        <v>33</v>
      </c>
      <c r="B747" t="s">
        <v>750</v>
      </c>
      <c r="C747" s="3">
        <v>2524</v>
      </c>
      <c r="D747" s="3">
        <v>4023</v>
      </c>
      <c r="E747" s="3">
        <v>81</v>
      </c>
      <c r="F747" s="3">
        <v>6628</v>
      </c>
      <c r="G747" s="3">
        <v>6743</v>
      </c>
      <c r="H747" s="4">
        <v>0.98294527658312325</v>
      </c>
      <c r="I747" s="3">
        <v>351</v>
      </c>
      <c r="J747" s="3">
        <v>116</v>
      </c>
      <c r="K747" s="3">
        <v>0</v>
      </c>
      <c r="L747" s="3">
        <v>1</v>
      </c>
    </row>
    <row r="748" spans="1:12" x14ac:dyDescent="0.3">
      <c r="A748" t="s">
        <v>33</v>
      </c>
      <c r="B748" t="s">
        <v>751</v>
      </c>
      <c r="C748" s="3">
        <v>6000</v>
      </c>
      <c r="D748" s="3">
        <v>7606</v>
      </c>
      <c r="E748" s="3">
        <v>228</v>
      </c>
      <c r="F748" s="3">
        <v>13834</v>
      </c>
      <c r="G748" s="3">
        <v>16117</v>
      </c>
      <c r="H748" s="4">
        <v>0.85834832785257797</v>
      </c>
      <c r="I748" s="3">
        <v>1118</v>
      </c>
      <c r="J748" s="3">
        <v>334</v>
      </c>
      <c r="K748" s="3">
        <v>3</v>
      </c>
      <c r="L748" s="3">
        <v>2</v>
      </c>
    </row>
    <row r="749" spans="1:12" x14ac:dyDescent="0.3">
      <c r="A749" t="s">
        <v>33</v>
      </c>
      <c r="B749" t="s">
        <v>752</v>
      </c>
      <c r="C749" s="3">
        <v>959</v>
      </c>
      <c r="D749" s="3">
        <v>4233</v>
      </c>
      <c r="E749" s="3">
        <v>22</v>
      </c>
      <c r="F749" s="3">
        <v>5214</v>
      </c>
      <c r="G749" s="3">
        <v>7956</v>
      </c>
      <c r="H749" s="4">
        <v>0.65535444947209653</v>
      </c>
      <c r="I749" s="3">
        <v>542</v>
      </c>
      <c r="J749" s="3">
        <v>222</v>
      </c>
      <c r="K749" s="3">
        <v>0</v>
      </c>
      <c r="L749" s="3">
        <v>1</v>
      </c>
    </row>
    <row r="750" spans="1:12" x14ac:dyDescent="0.3">
      <c r="A750" t="s">
        <v>33</v>
      </c>
      <c r="B750" t="s">
        <v>753</v>
      </c>
      <c r="C750" s="3">
        <v>10496</v>
      </c>
      <c r="D750" s="3">
        <v>13179</v>
      </c>
      <c r="E750" s="3">
        <v>263</v>
      </c>
      <c r="F750" s="3">
        <v>23938</v>
      </c>
      <c r="G750" s="3">
        <v>25543</v>
      </c>
      <c r="H750" s="4">
        <v>0.93716478095760092</v>
      </c>
      <c r="I750" s="3">
        <v>1817</v>
      </c>
      <c r="J750" s="3">
        <v>661</v>
      </c>
      <c r="K750" s="3">
        <v>3</v>
      </c>
      <c r="L750" s="3">
        <v>0</v>
      </c>
    </row>
    <row r="751" spans="1:12" x14ac:dyDescent="0.3">
      <c r="A751" t="s">
        <v>33</v>
      </c>
      <c r="B751" t="s">
        <v>754</v>
      </c>
      <c r="C751" s="3">
        <v>134</v>
      </c>
      <c r="D751" s="3">
        <v>1090</v>
      </c>
      <c r="E751" s="3">
        <v>73</v>
      </c>
      <c r="F751" s="3">
        <v>1297</v>
      </c>
      <c r="G751" s="3">
        <v>1932</v>
      </c>
      <c r="H751" s="4">
        <v>0.67132505175983437</v>
      </c>
      <c r="I751" s="3">
        <v>42</v>
      </c>
      <c r="J751" s="3">
        <v>5</v>
      </c>
      <c r="K751" s="3">
        <v>0</v>
      </c>
      <c r="L751" s="3">
        <v>0</v>
      </c>
    </row>
    <row r="752" spans="1:12" x14ac:dyDescent="0.3">
      <c r="A752" t="s">
        <v>33</v>
      </c>
      <c r="B752" t="s">
        <v>755</v>
      </c>
      <c r="C752" s="3">
        <v>588</v>
      </c>
      <c r="D752" s="3">
        <v>6520</v>
      </c>
      <c r="E752" s="3">
        <v>55</v>
      </c>
      <c r="F752" s="3">
        <v>7163</v>
      </c>
      <c r="G752" s="3">
        <v>8778</v>
      </c>
      <c r="H752" s="4">
        <v>0.81601731601731597</v>
      </c>
      <c r="I752" s="3">
        <v>730</v>
      </c>
      <c r="J752" s="3">
        <v>382</v>
      </c>
      <c r="K752" s="3">
        <v>1</v>
      </c>
      <c r="L752" s="3">
        <v>2</v>
      </c>
    </row>
    <row r="753" spans="1:12" x14ac:dyDescent="0.3">
      <c r="A753" t="s">
        <v>33</v>
      </c>
      <c r="B753" t="s">
        <v>756</v>
      </c>
      <c r="C753" s="3">
        <v>535</v>
      </c>
      <c r="D753" s="3">
        <v>3466</v>
      </c>
      <c r="E753" s="3">
        <v>37</v>
      </c>
      <c r="F753" s="3">
        <v>4038</v>
      </c>
      <c r="G753" s="3">
        <v>4428</v>
      </c>
      <c r="H753" s="4">
        <v>0.91192411924119243</v>
      </c>
      <c r="I753" s="3">
        <v>306</v>
      </c>
      <c r="J753" s="3">
        <v>134</v>
      </c>
      <c r="K753" s="3">
        <v>0</v>
      </c>
      <c r="L753" s="3">
        <v>0</v>
      </c>
    </row>
    <row r="754" spans="1:12" x14ac:dyDescent="0.3">
      <c r="A754" t="s">
        <v>33</v>
      </c>
      <c r="B754" t="s">
        <v>757</v>
      </c>
      <c r="C754" s="3">
        <v>1141</v>
      </c>
      <c r="D754" s="3">
        <v>9297</v>
      </c>
      <c r="E754" s="3">
        <v>120</v>
      </c>
      <c r="F754" s="3">
        <v>10558</v>
      </c>
      <c r="G754" s="3">
        <v>13517</v>
      </c>
      <c r="H754" s="4">
        <v>0.7810904786565066</v>
      </c>
      <c r="I754" s="3">
        <v>927</v>
      </c>
      <c r="J754" s="3">
        <v>280</v>
      </c>
      <c r="K754" s="3">
        <v>1</v>
      </c>
      <c r="L754" s="3">
        <v>2</v>
      </c>
    </row>
    <row r="755" spans="1:12" x14ac:dyDescent="0.3">
      <c r="A755" t="s">
        <v>33</v>
      </c>
      <c r="B755" t="s">
        <v>109</v>
      </c>
      <c r="C755" s="3">
        <v>21935</v>
      </c>
      <c r="D755" s="3">
        <v>62515</v>
      </c>
      <c r="E755" s="3">
        <v>2392</v>
      </c>
      <c r="F755" s="3">
        <v>86842</v>
      </c>
      <c r="G755" s="3">
        <v>77149</v>
      </c>
      <c r="H755" s="4">
        <v>1</v>
      </c>
      <c r="I755" s="3">
        <v>7149</v>
      </c>
      <c r="J755" s="3">
        <v>2561</v>
      </c>
      <c r="K755" s="3">
        <v>19</v>
      </c>
      <c r="L755" s="3">
        <v>1</v>
      </c>
    </row>
    <row r="756" spans="1:12" x14ac:dyDescent="0.3">
      <c r="A756" t="s">
        <v>33</v>
      </c>
      <c r="B756" t="s">
        <v>730</v>
      </c>
      <c r="C756" s="3">
        <v>4907</v>
      </c>
      <c r="D756" s="3">
        <v>8005</v>
      </c>
      <c r="E756" s="3">
        <v>205</v>
      </c>
      <c r="F756" s="3">
        <v>13117</v>
      </c>
      <c r="G756" s="3">
        <v>15801</v>
      </c>
      <c r="H756" s="4">
        <v>0.83013733308018478</v>
      </c>
      <c r="I756" s="3">
        <v>956</v>
      </c>
      <c r="J756" s="3">
        <v>226</v>
      </c>
      <c r="K756" s="3">
        <v>3</v>
      </c>
      <c r="L756" s="3">
        <v>1</v>
      </c>
    </row>
    <row r="757" spans="1:12" x14ac:dyDescent="0.3">
      <c r="A757" t="s">
        <v>33</v>
      </c>
      <c r="B757" t="s">
        <v>758</v>
      </c>
      <c r="C757" s="3">
        <v>948</v>
      </c>
      <c r="D757" s="3">
        <v>10328</v>
      </c>
      <c r="E757" s="3">
        <v>215</v>
      </c>
      <c r="F757" s="3">
        <v>11491</v>
      </c>
      <c r="G757" s="3">
        <v>29596</v>
      </c>
      <c r="H757" s="4">
        <v>0.38826192728747128</v>
      </c>
      <c r="I757" s="3">
        <v>1170</v>
      </c>
      <c r="J757" s="3">
        <v>423</v>
      </c>
      <c r="K757" s="3">
        <v>6</v>
      </c>
      <c r="L757" s="3">
        <v>1</v>
      </c>
    </row>
    <row r="758" spans="1:12" x14ac:dyDescent="0.3">
      <c r="A758" t="s">
        <v>33</v>
      </c>
      <c r="B758" t="s">
        <v>759</v>
      </c>
      <c r="C758" s="3">
        <v>817</v>
      </c>
      <c r="D758" s="3">
        <v>9697</v>
      </c>
      <c r="E758" s="3">
        <v>95</v>
      </c>
      <c r="F758" s="3">
        <v>10609</v>
      </c>
      <c r="G758" s="3">
        <v>12735</v>
      </c>
      <c r="H758" s="4">
        <v>0.83305850019630934</v>
      </c>
      <c r="I758" s="3">
        <v>915</v>
      </c>
      <c r="J758" s="3">
        <v>410</v>
      </c>
      <c r="K758" s="3">
        <v>1</v>
      </c>
      <c r="L758" s="3">
        <v>1</v>
      </c>
    </row>
    <row r="759" spans="1:12" x14ac:dyDescent="0.3">
      <c r="A759" t="s">
        <v>33</v>
      </c>
      <c r="B759" t="s">
        <v>760</v>
      </c>
      <c r="C759" s="3">
        <v>1387</v>
      </c>
      <c r="D759" s="3">
        <v>5515</v>
      </c>
      <c r="E759" s="3">
        <v>61</v>
      </c>
      <c r="F759" s="3">
        <v>6963</v>
      </c>
      <c r="G759" s="3">
        <v>7686</v>
      </c>
      <c r="H759" s="4">
        <v>0.9059328649492584</v>
      </c>
      <c r="I759" s="3">
        <v>1867</v>
      </c>
      <c r="J759" s="3">
        <v>1573</v>
      </c>
      <c r="K759" s="3">
        <v>1</v>
      </c>
      <c r="L759" s="3">
        <v>0</v>
      </c>
    </row>
    <row r="760" spans="1:12" x14ac:dyDescent="0.3">
      <c r="A760" t="s">
        <v>33</v>
      </c>
      <c r="B760" t="s">
        <v>761</v>
      </c>
      <c r="C760" s="3">
        <v>967</v>
      </c>
      <c r="D760" s="3">
        <v>9895</v>
      </c>
      <c r="E760" s="3">
        <v>141</v>
      </c>
      <c r="F760" s="3">
        <v>11003</v>
      </c>
      <c r="G760" s="3">
        <v>12544</v>
      </c>
      <c r="H760" s="4">
        <v>0.87715242346938771</v>
      </c>
      <c r="I760" s="3">
        <v>1713</v>
      </c>
      <c r="J760" s="3">
        <v>928</v>
      </c>
      <c r="K760" s="3">
        <v>3</v>
      </c>
      <c r="L760" s="3">
        <v>2</v>
      </c>
    </row>
    <row r="761" spans="1:12" x14ac:dyDescent="0.3">
      <c r="A761" t="s">
        <v>33</v>
      </c>
      <c r="B761" t="s">
        <v>762</v>
      </c>
      <c r="C761" s="3">
        <v>839</v>
      </c>
      <c r="D761" s="3">
        <v>7875</v>
      </c>
      <c r="E761" s="3">
        <v>120</v>
      </c>
      <c r="F761" s="3">
        <v>8834</v>
      </c>
      <c r="G761" s="3">
        <v>9305</v>
      </c>
      <c r="H761" s="4">
        <v>0.94938205265986031</v>
      </c>
      <c r="I761" s="3">
        <v>1178</v>
      </c>
      <c r="J761" s="3">
        <v>733</v>
      </c>
      <c r="K761" s="3">
        <v>0</v>
      </c>
      <c r="L761" s="3">
        <v>0</v>
      </c>
    </row>
    <row r="762" spans="1:12" x14ac:dyDescent="0.3">
      <c r="A762" t="s">
        <v>33</v>
      </c>
      <c r="B762" t="s">
        <v>763</v>
      </c>
      <c r="C762" s="3">
        <v>27305</v>
      </c>
      <c r="D762" s="3">
        <v>41155</v>
      </c>
      <c r="E762" s="3">
        <v>1211</v>
      </c>
      <c r="F762" s="3">
        <v>69671</v>
      </c>
      <c r="G762" s="3">
        <v>46734</v>
      </c>
      <c r="H762" s="4">
        <v>1</v>
      </c>
      <c r="I762" s="3">
        <v>16558</v>
      </c>
      <c r="J762" s="3">
        <v>14518</v>
      </c>
      <c r="K762" s="3">
        <v>30</v>
      </c>
      <c r="L762" s="3">
        <v>15</v>
      </c>
    </row>
    <row r="763" spans="1:12" x14ac:dyDescent="0.3">
      <c r="A763" t="s">
        <v>33</v>
      </c>
      <c r="B763" t="s">
        <v>764</v>
      </c>
      <c r="C763" s="3">
        <v>1029</v>
      </c>
      <c r="D763" s="3">
        <v>6948</v>
      </c>
      <c r="E763" s="3">
        <v>94</v>
      </c>
      <c r="F763" s="3">
        <v>8071</v>
      </c>
      <c r="G763" s="3">
        <v>11638</v>
      </c>
      <c r="H763" s="4">
        <v>0.69350403849458675</v>
      </c>
      <c r="I763" s="3">
        <v>629</v>
      </c>
      <c r="J763" s="3">
        <v>244</v>
      </c>
      <c r="K763" s="3">
        <v>1</v>
      </c>
      <c r="L763" s="3">
        <v>0</v>
      </c>
    </row>
    <row r="764" spans="1:12" x14ac:dyDescent="0.3">
      <c r="A764" t="s">
        <v>33</v>
      </c>
      <c r="B764" t="s">
        <v>765</v>
      </c>
      <c r="C764" s="3">
        <v>11654</v>
      </c>
      <c r="D764" s="3">
        <v>21781</v>
      </c>
      <c r="E764" s="3">
        <v>583</v>
      </c>
      <c r="F764" s="3">
        <v>34018</v>
      </c>
      <c r="G764" s="3">
        <v>34031</v>
      </c>
      <c r="H764" s="4">
        <v>0.99961799535717433</v>
      </c>
      <c r="I764" s="3">
        <v>3356</v>
      </c>
      <c r="J764" s="3">
        <v>1656</v>
      </c>
      <c r="K764" s="3">
        <v>4</v>
      </c>
      <c r="L764" s="3">
        <v>9</v>
      </c>
    </row>
    <row r="765" spans="1:12" x14ac:dyDescent="0.3">
      <c r="A765" t="s">
        <v>33</v>
      </c>
      <c r="B765" t="s">
        <v>411</v>
      </c>
      <c r="C765" s="3">
        <v>1783</v>
      </c>
      <c r="D765" s="3">
        <v>9929</v>
      </c>
      <c r="E765" s="3">
        <v>103</v>
      </c>
      <c r="F765" s="3">
        <v>11815</v>
      </c>
      <c r="G765" s="3">
        <v>14009</v>
      </c>
      <c r="H765" s="4">
        <v>0.84338639446070385</v>
      </c>
      <c r="I765" s="3">
        <v>1167</v>
      </c>
      <c r="J765" s="3">
        <v>528</v>
      </c>
      <c r="K765" s="3">
        <v>0</v>
      </c>
      <c r="L765" s="3">
        <v>1</v>
      </c>
    </row>
    <row r="766" spans="1:12" x14ac:dyDescent="0.3">
      <c r="A766" t="s">
        <v>33</v>
      </c>
      <c r="B766" t="s">
        <v>766</v>
      </c>
      <c r="C766" s="3">
        <v>5119</v>
      </c>
      <c r="D766" s="3">
        <v>8797</v>
      </c>
      <c r="E766" s="3">
        <v>220</v>
      </c>
      <c r="F766" s="3">
        <v>14136</v>
      </c>
      <c r="G766" s="3">
        <v>20451</v>
      </c>
      <c r="H766" s="4">
        <v>0.69121314361155939</v>
      </c>
      <c r="I766" s="3">
        <v>1167</v>
      </c>
      <c r="J766" s="3">
        <v>428</v>
      </c>
      <c r="K766" s="3">
        <v>1</v>
      </c>
      <c r="L766" s="3">
        <v>7</v>
      </c>
    </row>
    <row r="767" spans="1:12" x14ac:dyDescent="0.3">
      <c r="A767" t="s">
        <v>33</v>
      </c>
      <c r="B767" t="s">
        <v>767</v>
      </c>
      <c r="C767" s="3">
        <v>5132</v>
      </c>
      <c r="D767" s="3">
        <v>6516</v>
      </c>
      <c r="E767" s="3">
        <v>111</v>
      </c>
      <c r="F767" s="3">
        <v>11759</v>
      </c>
      <c r="G767" s="3">
        <v>13807</v>
      </c>
      <c r="H767" s="4">
        <v>0.85166944303614112</v>
      </c>
      <c r="I767" s="3">
        <v>809</v>
      </c>
      <c r="J767" s="3">
        <v>263</v>
      </c>
      <c r="K767" s="3">
        <v>3</v>
      </c>
      <c r="L767" s="3">
        <v>2</v>
      </c>
    </row>
    <row r="768" spans="1:12" x14ac:dyDescent="0.3">
      <c r="A768" t="s">
        <v>33</v>
      </c>
      <c r="B768" t="s">
        <v>768</v>
      </c>
      <c r="C768" s="3">
        <v>611</v>
      </c>
      <c r="D768" s="3">
        <v>5561</v>
      </c>
      <c r="E768" s="3">
        <v>60</v>
      </c>
      <c r="F768" s="3">
        <v>6232</v>
      </c>
      <c r="G768" s="3">
        <v>10138</v>
      </c>
      <c r="H768" s="4">
        <v>0.61471690668770962</v>
      </c>
      <c r="I768" s="3">
        <v>355</v>
      </c>
      <c r="J768" s="3">
        <v>155</v>
      </c>
      <c r="K768" s="3">
        <v>0</v>
      </c>
      <c r="L768" s="3">
        <v>2</v>
      </c>
    </row>
    <row r="769" spans="1:12" x14ac:dyDescent="0.3">
      <c r="A769" t="s">
        <v>33</v>
      </c>
      <c r="B769" t="s">
        <v>769</v>
      </c>
      <c r="C769" s="3">
        <v>169</v>
      </c>
      <c r="D769" s="3">
        <v>1331</v>
      </c>
      <c r="E769" s="3">
        <v>63</v>
      </c>
      <c r="F769" s="3">
        <v>1563</v>
      </c>
      <c r="G769" s="3">
        <v>1447</v>
      </c>
      <c r="H769" s="4">
        <v>1</v>
      </c>
      <c r="I769" s="3">
        <v>128</v>
      </c>
      <c r="J769" s="3">
        <v>17</v>
      </c>
      <c r="K769" s="3">
        <v>0</v>
      </c>
      <c r="L769" s="3">
        <v>0</v>
      </c>
    </row>
    <row r="770" spans="1:12" x14ac:dyDescent="0.3">
      <c r="A770" t="s">
        <v>33</v>
      </c>
      <c r="B770" t="s">
        <v>490</v>
      </c>
      <c r="C770" s="3">
        <v>8177</v>
      </c>
      <c r="D770" s="3">
        <v>14232</v>
      </c>
      <c r="E770" s="3">
        <v>456</v>
      </c>
      <c r="F770" s="3">
        <v>22865</v>
      </c>
      <c r="G770" s="3">
        <v>30345</v>
      </c>
      <c r="H770" s="4">
        <v>0.75350140056022408</v>
      </c>
      <c r="I770" s="3">
        <v>2121</v>
      </c>
      <c r="J770" s="3">
        <v>766</v>
      </c>
      <c r="K770" s="3">
        <v>7</v>
      </c>
      <c r="L770" s="3">
        <v>1</v>
      </c>
    </row>
    <row r="771" spans="1:12" x14ac:dyDescent="0.3">
      <c r="A771" t="s">
        <v>33</v>
      </c>
      <c r="B771" t="s">
        <v>770</v>
      </c>
      <c r="C771" s="3">
        <v>772</v>
      </c>
      <c r="D771" s="3">
        <v>8909</v>
      </c>
      <c r="E771" s="3">
        <v>65</v>
      </c>
      <c r="F771" s="3">
        <v>9746</v>
      </c>
      <c r="G771" s="3">
        <v>10271</v>
      </c>
      <c r="H771" s="4">
        <v>0.94888521078765453</v>
      </c>
      <c r="I771" s="3">
        <v>881</v>
      </c>
      <c r="J771" s="3">
        <v>310</v>
      </c>
      <c r="K771" s="3">
        <v>1</v>
      </c>
      <c r="L771" s="3">
        <v>1</v>
      </c>
    </row>
    <row r="772" spans="1:12" x14ac:dyDescent="0.3">
      <c r="A772" t="s">
        <v>33</v>
      </c>
      <c r="B772" t="s">
        <v>771</v>
      </c>
      <c r="C772" s="3">
        <v>293560</v>
      </c>
      <c r="D772" s="3">
        <v>261038</v>
      </c>
      <c r="E772" s="3">
        <v>12629</v>
      </c>
      <c r="F772" s="3">
        <v>567227</v>
      </c>
      <c r="G772" s="3">
        <v>593847</v>
      </c>
      <c r="H772" s="4">
        <v>0.9551736390012916</v>
      </c>
      <c r="I772" s="3">
        <v>64956</v>
      </c>
      <c r="J772" s="3">
        <v>21120</v>
      </c>
      <c r="K772" s="3">
        <v>135</v>
      </c>
      <c r="L772" s="3">
        <v>143</v>
      </c>
    </row>
    <row r="773" spans="1:12" x14ac:dyDescent="0.3">
      <c r="A773" t="s">
        <v>33</v>
      </c>
      <c r="B773" t="s">
        <v>772</v>
      </c>
      <c r="C773" s="3">
        <v>1446</v>
      </c>
      <c r="D773" s="3">
        <v>15297</v>
      </c>
      <c r="E773" s="3">
        <v>149</v>
      </c>
      <c r="F773" s="3">
        <v>16892</v>
      </c>
      <c r="G773" s="3">
        <v>19652</v>
      </c>
      <c r="H773" s="4">
        <v>0.85955627925910849</v>
      </c>
      <c r="I773" s="3">
        <v>1822</v>
      </c>
      <c r="J773" s="3">
        <v>1024</v>
      </c>
      <c r="K773" s="3">
        <v>1</v>
      </c>
      <c r="L773" s="3">
        <v>0</v>
      </c>
    </row>
    <row r="774" spans="1:12" x14ac:dyDescent="0.3">
      <c r="A774" t="s">
        <v>34</v>
      </c>
      <c r="B774" t="s">
        <v>553</v>
      </c>
      <c r="C774" s="3">
        <v>456</v>
      </c>
      <c r="D774" s="3">
        <v>6909</v>
      </c>
      <c r="E774" s="3">
        <v>194</v>
      </c>
      <c r="F774" s="3">
        <v>7559</v>
      </c>
      <c r="G774" s="3">
        <v>10118</v>
      </c>
      <c r="H774" s="4">
        <v>0.74708440403241749</v>
      </c>
      <c r="I774" s="3">
        <v>216</v>
      </c>
      <c r="J774" s="3">
        <v>52</v>
      </c>
      <c r="K774" s="3">
        <v>0</v>
      </c>
      <c r="L774" s="3">
        <v>1</v>
      </c>
    </row>
    <row r="775" spans="1:12" x14ac:dyDescent="0.3">
      <c r="A775" t="s">
        <v>34</v>
      </c>
      <c r="B775" t="s">
        <v>773</v>
      </c>
      <c r="C775" s="3">
        <v>749</v>
      </c>
      <c r="D775" s="3">
        <v>6714</v>
      </c>
      <c r="E775" s="3">
        <v>36</v>
      </c>
      <c r="F775" s="3">
        <v>7499</v>
      </c>
      <c r="G775" s="3">
        <v>7822</v>
      </c>
      <c r="H775" s="4">
        <v>0.95870621324469441</v>
      </c>
      <c r="I775" s="3">
        <v>4120</v>
      </c>
      <c r="J775" s="3">
        <v>3945</v>
      </c>
      <c r="K775" s="3">
        <v>0</v>
      </c>
      <c r="L775" s="3">
        <v>0</v>
      </c>
    </row>
    <row r="776" spans="1:12" x14ac:dyDescent="0.3">
      <c r="A776" t="s">
        <v>34</v>
      </c>
      <c r="B776" t="s">
        <v>774</v>
      </c>
      <c r="C776" s="3">
        <v>432</v>
      </c>
      <c r="D776" s="3">
        <v>5848</v>
      </c>
      <c r="E776" s="3">
        <v>143</v>
      </c>
      <c r="F776" s="3">
        <v>6423</v>
      </c>
      <c r="G776" s="3">
        <v>9168</v>
      </c>
      <c r="H776" s="4">
        <v>0.70058900523560208</v>
      </c>
      <c r="I776" s="3">
        <v>399</v>
      </c>
      <c r="J776" s="3">
        <v>90</v>
      </c>
      <c r="K776" s="3">
        <v>0</v>
      </c>
      <c r="L776" s="3">
        <v>0</v>
      </c>
    </row>
    <row r="777" spans="1:12" x14ac:dyDescent="0.3">
      <c r="A777" t="s">
        <v>34</v>
      </c>
      <c r="B777" t="s">
        <v>775</v>
      </c>
      <c r="C777" s="3">
        <v>304</v>
      </c>
      <c r="D777" s="3">
        <v>5804</v>
      </c>
      <c r="E777" s="3">
        <v>59</v>
      </c>
      <c r="F777" s="3">
        <v>6167</v>
      </c>
      <c r="G777" s="3">
        <v>9229</v>
      </c>
      <c r="H777" s="4">
        <v>0.66821974211723911</v>
      </c>
      <c r="I777" s="3">
        <v>327</v>
      </c>
      <c r="J777" s="3">
        <v>78</v>
      </c>
      <c r="K777" s="3">
        <v>0</v>
      </c>
      <c r="L777" s="3">
        <v>1</v>
      </c>
    </row>
    <row r="778" spans="1:12" x14ac:dyDescent="0.3">
      <c r="A778" t="s">
        <v>34</v>
      </c>
      <c r="B778" t="s">
        <v>776</v>
      </c>
      <c r="C778" s="3">
        <v>1322</v>
      </c>
      <c r="D778" s="3">
        <v>34218</v>
      </c>
      <c r="E778" s="3">
        <v>1021</v>
      </c>
      <c r="F778" s="3">
        <v>36561</v>
      </c>
      <c r="G778" s="3">
        <v>58898</v>
      </c>
      <c r="H778" s="4">
        <v>0.6207511290705966</v>
      </c>
      <c r="I778" s="3">
        <v>14395</v>
      </c>
      <c r="J778" s="3">
        <v>10768</v>
      </c>
      <c r="K778" s="3">
        <v>7</v>
      </c>
      <c r="L778" s="3">
        <v>3</v>
      </c>
    </row>
    <row r="779" spans="1:12" x14ac:dyDescent="0.3">
      <c r="A779" t="s">
        <v>34</v>
      </c>
      <c r="B779" t="s">
        <v>260</v>
      </c>
      <c r="C779" s="3">
        <v>351</v>
      </c>
      <c r="D779" s="3">
        <v>4417</v>
      </c>
      <c r="E779" s="3">
        <v>170</v>
      </c>
      <c r="F779" s="3">
        <v>4938</v>
      </c>
      <c r="G779" s="3">
        <v>6674</v>
      </c>
      <c r="H779" s="4">
        <v>0.73988612526221154</v>
      </c>
      <c r="I779" s="3">
        <v>210</v>
      </c>
      <c r="J779" s="3">
        <v>30</v>
      </c>
      <c r="K779" s="3">
        <v>0</v>
      </c>
      <c r="L779" s="3">
        <v>1</v>
      </c>
    </row>
    <row r="780" spans="1:12" x14ac:dyDescent="0.3">
      <c r="A780" t="s">
        <v>34</v>
      </c>
      <c r="B780" t="s">
        <v>777</v>
      </c>
      <c r="C780" s="3">
        <v>1356</v>
      </c>
      <c r="D780" s="3">
        <v>17766</v>
      </c>
      <c r="E780" s="3">
        <v>195</v>
      </c>
      <c r="F780" s="3">
        <v>19317</v>
      </c>
      <c r="G780" s="3">
        <v>25224</v>
      </c>
      <c r="H780" s="4">
        <v>0.76581826831588962</v>
      </c>
      <c r="I780" s="3">
        <v>1347</v>
      </c>
      <c r="J780" s="3">
        <v>220</v>
      </c>
      <c r="K780" s="3">
        <v>1</v>
      </c>
      <c r="L780" s="3">
        <v>2</v>
      </c>
    </row>
    <row r="781" spans="1:12" x14ac:dyDescent="0.3">
      <c r="A781" t="s">
        <v>34</v>
      </c>
      <c r="B781" t="s">
        <v>778</v>
      </c>
      <c r="C781" s="3">
        <v>1302</v>
      </c>
      <c r="D781" s="3">
        <v>9214</v>
      </c>
      <c r="E781" s="3">
        <v>37</v>
      </c>
      <c r="F781" s="3">
        <v>10553</v>
      </c>
      <c r="G781" s="3">
        <v>16027</v>
      </c>
      <c r="H781" s="4">
        <v>0.65845136332439014</v>
      </c>
      <c r="I781" s="3">
        <v>743</v>
      </c>
      <c r="J781" s="3">
        <v>206</v>
      </c>
      <c r="K781" s="3">
        <v>0</v>
      </c>
      <c r="L781" s="3">
        <v>2</v>
      </c>
    </row>
    <row r="782" spans="1:12" x14ac:dyDescent="0.3">
      <c r="A782" t="s">
        <v>34</v>
      </c>
      <c r="B782" t="s">
        <v>779</v>
      </c>
      <c r="C782" s="3">
        <v>378</v>
      </c>
      <c r="D782" s="3">
        <v>7170</v>
      </c>
      <c r="E782" s="3">
        <v>142</v>
      </c>
      <c r="F782" s="3">
        <v>7690</v>
      </c>
      <c r="G782" s="3">
        <v>8954</v>
      </c>
      <c r="H782" s="4">
        <v>0.85883404065222246</v>
      </c>
      <c r="I782" s="3">
        <v>340</v>
      </c>
      <c r="J782" s="3">
        <v>98</v>
      </c>
      <c r="K782" s="3">
        <v>0</v>
      </c>
      <c r="L782" s="3">
        <v>1</v>
      </c>
    </row>
    <row r="783" spans="1:12" x14ac:dyDescent="0.3">
      <c r="A783" t="s">
        <v>34</v>
      </c>
      <c r="B783" t="s">
        <v>780</v>
      </c>
      <c r="C783" s="3">
        <v>716</v>
      </c>
      <c r="D783" s="3">
        <v>7870</v>
      </c>
      <c r="E783" s="3">
        <v>138</v>
      </c>
      <c r="F783" s="3">
        <v>8724</v>
      </c>
      <c r="G783" s="3">
        <v>14568</v>
      </c>
      <c r="H783" s="4">
        <v>0.59884678747940689</v>
      </c>
      <c r="I783" s="3">
        <v>336</v>
      </c>
      <c r="J783" s="3">
        <v>114</v>
      </c>
      <c r="K783" s="3">
        <v>0</v>
      </c>
      <c r="L783" s="3">
        <v>0</v>
      </c>
    </row>
    <row r="784" spans="1:12" x14ac:dyDescent="0.3">
      <c r="A784" t="s">
        <v>34</v>
      </c>
      <c r="B784" t="s">
        <v>781</v>
      </c>
      <c r="C784" s="3">
        <v>566</v>
      </c>
      <c r="D784" s="3">
        <v>5855</v>
      </c>
      <c r="E784" s="3">
        <v>54</v>
      </c>
      <c r="F784" s="3">
        <v>6475</v>
      </c>
      <c r="G784" s="3">
        <v>7668</v>
      </c>
      <c r="H784" s="4">
        <v>0.84441836202399578</v>
      </c>
      <c r="I784" s="3">
        <v>426</v>
      </c>
      <c r="J784" s="3">
        <v>222</v>
      </c>
      <c r="K784" s="3">
        <v>0</v>
      </c>
      <c r="L784" s="3">
        <v>0</v>
      </c>
    </row>
    <row r="785" spans="1:12" x14ac:dyDescent="0.3">
      <c r="A785" t="s">
        <v>34</v>
      </c>
      <c r="B785" t="s">
        <v>26</v>
      </c>
      <c r="C785" s="3">
        <v>717</v>
      </c>
      <c r="D785" s="3">
        <v>13283</v>
      </c>
      <c r="E785" s="3">
        <v>135</v>
      </c>
      <c r="F785" s="3">
        <v>14135</v>
      </c>
      <c r="G785" s="3">
        <v>16406</v>
      </c>
      <c r="H785" s="4">
        <v>0.86157503352432041</v>
      </c>
      <c r="I785" s="3">
        <v>2145</v>
      </c>
      <c r="J785" s="3">
        <v>2047</v>
      </c>
      <c r="K785" s="3">
        <v>2</v>
      </c>
      <c r="L785" s="3">
        <v>0</v>
      </c>
    </row>
    <row r="786" spans="1:12" x14ac:dyDescent="0.3">
      <c r="A786" t="s">
        <v>34</v>
      </c>
      <c r="B786" t="s">
        <v>782</v>
      </c>
      <c r="C786" s="3">
        <v>530</v>
      </c>
      <c r="D786" s="3">
        <v>8762</v>
      </c>
      <c r="E786" s="3">
        <v>68</v>
      </c>
      <c r="F786" s="3">
        <v>9360</v>
      </c>
      <c r="G786" s="3">
        <v>9757</v>
      </c>
      <c r="H786" s="4">
        <v>0.95931126370810704</v>
      </c>
      <c r="I786" s="3">
        <v>2237</v>
      </c>
      <c r="J786" s="3">
        <v>2054</v>
      </c>
      <c r="K786" s="3">
        <v>0</v>
      </c>
      <c r="L786" s="3">
        <v>0</v>
      </c>
    </row>
    <row r="787" spans="1:12" x14ac:dyDescent="0.3">
      <c r="A787" t="s">
        <v>34</v>
      </c>
      <c r="B787" t="s">
        <v>783</v>
      </c>
      <c r="C787" s="3">
        <v>2466</v>
      </c>
      <c r="D787" s="3">
        <v>31258</v>
      </c>
      <c r="E787" s="3">
        <v>562</v>
      </c>
      <c r="F787" s="3">
        <v>34286</v>
      </c>
      <c r="G787" s="3">
        <v>38976</v>
      </c>
      <c r="H787" s="4">
        <v>0.87966954022988508</v>
      </c>
      <c r="I787" s="3">
        <v>25479</v>
      </c>
      <c r="J787" s="3">
        <v>25326</v>
      </c>
      <c r="K787" s="3">
        <v>4</v>
      </c>
      <c r="L787" s="3">
        <v>1</v>
      </c>
    </row>
    <row r="788" spans="1:12" x14ac:dyDescent="0.3">
      <c r="A788" t="s">
        <v>34</v>
      </c>
      <c r="B788" t="s">
        <v>784</v>
      </c>
      <c r="C788" s="3">
        <v>248</v>
      </c>
      <c r="D788" s="3">
        <v>7287</v>
      </c>
      <c r="E788" s="3">
        <v>148</v>
      </c>
      <c r="F788" s="3">
        <v>7683</v>
      </c>
      <c r="G788" s="3">
        <v>6235</v>
      </c>
      <c r="H788" s="4">
        <v>1</v>
      </c>
      <c r="I788" s="3">
        <v>1190</v>
      </c>
      <c r="J788" s="3">
        <v>514</v>
      </c>
      <c r="K788" s="3">
        <v>0</v>
      </c>
      <c r="L788" s="3">
        <v>0</v>
      </c>
    </row>
    <row r="789" spans="1:12" x14ac:dyDescent="0.3">
      <c r="A789" t="s">
        <v>34</v>
      </c>
      <c r="B789" t="s">
        <v>785</v>
      </c>
      <c r="C789" s="3">
        <v>696</v>
      </c>
      <c r="D789" s="3">
        <v>20358</v>
      </c>
      <c r="E789" s="3">
        <v>677</v>
      </c>
      <c r="F789" s="3">
        <v>21731</v>
      </c>
      <c r="G789" s="3">
        <v>23406</v>
      </c>
      <c r="H789" s="4">
        <v>0.9284371528667863</v>
      </c>
      <c r="I789" s="3">
        <v>4081</v>
      </c>
      <c r="J789" s="3">
        <v>2654</v>
      </c>
      <c r="K789" s="3">
        <v>2</v>
      </c>
      <c r="L789" s="3">
        <v>0</v>
      </c>
    </row>
    <row r="790" spans="1:12" x14ac:dyDescent="0.3">
      <c r="A790" t="s">
        <v>34</v>
      </c>
      <c r="B790" t="s">
        <v>786</v>
      </c>
      <c r="C790" s="3">
        <v>311</v>
      </c>
      <c r="D790" s="3">
        <v>5417</v>
      </c>
      <c r="E790" s="3">
        <v>35</v>
      </c>
      <c r="F790" s="3">
        <v>5763</v>
      </c>
      <c r="G790" s="3">
        <v>7808</v>
      </c>
      <c r="H790" s="4">
        <v>0.73808913934426235</v>
      </c>
      <c r="I790" s="3">
        <v>288</v>
      </c>
      <c r="J790" s="3">
        <v>94</v>
      </c>
      <c r="K790" s="3">
        <v>0</v>
      </c>
      <c r="L790" s="3">
        <v>0</v>
      </c>
    </row>
    <row r="791" spans="1:12" x14ac:dyDescent="0.3">
      <c r="A791" t="s">
        <v>34</v>
      </c>
      <c r="B791" t="s">
        <v>787</v>
      </c>
      <c r="C791" s="3">
        <v>287</v>
      </c>
      <c r="D791" s="3">
        <v>6940</v>
      </c>
      <c r="E791" s="3">
        <v>99</v>
      </c>
      <c r="F791" s="3">
        <v>7326</v>
      </c>
      <c r="G791" s="3">
        <v>13015</v>
      </c>
      <c r="H791" s="4">
        <v>0.56288897426046869</v>
      </c>
      <c r="I791" s="3">
        <v>699</v>
      </c>
      <c r="J791" s="3">
        <v>347</v>
      </c>
      <c r="K791" s="3">
        <v>0</v>
      </c>
      <c r="L791" s="3">
        <v>0</v>
      </c>
    </row>
    <row r="792" spans="1:12" x14ac:dyDescent="0.3">
      <c r="A792" t="s">
        <v>34</v>
      </c>
      <c r="B792" t="s">
        <v>788</v>
      </c>
      <c r="C792" s="3">
        <v>740</v>
      </c>
      <c r="D792" s="3">
        <v>12432</v>
      </c>
      <c r="E792" s="3">
        <v>238</v>
      </c>
      <c r="F792" s="3">
        <v>13410</v>
      </c>
      <c r="G792" s="3">
        <v>15190</v>
      </c>
      <c r="H792" s="4">
        <v>0.88281764318630673</v>
      </c>
      <c r="I792" s="3">
        <v>2472</v>
      </c>
      <c r="J792" s="3">
        <v>2137</v>
      </c>
      <c r="K792" s="3">
        <v>1</v>
      </c>
      <c r="L792" s="3">
        <v>0</v>
      </c>
    </row>
    <row r="793" spans="1:12" x14ac:dyDescent="0.3">
      <c r="A793" t="s">
        <v>34</v>
      </c>
      <c r="B793" t="s">
        <v>440</v>
      </c>
      <c r="C793" s="3">
        <v>867</v>
      </c>
      <c r="D793" s="3">
        <v>11252</v>
      </c>
      <c r="E793" s="3">
        <v>293</v>
      </c>
      <c r="F793" s="3">
        <v>12412</v>
      </c>
      <c r="G793" s="3">
        <v>15002</v>
      </c>
      <c r="H793" s="4">
        <v>0.8273563524863351</v>
      </c>
      <c r="I793" s="3">
        <v>574</v>
      </c>
      <c r="J793" s="3">
        <v>210</v>
      </c>
      <c r="K793" s="3">
        <v>1</v>
      </c>
      <c r="L793" s="3">
        <v>0</v>
      </c>
    </row>
    <row r="794" spans="1:12" x14ac:dyDescent="0.3">
      <c r="A794" t="s">
        <v>34</v>
      </c>
      <c r="B794" t="s">
        <v>789</v>
      </c>
      <c r="C794" s="3">
        <v>300</v>
      </c>
      <c r="D794" s="3">
        <v>5965</v>
      </c>
      <c r="E794" s="3">
        <v>176</v>
      </c>
      <c r="F794" s="3">
        <v>6441</v>
      </c>
      <c r="G794" s="3">
        <v>15031</v>
      </c>
      <c r="H794" s="4">
        <v>0.42851440356596365</v>
      </c>
      <c r="I794" s="3">
        <v>907</v>
      </c>
      <c r="J794" s="3">
        <v>541</v>
      </c>
      <c r="K794" s="3">
        <v>2</v>
      </c>
      <c r="L794" s="3">
        <v>0</v>
      </c>
    </row>
    <row r="795" spans="1:12" x14ac:dyDescent="0.3">
      <c r="A795" t="s">
        <v>34</v>
      </c>
      <c r="B795" t="s">
        <v>790</v>
      </c>
      <c r="C795" s="3">
        <v>541</v>
      </c>
      <c r="D795" s="3">
        <v>5286</v>
      </c>
      <c r="E795" s="3">
        <v>44</v>
      </c>
      <c r="F795" s="3">
        <v>5871</v>
      </c>
      <c r="G795" s="3">
        <v>7570</v>
      </c>
      <c r="H795" s="4">
        <v>0.77556142668428008</v>
      </c>
      <c r="I795" s="3">
        <v>877</v>
      </c>
      <c r="J795" s="3">
        <v>513</v>
      </c>
      <c r="K795" s="3">
        <v>0</v>
      </c>
      <c r="L795" s="3">
        <v>1</v>
      </c>
    </row>
    <row r="796" spans="1:12" x14ac:dyDescent="0.3">
      <c r="A796" t="s">
        <v>34</v>
      </c>
      <c r="B796" t="s">
        <v>791</v>
      </c>
      <c r="C796" s="3">
        <v>1795</v>
      </c>
      <c r="D796" s="3">
        <v>15638</v>
      </c>
      <c r="E796" s="3">
        <v>223</v>
      </c>
      <c r="F796" s="3">
        <v>17656</v>
      </c>
      <c r="G796" s="3">
        <v>20587</v>
      </c>
      <c r="H796" s="4">
        <v>0.85762860057317725</v>
      </c>
      <c r="I796" s="3">
        <v>13169</v>
      </c>
      <c r="J796" s="3">
        <v>12837</v>
      </c>
      <c r="K796" s="3">
        <v>4</v>
      </c>
      <c r="L796" s="3">
        <v>1</v>
      </c>
    </row>
    <row r="797" spans="1:12" x14ac:dyDescent="0.3">
      <c r="A797" t="s">
        <v>34</v>
      </c>
      <c r="B797" t="s">
        <v>792</v>
      </c>
      <c r="C797" s="3">
        <v>537</v>
      </c>
      <c r="D797" s="3">
        <v>9624</v>
      </c>
      <c r="E797" s="3">
        <v>163</v>
      </c>
      <c r="F797" s="3">
        <v>10324</v>
      </c>
      <c r="G797" s="3">
        <v>12054</v>
      </c>
      <c r="H797" s="4">
        <v>0.85647917703666832</v>
      </c>
      <c r="I797" s="3">
        <v>582</v>
      </c>
      <c r="J797" s="3">
        <v>91</v>
      </c>
      <c r="K797" s="3">
        <v>0</v>
      </c>
      <c r="L797" s="3">
        <v>0</v>
      </c>
    </row>
    <row r="798" spans="1:12" x14ac:dyDescent="0.3">
      <c r="A798" t="s">
        <v>34</v>
      </c>
      <c r="B798" t="s">
        <v>793</v>
      </c>
      <c r="C798" s="3">
        <v>448</v>
      </c>
      <c r="D798" s="3">
        <v>5094</v>
      </c>
      <c r="E798" s="3">
        <v>45</v>
      </c>
      <c r="F798" s="3">
        <v>5587</v>
      </c>
      <c r="G798" s="3">
        <v>7447</v>
      </c>
      <c r="H798" s="4">
        <v>0.7502349939572982</v>
      </c>
      <c r="I798" s="3">
        <v>359</v>
      </c>
      <c r="J798" s="3">
        <v>42</v>
      </c>
      <c r="K798" s="3">
        <v>0</v>
      </c>
      <c r="L798" s="3">
        <v>0</v>
      </c>
    </row>
    <row r="799" spans="1:12" x14ac:dyDescent="0.3">
      <c r="A799" t="s">
        <v>34</v>
      </c>
      <c r="B799" t="s">
        <v>794</v>
      </c>
      <c r="C799" s="3">
        <v>521</v>
      </c>
      <c r="D799" s="3">
        <v>6396</v>
      </c>
      <c r="E799" s="3">
        <v>76</v>
      </c>
      <c r="F799" s="3">
        <v>6993</v>
      </c>
      <c r="G799" s="3">
        <v>8053</v>
      </c>
      <c r="H799" s="4">
        <v>0.86837203526636031</v>
      </c>
      <c r="I799" s="3">
        <v>470</v>
      </c>
      <c r="J799" s="3">
        <v>156</v>
      </c>
      <c r="K799" s="3">
        <v>0</v>
      </c>
      <c r="L799" s="3">
        <v>0</v>
      </c>
    </row>
    <row r="800" spans="1:12" x14ac:dyDescent="0.3">
      <c r="A800" t="s">
        <v>34</v>
      </c>
      <c r="B800" t="s">
        <v>795</v>
      </c>
      <c r="C800" s="3">
        <v>483</v>
      </c>
      <c r="D800" s="3">
        <v>4864</v>
      </c>
      <c r="E800" s="3">
        <v>38</v>
      </c>
      <c r="F800" s="3">
        <v>5385</v>
      </c>
      <c r="G800" s="3">
        <v>8032</v>
      </c>
      <c r="H800" s="4">
        <v>0.67044322709163351</v>
      </c>
      <c r="I800" s="3">
        <v>410</v>
      </c>
      <c r="J800" s="3">
        <v>128</v>
      </c>
      <c r="K800" s="3">
        <v>0</v>
      </c>
      <c r="L800" s="3">
        <v>0</v>
      </c>
    </row>
    <row r="801" spans="1:12" x14ac:dyDescent="0.3">
      <c r="A801" t="s">
        <v>34</v>
      </c>
      <c r="B801" t="s">
        <v>796</v>
      </c>
      <c r="C801" s="3">
        <v>27986</v>
      </c>
      <c r="D801" s="3">
        <v>103107</v>
      </c>
      <c r="E801" s="3">
        <v>2744</v>
      </c>
      <c r="F801" s="3">
        <v>133837</v>
      </c>
      <c r="G801" s="3">
        <v>122210</v>
      </c>
      <c r="H801" s="4">
        <v>1</v>
      </c>
      <c r="I801" s="3">
        <v>44765</v>
      </c>
      <c r="J801" s="3">
        <v>34479</v>
      </c>
      <c r="K801" s="3">
        <v>23</v>
      </c>
      <c r="L801" s="3">
        <v>23</v>
      </c>
    </row>
    <row r="802" spans="1:12" x14ac:dyDescent="0.3">
      <c r="A802" t="s">
        <v>34</v>
      </c>
      <c r="B802" t="s">
        <v>797</v>
      </c>
      <c r="C802" s="3">
        <v>1181</v>
      </c>
      <c r="D802" s="3">
        <v>13574</v>
      </c>
      <c r="E802" s="3">
        <v>501</v>
      </c>
      <c r="F802" s="3">
        <v>15256</v>
      </c>
      <c r="G802" s="3">
        <v>19664</v>
      </c>
      <c r="H802" s="4">
        <v>0.77583401139137509</v>
      </c>
      <c r="I802" s="3">
        <v>501</v>
      </c>
      <c r="J802" s="3">
        <v>149</v>
      </c>
      <c r="K802" s="3">
        <v>0</v>
      </c>
      <c r="L802" s="3">
        <v>0</v>
      </c>
    </row>
    <row r="803" spans="1:12" x14ac:dyDescent="0.3">
      <c r="A803" t="s">
        <v>34</v>
      </c>
      <c r="B803" t="s">
        <v>798</v>
      </c>
      <c r="C803" s="3">
        <v>511</v>
      </c>
      <c r="D803" s="3">
        <v>7407</v>
      </c>
      <c r="E803" s="3">
        <v>42</v>
      </c>
      <c r="F803" s="3">
        <v>7960</v>
      </c>
      <c r="G803" s="3">
        <v>10594</v>
      </c>
      <c r="H803" s="4">
        <v>0.75136869926373417</v>
      </c>
      <c r="I803" s="3">
        <v>339</v>
      </c>
      <c r="J803" s="3">
        <v>98</v>
      </c>
      <c r="K803" s="3">
        <v>1</v>
      </c>
      <c r="L803" s="3">
        <v>0</v>
      </c>
    </row>
    <row r="804" spans="1:12" x14ac:dyDescent="0.3">
      <c r="A804" t="s">
        <v>34</v>
      </c>
      <c r="B804" t="s">
        <v>799</v>
      </c>
      <c r="C804" s="3">
        <v>291</v>
      </c>
      <c r="D804" s="3">
        <v>4299</v>
      </c>
      <c r="E804" s="3">
        <v>86</v>
      </c>
      <c r="F804" s="3">
        <v>4676</v>
      </c>
      <c r="G804" s="3">
        <v>6702</v>
      </c>
      <c r="H804" s="4">
        <v>0.6977021784541928</v>
      </c>
      <c r="I804" s="3">
        <v>380</v>
      </c>
      <c r="J804" s="3">
        <v>205</v>
      </c>
      <c r="K804" s="3">
        <v>1</v>
      </c>
      <c r="L804" s="3">
        <v>0</v>
      </c>
    </row>
    <row r="805" spans="1:12" x14ac:dyDescent="0.3">
      <c r="A805" t="s">
        <v>34</v>
      </c>
      <c r="B805" t="s">
        <v>800</v>
      </c>
      <c r="C805" s="3">
        <v>198</v>
      </c>
      <c r="D805" s="3">
        <v>5484</v>
      </c>
      <c r="E805" s="3">
        <v>242</v>
      </c>
      <c r="F805" s="3">
        <v>5924</v>
      </c>
      <c r="G805" s="3">
        <v>7743</v>
      </c>
      <c r="H805" s="4">
        <v>0.76507813508975853</v>
      </c>
      <c r="I805" s="3">
        <v>943</v>
      </c>
      <c r="J805" s="3">
        <v>561</v>
      </c>
      <c r="K805" s="3">
        <v>0</v>
      </c>
      <c r="L805" s="3">
        <v>0</v>
      </c>
    </row>
    <row r="806" spans="1:12" x14ac:dyDescent="0.3">
      <c r="A806" t="s">
        <v>34</v>
      </c>
      <c r="B806" t="s">
        <v>122</v>
      </c>
      <c r="C806" s="3">
        <v>4499</v>
      </c>
      <c r="D806" s="3">
        <v>27029</v>
      </c>
      <c r="E806" s="3">
        <v>668</v>
      </c>
      <c r="F806" s="3">
        <v>32196</v>
      </c>
      <c r="G806" s="3">
        <v>33671</v>
      </c>
      <c r="H806" s="4">
        <v>0.95619375723916722</v>
      </c>
      <c r="I806" s="3">
        <v>1912</v>
      </c>
      <c r="J806" s="3">
        <v>493</v>
      </c>
      <c r="K806" s="3">
        <v>1</v>
      </c>
      <c r="L806" s="3">
        <v>0</v>
      </c>
    </row>
    <row r="807" spans="1:12" x14ac:dyDescent="0.3">
      <c r="A807" t="s">
        <v>34</v>
      </c>
      <c r="B807" t="s">
        <v>801</v>
      </c>
      <c r="C807" s="3">
        <v>253</v>
      </c>
      <c r="D807" s="3">
        <v>8639</v>
      </c>
      <c r="E807" s="3">
        <v>204</v>
      </c>
      <c r="F807" s="3">
        <v>9096</v>
      </c>
      <c r="G807" s="3">
        <v>10267</v>
      </c>
      <c r="H807" s="4">
        <v>0.88594526151748321</v>
      </c>
      <c r="I807" s="3">
        <v>723</v>
      </c>
      <c r="J807" s="3">
        <v>271</v>
      </c>
      <c r="K807" s="3">
        <v>0</v>
      </c>
      <c r="L807" s="3">
        <v>0</v>
      </c>
    </row>
    <row r="808" spans="1:12" x14ac:dyDescent="0.3">
      <c r="A808" t="s">
        <v>34</v>
      </c>
      <c r="B808" t="s">
        <v>802</v>
      </c>
      <c r="C808" s="3">
        <v>461</v>
      </c>
      <c r="D808" s="3">
        <v>8046</v>
      </c>
      <c r="E808" s="3">
        <v>148</v>
      </c>
      <c r="F808" s="3">
        <v>8655</v>
      </c>
      <c r="G808" s="3">
        <v>10656</v>
      </c>
      <c r="H808" s="4">
        <v>0.81221846846846846</v>
      </c>
      <c r="I808" s="3">
        <v>558</v>
      </c>
      <c r="J808" s="3">
        <v>279</v>
      </c>
      <c r="K808" s="3">
        <v>0</v>
      </c>
      <c r="L808" s="3">
        <v>0</v>
      </c>
    </row>
    <row r="809" spans="1:12" x14ac:dyDescent="0.3">
      <c r="A809" t="s">
        <v>34</v>
      </c>
      <c r="B809" t="s">
        <v>803</v>
      </c>
      <c r="C809" s="3">
        <v>470</v>
      </c>
      <c r="D809" s="3">
        <v>8553</v>
      </c>
      <c r="E809" s="3">
        <v>158</v>
      </c>
      <c r="F809" s="3">
        <v>9181</v>
      </c>
      <c r="G809" s="3">
        <v>9884</v>
      </c>
      <c r="H809" s="4">
        <v>0.92887494941319304</v>
      </c>
      <c r="I809" s="3">
        <v>822</v>
      </c>
      <c r="J809" s="3">
        <v>542</v>
      </c>
      <c r="K809" s="3">
        <v>0</v>
      </c>
      <c r="L809" s="3">
        <v>1</v>
      </c>
    </row>
    <row r="810" spans="1:12" x14ac:dyDescent="0.3">
      <c r="A810" t="s">
        <v>34</v>
      </c>
      <c r="B810" t="s">
        <v>804</v>
      </c>
      <c r="C810" s="3">
        <v>208</v>
      </c>
      <c r="D810" s="3">
        <v>7618</v>
      </c>
      <c r="E810" s="3">
        <v>134</v>
      </c>
      <c r="F810" s="3">
        <v>7960</v>
      </c>
      <c r="G810" s="3">
        <v>26248</v>
      </c>
      <c r="H810" s="4">
        <v>0.30326120085339836</v>
      </c>
      <c r="I810" s="3">
        <v>1816</v>
      </c>
      <c r="J810" s="3">
        <v>1121</v>
      </c>
      <c r="K810" s="3">
        <v>2</v>
      </c>
      <c r="L810" s="3">
        <v>3</v>
      </c>
    </row>
    <row r="811" spans="1:12" x14ac:dyDescent="0.3">
      <c r="A811" t="s">
        <v>34</v>
      </c>
      <c r="B811" t="s">
        <v>805</v>
      </c>
      <c r="C811" s="3">
        <v>505</v>
      </c>
      <c r="D811" s="3">
        <v>6499</v>
      </c>
      <c r="E811" s="3">
        <v>129</v>
      </c>
      <c r="F811" s="3">
        <v>7133</v>
      </c>
      <c r="G811" s="3">
        <v>9497</v>
      </c>
      <c r="H811" s="4">
        <v>0.75107928819627245</v>
      </c>
      <c r="I811" s="3">
        <v>1593</v>
      </c>
      <c r="J811" s="3">
        <v>1370</v>
      </c>
      <c r="K811" s="3">
        <v>1</v>
      </c>
      <c r="L811" s="3">
        <v>0</v>
      </c>
    </row>
    <row r="812" spans="1:12" x14ac:dyDescent="0.3">
      <c r="A812" t="s">
        <v>34</v>
      </c>
      <c r="B812" t="s">
        <v>607</v>
      </c>
      <c r="C812" s="3">
        <v>295</v>
      </c>
      <c r="D812" s="3">
        <v>6620</v>
      </c>
      <c r="E812" s="3">
        <v>254</v>
      </c>
      <c r="F812" s="3">
        <v>7169</v>
      </c>
      <c r="G812" s="3">
        <v>12691</v>
      </c>
      <c r="H812" s="4">
        <v>0.56488850366401389</v>
      </c>
      <c r="I812" s="3">
        <v>1300</v>
      </c>
      <c r="J812" s="3">
        <v>456</v>
      </c>
      <c r="K812" s="3">
        <v>1</v>
      </c>
      <c r="L812" s="3">
        <v>0</v>
      </c>
    </row>
    <row r="813" spans="1:12" x14ac:dyDescent="0.3">
      <c r="A813" t="s">
        <v>34</v>
      </c>
      <c r="B813" t="s">
        <v>34</v>
      </c>
      <c r="C813" s="3">
        <v>547</v>
      </c>
      <c r="D813" s="3">
        <v>3044</v>
      </c>
      <c r="E813" s="3">
        <v>7</v>
      </c>
      <c r="F813" s="3">
        <v>3598</v>
      </c>
      <c r="G813" s="3">
        <v>4597</v>
      </c>
      <c r="H813" s="4">
        <v>0.78268435936480318</v>
      </c>
      <c r="I813" s="3">
        <v>204</v>
      </c>
      <c r="J813" s="3">
        <v>59</v>
      </c>
      <c r="K813" s="3">
        <v>2</v>
      </c>
      <c r="L813" s="3">
        <v>0</v>
      </c>
    </row>
    <row r="814" spans="1:12" x14ac:dyDescent="0.3">
      <c r="A814" t="s">
        <v>34</v>
      </c>
      <c r="B814" t="s">
        <v>806</v>
      </c>
      <c r="C814" s="3">
        <v>677</v>
      </c>
      <c r="D814" s="3">
        <v>19883</v>
      </c>
      <c r="E814" s="3">
        <v>565</v>
      </c>
      <c r="F814" s="3">
        <v>21125</v>
      </c>
      <c r="G814" s="3">
        <v>26622</v>
      </c>
      <c r="H814" s="4">
        <v>0.79351664037262415</v>
      </c>
      <c r="I814" s="3">
        <v>3937</v>
      </c>
      <c r="J814" s="3">
        <v>2110</v>
      </c>
      <c r="K814" s="3">
        <v>2</v>
      </c>
      <c r="L814" s="3">
        <v>0</v>
      </c>
    </row>
    <row r="815" spans="1:12" x14ac:dyDescent="0.3">
      <c r="A815" t="s">
        <v>34</v>
      </c>
      <c r="B815" t="s">
        <v>807</v>
      </c>
      <c r="C815" s="3">
        <v>379</v>
      </c>
      <c r="D815" s="3">
        <v>5357</v>
      </c>
      <c r="E815" s="3">
        <v>31</v>
      </c>
      <c r="F815" s="3">
        <v>5767</v>
      </c>
      <c r="G815" s="3">
        <v>7478</v>
      </c>
      <c r="H815" s="4">
        <v>0.77119550682000537</v>
      </c>
      <c r="I815" s="3">
        <v>255</v>
      </c>
      <c r="J815" s="3">
        <v>15</v>
      </c>
      <c r="K815" s="3">
        <v>0</v>
      </c>
      <c r="L815" s="3">
        <v>0</v>
      </c>
    </row>
    <row r="816" spans="1:12" x14ac:dyDescent="0.3">
      <c r="A816" t="s">
        <v>34</v>
      </c>
      <c r="B816" t="s">
        <v>808</v>
      </c>
      <c r="C816" s="3">
        <v>176035</v>
      </c>
      <c r="D816" s="3">
        <v>240397</v>
      </c>
      <c r="E816" s="3">
        <v>14352</v>
      </c>
      <c r="F816" s="3">
        <v>430784</v>
      </c>
      <c r="G816" s="3">
        <v>416121</v>
      </c>
      <c r="H816" s="4">
        <v>1</v>
      </c>
      <c r="I816" s="3">
        <v>49631</v>
      </c>
      <c r="J816" s="3">
        <v>18623</v>
      </c>
      <c r="K816" s="3">
        <v>84</v>
      </c>
      <c r="L816" s="3">
        <v>139</v>
      </c>
    </row>
    <row r="817" spans="1:12" x14ac:dyDescent="0.3">
      <c r="A817" t="s">
        <v>34</v>
      </c>
      <c r="B817" t="s">
        <v>809</v>
      </c>
      <c r="C817" s="3">
        <v>378</v>
      </c>
      <c r="D817" s="3">
        <v>13021</v>
      </c>
      <c r="E817" s="3">
        <v>206</v>
      </c>
      <c r="F817" s="3">
        <v>13605</v>
      </c>
      <c r="G817" s="3">
        <v>10439</v>
      </c>
      <c r="H817" s="4">
        <v>1</v>
      </c>
      <c r="I817" s="3">
        <v>1845</v>
      </c>
      <c r="J817" s="3">
        <v>1047</v>
      </c>
      <c r="K817" s="3">
        <v>1</v>
      </c>
      <c r="L817" s="3">
        <v>0</v>
      </c>
    </row>
    <row r="818" spans="1:12" x14ac:dyDescent="0.3">
      <c r="A818" t="s">
        <v>34</v>
      </c>
      <c r="B818" t="s">
        <v>810</v>
      </c>
      <c r="C818" s="3">
        <v>638</v>
      </c>
      <c r="D818" s="3">
        <v>11091</v>
      </c>
      <c r="E818" s="3">
        <v>84</v>
      </c>
      <c r="F818" s="3">
        <v>11813</v>
      </c>
      <c r="G818" s="3">
        <v>10853</v>
      </c>
      <c r="H818" s="4">
        <v>1</v>
      </c>
      <c r="I818" s="3">
        <v>2797</v>
      </c>
      <c r="J818" s="3">
        <v>2135</v>
      </c>
      <c r="K818" s="3">
        <v>0</v>
      </c>
      <c r="L818" s="3">
        <v>0</v>
      </c>
    </row>
    <row r="819" spans="1:12" x14ac:dyDescent="0.3">
      <c r="A819" t="s">
        <v>34</v>
      </c>
      <c r="B819" t="s">
        <v>188</v>
      </c>
      <c r="C819" s="3">
        <v>261</v>
      </c>
      <c r="D819" s="3">
        <v>4757</v>
      </c>
      <c r="E819" s="3">
        <v>78</v>
      </c>
      <c r="F819" s="3">
        <v>5096</v>
      </c>
      <c r="G819" s="3">
        <v>5866</v>
      </c>
      <c r="H819" s="4">
        <v>0.86873508353221962</v>
      </c>
      <c r="I819" s="3">
        <v>280</v>
      </c>
      <c r="J819" s="3">
        <v>58</v>
      </c>
      <c r="K819" s="3">
        <v>0</v>
      </c>
      <c r="L819" s="3">
        <v>0</v>
      </c>
    </row>
    <row r="820" spans="1:12" x14ac:dyDescent="0.3">
      <c r="A820" t="s">
        <v>34</v>
      </c>
      <c r="B820" t="s">
        <v>811</v>
      </c>
      <c r="C820" s="3">
        <v>585</v>
      </c>
      <c r="D820" s="3">
        <v>7096</v>
      </c>
      <c r="E820" s="3">
        <v>119</v>
      </c>
      <c r="F820" s="3">
        <v>7800</v>
      </c>
      <c r="G820" s="3">
        <v>8948</v>
      </c>
      <c r="H820" s="4">
        <v>0.87170317389360752</v>
      </c>
      <c r="I820" s="3">
        <v>507</v>
      </c>
      <c r="J820" s="3">
        <v>116</v>
      </c>
      <c r="K820" s="3">
        <v>0</v>
      </c>
      <c r="L820" s="3">
        <v>1</v>
      </c>
    </row>
    <row r="821" spans="1:12" x14ac:dyDescent="0.3">
      <c r="A821" t="s">
        <v>34</v>
      </c>
      <c r="B821" t="s">
        <v>812</v>
      </c>
      <c r="C821" s="3">
        <v>1450</v>
      </c>
      <c r="D821" s="3">
        <v>15586</v>
      </c>
      <c r="E821" s="3">
        <v>93</v>
      </c>
      <c r="F821" s="3">
        <v>17129</v>
      </c>
      <c r="G821" s="3">
        <v>18419</v>
      </c>
      <c r="H821" s="4">
        <v>0.92996362451816061</v>
      </c>
      <c r="I821" s="3">
        <v>1558</v>
      </c>
      <c r="J821" s="3">
        <v>550</v>
      </c>
      <c r="K821" s="3">
        <v>1</v>
      </c>
      <c r="L821" s="3">
        <v>2</v>
      </c>
    </row>
    <row r="822" spans="1:12" x14ac:dyDescent="0.3">
      <c r="A822" t="s">
        <v>34</v>
      </c>
      <c r="B822" t="s">
        <v>622</v>
      </c>
      <c r="C822" s="3">
        <v>1259</v>
      </c>
      <c r="D822" s="3">
        <v>18599</v>
      </c>
      <c r="E822" s="3">
        <v>485</v>
      </c>
      <c r="F822" s="3">
        <v>20343</v>
      </c>
      <c r="G822" s="3">
        <v>20769</v>
      </c>
      <c r="H822" s="4">
        <v>0.97948866098512211</v>
      </c>
      <c r="I822" s="3">
        <v>5312</v>
      </c>
      <c r="J822" s="3">
        <v>5067</v>
      </c>
      <c r="K822" s="3">
        <v>1</v>
      </c>
      <c r="L822" s="3">
        <v>2</v>
      </c>
    </row>
    <row r="823" spans="1:12" x14ac:dyDescent="0.3">
      <c r="A823" t="s">
        <v>34</v>
      </c>
      <c r="B823" t="s">
        <v>813</v>
      </c>
      <c r="C823" s="3">
        <v>390</v>
      </c>
      <c r="D823" s="3">
        <v>9600</v>
      </c>
      <c r="E823" s="3">
        <v>272</v>
      </c>
      <c r="F823" s="3">
        <v>10262</v>
      </c>
      <c r="G823" s="3">
        <v>13398</v>
      </c>
      <c r="H823" s="4">
        <v>0.76593521421107624</v>
      </c>
      <c r="I823" s="3">
        <v>2219</v>
      </c>
      <c r="J823" s="3">
        <v>1481</v>
      </c>
      <c r="K823" s="3">
        <v>3</v>
      </c>
      <c r="L823" s="3">
        <v>0</v>
      </c>
    </row>
    <row r="824" spans="1:12" x14ac:dyDescent="0.3">
      <c r="A824" t="s">
        <v>34</v>
      </c>
      <c r="B824" t="s">
        <v>814</v>
      </c>
      <c r="C824" s="3">
        <v>1789</v>
      </c>
      <c r="D824" s="3">
        <v>25044</v>
      </c>
      <c r="E824" s="3">
        <v>600</v>
      </c>
      <c r="F824" s="3">
        <v>27433</v>
      </c>
      <c r="G824" s="3">
        <v>30323</v>
      </c>
      <c r="H824" s="4">
        <v>0.90469280743989711</v>
      </c>
      <c r="I824" s="3">
        <v>2509</v>
      </c>
      <c r="J824" s="3">
        <v>1552</v>
      </c>
      <c r="K824" s="3">
        <v>3</v>
      </c>
      <c r="L824" s="3">
        <v>0</v>
      </c>
    </row>
    <row r="825" spans="1:12" x14ac:dyDescent="0.3">
      <c r="A825" t="s">
        <v>34</v>
      </c>
      <c r="B825" t="s">
        <v>815</v>
      </c>
      <c r="C825" s="3">
        <v>25597</v>
      </c>
      <c r="D825" s="3">
        <v>160439</v>
      </c>
      <c r="E825" s="3">
        <v>5002</v>
      </c>
      <c r="F825" s="3">
        <v>191038</v>
      </c>
      <c r="G825" s="3">
        <v>268410</v>
      </c>
      <c r="H825" s="4">
        <v>0.71173950299914313</v>
      </c>
      <c r="I825" s="3">
        <v>43055</v>
      </c>
      <c r="J825" s="3">
        <v>28521</v>
      </c>
      <c r="K825" s="3">
        <v>40</v>
      </c>
      <c r="L825" s="3">
        <v>4</v>
      </c>
    </row>
    <row r="826" spans="1:12" x14ac:dyDescent="0.3">
      <c r="A826" t="s">
        <v>34</v>
      </c>
      <c r="B826" t="s">
        <v>624</v>
      </c>
      <c r="C826" s="3">
        <v>462</v>
      </c>
      <c r="D826" s="3">
        <v>6471</v>
      </c>
      <c r="E826" s="3">
        <v>92</v>
      </c>
      <c r="F826" s="3">
        <v>7025</v>
      </c>
      <c r="G826" s="3">
        <v>9700</v>
      </c>
      <c r="H826" s="4">
        <v>0.72422680412371132</v>
      </c>
      <c r="I826" s="3">
        <v>157</v>
      </c>
      <c r="J826" s="3">
        <v>40</v>
      </c>
      <c r="K826" s="3">
        <v>0</v>
      </c>
      <c r="L826" s="3">
        <v>0</v>
      </c>
    </row>
    <row r="827" spans="1:12" x14ac:dyDescent="0.3">
      <c r="A827" t="s">
        <v>34</v>
      </c>
      <c r="B827" t="s">
        <v>816</v>
      </c>
      <c r="C827" s="3">
        <v>627</v>
      </c>
      <c r="D827" s="3">
        <v>14302</v>
      </c>
      <c r="E827" s="3">
        <v>193</v>
      </c>
      <c r="F827" s="3">
        <v>15122</v>
      </c>
      <c r="G827" s="3">
        <v>19517</v>
      </c>
      <c r="H827" s="4">
        <v>0.77481170261823029</v>
      </c>
      <c r="I827" s="3">
        <v>1063</v>
      </c>
      <c r="J827" s="3">
        <v>287</v>
      </c>
      <c r="K827" s="3">
        <v>2</v>
      </c>
      <c r="L827" s="3">
        <v>1</v>
      </c>
    </row>
    <row r="828" spans="1:12" x14ac:dyDescent="0.3">
      <c r="A828" t="s">
        <v>34</v>
      </c>
      <c r="B828" t="s">
        <v>244</v>
      </c>
      <c r="C828" s="3">
        <v>1054</v>
      </c>
      <c r="D828" s="3">
        <v>11437</v>
      </c>
      <c r="E828" s="3">
        <v>347</v>
      </c>
      <c r="F828" s="3">
        <v>12838</v>
      </c>
      <c r="G828" s="3">
        <v>16052</v>
      </c>
      <c r="H828" s="4">
        <v>0.79977572888113635</v>
      </c>
      <c r="I828" s="3">
        <v>581</v>
      </c>
      <c r="J828" s="3">
        <v>129</v>
      </c>
      <c r="K828" s="3">
        <v>0</v>
      </c>
      <c r="L828" s="3">
        <v>0</v>
      </c>
    </row>
    <row r="829" spans="1:12" x14ac:dyDescent="0.3">
      <c r="A829" t="s">
        <v>34</v>
      </c>
      <c r="B829" t="s">
        <v>817</v>
      </c>
      <c r="C829" s="3">
        <v>287</v>
      </c>
      <c r="D829" s="3">
        <v>5937</v>
      </c>
      <c r="E829" s="3">
        <v>63</v>
      </c>
      <c r="F829" s="3">
        <v>6287</v>
      </c>
      <c r="G829" s="3">
        <v>7183</v>
      </c>
      <c r="H829" s="4">
        <v>0.87526103299457048</v>
      </c>
      <c r="I829" s="3">
        <v>234</v>
      </c>
      <c r="J829" s="3">
        <v>46</v>
      </c>
      <c r="K829" s="3">
        <v>0</v>
      </c>
      <c r="L829" s="3">
        <v>0</v>
      </c>
    </row>
    <row r="830" spans="1:12" x14ac:dyDescent="0.3">
      <c r="A830" t="s">
        <v>34</v>
      </c>
      <c r="B830" t="s">
        <v>818</v>
      </c>
      <c r="C830" s="3">
        <v>1814</v>
      </c>
      <c r="D830" s="3">
        <v>16418</v>
      </c>
      <c r="E830" s="3">
        <v>416</v>
      </c>
      <c r="F830" s="3">
        <v>18648</v>
      </c>
      <c r="G830" s="3">
        <v>21522</v>
      </c>
      <c r="H830" s="4">
        <v>0.86646222470030665</v>
      </c>
      <c r="I830" s="3">
        <v>1199</v>
      </c>
      <c r="J830" s="3">
        <v>361</v>
      </c>
      <c r="K830" s="3">
        <v>0</v>
      </c>
      <c r="L830" s="3">
        <v>1</v>
      </c>
    </row>
    <row r="831" spans="1:12" x14ac:dyDescent="0.3">
      <c r="A831" t="s">
        <v>34</v>
      </c>
      <c r="B831" t="s">
        <v>157</v>
      </c>
      <c r="C831" s="3">
        <v>245</v>
      </c>
      <c r="D831" s="3">
        <v>9697</v>
      </c>
      <c r="E831" s="3">
        <v>502</v>
      </c>
      <c r="F831" s="3">
        <v>10444</v>
      </c>
      <c r="G831" s="3">
        <v>14230</v>
      </c>
      <c r="H831" s="4">
        <v>0.73394237526352779</v>
      </c>
      <c r="I831" s="3">
        <v>3333</v>
      </c>
      <c r="J831" s="3">
        <v>1264</v>
      </c>
      <c r="K831" s="3">
        <v>0</v>
      </c>
      <c r="L831" s="3">
        <v>0</v>
      </c>
    </row>
    <row r="832" spans="1:12" x14ac:dyDescent="0.3">
      <c r="A832" t="s">
        <v>34</v>
      </c>
      <c r="B832" t="s">
        <v>819</v>
      </c>
      <c r="C832" s="3">
        <v>378</v>
      </c>
      <c r="D832" s="3">
        <v>9519</v>
      </c>
      <c r="E832" s="3">
        <v>139</v>
      </c>
      <c r="F832" s="3">
        <v>10036</v>
      </c>
      <c r="G832" s="3">
        <v>11419</v>
      </c>
      <c r="H832" s="4">
        <v>0.87888606708118044</v>
      </c>
      <c r="I832" s="3">
        <v>2267</v>
      </c>
      <c r="J832" s="3">
        <v>2087</v>
      </c>
      <c r="K832" s="3">
        <v>0</v>
      </c>
      <c r="L832" s="3">
        <v>0</v>
      </c>
    </row>
    <row r="833" spans="1:12" x14ac:dyDescent="0.3">
      <c r="A833" t="s">
        <v>34</v>
      </c>
      <c r="B833" t="s">
        <v>820</v>
      </c>
      <c r="C833" s="3">
        <v>474</v>
      </c>
      <c r="D833" s="3">
        <v>5368</v>
      </c>
      <c r="E833" s="3">
        <v>29</v>
      </c>
      <c r="F833" s="3">
        <v>5871</v>
      </c>
      <c r="G833" s="3">
        <v>7736</v>
      </c>
      <c r="H833" s="4">
        <v>0.75891933815925539</v>
      </c>
      <c r="I833" s="3">
        <v>401</v>
      </c>
      <c r="J833" s="3">
        <v>146</v>
      </c>
      <c r="K833" s="3">
        <v>0</v>
      </c>
      <c r="L833" s="3">
        <v>1</v>
      </c>
    </row>
    <row r="834" spans="1:12" x14ac:dyDescent="0.3">
      <c r="A834" t="s">
        <v>34</v>
      </c>
      <c r="B834" t="s">
        <v>821</v>
      </c>
      <c r="C834" s="3">
        <v>856</v>
      </c>
      <c r="D834" s="3">
        <v>14025</v>
      </c>
      <c r="E834" s="3">
        <v>316</v>
      </c>
      <c r="F834" s="3">
        <v>15197</v>
      </c>
      <c r="G834" s="3">
        <v>18735</v>
      </c>
      <c r="H834" s="4">
        <v>0.81115559113957836</v>
      </c>
      <c r="I834" s="3">
        <v>2189</v>
      </c>
      <c r="J834" s="3">
        <v>1421</v>
      </c>
      <c r="K834" s="3">
        <v>1</v>
      </c>
      <c r="L834" s="3">
        <v>1</v>
      </c>
    </row>
    <row r="835" spans="1:12" x14ac:dyDescent="0.3">
      <c r="A835" t="s">
        <v>34</v>
      </c>
      <c r="B835" t="s">
        <v>822</v>
      </c>
      <c r="C835" s="3">
        <v>915</v>
      </c>
      <c r="D835" s="3">
        <v>7609</v>
      </c>
      <c r="E835" s="3">
        <v>58</v>
      </c>
      <c r="F835" s="3">
        <v>8582</v>
      </c>
      <c r="G835" s="3">
        <v>14250</v>
      </c>
      <c r="H835" s="4">
        <v>0.6022456140350877</v>
      </c>
      <c r="I835" s="3">
        <v>433</v>
      </c>
      <c r="J835" s="3">
        <v>124</v>
      </c>
      <c r="K835" s="3">
        <v>0</v>
      </c>
      <c r="L835" s="3">
        <v>0</v>
      </c>
    </row>
    <row r="836" spans="1:12" x14ac:dyDescent="0.3">
      <c r="A836" t="s">
        <v>34</v>
      </c>
      <c r="B836" t="s">
        <v>823</v>
      </c>
      <c r="C836" s="3">
        <v>5440</v>
      </c>
      <c r="D836" s="3">
        <v>37910</v>
      </c>
      <c r="E836" s="3">
        <v>958</v>
      </c>
      <c r="F836" s="3">
        <v>44308</v>
      </c>
      <c r="G836" s="3">
        <v>47116</v>
      </c>
      <c r="H836" s="4">
        <v>0.94040241107054934</v>
      </c>
      <c r="I836" s="3">
        <v>4647</v>
      </c>
      <c r="J836" s="3">
        <v>2682</v>
      </c>
      <c r="K836" s="3">
        <v>1</v>
      </c>
      <c r="L836" s="3">
        <v>7</v>
      </c>
    </row>
    <row r="837" spans="1:12" x14ac:dyDescent="0.3">
      <c r="A837" t="s">
        <v>34</v>
      </c>
      <c r="B837" t="s">
        <v>824</v>
      </c>
      <c r="C837" s="3">
        <v>826</v>
      </c>
      <c r="D837" s="3">
        <v>8298</v>
      </c>
      <c r="E837" s="3">
        <v>64</v>
      </c>
      <c r="F837" s="3">
        <v>9188</v>
      </c>
      <c r="G837" s="3">
        <v>11549</v>
      </c>
      <c r="H837" s="4">
        <v>0.79556671573296389</v>
      </c>
      <c r="I837" s="3">
        <v>537</v>
      </c>
      <c r="J837" s="3">
        <v>52</v>
      </c>
      <c r="K837" s="3">
        <v>0</v>
      </c>
      <c r="L837" s="3">
        <v>1</v>
      </c>
    </row>
    <row r="838" spans="1:12" x14ac:dyDescent="0.3">
      <c r="A838" t="s">
        <v>35</v>
      </c>
      <c r="B838" t="s">
        <v>825</v>
      </c>
      <c r="C838" s="3">
        <v>1853</v>
      </c>
      <c r="D838" s="3">
        <v>29770</v>
      </c>
      <c r="E838" s="3">
        <v>579</v>
      </c>
      <c r="F838" s="3">
        <v>32202</v>
      </c>
      <c r="G838" s="3">
        <v>36192</v>
      </c>
      <c r="H838" s="4">
        <v>0.88975464190981435</v>
      </c>
      <c r="I838" s="3">
        <v>2441</v>
      </c>
      <c r="J838" s="3">
        <v>633</v>
      </c>
      <c r="K838" s="3">
        <v>0</v>
      </c>
      <c r="L838" s="3">
        <v>1</v>
      </c>
    </row>
    <row r="839" spans="1:12" x14ac:dyDescent="0.3">
      <c r="A839" t="s">
        <v>35</v>
      </c>
      <c r="B839" t="s">
        <v>826</v>
      </c>
      <c r="C839" s="3">
        <v>664</v>
      </c>
      <c r="D839" s="3">
        <v>7685</v>
      </c>
      <c r="E839" s="3">
        <v>203</v>
      </c>
      <c r="F839" s="3">
        <v>8552</v>
      </c>
      <c r="G839" s="3">
        <v>11084</v>
      </c>
      <c r="H839" s="4">
        <v>0.77156261277517146</v>
      </c>
      <c r="I839" s="3">
        <v>534</v>
      </c>
      <c r="J839" s="3">
        <v>38</v>
      </c>
      <c r="K839" s="3">
        <v>1</v>
      </c>
      <c r="L839" s="3">
        <v>4</v>
      </c>
    </row>
    <row r="840" spans="1:12" x14ac:dyDescent="0.3">
      <c r="A840" t="s">
        <v>35</v>
      </c>
      <c r="B840" t="s">
        <v>827</v>
      </c>
      <c r="C840" s="3">
        <v>1113</v>
      </c>
      <c r="D840" s="3">
        <v>5445</v>
      </c>
      <c r="E840" s="3">
        <v>111</v>
      </c>
      <c r="F840" s="3">
        <v>6669</v>
      </c>
      <c r="G840" s="3">
        <v>9439</v>
      </c>
      <c r="H840" s="4">
        <v>0.70653670939718194</v>
      </c>
      <c r="I840" s="3">
        <v>402</v>
      </c>
      <c r="J840" s="3">
        <v>41</v>
      </c>
      <c r="K840" s="3">
        <v>0</v>
      </c>
      <c r="L840" s="3">
        <v>0</v>
      </c>
    </row>
    <row r="841" spans="1:12" x14ac:dyDescent="0.3">
      <c r="A841" t="s">
        <v>35</v>
      </c>
      <c r="B841" t="s">
        <v>828</v>
      </c>
      <c r="C841" s="3">
        <v>256</v>
      </c>
      <c r="D841" s="3">
        <v>3913</v>
      </c>
      <c r="E841" s="3">
        <v>133</v>
      </c>
      <c r="F841" s="3">
        <v>4302</v>
      </c>
      <c r="G841" s="3">
        <v>7309</v>
      </c>
      <c r="H841" s="4">
        <v>0.58858941031604872</v>
      </c>
      <c r="I841" s="3">
        <v>319</v>
      </c>
      <c r="J841" s="3">
        <v>94</v>
      </c>
      <c r="K841" s="3">
        <v>0</v>
      </c>
      <c r="L841" s="3">
        <v>0</v>
      </c>
    </row>
    <row r="842" spans="1:12" x14ac:dyDescent="0.3">
      <c r="A842" t="s">
        <v>35</v>
      </c>
      <c r="B842" t="s">
        <v>829</v>
      </c>
      <c r="C842" s="3">
        <v>410</v>
      </c>
      <c r="D842" s="3">
        <v>6542</v>
      </c>
      <c r="E842" s="3">
        <v>243</v>
      </c>
      <c r="F842" s="3">
        <v>7195</v>
      </c>
      <c r="G842" s="3">
        <v>12596</v>
      </c>
      <c r="H842" s="4">
        <v>0.57121308351857736</v>
      </c>
      <c r="I842" s="3">
        <v>543</v>
      </c>
      <c r="J842" s="3">
        <v>61</v>
      </c>
      <c r="K842" s="3">
        <v>0</v>
      </c>
      <c r="L842" s="3">
        <v>1</v>
      </c>
    </row>
    <row r="843" spans="1:12" x14ac:dyDescent="0.3">
      <c r="A843" t="s">
        <v>35</v>
      </c>
      <c r="B843" t="s">
        <v>830</v>
      </c>
      <c r="C843" s="3">
        <v>250</v>
      </c>
      <c r="D843" s="3">
        <v>2664</v>
      </c>
      <c r="E843" s="3">
        <v>35</v>
      </c>
      <c r="F843" s="3">
        <v>2949</v>
      </c>
      <c r="G843" s="3">
        <v>3206</v>
      </c>
      <c r="H843" s="4">
        <v>0.91983780411728011</v>
      </c>
      <c r="I843" s="3">
        <v>192</v>
      </c>
      <c r="J843" s="3">
        <v>10</v>
      </c>
      <c r="K843" s="3">
        <v>0</v>
      </c>
      <c r="L843" s="3">
        <v>0</v>
      </c>
    </row>
    <row r="844" spans="1:12" x14ac:dyDescent="0.3">
      <c r="A844" t="s">
        <v>35</v>
      </c>
      <c r="B844" t="s">
        <v>831</v>
      </c>
      <c r="C844" s="3">
        <v>2637</v>
      </c>
      <c r="D844" s="3">
        <v>12477</v>
      </c>
      <c r="E844" s="3">
        <v>291</v>
      </c>
      <c r="F844" s="3">
        <v>15405</v>
      </c>
      <c r="G844" s="3">
        <v>19980</v>
      </c>
      <c r="H844" s="4">
        <v>0.77102102102102099</v>
      </c>
      <c r="I844" s="3">
        <v>1144</v>
      </c>
      <c r="J844" s="3">
        <v>150</v>
      </c>
      <c r="K844" s="3">
        <v>0</v>
      </c>
      <c r="L844" s="3">
        <v>1</v>
      </c>
    </row>
    <row r="845" spans="1:12" x14ac:dyDescent="0.3">
      <c r="A845" t="s">
        <v>35</v>
      </c>
      <c r="B845" t="s">
        <v>832</v>
      </c>
      <c r="C845" s="3">
        <v>747</v>
      </c>
      <c r="D845" s="3">
        <v>10215</v>
      </c>
      <c r="E845" s="3">
        <v>197</v>
      </c>
      <c r="F845" s="3">
        <v>11159</v>
      </c>
      <c r="G845" s="3">
        <v>13380</v>
      </c>
      <c r="H845" s="4">
        <v>0.8340059790732437</v>
      </c>
      <c r="I845" s="3">
        <v>1011</v>
      </c>
      <c r="J845" s="3">
        <v>396</v>
      </c>
      <c r="K845" s="3">
        <v>1</v>
      </c>
      <c r="L845" s="3">
        <v>1</v>
      </c>
    </row>
    <row r="846" spans="1:12" x14ac:dyDescent="0.3">
      <c r="A846" t="s">
        <v>35</v>
      </c>
      <c r="B846" t="s">
        <v>833</v>
      </c>
      <c r="C846" s="3">
        <v>1000</v>
      </c>
      <c r="D846" s="3">
        <v>17508</v>
      </c>
      <c r="E846" s="3">
        <v>634</v>
      </c>
      <c r="F846" s="3">
        <v>19142</v>
      </c>
      <c r="G846" s="3">
        <v>21302</v>
      </c>
      <c r="H846" s="4">
        <v>0.89860107032203551</v>
      </c>
      <c r="I846" s="3">
        <v>2085</v>
      </c>
      <c r="J846" s="3">
        <v>1034</v>
      </c>
      <c r="K846" s="3">
        <v>2</v>
      </c>
      <c r="L846" s="3">
        <v>0</v>
      </c>
    </row>
    <row r="847" spans="1:12" x14ac:dyDescent="0.3">
      <c r="A847" t="s">
        <v>35</v>
      </c>
      <c r="B847" t="s">
        <v>834</v>
      </c>
      <c r="C847" s="3">
        <v>626</v>
      </c>
      <c r="D847" s="3">
        <v>6683</v>
      </c>
      <c r="E847" s="3">
        <v>110</v>
      </c>
      <c r="F847" s="3">
        <v>7419</v>
      </c>
      <c r="G847" s="3">
        <v>9340</v>
      </c>
      <c r="H847" s="4">
        <v>0.7943254817987152</v>
      </c>
      <c r="I847" s="3">
        <v>379</v>
      </c>
      <c r="J847" s="3">
        <v>27</v>
      </c>
      <c r="K847" s="3">
        <v>1</v>
      </c>
      <c r="L847" s="3">
        <v>1</v>
      </c>
    </row>
    <row r="848" spans="1:12" x14ac:dyDescent="0.3">
      <c r="A848" t="s">
        <v>35</v>
      </c>
      <c r="B848" t="s">
        <v>835</v>
      </c>
      <c r="C848" s="3">
        <v>635</v>
      </c>
      <c r="D848" s="3">
        <v>3998</v>
      </c>
      <c r="E848" s="3">
        <v>94</v>
      </c>
      <c r="F848" s="3">
        <v>4727</v>
      </c>
      <c r="G848" s="3">
        <v>5220</v>
      </c>
      <c r="H848" s="4">
        <v>0.90555555555555556</v>
      </c>
      <c r="I848" s="3">
        <v>327</v>
      </c>
      <c r="J848" s="3">
        <v>46</v>
      </c>
      <c r="K848" s="3">
        <v>0</v>
      </c>
      <c r="L848" s="3">
        <v>0</v>
      </c>
    </row>
    <row r="849" spans="1:12" x14ac:dyDescent="0.3">
      <c r="A849" t="s">
        <v>35</v>
      </c>
      <c r="B849" t="s">
        <v>836</v>
      </c>
      <c r="C849" s="3">
        <v>782</v>
      </c>
      <c r="D849" s="3">
        <v>12212</v>
      </c>
      <c r="E849" s="3">
        <v>344</v>
      </c>
      <c r="F849" s="3">
        <v>13338</v>
      </c>
      <c r="G849" s="3">
        <v>15184</v>
      </c>
      <c r="H849" s="4">
        <v>0.87842465753424659</v>
      </c>
      <c r="I849" s="3">
        <v>1143</v>
      </c>
      <c r="J849" s="3">
        <v>363</v>
      </c>
      <c r="K849" s="3">
        <v>0</v>
      </c>
      <c r="L849" s="3">
        <v>3</v>
      </c>
    </row>
    <row r="850" spans="1:12" x14ac:dyDescent="0.3">
      <c r="A850" t="s">
        <v>35</v>
      </c>
      <c r="B850" t="s">
        <v>837</v>
      </c>
      <c r="C850" s="3">
        <v>656</v>
      </c>
      <c r="D850" s="3">
        <v>23872</v>
      </c>
      <c r="E850" s="3">
        <v>454</v>
      </c>
      <c r="F850" s="3">
        <v>24982</v>
      </c>
      <c r="G850" s="3">
        <v>23623</v>
      </c>
      <c r="H850" s="4">
        <v>1</v>
      </c>
      <c r="I850" s="3">
        <v>2535</v>
      </c>
      <c r="J850" s="3">
        <v>1295</v>
      </c>
      <c r="K850" s="3">
        <v>8</v>
      </c>
      <c r="L850" s="3">
        <v>1</v>
      </c>
    </row>
    <row r="851" spans="1:12" x14ac:dyDescent="0.3">
      <c r="A851" t="s">
        <v>35</v>
      </c>
      <c r="B851" t="s">
        <v>838</v>
      </c>
      <c r="C851" s="3">
        <v>4358</v>
      </c>
      <c r="D851" s="3">
        <v>28147</v>
      </c>
      <c r="E851" s="3">
        <v>374</v>
      </c>
      <c r="F851" s="3">
        <v>32879</v>
      </c>
      <c r="G851" s="3">
        <v>30956</v>
      </c>
      <c r="H851" s="4">
        <v>1</v>
      </c>
      <c r="I851" s="3">
        <v>2875</v>
      </c>
      <c r="J851" s="3">
        <v>731</v>
      </c>
      <c r="K851" s="3">
        <v>11</v>
      </c>
      <c r="L851" s="3">
        <v>12</v>
      </c>
    </row>
    <row r="852" spans="1:12" x14ac:dyDescent="0.3">
      <c r="A852" t="s">
        <v>35</v>
      </c>
      <c r="B852" t="s">
        <v>839</v>
      </c>
      <c r="C852" s="3">
        <v>626</v>
      </c>
      <c r="D852" s="3">
        <v>4672</v>
      </c>
      <c r="E852" s="3">
        <v>121</v>
      </c>
      <c r="F852" s="3">
        <v>5419</v>
      </c>
      <c r="G852" s="3">
        <v>8401</v>
      </c>
      <c r="H852" s="4">
        <v>0.6450422568741816</v>
      </c>
      <c r="I852" s="3">
        <v>353</v>
      </c>
      <c r="J852" s="3">
        <v>18</v>
      </c>
      <c r="K852" s="3">
        <v>2</v>
      </c>
      <c r="L852" s="3">
        <v>3</v>
      </c>
    </row>
    <row r="853" spans="1:12" x14ac:dyDescent="0.3">
      <c r="A853" t="s">
        <v>35</v>
      </c>
      <c r="B853" t="s">
        <v>840</v>
      </c>
      <c r="C853" s="3">
        <v>335</v>
      </c>
      <c r="D853" s="3">
        <v>10452</v>
      </c>
      <c r="E853" s="3">
        <v>259</v>
      </c>
      <c r="F853" s="3">
        <v>11046</v>
      </c>
      <c r="G853" s="3">
        <v>11628</v>
      </c>
      <c r="H853" s="4">
        <v>0.94994840041279671</v>
      </c>
      <c r="I853" s="3">
        <v>914</v>
      </c>
      <c r="J853" s="3">
        <v>650</v>
      </c>
      <c r="K853" s="3">
        <v>1</v>
      </c>
      <c r="L853" s="3">
        <v>0</v>
      </c>
    </row>
    <row r="854" spans="1:12" x14ac:dyDescent="0.3">
      <c r="A854" t="s">
        <v>35</v>
      </c>
      <c r="B854" t="s">
        <v>841</v>
      </c>
      <c r="C854" s="3">
        <v>273</v>
      </c>
      <c r="D854" s="3">
        <v>3946</v>
      </c>
      <c r="E854" s="3">
        <v>39</v>
      </c>
      <c r="F854" s="3">
        <v>4258</v>
      </c>
      <c r="G854" s="3">
        <v>7907</v>
      </c>
      <c r="H854" s="4">
        <v>0.5385101808524092</v>
      </c>
      <c r="I854" s="3">
        <v>306</v>
      </c>
      <c r="J854" s="3">
        <v>17</v>
      </c>
      <c r="K854" s="3">
        <v>0</v>
      </c>
      <c r="L854" s="3">
        <v>0</v>
      </c>
    </row>
    <row r="855" spans="1:12" x14ac:dyDescent="0.3">
      <c r="A855" t="s">
        <v>35</v>
      </c>
      <c r="B855" t="s">
        <v>842</v>
      </c>
      <c r="C855" s="3">
        <v>757</v>
      </c>
      <c r="D855" s="3">
        <v>8405</v>
      </c>
      <c r="E855" s="3">
        <v>228</v>
      </c>
      <c r="F855" s="3">
        <v>9390</v>
      </c>
      <c r="G855" s="3">
        <v>13191</v>
      </c>
      <c r="H855" s="4">
        <v>0.71184898794632701</v>
      </c>
      <c r="I855" s="3">
        <v>796</v>
      </c>
      <c r="J855" s="3">
        <v>170</v>
      </c>
      <c r="K855" s="3">
        <v>1</v>
      </c>
      <c r="L855" s="3">
        <v>1</v>
      </c>
    </row>
    <row r="856" spans="1:12" x14ac:dyDescent="0.3">
      <c r="A856" t="s">
        <v>35</v>
      </c>
      <c r="B856" t="s">
        <v>843</v>
      </c>
      <c r="C856" s="3">
        <v>357</v>
      </c>
      <c r="D856" s="3">
        <v>7527</v>
      </c>
      <c r="E856" s="3">
        <v>145</v>
      </c>
      <c r="F856" s="3">
        <v>8029</v>
      </c>
      <c r="G856" s="3">
        <v>8790</v>
      </c>
      <c r="H856" s="4">
        <v>0.91342434584755405</v>
      </c>
      <c r="I856" s="3">
        <v>522</v>
      </c>
      <c r="J856" s="3">
        <v>368</v>
      </c>
      <c r="K856" s="3">
        <v>0</v>
      </c>
      <c r="L856" s="3">
        <v>0</v>
      </c>
    </row>
    <row r="857" spans="1:12" x14ac:dyDescent="0.3">
      <c r="A857" t="s">
        <v>35</v>
      </c>
      <c r="B857" t="s">
        <v>844</v>
      </c>
      <c r="C857" s="3">
        <v>616</v>
      </c>
      <c r="D857" s="3">
        <v>4212</v>
      </c>
      <c r="E857" s="3">
        <v>102</v>
      </c>
      <c r="F857" s="3">
        <v>4930</v>
      </c>
      <c r="G857" s="3">
        <v>7228</v>
      </c>
      <c r="H857" s="4">
        <v>0.68206972883231876</v>
      </c>
      <c r="I857" s="3">
        <v>216</v>
      </c>
      <c r="J857" s="3">
        <v>17</v>
      </c>
      <c r="K857" s="3">
        <v>0</v>
      </c>
      <c r="L857" s="3">
        <v>0</v>
      </c>
    </row>
    <row r="858" spans="1:12" x14ac:dyDescent="0.3">
      <c r="A858" t="s">
        <v>35</v>
      </c>
      <c r="B858" t="s">
        <v>845</v>
      </c>
      <c r="C858" s="3">
        <v>20170</v>
      </c>
      <c r="D858" s="3">
        <v>55999</v>
      </c>
      <c r="E858" s="3">
        <v>558</v>
      </c>
      <c r="F858" s="3">
        <v>76727</v>
      </c>
      <c r="G858" s="3">
        <v>104318</v>
      </c>
      <c r="H858" s="4">
        <v>0.73551065012749473</v>
      </c>
      <c r="I858" s="3">
        <v>8144</v>
      </c>
      <c r="J858" s="3">
        <v>1058</v>
      </c>
      <c r="K858" s="3">
        <v>28</v>
      </c>
      <c r="L858" s="3">
        <v>8</v>
      </c>
    </row>
    <row r="859" spans="1:12" x14ac:dyDescent="0.3">
      <c r="A859" t="s">
        <v>35</v>
      </c>
      <c r="B859" t="s">
        <v>846</v>
      </c>
      <c r="C859" s="3">
        <v>360</v>
      </c>
      <c r="D859" s="3">
        <v>3148</v>
      </c>
      <c r="E859" s="3">
        <v>68</v>
      </c>
      <c r="F859" s="3">
        <v>3576</v>
      </c>
      <c r="G859" s="3">
        <v>4555</v>
      </c>
      <c r="H859" s="4">
        <v>0.78507135016465424</v>
      </c>
      <c r="I859" s="3">
        <v>229</v>
      </c>
      <c r="J859" s="3">
        <v>38</v>
      </c>
      <c r="K859" s="3">
        <v>0</v>
      </c>
      <c r="L859" s="3">
        <v>0</v>
      </c>
    </row>
    <row r="860" spans="1:12" x14ac:dyDescent="0.3">
      <c r="A860" t="s">
        <v>35</v>
      </c>
      <c r="B860" t="s">
        <v>847</v>
      </c>
      <c r="C860" s="3">
        <v>244</v>
      </c>
      <c r="D860" s="3">
        <v>3143</v>
      </c>
      <c r="E860" s="3">
        <v>68</v>
      </c>
      <c r="F860" s="3">
        <v>3455</v>
      </c>
      <c r="G860" s="3">
        <v>4878</v>
      </c>
      <c r="H860" s="4">
        <v>0.70828208282082816</v>
      </c>
      <c r="I860" s="3">
        <v>191</v>
      </c>
      <c r="J860" s="3">
        <v>8</v>
      </c>
      <c r="K860" s="3">
        <v>1</v>
      </c>
      <c r="L860" s="3">
        <v>0</v>
      </c>
    </row>
    <row r="861" spans="1:12" x14ac:dyDescent="0.3">
      <c r="A861" t="s">
        <v>35</v>
      </c>
      <c r="B861" t="s">
        <v>848</v>
      </c>
      <c r="C861" s="3">
        <v>35330</v>
      </c>
      <c r="D861" s="3">
        <v>95687</v>
      </c>
      <c r="E861" s="3">
        <v>2584</v>
      </c>
      <c r="F861" s="3">
        <v>133601</v>
      </c>
      <c r="G861" s="3">
        <v>136024</v>
      </c>
      <c r="H861" s="4">
        <v>0.98218696700582253</v>
      </c>
      <c r="I861" s="3">
        <v>12428</v>
      </c>
      <c r="J861" s="3">
        <v>4400</v>
      </c>
      <c r="K861" s="3">
        <v>43</v>
      </c>
      <c r="L861" s="3">
        <v>18</v>
      </c>
    </row>
    <row r="862" spans="1:12" x14ac:dyDescent="0.3">
      <c r="A862" t="s">
        <v>35</v>
      </c>
      <c r="B862" t="s">
        <v>849</v>
      </c>
      <c r="C862" s="3">
        <v>15975</v>
      </c>
      <c r="D862" s="3">
        <v>31072</v>
      </c>
      <c r="E862" s="3">
        <v>1545</v>
      </c>
      <c r="F862" s="3">
        <v>48592</v>
      </c>
      <c r="G862" s="3">
        <v>57189</v>
      </c>
      <c r="H862" s="4">
        <v>0.84967388833516933</v>
      </c>
      <c r="I862" s="3">
        <v>3105</v>
      </c>
      <c r="J862" s="3">
        <v>405</v>
      </c>
      <c r="K862" s="3">
        <v>17</v>
      </c>
      <c r="L862" s="3">
        <v>9</v>
      </c>
    </row>
    <row r="863" spans="1:12" x14ac:dyDescent="0.3">
      <c r="A863" t="s">
        <v>35</v>
      </c>
      <c r="B863" t="s">
        <v>850</v>
      </c>
      <c r="C863" s="3">
        <v>765</v>
      </c>
      <c r="D863" s="3">
        <v>3836</v>
      </c>
      <c r="E863" s="3">
        <v>82</v>
      </c>
      <c r="F863" s="3">
        <v>4683</v>
      </c>
      <c r="G863" s="3">
        <v>6283</v>
      </c>
      <c r="H863" s="4">
        <v>0.74534458061435616</v>
      </c>
      <c r="I863" s="3">
        <v>282</v>
      </c>
      <c r="J863" s="3">
        <v>18</v>
      </c>
      <c r="K863" s="3">
        <v>0</v>
      </c>
      <c r="L863" s="3">
        <v>0</v>
      </c>
    </row>
    <row r="864" spans="1:12" x14ac:dyDescent="0.3">
      <c r="A864" t="s">
        <v>35</v>
      </c>
      <c r="B864" t="s">
        <v>57</v>
      </c>
      <c r="C864" s="3">
        <v>688</v>
      </c>
      <c r="D864" s="3">
        <v>15192</v>
      </c>
      <c r="E864" s="3">
        <v>105</v>
      </c>
      <c r="F864" s="3">
        <v>15985</v>
      </c>
      <c r="G864" s="3">
        <v>9940</v>
      </c>
      <c r="H864" s="4">
        <v>1</v>
      </c>
      <c r="I864" s="3">
        <v>3263</v>
      </c>
      <c r="J864" s="3">
        <v>984</v>
      </c>
      <c r="K864" s="3">
        <v>9</v>
      </c>
      <c r="L864" s="3">
        <v>0</v>
      </c>
    </row>
    <row r="865" spans="1:12" x14ac:dyDescent="0.3">
      <c r="A865" t="s">
        <v>35</v>
      </c>
      <c r="B865" t="s">
        <v>851</v>
      </c>
      <c r="C865" s="3">
        <v>356</v>
      </c>
      <c r="D865" s="3">
        <v>6890</v>
      </c>
      <c r="E865" s="3">
        <v>79</v>
      </c>
      <c r="F865" s="3">
        <v>7325</v>
      </c>
      <c r="G865" s="3">
        <v>6792</v>
      </c>
      <c r="H865" s="4">
        <v>1</v>
      </c>
      <c r="I865" s="3">
        <v>1554</v>
      </c>
      <c r="J865" s="3">
        <v>94</v>
      </c>
      <c r="K865" s="3">
        <v>0</v>
      </c>
      <c r="L865" s="3">
        <v>1</v>
      </c>
    </row>
    <row r="866" spans="1:12" x14ac:dyDescent="0.3">
      <c r="A866" t="s">
        <v>35</v>
      </c>
      <c r="B866" t="s">
        <v>852</v>
      </c>
      <c r="C866" s="3">
        <v>912</v>
      </c>
      <c r="D866" s="3">
        <v>8310</v>
      </c>
      <c r="E866" s="3">
        <v>233</v>
      </c>
      <c r="F866" s="3">
        <v>9455</v>
      </c>
      <c r="G866" s="3">
        <v>11737</v>
      </c>
      <c r="H866" s="4">
        <v>0.8055721223481298</v>
      </c>
      <c r="I866" s="3">
        <v>665</v>
      </c>
      <c r="J866" s="3">
        <v>60</v>
      </c>
      <c r="K866" s="3">
        <v>0</v>
      </c>
      <c r="L866" s="3">
        <v>1</v>
      </c>
    </row>
    <row r="867" spans="1:12" x14ac:dyDescent="0.3">
      <c r="A867" t="s">
        <v>35</v>
      </c>
      <c r="B867" t="s">
        <v>853</v>
      </c>
      <c r="C867" s="3">
        <v>446</v>
      </c>
      <c r="D867" s="3">
        <v>9839</v>
      </c>
      <c r="E867" s="3">
        <v>296</v>
      </c>
      <c r="F867" s="3">
        <v>10581</v>
      </c>
      <c r="G867" s="3">
        <v>14626</v>
      </c>
      <c r="H867" s="4">
        <v>0.72343771366060439</v>
      </c>
      <c r="I867" s="3">
        <v>889</v>
      </c>
      <c r="J867" s="3">
        <v>671</v>
      </c>
      <c r="K867" s="3">
        <v>0</v>
      </c>
      <c r="L867" s="3">
        <v>1</v>
      </c>
    </row>
    <row r="868" spans="1:12" x14ac:dyDescent="0.3">
      <c r="A868" t="s">
        <v>35</v>
      </c>
      <c r="B868" t="s">
        <v>625</v>
      </c>
      <c r="C868" s="3">
        <v>877</v>
      </c>
      <c r="D868" s="3">
        <v>4185</v>
      </c>
      <c r="E868" s="3">
        <v>61</v>
      </c>
      <c r="F868" s="3">
        <v>5123</v>
      </c>
      <c r="G868" s="3">
        <v>8130</v>
      </c>
      <c r="H868" s="4">
        <v>0.63013530135301354</v>
      </c>
      <c r="I868" s="3">
        <v>385</v>
      </c>
      <c r="J868" s="3">
        <v>62</v>
      </c>
      <c r="K868" s="3">
        <v>1</v>
      </c>
      <c r="L868" s="3">
        <v>0</v>
      </c>
    </row>
    <row r="869" spans="1:12" x14ac:dyDescent="0.3">
      <c r="A869" t="s">
        <v>35</v>
      </c>
      <c r="B869" t="s">
        <v>854</v>
      </c>
      <c r="C869" s="3">
        <v>316645</v>
      </c>
      <c r="D869" s="3">
        <v>595392</v>
      </c>
      <c r="E869" s="3">
        <v>18287</v>
      </c>
      <c r="F869" s="3">
        <v>930324</v>
      </c>
      <c r="G869" s="3">
        <v>816074</v>
      </c>
      <c r="H869" s="4">
        <v>1</v>
      </c>
      <c r="I869" s="3">
        <v>160327</v>
      </c>
      <c r="J869" s="3">
        <v>37943</v>
      </c>
      <c r="K869" s="3">
        <v>646</v>
      </c>
      <c r="L869" s="3">
        <v>212</v>
      </c>
    </row>
    <row r="870" spans="1:12" x14ac:dyDescent="0.3">
      <c r="A870" t="s">
        <v>35</v>
      </c>
      <c r="B870" t="s">
        <v>855</v>
      </c>
      <c r="C870" s="3">
        <v>293</v>
      </c>
      <c r="D870" s="3">
        <v>2443</v>
      </c>
      <c r="E870" s="3">
        <v>46</v>
      </c>
      <c r="F870" s="3">
        <v>2782</v>
      </c>
      <c r="G870" s="3">
        <v>3901</v>
      </c>
      <c r="H870" s="4">
        <v>0.71315047423737499</v>
      </c>
      <c r="I870" s="3">
        <v>181</v>
      </c>
      <c r="J870" s="3">
        <v>19</v>
      </c>
      <c r="K870" s="3">
        <v>0</v>
      </c>
      <c r="L870" s="3">
        <v>0</v>
      </c>
    </row>
    <row r="871" spans="1:12" x14ac:dyDescent="0.3">
      <c r="A871" t="s">
        <v>35</v>
      </c>
      <c r="B871" t="s">
        <v>856</v>
      </c>
      <c r="C871" s="3">
        <v>2876</v>
      </c>
      <c r="D871" s="3">
        <v>23074</v>
      </c>
      <c r="E871" s="3">
        <v>499</v>
      </c>
      <c r="F871" s="3">
        <v>26449</v>
      </c>
      <c r="G871" s="3">
        <v>29155</v>
      </c>
      <c r="H871" s="4">
        <v>0.90718573143543135</v>
      </c>
      <c r="I871" s="3">
        <v>2758</v>
      </c>
      <c r="J871" s="3">
        <v>946</v>
      </c>
      <c r="K871" s="3">
        <v>9</v>
      </c>
      <c r="L871" s="3">
        <v>2</v>
      </c>
    </row>
    <row r="872" spans="1:12" x14ac:dyDescent="0.3">
      <c r="A872" t="s">
        <v>35</v>
      </c>
      <c r="B872" t="s">
        <v>857</v>
      </c>
      <c r="C872" s="3">
        <v>238</v>
      </c>
      <c r="D872" s="3">
        <v>4381</v>
      </c>
      <c r="E872" s="3">
        <v>92</v>
      </c>
      <c r="F872" s="3">
        <v>4711</v>
      </c>
      <c r="G872" s="3">
        <v>7155</v>
      </c>
      <c r="H872" s="4">
        <v>0.6584206848357792</v>
      </c>
      <c r="I872" s="3">
        <v>233</v>
      </c>
      <c r="J872" s="3">
        <v>21</v>
      </c>
      <c r="K872" s="3">
        <v>1</v>
      </c>
      <c r="L872" s="3">
        <v>0</v>
      </c>
    </row>
    <row r="873" spans="1:12" x14ac:dyDescent="0.3">
      <c r="A873" t="s">
        <v>35</v>
      </c>
      <c r="B873" t="s">
        <v>858</v>
      </c>
      <c r="C873" s="3">
        <v>563</v>
      </c>
      <c r="D873" s="3">
        <v>16839</v>
      </c>
      <c r="E873" s="3">
        <v>394</v>
      </c>
      <c r="F873" s="3">
        <v>17796</v>
      </c>
      <c r="G873" s="3">
        <v>18846</v>
      </c>
      <c r="H873" s="4">
        <v>0.94428525947150588</v>
      </c>
      <c r="I873" s="3">
        <v>1382</v>
      </c>
      <c r="J873" s="3">
        <v>766</v>
      </c>
      <c r="K873" s="3">
        <v>2</v>
      </c>
      <c r="L873" s="3">
        <v>1</v>
      </c>
    </row>
    <row r="874" spans="1:12" x14ac:dyDescent="0.3">
      <c r="A874" t="s">
        <v>35</v>
      </c>
      <c r="B874" t="s">
        <v>859</v>
      </c>
      <c r="C874" s="3">
        <v>7940</v>
      </c>
      <c r="D874" s="3">
        <v>63647</v>
      </c>
      <c r="E874" s="3">
        <v>1508</v>
      </c>
      <c r="F874" s="3">
        <v>73095</v>
      </c>
      <c r="G874" s="3">
        <v>62492</v>
      </c>
      <c r="H874" s="4">
        <v>1</v>
      </c>
      <c r="I874" s="3">
        <v>12775</v>
      </c>
      <c r="J874" s="3">
        <v>4922</v>
      </c>
      <c r="K874" s="3">
        <v>59</v>
      </c>
      <c r="L874" s="3">
        <v>11</v>
      </c>
    </row>
    <row r="875" spans="1:12" x14ac:dyDescent="0.3">
      <c r="A875" t="s">
        <v>35</v>
      </c>
      <c r="B875" t="s">
        <v>168</v>
      </c>
      <c r="C875" s="3">
        <v>1907</v>
      </c>
      <c r="D875" s="3">
        <v>12775</v>
      </c>
      <c r="E875" s="3">
        <v>458</v>
      </c>
      <c r="F875" s="3">
        <v>15140</v>
      </c>
      <c r="G875" s="3">
        <v>17818</v>
      </c>
      <c r="H875" s="4">
        <v>0.84970254798518352</v>
      </c>
      <c r="I875" s="3">
        <v>1565</v>
      </c>
      <c r="J875" s="3">
        <v>881</v>
      </c>
      <c r="K875" s="3">
        <v>1</v>
      </c>
      <c r="L875" s="3">
        <v>1</v>
      </c>
    </row>
    <row r="876" spans="1:12" x14ac:dyDescent="0.3">
      <c r="A876" t="s">
        <v>35</v>
      </c>
      <c r="B876" t="s">
        <v>860</v>
      </c>
      <c r="C876" s="3">
        <v>350</v>
      </c>
      <c r="D876" s="3">
        <v>4196</v>
      </c>
      <c r="E876" s="3">
        <v>148</v>
      </c>
      <c r="F876" s="3">
        <v>4694</v>
      </c>
      <c r="G876" s="3">
        <v>5778</v>
      </c>
      <c r="H876" s="4">
        <v>0.81239183108341984</v>
      </c>
      <c r="I876" s="3">
        <v>388</v>
      </c>
      <c r="J876" s="3">
        <v>33</v>
      </c>
      <c r="K876" s="3">
        <v>0</v>
      </c>
      <c r="L876" s="3">
        <v>0</v>
      </c>
    </row>
    <row r="877" spans="1:12" x14ac:dyDescent="0.3">
      <c r="A877" t="s">
        <v>35</v>
      </c>
      <c r="B877" t="s">
        <v>861</v>
      </c>
      <c r="C877" s="3">
        <v>14598</v>
      </c>
      <c r="D877" s="3">
        <v>122211</v>
      </c>
      <c r="E877" s="3">
        <v>648</v>
      </c>
      <c r="F877" s="3">
        <v>137457</v>
      </c>
      <c r="G877" s="3">
        <v>116784</v>
      </c>
      <c r="H877" s="4">
        <v>1</v>
      </c>
      <c r="I877" s="3">
        <v>28041</v>
      </c>
      <c r="J877" s="3">
        <v>3072</v>
      </c>
      <c r="K877" s="3">
        <v>62</v>
      </c>
      <c r="L877" s="3">
        <v>9</v>
      </c>
    </row>
    <row r="878" spans="1:12" x14ac:dyDescent="0.3">
      <c r="A878" t="s">
        <v>36</v>
      </c>
      <c r="B878" t="s">
        <v>779</v>
      </c>
      <c r="C878" s="3">
        <v>738</v>
      </c>
      <c r="D878" s="3">
        <v>4540</v>
      </c>
      <c r="E878" s="3">
        <v>115</v>
      </c>
      <c r="F878" s="3">
        <v>5393</v>
      </c>
      <c r="G878" s="3">
        <v>5961</v>
      </c>
      <c r="H878" s="4">
        <v>0.90471397416540844</v>
      </c>
      <c r="I878" s="3">
        <v>825</v>
      </c>
      <c r="J878" s="3">
        <v>645</v>
      </c>
      <c r="K878" s="3">
        <v>0</v>
      </c>
      <c r="L878" s="3">
        <v>3</v>
      </c>
    </row>
    <row r="879" spans="1:12" x14ac:dyDescent="0.3">
      <c r="A879" t="s">
        <v>36</v>
      </c>
      <c r="B879" t="s">
        <v>862</v>
      </c>
      <c r="C879" s="3">
        <v>16182</v>
      </c>
      <c r="D879" s="3">
        <v>40364</v>
      </c>
      <c r="E879" s="3">
        <v>2362</v>
      </c>
      <c r="F879" s="3">
        <v>58908</v>
      </c>
      <c r="G879" s="3">
        <v>65978</v>
      </c>
      <c r="H879" s="4">
        <v>0.89284306890175513</v>
      </c>
      <c r="I879" s="3">
        <v>11277</v>
      </c>
      <c r="J879" s="3">
        <v>8055</v>
      </c>
      <c r="K879" s="3">
        <v>33</v>
      </c>
      <c r="L879" s="3">
        <v>13</v>
      </c>
    </row>
    <row r="880" spans="1:12" x14ac:dyDescent="0.3">
      <c r="A880" t="s">
        <v>36</v>
      </c>
      <c r="B880" t="s">
        <v>863</v>
      </c>
      <c r="C880" s="3">
        <v>5304</v>
      </c>
      <c r="D880" s="3">
        <v>34264</v>
      </c>
      <c r="E880" s="3">
        <v>1621</v>
      </c>
      <c r="F880" s="3">
        <v>41189</v>
      </c>
      <c r="G880" s="3">
        <v>41513</v>
      </c>
      <c r="H880" s="4">
        <v>0.99219521595644733</v>
      </c>
      <c r="I880" s="3">
        <v>8826</v>
      </c>
      <c r="J880" s="3">
        <v>6074</v>
      </c>
      <c r="K880" s="3">
        <v>14</v>
      </c>
      <c r="L880" s="3">
        <v>32</v>
      </c>
    </row>
    <row r="881" spans="1:12" x14ac:dyDescent="0.3">
      <c r="A881" t="s">
        <v>36</v>
      </c>
      <c r="B881" t="s">
        <v>864</v>
      </c>
      <c r="C881" s="3">
        <v>12191</v>
      </c>
      <c r="D881" s="3">
        <v>58240</v>
      </c>
      <c r="E881" s="3">
        <v>1541</v>
      </c>
      <c r="F881" s="3">
        <v>71972</v>
      </c>
      <c r="G881" s="3">
        <v>74351</v>
      </c>
      <c r="H881" s="4">
        <v>0.96800312033462899</v>
      </c>
      <c r="I881" s="3">
        <v>12088</v>
      </c>
      <c r="J881" s="3">
        <v>7337</v>
      </c>
      <c r="K881" s="3">
        <v>14</v>
      </c>
      <c r="L881" s="3">
        <v>10</v>
      </c>
    </row>
    <row r="882" spans="1:12" x14ac:dyDescent="0.3">
      <c r="A882" t="s">
        <v>36</v>
      </c>
      <c r="B882" t="s">
        <v>865</v>
      </c>
      <c r="C882" s="3">
        <v>1006</v>
      </c>
      <c r="D882" s="3">
        <v>12034</v>
      </c>
      <c r="E882" s="3">
        <v>302</v>
      </c>
      <c r="F882" s="3">
        <v>13342</v>
      </c>
      <c r="G882" s="3">
        <v>17261</v>
      </c>
      <c r="H882" s="4">
        <v>0.77295637564451658</v>
      </c>
      <c r="I882" s="3">
        <v>3247</v>
      </c>
      <c r="J882" s="3">
        <v>2560</v>
      </c>
      <c r="K882" s="3">
        <v>1</v>
      </c>
      <c r="L882" s="3">
        <v>27</v>
      </c>
    </row>
    <row r="883" spans="1:12" x14ac:dyDescent="0.3">
      <c r="A883" t="s">
        <v>36</v>
      </c>
      <c r="B883" t="s">
        <v>866</v>
      </c>
      <c r="C883" s="3">
        <v>866</v>
      </c>
      <c r="D883" s="3">
        <v>15020</v>
      </c>
      <c r="E883" s="3">
        <v>703</v>
      </c>
      <c r="F883" s="3">
        <v>16589</v>
      </c>
      <c r="G883" s="3">
        <v>39090</v>
      </c>
      <c r="H883" s="4">
        <v>0.42437963673573803</v>
      </c>
      <c r="I883" s="3">
        <v>3045</v>
      </c>
      <c r="J883" s="3">
        <v>2035</v>
      </c>
      <c r="K883" s="3">
        <v>7</v>
      </c>
      <c r="L883" s="3">
        <v>30</v>
      </c>
    </row>
    <row r="884" spans="1:12" x14ac:dyDescent="0.3">
      <c r="A884" t="s">
        <v>36</v>
      </c>
      <c r="B884" t="s">
        <v>867</v>
      </c>
      <c r="C884" s="3">
        <v>1364</v>
      </c>
      <c r="D884" s="3">
        <v>17510</v>
      </c>
      <c r="E884" s="3">
        <v>699</v>
      </c>
      <c r="F884" s="3">
        <v>19573</v>
      </c>
      <c r="G884" s="3">
        <v>33200</v>
      </c>
      <c r="H884" s="4">
        <v>0.58954819277108439</v>
      </c>
      <c r="I884" s="3">
        <v>3679</v>
      </c>
      <c r="J884" s="3">
        <v>1703</v>
      </c>
      <c r="K884" s="3">
        <v>8</v>
      </c>
      <c r="L884" s="3">
        <v>0</v>
      </c>
    </row>
    <row r="885" spans="1:12" x14ac:dyDescent="0.3">
      <c r="A885" t="s">
        <v>36</v>
      </c>
      <c r="B885" t="s">
        <v>147</v>
      </c>
      <c r="C885" s="3">
        <v>620</v>
      </c>
      <c r="D885" s="3">
        <v>4549</v>
      </c>
      <c r="E885" s="3">
        <v>118</v>
      </c>
      <c r="F885" s="3">
        <v>5287</v>
      </c>
      <c r="G885" s="3">
        <v>6426</v>
      </c>
      <c r="H885" s="4">
        <v>0.82275132275132279</v>
      </c>
      <c r="I885" s="3">
        <v>828</v>
      </c>
      <c r="J885" s="3">
        <v>698</v>
      </c>
      <c r="K885" s="3">
        <v>0</v>
      </c>
      <c r="L885" s="3">
        <v>1</v>
      </c>
    </row>
    <row r="886" spans="1:12" x14ac:dyDescent="0.3">
      <c r="A886" t="s">
        <v>36</v>
      </c>
      <c r="B886" t="s">
        <v>868</v>
      </c>
      <c r="C886" s="3">
        <v>1083</v>
      </c>
      <c r="D886" s="3">
        <v>19026</v>
      </c>
      <c r="E886" s="3">
        <v>451</v>
      </c>
      <c r="F886" s="3">
        <v>20560</v>
      </c>
      <c r="G886" s="3">
        <v>21582</v>
      </c>
      <c r="H886" s="4">
        <v>0.95264572328792507</v>
      </c>
      <c r="I886" s="3">
        <v>5714</v>
      </c>
      <c r="J886" s="3">
        <v>3879</v>
      </c>
      <c r="K886" s="3">
        <v>5</v>
      </c>
      <c r="L886" s="3">
        <v>6</v>
      </c>
    </row>
    <row r="887" spans="1:12" x14ac:dyDescent="0.3">
      <c r="A887" t="s">
        <v>36</v>
      </c>
      <c r="B887" t="s">
        <v>855</v>
      </c>
      <c r="C887" s="3">
        <v>610</v>
      </c>
      <c r="D887" s="3">
        <v>6982</v>
      </c>
      <c r="E887" s="3">
        <v>81</v>
      </c>
      <c r="F887" s="3">
        <v>7673</v>
      </c>
      <c r="G887" s="3">
        <v>7924</v>
      </c>
      <c r="H887" s="4">
        <v>0.968324078748107</v>
      </c>
      <c r="I887" s="3">
        <v>3982</v>
      </c>
      <c r="J887" s="3">
        <v>3776</v>
      </c>
      <c r="K887" s="3">
        <v>10</v>
      </c>
      <c r="L887" s="3">
        <v>1</v>
      </c>
    </row>
    <row r="888" spans="1:12" x14ac:dyDescent="0.3">
      <c r="A888" t="s">
        <v>36</v>
      </c>
      <c r="B888" t="s">
        <v>869</v>
      </c>
      <c r="C888" s="3">
        <v>1957</v>
      </c>
      <c r="D888" s="3">
        <v>11599</v>
      </c>
      <c r="E888" s="3">
        <v>603</v>
      </c>
      <c r="F888" s="3">
        <v>14159</v>
      </c>
      <c r="G888" s="3">
        <v>17230</v>
      </c>
      <c r="H888" s="4">
        <v>0.82176436448055712</v>
      </c>
      <c r="I888" s="3">
        <v>3498</v>
      </c>
      <c r="J888" s="3">
        <v>3032</v>
      </c>
      <c r="K888" s="3">
        <v>1</v>
      </c>
      <c r="L888" s="3">
        <v>7</v>
      </c>
    </row>
    <row r="889" spans="1:12" x14ac:dyDescent="0.3">
      <c r="A889" t="s">
        <v>36</v>
      </c>
      <c r="B889" t="s">
        <v>870</v>
      </c>
      <c r="C889" s="3">
        <v>3621</v>
      </c>
      <c r="D889" s="3">
        <v>35529</v>
      </c>
      <c r="E889" s="3">
        <v>980</v>
      </c>
      <c r="F889" s="3">
        <v>40130</v>
      </c>
      <c r="G889" s="3">
        <v>36363</v>
      </c>
      <c r="H889" s="4">
        <v>1</v>
      </c>
      <c r="I889" s="3">
        <v>8042</v>
      </c>
      <c r="J889" s="3">
        <v>5284</v>
      </c>
      <c r="K889" s="3">
        <v>14</v>
      </c>
      <c r="L889" s="3">
        <v>16</v>
      </c>
    </row>
    <row r="890" spans="1:12" x14ac:dyDescent="0.3">
      <c r="A890" t="s">
        <v>36</v>
      </c>
      <c r="B890" t="s">
        <v>871</v>
      </c>
      <c r="C890" s="3">
        <v>4537</v>
      </c>
      <c r="D890" s="3">
        <v>21826</v>
      </c>
      <c r="E890" s="3">
        <v>584</v>
      </c>
      <c r="F890" s="3">
        <v>26947</v>
      </c>
      <c r="G890" s="3">
        <v>27523</v>
      </c>
      <c r="H890" s="4">
        <v>0.97907204883188603</v>
      </c>
      <c r="I890" s="3">
        <v>4399</v>
      </c>
      <c r="J890" s="3">
        <v>3471</v>
      </c>
      <c r="K890" s="3">
        <v>8</v>
      </c>
      <c r="L890" s="3">
        <v>2</v>
      </c>
    </row>
    <row r="891" spans="1:12" x14ac:dyDescent="0.3">
      <c r="A891" t="s">
        <v>37</v>
      </c>
      <c r="B891" t="s">
        <v>72</v>
      </c>
      <c r="C891" s="3">
        <v>225900</v>
      </c>
      <c r="D891" s="3">
        <v>133538</v>
      </c>
      <c r="E891" s="3">
        <v>9403</v>
      </c>
      <c r="F891" s="3">
        <v>368841</v>
      </c>
      <c r="G891" s="3">
        <v>310912</v>
      </c>
      <c r="H891" s="4">
        <v>1</v>
      </c>
      <c r="I891" s="3">
        <v>37583</v>
      </c>
      <c r="J891" s="3">
        <v>9384</v>
      </c>
      <c r="K891" s="3">
        <v>112</v>
      </c>
      <c r="L891" s="3">
        <v>65</v>
      </c>
    </row>
    <row r="892" spans="1:12" x14ac:dyDescent="0.3">
      <c r="A892" t="s">
        <v>37</v>
      </c>
      <c r="B892" t="s">
        <v>264</v>
      </c>
      <c r="C892" s="3">
        <v>494</v>
      </c>
      <c r="D892" s="3">
        <v>1624</v>
      </c>
      <c r="E892" s="3">
        <v>35</v>
      </c>
      <c r="F892" s="3">
        <v>2153</v>
      </c>
      <c r="G892" s="3">
        <v>3258</v>
      </c>
      <c r="H892" s="4">
        <v>0.66083486801718849</v>
      </c>
      <c r="I892" s="3">
        <v>284</v>
      </c>
      <c r="J892" s="3">
        <v>64</v>
      </c>
      <c r="K892" s="3">
        <v>0</v>
      </c>
      <c r="L892" s="3">
        <v>0</v>
      </c>
    </row>
    <row r="893" spans="1:12" x14ac:dyDescent="0.3">
      <c r="A893" t="s">
        <v>37</v>
      </c>
      <c r="B893" t="s">
        <v>872</v>
      </c>
      <c r="C893" s="3">
        <v>21229</v>
      </c>
      <c r="D893" s="3">
        <v>34942</v>
      </c>
      <c r="E893" s="3">
        <v>933</v>
      </c>
      <c r="F893" s="3">
        <v>57104</v>
      </c>
      <c r="G893" s="3">
        <v>76761</v>
      </c>
      <c r="H893" s="4">
        <v>0.74391943825640627</v>
      </c>
      <c r="I893" s="3">
        <v>8108</v>
      </c>
      <c r="J893" s="3">
        <v>2226</v>
      </c>
      <c r="K893" s="3">
        <v>22</v>
      </c>
      <c r="L893" s="3">
        <v>19</v>
      </c>
    </row>
    <row r="894" spans="1:12" x14ac:dyDescent="0.3">
      <c r="A894" t="s">
        <v>37</v>
      </c>
      <c r="B894" t="s">
        <v>873</v>
      </c>
      <c r="C894" s="3">
        <v>6720</v>
      </c>
      <c r="D894" s="3">
        <v>13983</v>
      </c>
      <c r="E894" s="3">
        <v>282</v>
      </c>
      <c r="F894" s="3">
        <v>20985</v>
      </c>
      <c r="G894" s="3">
        <v>29799</v>
      </c>
      <c r="H894" s="4">
        <v>0.70421826235779728</v>
      </c>
      <c r="I894" s="3">
        <v>2499</v>
      </c>
      <c r="J894" s="3">
        <v>421</v>
      </c>
      <c r="K894" s="3">
        <v>1</v>
      </c>
      <c r="L894" s="3">
        <v>3</v>
      </c>
    </row>
    <row r="895" spans="1:12" x14ac:dyDescent="0.3">
      <c r="A895" t="s">
        <v>37</v>
      </c>
      <c r="B895" t="s">
        <v>26</v>
      </c>
      <c r="C895" s="3">
        <v>940</v>
      </c>
      <c r="D895" s="3">
        <v>3852</v>
      </c>
      <c r="E895" s="3">
        <v>51</v>
      </c>
      <c r="F895" s="3">
        <v>4843</v>
      </c>
      <c r="G895" s="3">
        <v>5955</v>
      </c>
      <c r="H895" s="4">
        <v>0.81326616288832909</v>
      </c>
      <c r="I895" s="3">
        <v>514</v>
      </c>
      <c r="J895" s="3">
        <v>171</v>
      </c>
      <c r="K895" s="3">
        <v>0</v>
      </c>
      <c r="L895" s="3">
        <v>0</v>
      </c>
    </row>
    <row r="896" spans="1:12" x14ac:dyDescent="0.3">
      <c r="A896" t="s">
        <v>37</v>
      </c>
      <c r="B896" t="s">
        <v>874</v>
      </c>
      <c r="C896" s="3">
        <v>3018</v>
      </c>
      <c r="D896" s="3">
        <v>7539</v>
      </c>
      <c r="E896" s="3">
        <v>96</v>
      </c>
      <c r="F896" s="3">
        <v>10653</v>
      </c>
      <c r="G896" s="3">
        <v>12734</v>
      </c>
      <c r="H896" s="4">
        <v>0.83657923668917855</v>
      </c>
      <c r="I896" s="3">
        <v>1201</v>
      </c>
      <c r="J896" s="3">
        <v>193</v>
      </c>
      <c r="K896" s="3">
        <v>1</v>
      </c>
      <c r="L896" s="3">
        <v>4</v>
      </c>
    </row>
    <row r="897" spans="1:12" x14ac:dyDescent="0.3">
      <c r="A897" t="s">
        <v>37</v>
      </c>
      <c r="B897" t="s">
        <v>875</v>
      </c>
      <c r="C897" s="3">
        <v>1109</v>
      </c>
      <c r="D897" s="3">
        <v>5656</v>
      </c>
      <c r="E897" s="3">
        <v>132</v>
      </c>
      <c r="F897" s="3">
        <v>6897</v>
      </c>
      <c r="G897" s="3">
        <v>7813</v>
      </c>
      <c r="H897" s="4">
        <v>0.88275950339178288</v>
      </c>
      <c r="I897" s="3">
        <v>796</v>
      </c>
      <c r="J897" s="3">
        <v>249</v>
      </c>
      <c r="K897" s="3">
        <v>1</v>
      </c>
      <c r="L897" s="3">
        <v>0</v>
      </c>
    </row>
    <row r="898" spans="1:12" x14ac:dyDescent="0.3">
      <c r="A898" t="s">
        <v>37</v>
      </c>
      <c r="B898" t="s">
        <v>876</v>
      </c>
      <c r="C898" s="3">
        <v>9919</v>
      </c>
      <c r="D898" s="3">
        <v>22318</v>
      </c>
      <c r="E898" s="3">
        <v>344</v>
      </c>
      <c r="F898" s="3">
        <v>32581</v>
      </c>
      <c r="G898" s="3">
        <v>35352</v>
      </c>
      <c r="H898" s="4">
        <v>0.9216168816474315</v>
      </c>
      <c r="I898" s="3">
        <v>3390</v>
      </c>
      <c r="J898" s="3">
        <v>719</v>
      </c>
      <c r="K898" s="3">
        <v>5</v>
      </c>
      <c r="L898" s="3">
        <v>5</v>
      </c>
    </row>
    <row r="899" spans="1:12" x14ac:dyDescent="0.3">
      <c r="A899" t="s">
        <v>37</v>
      </c>
      <c r="B899" t="s">
        <v>877</v>
      </c>
      <c r="C899" s="3">
        <v>10346</v>
      </c>
      <c r="D899" s="3">
        <v>27234</v>
      </c>
      <c r="E899" s="3">
        <v>446</v>
      </c>
      <c r="F899" s="3">
        <v>38026</v>
      </c>
      <c r="G899" s="3">
        <v>38633</v>
      </c>
      <c r="H899" s="4">
        <v>0.98428804390029245</v>
      </c>
      <c r="I899" s="3">
        <v>5287</v>
      </c>
      <c r="J899" s="3">
        <v>888</v>
      </c>
      <c r="K899" s="3">
        <v>13</v>
      </c>
      <c r="L899" s="3">
        <v>4</v>
      </c>
    </row>
    <row r="900" spans="1:12" x14ac:dyDescent="0.3">
      <c r="A900" t="s">
        <v>37</v>
      </c>
      <c r="B900" t="s">
        <v>878</v>
      </c>
      <c r="C900" s="3">
        <v>843</v>
      </c>
      <c r="D900" s="3">
        <v>3661</v>
      </c>
      <c r="E900" s="3">
        <v>113</v>
      </c>
      <c r="F900" s="3">
        <v>4617</v>
      </c>
      <c r="G900" s="3">
        <v>5489</v>
      </c>
      <c r="H900" s="4">
        <v>0.84113681909273097</v>
      </c>
      <c r="I900" s="3">
        <v>558</v>
      </c>
      <c r="J900" s="3">
        <v>175</v>
      </c>
      <c r="K900" s="3">
        <v>1</v>
      </c>
      <c r="L900" s="3">
        <v>0</v>
      </c>
    </row>
    <row r="901" spans="1:12" x14ac:dyDescent="0.3">
      <c r="A901" t="s">
        <v>37</v>
      </c>
      <c r="B901" t="s">
        <v>879</v>
      </c>
      <c r="C901" s="3">
        <v>7419</v>
      </c>
      <c r="D901" s="3">
        <v>20892</v>
      </c>
      <c r="E901" s="3">
        <v>485</v>
      </c>
      <c r="F901" s="3">
        <v>28796</v>
      </c>
      <c r="G901" s="3">
        <v>32186</v>
      </c>
      <c r="H901" s="4">
        <v>0.89467470328714349</v>
      </c>
      <c r="I901" s="3">
        <v>5112</v>
      </c>
      <c r="J901" s="3">
        <v>861</v>
      </c>
      <c r="K901" s="3">
        <v>8</v>
      </c>
      <c r="L901" s="3">
        <v>10</v>
      </c>
    </row>
    <row r="902" spans="1:12" x14ac:dyDescent="0.3">
      <c r="A902" t="s">
        <v>37</v>
      </c>
      <c r="B902" t="s">
        <v>880</v>
      </c>
      <c r="C902" s="3">
        <v>1330</v>
      </c>
      <c r="D902" s="3">
        <v>3442</v>
      </c>
      <c r="E902" s="3">
        <v>58</v>
      </c>
      <c r="F902" s="3">
        <v>4830</v>
      </c>
      <c r="G902" s="3">
        <v>9849</v>
      </c>
      <c r="H902" s="4">
        <v>0.49040511727078889</v>
      </c>
      <c r="I902" s="3">
        <v>528</v>
      </c>
      <c r="J902" s="3">
        <v>106</v>
      </c>
      <c r="K902" s="3">
        <v>4</v>
      </c>
      <c r="L902" s="3">
        <v>2</v>
      </c>
    </row>
    <row r="903" spans="1:12" x14ac:dyDescent="0.3">
      <c r="A903" t="s">
        <v>38</v>
      </c>
      <c r="B903" t="s">
        <v>881</v>
      </c>
      <c r="C903" s="3">
        <v>2029</v>
      </c>
      <c r="D903" s="3">
        <v>9106</v>
      </c>
      <c r="E903" s="3">
        <v>282</v>
      </c>
      <c r="F903" s="3">
        <v>11417</v>
      </c>
      <c r="G903" s="3">
        <v>12646</v>
      </c>
      <c r="H903" s="4">
        <v>0.90281511940534553</v>
      </c>
      <c r="I903" s="3">
        <v>1082</v>
      </c>
      <c r="J903" s="3">
        <v>251</v>
      </c>
      <c r="K903" s="3">
        <v>1</v>
      </c>
      <c r="L903" s="3">
        <v>0</v>
      </c>
    </row>
    <row r="904" spans="1:12" x14ac:dyDescent="0.3">
      <c r="A904" t="s">
        <v>38</v>
      </c>
      <c r="B904" t="s">
        <v>434</v>
      </c>
      <c r="C904" s="3">
        <v>897</v>
      </c>
      <c r="D904" s="3">
        <v>4473</v>
      </c>
      <c r="E904" s="3">
        <v>73</v>
      </c>
      <c r="F904" s="3">
        <v>5443</v>
      </c>
      <c r="G904" s="3">
        <v>6524</v>
      </c>
      <c r="H904" s="4">
        <v>0.83430410790925813</v>
      </c>
      <c r="I904" s="3">
        <v>763</v>
      </c>
      <c r="J904" s="3">
        <v>144</v>
      </c>
      <c r="K904" s="3">
        <v>1</v>
      </c>
      <c r="L904" s="3">
        <v>0</v>
      </c>
    </row>
    <row r="905" spans="1:12" x14ac:dyDescent="0.3">
      <c r="A905" t="s">
        <v>38</v>
      </c>
      <c r="B905" t="s">
        <v>882</v>
      </c>
      <c r="C905" s="3">
        <v>4401</v>
      </c>
      <c r="D905" s="3">
        <v>20607</v>
      </c>
      <c r="E905" s="3">
        <v>483</v>
      </c>
      <c r="F905" s="3">
        <v>25491</v>
      </c>
      <c r="G905" s="3">
        <v>25340</v>
      </c>
      <c r="H905" s="4">
        <v>1</v>
      </c>
      <c r="I905" s="3">
        <v>3649</v>
      </c>
      <c r="J905" s="3">
        <v>701</v>
      </c>
      <c r="K905" s="3">
        <v>4</v>
      </c>
      <c r="L905" s="3">
        <v>2</v>
      </c>
    </row>
    <row r="906" spans="1:12" x14ac:dyDescent="0.3">
      <c r="A906" t="s">
        <v>38</v>
      </c>
      <c r="B906" t="s">
        <v>883</v>
      </c>
      <c r="C906" s="3">
        <v>123965</v>
      </c>
      <c r="D906" s="3">
        <v>93808</v>
      </c>
      <c r="E906" s="3">
        <v>1693</v>
      </c>
      <c r="F906" s="3">
        <v>219466</v>
      </c>
      <c r="G906" s="3">
        <v>226157</v>
      </c>
      <c r="H906" s="4">
        <v>0.97041435816711397</v>
      </c>
      <c r="I906" s="3">
        <v>25217</v>
      </c>
      <c r="J906" s="3">
        <v>4292</v>
      </c>
      <c r="K906" s="3">
        <v>78</v>
      </c>
      <c r="L906" s="3">
        <v>78</v>
      </c>
    </row>
    <row r="907" spans="1:12" x14ac:dyDescent="0.3">
      <c r="A907" t="s">
        <v>38</v>
      </c>
      <c r="B907" t="s">
        <v>884</v>
      </c>
      <c r="C907" s="3">
        <v>1611</v>
      </c>
      <c r="D907" s="3">
        <v>9546</v>
      </c>
      <c r="E907" s="3">
        <v>225</v>
      </c>
      <c r="F907" s="3">
        <v>11382</v>
      </c>
      <c r="G907" s="3">
        <v>12452</v>
      </c>
      <c r="H907" s="4">
        <v>0.9140700289110183</v>
      </c>
      <c r="I907" s="3">
        <v>2053</v>
      </c>
      <c r="J907" s="3">
        <v>1346</v>
      </c>
      <c r="K907" s="3">
        <v>0</v>
      </c>
      <c r="L907" s="3">
        <v>1</v>
      </c>
    </row>
    <row r="908" spans="1:12" x14ac:dyDescent="0.3">
      <c r="A908" t="s">
        <v>38</v>
      </c>
      <c r="B908" t="s">
        <v>885</v>
      </c>
      <c r="C908" s="3">
        <v>889</v>
      </c>
      <c r="D908" s="3">
        <v>6048</v>
      </c>
      <c r="E908" s="3">
        <v>149</v>
      </c>
      <c r="F908" s="3">
        <v>7086</v>
      </c>
      <c r="G908" s="3">
        <v>7669</v>
      </c>
      <c r="H908" s="4">
        <v>0.92397965836484552</v>
      </c>
      <c r="I908" s="3">
        <v>644</v>
      </c>
      <c r="J908" s="3">
        <v>154</v>
      </c>
      <c r="K908" s="3">
        <v>2</v>
      </c>
      <c r="L908" s="3">
        <v>0</v>
      </c>
    </row>
    <row r="909" spans="1:12" x14ac:dyDescent="0.3">
      <c r="A909" t="s">
        <v>38</v>
      </c>
      <c r="B909" t="s">
        <v>886</v>
      </c>
      <c r="C909" s="3">
        <v>17216</v>
      </c>
      <c r="D909" s="3">
        <v>22195</v>
      </c>
      <c r="E909" s="3">
        <v>384</v>
      </c>
      <c r="F909" s="3">
        <v>39795</v>
      </c>
      <c r="G909" s="3">
        <v>28555</v>
      </c>
      <c r="H909" s="4">
        <v>1</v>
      </c>
      <c r="I909" s="3">
        <v>4416</v>
      </c>
      <c r="J909" s="3">
        <v>1123</v>
      </c>
      <c r="K909" s="3">
        <v>9</v>
      </c>
      <c r="L909" s="3">
        <v>4</v>
      </c>
    </row>
    <row r="910" spans="1:12" x14ac:dyDescent="0.3">
      <c r="A910" t="s">
        <v>38</v>
      </c>
      <c r="B910" t="s">
        <v>887</v>
      </c>
      <c r="C910" s="3">
        <v>3153</v>
      </c>
      <c r="D910" s="3">
        <v>10724</v>
      </c>
      <c r="E910" s="3">
        <v>335</v>
      </c>
      <c r="F910" s="3">
        <v>14212</v>
      </c>
      <c r="G910" s="3">
        <v>17240</v>
      </c>
      <c r="H910" s="4">
        <v>0.82436194895591652</v>
      </c>
      <c r="I910" s="3">
        <v>2686</v>
      </c>
      <c r="J910" s="3">
        <v>1110</v>
      </c>
      <c r="K910" s="3">
        <v>0</v>
      </c>
      <c r="L910" s="3">
        <v>3</v>
      </c>
    </row>
    <row r="911" spans="1:12" x14ac:dyDescent="0.3">
      <c r="A911" t="s">
        <v>38</v>
      </c>
      <c r="B911" t="s">
        <v>888</v>
      </c>
      <c r="C911" s="3">
        <v>1500</v>
      </c>
      <c r="D911" s="3">
        <v>15722</v>
      </c>
      <c r="E911" s="3">
        <v>574</v>
      </c>
      <c r="F911" s="3">
        <v>17796</v>
      </c>
      <c r="G911" s="3">
        <v>17586</v>
      </c>
      <c r="H911" s="4">
        <v>1</v>
      </c>
      <c r="I911" s="3">
        <v>7990</v>
      </c>
      <c r="J911" s="3">
        <v>7504</v>
      </c>
      <c r="K911" s="3">
        <v>6</v>
      </c>
      <c r="L911" s="3">
        <v>0</v>
      </c>
    </row>
    <row r="912" spans="1:12" x14ac:dyDescent="0.3">
      <c r="A912" t="s">
        <v>38</v>
      </c>
      <c r="B912" t="s">
        <v>889</v>
      </c>
      <c r="C912" s="3">
        <v>382023</v>
      </c>
      <c r="D912" s="3">
        <v>211966</v>
      </c>
      <c r="E912" s="3">
        <v>11828</v>
      </c>
      <c r="F912" s="3">
        <v>605817</v>
      </c>
      <c r="G912" s="3">
        <v>482826</v>
      </c>
      <c r="H912" s="4">
        <v>1</v>
      </c>
      <c r="I912" s="3">
        <v>70553</v>
      </c>
      <c r="J912" s="3">
        <v>15752</v>
      </c>
      <c r="K912" s="3">
        <v>142</v>
      </c>
      <c r="L912" s="3">
        <v>181</v>
      </c>
    </row>
    <row r="913" spans="1:12" x14ac:dyDescent="0.3">
      <c r="A913" t="s">
        <v>38</v>
      </c>
      <c r="B913" t="s">
        <v>890</v>
      </c>
      <c r="C913" s="3">
        <v>1687</v>
      </c>
      <c r="D913" s="3">
        <v>17364</v>
      </c>
      <c r="E913" s="3">
        <v>1129</v>
      </c>
      <c r="F913" s="3">
        <v>20180</v>
      </c>
      <c r="G913" s="3">
        <v>16794</v>
      </c>
      <c r="H913" s="4">
        <v>1</v>
      </c>
      <c r="I913" s="3">
        <v>4315</v>
      </c>
      <c r="J913" s="3">
        <v>3660</v>
      </c>
      <c r="K913" s="3">
        <v>9</v>
      </c>
      <c r="L913" s="3">
        <v>0</v>
      </c>
    </row>
    <row r="914" spans="1:12" x14ac:dyDescent="0.3">
      <c r="A914" t="s">
        <v>38</v>
      </c>
      <c r="B914" t="s">
        <v>891</v>
      </c>
      <c r="C914" s="3">
        <v>2859</v>
      </c>
      <c r="D914" s="3">
        <v>21006</v>
      </c>
      <c r="E914" s="3">
        <v>585</v>
      </c>
      <c r="F914" s="3">
        <v>24450</v>
      </c>
      <c r="G914" s="3">
        <v>27979</v>
      </c>
      <c r="H914" s="4">
        <v>0.87386968798027087</v>
      </c>
      <c r="I914" s="3">
        <v>5202</v>
      </c>
      <c r="J914" s="3">
        <v>3714</v>
      </c>
      <c r="K914" s="3">
        <v>2</v>
      </c>
      <c r="L914" s="3">
        <v>4</v>
      </c>
    </row>
    <row r="915" spans="1:12" x14ac:dyDescent="0.3">
      <c r="A915" t="s">
        <v>38</v>
      </c>
      <c r="B915" t="s">
        <v>892</v>
      </c>
      <c r="C915" s="3">
        <v>33912</v>
      </c>
      <c r="D915" s="3">
        <v>39827</v>
      </c>
      <c r="E915" s="3">
        <v>1300</v>
      </c>
      <c r="F915" s="3">
        <v>75039</v>
      </c>
      <c r="G915" s="3">
        <v>80014</v>
      </c>
      <c r="H915" s="4">
        <v>0.93782338090834105</v>
      </c>
      <c r="I915" s="3">
        <v>8496</v>
      </c>
      <c r="J915" s="3">
        <v>1247</v>
      </c>
      <c r="K915" s="3">
        <v>24</v>
      </c>
      <c r="L915" s="3">
        <v>7</v>
      </c>
    </row>
    <row r="916" spans="1:12" x14ac:dyDescent="0.3">
      <c r="A916" t="s">
        <v>38</v>
      </c>
      <c r="B916" t="s">
        <v>893</v>
      </c>
      <c r="C916" s="3">
        <v>2019</v>
      </c>
      <c r="D916" s="3">
        <v>8452</v>
      </c>
      <c r="E916" s="3">
        <v>226</v>
      </c>
      <c r="F916" s="3">
        <v>10697</v>
      </c>
      <c r="G916" s="3">
        <v>12868</v>
      </c>
      <c r="H916" s="4">
        <v>0.83128691327323589</v>
      </c>
      <c r="I916" s="3">
        <v>1607</v>
      </c>
      <c r="J916" s="3">
        <v>551</v>
      </c>
      <c r="K916" s="3">
        <v>2</v>
      </c>
      <c r="L916" s="3">
        <v>9</v>
      </c>
    </row>
    <row r="917" spans="1:12" x14ac:dyDescent="0.3">
      <c r="A917" t="s">
        <v>39</v>
      </c>
      <c r="B917" t="s">
        <v>894</v>
      </c>
      <c r="C917" s="3">
        <v>169</v>
      </c>
      <c r="D917" s="3">
        <v>1151</v>
      </c>
      <c r="E917" s="3">
        <v>41</v>
      </c>
      <c r="F917" s="3">
        <v>1361</v>
      </c>
      <c r="G917" s="3">
        <v>1959</v>
      </c>
      <c r="H917" s="4">
        <v>0.69474221541602854</v>
      </c>
      <c r="I917" s="3">
        <v>42</v>
      </c>
      <c r="J917" s="3">
        <v>1</v>
      </c>
      <c r="K917" s="3">
        <v>0</v>
      </c>
      <c r="L917" s="3">
        <v>0</v>
      </c>
    </row>
    <row r="918" spans="1:12" x14ac:dyDescent="0.3">
      <c r="A918" t="s">
        <v>39</v>
      </c>
      <c r="B918" t="s">
        <v>401</v>
      </c>
      <c r="C918" s="3">
        <v>184</v>
      </c>
      <c r="D918" s="3">
        <v>2298</v>
      </c>
      <c r="E918" s="3">
        <v>83</v>
      </c>
      <c r="F918" s="3">
        <v>2565</v>
      </c>
      <c r="G918" s="3">
        <v>4354</v>
      </c>
      <c r="H918" s="4">
        <v>0.58911345888837852</v>
      </c>
      <c r="I918" s="3">
        <v>157</v>
      </c>
      <c r="J918" s="3">
        <v>13</v>
      </c>
      <c r="K918" s="3">
        <v>0</v>
      </c>
      <c r="L918" s="3">
        <v>2</v>
      </c>
    </row>
    <row r="919" spans="1:12" x14ac:dyDescent="0.3">
      <c r="A919" t="s">
        <v>39</v>
      </c>
      <c r="B919" t="s">
        <v>895</v>
      </c>
      <c r="C919" s="3">
        <v>1215</v>
      </c>
      <c r="D919" s="3">
        <v>5660</v>
      </c>
      <c r="E919" s="3">
        <v>108</v>
      </c>
      <c r="F919" s="3">
        <v>6983</v>
      </c>
      <c r="G919" s="3">
        <v>8791</v>
      </c>
      <c r="H919" s="4">
        <v>0.79433511545899216</v>
      </c>
      <c r="I919" s="3">
        <v>446</v>
      </c>
      <c r="J919" s="3">
        <v>45</v>
      </c>
      <c r="K919" s="3">
        <v>0</v>
      </c>
      <c r="L919" s="3">
        <v>0</v>
      </c>
    </row>
    <row r="920" spans="1:12" x14ac:dyDescent="0.3">
      <c r="A920" t="s">
        <v>39</v>
      </c>
      <c r="B920" t="s">
        <v>73</v>
      </c>
      <c r="C920" s="3">
        <v>7883</v>
      </c>
      <c r="D920" s="3">
        <v>17799</v>
      </c>
      <c r="E920" s="3">
        <v>756</v>
      </c>
      <c r="F920" s="3">
        <v>26438</v>
      </c>
      <c r="G920" s="3">
        <v>33355</v>
      </c>
      <c r="H920" s="4">
        <v>0.79262479388397544</v>
      </c>
      <c r="I920" s="3">
        <v>3116</v>
      </c>
      <c r="J920" s="3">
        <v>452</v>
      </c>
      <c r="K920" s="3">
        <v>19</v>
      </c>
      <c r="L920" s="3">
        <v>2</v>
      </c>
    </row>
    <row r="921" spans="1:12" x14ac:dyDescent="0.3">
      <c r="A921" t="s">
        <v>39</v>
      </c>
      <c r="B921" t="s">
        <v>896</v>
      </c>
      <c r="C921" s="3">
        <v>1798</v>
      </c>
      <c r="D921" s="3">
        <v>4975</v>
      </c>
      <c r="E921" s="3">
        <v>157</v>
      </c>
      <c r="F921" s="3">
        <v>6930</v>
      </c>
      <c r="G921" s="3">
        <v>11247</v>
      </c>
      <c r="H921" s="4">
        <v>0.61616431048279541</v>
      </c>
      <c r="I921" s="3">
        <v>402</v>
      </c>
      <c r="J921" s="3">
        <v>37</v>
      </c>
      <c r="K921" s="3">
        <v>0</v>
      </c>
      <c r="L921" s="3">
        <v>2</v>
      </c>
    </row>
    <row r="922" spans="1:12" x14ac:dyDescent="0.3">
      <c r="A922" t="s">
        <v>39</v>
      </c>
      <c r="B922" t="s">
        <v>897</v>
      </c>
      <c r="C922" s="3">
        <v>118402</v>
      </c>
      <c r="D922" s="3">
        <v>119496</v>
      </c>
      <c r="E922" s="3">
        <v>16990</v>
      </c>
      <c r="F922" s="3">
        <v>254888</v>
      </c>
      <c r="G922" s="3">
        <v>217841</v>
      </c>
      <c r="H922" s="4">
        <v>1</v>
      </c>
      <c r="I922" s="3">
        <v>19699</v>
      </c>
      <c r="J922" s="3">
        <v>6374</v>
      </c>
      <c r="K922" s="3">
        <v>36</v>
      </c>
      <c r="L922" s="3">
        <v>26</v>
      </c>
    </row>
    <row r="923" spans="1:12" x14ac:dyDescent="0.3">
      <c r="A923" t="s">
        <v>39</v>
      </c>
      <c r="B923" t="s">
        <v>77</v>
      </c>
      <c r="C923" s="3">
        <v>719</v>
      </c>
      <c r="D923" s="3">
        <v>2808</v>
      </c>
      <c r="E923" s="3">
        <v>95</v>
      </c>
      <c r="F923" s="3">
        <v>3622</v>
      </c>
      <c r="G923" s="3">
        <v>6316</v>
      </c>
      <c r="H923" s="4">
        <v>0.57346421785940471</v>
      </c>
      <c r="I923" s="3">
        <v>223</v>
      </c>
      <c r="J923" s="3">
        <v>45</v>
      </c>
      <c r="K923" s="3">
        <v>3</v>
      </c>
      <c r="L923" s="3">
        <v>0</v>
      </c>
    </row>
    <row r="924" spans="1:12" x14ac:dyDescent="0.3">
      <c r="A924" t="s">
        <v>39</v>
      </c>
      <c r="B924" t="s">
        <v>18</v>
      </c>
      <c r="C924" s="3">
        <v>698</v>
      </c>
      <c r="D924" s="3">
        <v>5840</v>
      </c>
      <c r="E924" s="3">
        <v>307</v>
      </c>
      <c r="F924" s="3">
        <v>6845</v>
      </c>
      <c r="G924" s="3">
        <v>12004</v>
      </c>
      <c r="H924" s="4">
        <v>0.57022659113628793</v>
      </c>
      <c r="I924" s="3">
        <v>512</v>
      </c>
      <c r="J924" s="3">
        <v>64</v>
      </c>
      <c r="K924" s="3">
        <v>1</v>
      </c>
      <c r="L924" s="3">
        <v>1</v>
      </c>
    </row>
    <row r="925" spans="1:12" x14ac:dyDescent="0.3">
      <c r="A925" t="s">
        <v>39</v>
      </c>
      <c r="B925" t="s">
        <v>898</v>
      </c>
      <c r="C925" s="3">
        <v>475567</v>
      </c>
      <c r="D925" s="3">
        <v>282128</v>
      </c>
      <c r="E925" s="3">
        <v>23509</v>
      </c>
      <c r="F925" s="3">
        <v>781204</v>
      </c>
      <c r="G925" s="3">
        <v>624174</v>
      </c>
      <c r="H925" s="4">
        <v>1</v>
      </c>
      <c r="I925" s="3">
        <v>60320</v>
      </c>
      <c r="J925" s="3">
        <v>13855</v>
      </c>
      <c r="K925" s="3">
        <v>114</v>
      </c>
      <c r="L925" s="3">
        <v>128</v>
      </c>
    </row>
    <row r="926" spans="1:12" x14ac:dyDescent="0.3">
      <c r="A926" t="s">
        <v>39</v>
      </c>
      <c r="B926" t="s">
        <v>561</v>
      </c>
      <c r="C926" s="3">
        <v>260</v>
      </c>
      <c r="D926" s="3">
        <v>1260</v>
      </c>
      <c r="E926" s="3">
        <v>25</v>
      </c>
      <c r="F926" s="3">
        <v>1545</v>
      </c>
      <c r="G926" s="3">
        <v>2047</v>
      </c>
      <c r="H926" s="4">
        <v>0.75476306790425007</v>
      </c>
      <c r="I926" s="3">
        <v>98</v>
      </c>
      <c r="J926" s="3">
        <v>15</v>
      </c>
      <c r="K926" s="3">
        <v>0</v>
      </c>
      <c r="L926" s="3">
        <v>0</v>
      </c>
    </row>
    <row r="927" spans="1:12" x14ac:dyDescent="0.3">
      <c r="A927" t="s">
        <v>39</v>
      </c>
      <c r="B927" t="s">
        <v>899</v>
      </c>
      <c r="C927" s="3">
        <v>345</v>
      </c>
      <c r="D927" s="3">
        <v>973</v>
      </c>
      <c r="E927" s="3">
        <v>21</v>
      </c>
      <c r="F927" s="3">
        <v>1339</v>
      </c>
      <c r="G927" s="3">
        <v>2276</v>
      </c>
      <c r="H927" s="4">
        <v>0.58831282952548325</v>
      </c>
      <c r="I927" s="3">
        <v>127</v>
      </c>
      <c r="J927" s="3">
        <v>12</v>
      </c>
      <c r="K927" s="3">
        <v>0</v>
      </c>
      <c r="L927" s="3">
        <v>0</v>
      </c>
    </row>
    <row r="928" spans="1:12" x14ac:dyDescent="0.3">
      <c r="A928" t="s">
        <v>39</v>
      </c>
      <c r="B928" t="s">
        <v>900</v>
      </c>
      <c r="C928" s="3">
        <v>666</v>
      </c>
      <c r="D928" s="3">
        <v>3930</v>
      </c>
      <c r="E928" s="3">
        <v>148</v>
      </c>
      <c r="F928" s="3">
        <v>4744</v>
      </c>
      <c r="G928" s="3">
        <v>5780</v>
      </c>
      <c r="H928" s="4">
        <v>0.82076124567474051</v>
      </c>
      <c r="I928" s="3">
        <v>296</v>
      </c>
      <c r="J928" s="3">
        <v>38</v>
      </c>
      <c r="K928" s="3">
        <v>0</v>
      </c>
      <c r="L928" s="3">
        <v>0</v>
      </c>
    </row>
    <row r="929" spans="1:12" x14ac:dyDescent="0.3">
      <c r="A929" t="s">
        <v>39</v>
      </c>
      <c r="B929" t="s">
        <v>901</v>
      </c>
      <c r="C929" s="3">
        <v>196</v>
      </c>
      <c r="D929" s="3">
        <v>3354</v>
      </c>
      <c r="E929" s="3">
        <v>123</v>
      </c>
      <c r="F929" s="3">
        <v>3673</v>
      </c>
      <c r="G929" s="3">
        <v>4495</v>
      </c>
      <c r="H929" s="4">
        <v>0.81713014460511679</v>
      </c>
      <c r="I929" s="3">
        <v>218</v>
      </c>
      <c r="J929" s="3">
        <v>16</v>
      </c>
      <c r="K929" s="3">
        <v>0</v>
      </c>
      <c r="L929" s="3">
        <v>0</v>
      </c>
    </row>
    <row r="930" spans="1:12" x14ac:dyDescent="0.3">
      <c r="A930" t="s">
        <v>39</v>
      </c>
      <c r="B930" t="s">
        <v>902</v>
      </c>
      <c r="C930" s="3">
        <v>154</v>
      </c>
      <c r="D930" s="3">
        <v>1376</v>
      </c>
      <c r="E930" s="3">
        <v>44</v>
      </c>
      <c r="F930" s="3">
        <v>1574</v>
      </c>
      <c r="G930" s="3">
        <v>2134</v>
      </c>
      <c r="H930" s="4">
        <v>0.73758200562324272</v>
      </c>
      <c r="I930" s="3">
        <v>100</v>
      </c>
      <c r="J930" s="3">
        <v>3</v>
      </c>
      <c r="K930" s="3">
        <v>0</v>
      </c>
      <c r="L930" s="3">
        <v>0</v>
      </c>
    </row>
    <row r="931" spans="1:12" x14ac:dyDescent="0.3">
      <c r="A931" t="s">
        <v>39</v>
      </c>
      <c r="B931" t="s">
        <v>903</v>
      </c>
      <c r="C931" s="3">
        <v>512</v>
      </c>
      <c r="D931" s="3">
        <v>5798</v>
      </c>
      <c r="E931" s="3">
        <v>181</v>
      </c>
      <c r="F931" s="3">
        <v>6491</v>
      </c>
      <c r="G931" s="3">
        <v>7163</v>
      </c>
      <c r="H931" s="4">
        <v>0.90618455954209132</v>
      </c>
      <c r="I931" s="3">
        <v>1052</v>
      </c>
      <c r="J931" s="3">
        <v>602</v>
      </c>
      <c r="K931" s="3">
        <v>0</v>
      </c>
      <c r="L931" s="3">
        <v>0</v>
      </c>
    </row>
    <row r="932" spans="1:12" x14ac:dyDescent="0.3">
      <c r="A932" t="s">
        <v>39</v>
      </c>
      <c r="B932" t="s">
        <v>904</v>
      </c>
      <c r="C932" s="3">
        <v>1904</v>
      </c>
      <c r="D932" s="3">
        <v>7914</v>
      </c>
      <c r="E932" s="3">
        <v>462</v>
      </c>
      <c r="F932" s="3">
        <v>10280</v>
      </c>
      <c r="G932" s="3">
        <v>12930</v>
      </c>
      <c r="H932" s="4">
        <v>0.79505027068832168</v>
      </c>
      <c r="I932" s="3">
        <v>917</v>
      </c>
      <c r="J932" s="3">
        <v>98</v>
      </c>
      <c r="K932" s="3">
        <v>2</v>
      </c>
      <c r="L932" s="3">
        <v>9</v>
      </c>
    </row>
    <row r="933" spans="1:12" x14ac:dyDescent="0.3">
      <c r="A933" t="s">
        <v>39</v>
      </c>
      <c r="B933" t="s">
        <v>905</v>
      </c>
      <c r="C933" s="3">
        <v>185</v>
      </c>
      <c r="D933" s="3">
        <v>1861</v>
      </c>
      <c r="E933" s="3">
        <v>38</v>
      </c>
      <c r="F933" s="3">
        <v>2084</v>
      </c>
      <c r="G933" s="3">
        <v>3042</v>
      </c>
      <c r="H933" s="4">
        <v>0.68507560815253121</v>
      </c>
      <c r="I933" s="3">
        <v>110</v>
      </c>
      <c r="J933" s="3">
        <v>13</v>
      </c>
      <c r="K933" s="3">
        <v>0</v>
      </c>
      <c r="L933" s="3">
        <v>0</v>
      </c>
    </row>
    <row r="934" spans="1:12" x14ac:dyDescent="0.3">
      <c r="A934" t="s">
        <v>39</v>
      </c>
      <c r="B934" t="s">
        <v>906</v>
      </c>
      <c r="C934" s="3">
        <v>324</v>
      </c>
      <c r="D934" s="3">
        <v>1897</v>
      </c>
      <c r="E934" s="3">
        <v>64</v>
      </c>
      <c r="F934" s="3">
        <v>2285</v>
      </c>
      <c r="G934" s="3">
        <v>3032</v>
      </c>
      <c r="H934" s="4">
        <v>0.75362796833773082</v>
      </c>
      <c r="I934" s="3">
        <v>101</v>
      </c>
      <c r="J934" s="3">
        <v>19</v>
      </c>
      <c r="K934" s="3">
        <v>0</v>
      </c>
      <c r="L934" s="3">
        <v>0</v>
      </c>
    </row>
    <row r="935" spans="1:12" x14ac:dyDescent="0.3">
      <c r="A935" t="s">
        <v>39</v>
      </c>
      <c r="B935" t="s">
        <v>907</v>
      </c>
      <c r="C935" s="3">
        <v>349</v>
      </c>
      <c r="D935" s="3">
        <v>2928</v>
      </c>
      <c r="E935" s="3">
        <v>71</v>
      </c>
      <c r="F935" s="3">
        <v>3348</v>
      </c>
      <c r="G935" s="3">
        <v>5400</v>
      </c>
      <c r="H935" s="4">
        <v>0.62</v>
      </c>
      <c r="I935" s="3">
        <v>228</v>
      </c>
      <c r="J935" s="3">
        <v>8</v>
      </c>
      <c r="K935" s="3">
        <v>0</v>
      </c>
      <c r="L935" s="3">
        <v>1</v>
      </c>
    </row>
    <row r="936" spans="1:12" x14ac:dyDescent="0.3">
      <c r="A936" t="s">
        <v>39</v>
      </c>
      <c r="B936" t="s">
        <v>908</v>
      </c>
      <c r="C936" s="3">
        <v>6035</v>
      </c>
      <c r="D936" s="3">
        <v>23521</v>
      </c>
      <c r="E936" s="3">
        <v>926</v>
      </c>
      <c r="F936" s="3">
        <v>30482</v>
      </c>
      <c r="G936" s="3">
        <v>35995</v>
      </c>
      <c r="H936" s="4">
        <v>0.84683983886650926</v>
      </c>
      <c r="I936" s="3">
        <v>2134</v>
      </c>
      <c r="J936" s="3">
        <v>555</v>
      </c>
      <c r="K936" s="3">
        <v>6</v>
      </c>
      <c r="L936" s="3">
        <v>5</v>
      </c>
    </row>
    <row r="937" spans="1:12" x14ac:dyDescent="0.3">
      <c r="A937" t="s">
        <v>39</v>
      </c>
      <c r="B937" t="s">
        <v>93</v>
      </c>
      <c r="C937" s="3">
        <v>497</v>
      </c>
      <c r="D937" s="3">
        <v>4913</v>
      </c>
      <c r="E937" s="3">
        <v>137</v>
      </c>
      <c r="F937" s="3">
        <v>5547</v>
      </c>
      <c r="G937" s="3">
        <v>6089</v>
      </c>
      <c r="H937" s="4">
        <v>0.91098702578420099</v>
      </c>
      <c r="I937" s="3">
        <v>629</v>
      </c>
      <c r="J937" s="3">
        <v>400</v>
      </c>
      <c r="K937" s="3">
        <v>0</v>
      </c>
      <c r="L937" s="3">
        <v>0</v>
      </c>
    </row>
    <row r="938" spans="1:12" x14ac:dyDescent="0.3">
      <c r="A938" t="s">
        <v>39</v>
      </c>
      <c r="B938" t="s">
        <v>909</v>
      </c>
      <c r="C938" s="3">
        <v>305</v>
      </c>
      <c r="D938" s="3">
        <v>2317</v>
      </c>
      <c r="E938" s="3">
        <v>35</v>
      </c>
      <c r="F938" s="3">
        <v>2657</v>
      </c>
      <c r="G938" s="3">
        <v>3275</v>
      </c>
      <c r="H938" s="4">
        <v>0.81129770992366412</v>
      </c>
      <c r="I938" s="3">
        <v>293</v>
      </c>
      <c r="J938" s="3">
        <v>22</v>
      </c>
      <c r="K938" s="3">
        <v>1</v>
      </c>
      <c r="L938" s="3">
        <v>0</v>
      </c>
    </row>
    <row r="939" spans="1:12" x14ac:dyDescent="0.3">
      <c r="A939" t="s">
        <v>39</v>
      </c>
      <c r="B939" t="s">
        <v>910</v>
      </c>
      <c r="C939" s="3">
        <v>739</v>
      </c>
      <c r="D939" s="3">
        <v>2365</v>
      </c>
      <c r="E939" s="3">
        <v>103</v>
      </c>
      <c r="F939" s="3">
        <v>3207</v>
      </c>
      <c r="G939" s="3">
        <v>3897</v>
      </c>
      <c r="H939" s="4">
        <v>0.8229407236335643</v>
      </c>
      <c r="I939" s="3">
        <v>239</v>
      </c>
      <c r="J939" s="3">
        <v>64</v>
      </c>
      <c r="K939" s="3">
        <v>1</v>
      </c>
      <c r="L939" s="3">
        <v>1</v>
      </c>
    </row>
    <row r="940" spans="1:12" x14ac:dyDescent="0.3">
      <c r="A940" t="s">
        <v>39</v>
      </c>
      <c r="B940" t="s">
        <v>911</v>
      </c>
      <c r="C940" s="3">
        <v>426</v>
      </c>
      <c r="D940" s="3">
        <v>4295</v>
      </c>
      <c r="E940" s="3">
        <v>142</v>
      </c>
      <c r="F940" s="3">
        <v>4863</v>
      </c>
      <c r="G940" s="3">
        <v>5336</v>
      </c>
      <c r="H940" s="4">
        <v>0.91135682158920539</v>
      </c>
      <c r="I940" s="3">
        <v>280</v>
      </c>
      <c r="J940" s="3">
        <v>24</v>
      </c>
      <c r="K940" s="3">
        <v>0</v>
      </c>
      <c r="L940" s="3">
        <v>1</v>
      </c>
    </row>
    <row r="941" spans="1:12" x14ac:dyDescent="0.3">
      <c r="A941" t="s">
        <v>39</v>
      </c>
      <c r="B941" t="s">
        <v>912</v>
      </c>
      <c r="C941" s="3">
        <v>1680</v>
      </c>
      <c r="D941" s="3">
        <v>7850</v>
      </c>
      <c r="E941" s="3">
        <v>131</v>
      </c>
      <c r="F941" s="3">
        <v>9661</v>
      </c>
      <c r="G941" s="3">
        <v>13404</v>
      </c>
      <c r="H941" s="4">
        <v>0.72075499850790814</v>
      </c>
      <c r="I941" s="3">
        <v>770</v>
      </c>
      <c r="J941" s="3">
        <v>56</v>
      </c>
      <c r="K941" s="3">
        <v>1</v>
      </c>
      <c r="L941" s="3">
        <v>1</v>
      </c>
    </row>
    <row r="942" spans="1:12" x14ac:dyDescent="0.3">
      <c r="A942" t="s">
        <v>39</v>
      </c>
      <c r="B942" t="s">
        <v>913</v>
      </c>
      <c r="C942" s="3">
        <v>1331</v>
      </c>
      <c r="D942" s="3">
        <v>12674</v>
      </c>
      <c r="E942" s="3">
        <v>372</v>
      </c>
      <c r="F942" s="3">
        <v>14377</v>
      </c>
      <c r="G942" s="3">
        <v>22769</v>
      </c>
      <c r="H942" s="4">
        <v>0.63142869691246872</v>
      </c>
      <c r="I942" s="3">
        <v>1336</v>
      </c>
      <c r="J942" s="3">
        <v>256</v>
      </c>
      <c r="K942" s="3">
        <v>1</v>
      </c>
      <c r="L942" s="3">
        <v>6</v>
      </c>
    </row>
    <row r="943" spans="1:12" x14ac:dyDescent="0.3">
      <c r="A943" t="s">
        <v>39</v>
      </c>
      <c r="B943" t="s">
        <v>914</v>
      </c>
      <c r="C943" s="3">
        <v>114</v>
      </c>
      <c r="D943" s="3">
        <v>1337</v>
      </c>
      <c r="E943" s="3">
        <v>71</v>
      </c>
      <c r="F943" s="3">
        <v>1522</v>
      </c>
      <c r="G943" s="3">
        <v>2292</v>
      </c>
      <c r="H943" s="4">
        <v>0.66404886561954624</v>
      </c>
      <c r="I943" s="3">
        <v>78</v>
      </c>
      <c r="J943" s="3">
        <v>12</v>
      </c>
      <c r="K943" s="3">
        <v>1</v>
      </c>
      <c r="L943" s="3">
        <v>3</v>
      </c>
    </row>
    <row r="944" spans="1:12" x14ac:dyDescent="0.3">
      <c r="A944" t="s">
        <v>39</v>
      </c>
      <c r="B944" t="s">
        <v>225</v>
      </c>
      <c r="C944" s="3">
        <v>251</v>
      </c>
      <c r="D944" s="3">
        <v>3590</v>
      </c>
      <c r="E944" s="3">
        <v>98</v>
      </c>
      <c r="F944" s="3">
        <v>3939</v>
      </c>
      <c r="G944" s="3">
        <v>5444</v>
      </c>
      <c r="H944" s="4">
        <v>0.72354886113152095</v>
      </c>
      <c r="I944" s="3">
        <v>254</v>
      </c>
      <c r="J944" s="3">
        <v>38</v>
      </c>
      <c r="K944" s="3">
        <v>0</v>
      </c>
      <c r="L944" s="3">
        <v>0</v>
      </c>
    </row>
    <row r="945" spans="1:12" x14ac:dyDescent="0.3">
      <c r="A945" t="s">
        <v>39</v>
      </c>
      <c r="B945" t="s">
        <v>915</v>
      </c>
      <c r="C945" s="3">
        <v>2929</v>
      </c>
      <c r="D945" s="3">
        <v>10720</v>
      </c>
      <c r="E945" s="3">
        <v>260</v>
      </c>
      <c r="F945" s="3">
        <v>13909</v>
      </c>
      <c r="G945" s="3">
        <v>14319</v>
      </c>
      <c r="H945" s="4">
        <v>0.97136671555276211</v>
      </c>
      <c r="I945" s="3">
        <v>1075</v>
      </c>
      <c r="J945" s="3">
        <v>285</v>
      </c>
      <c r="K945" s="3">
        <v>0</v>
      </c>
      <c r="L945" s="3">
        <v>0</v>
      </c>
    </row>
    <row r="946" spans="1:12" x14ac:dyDescent="0.3">
      <c r="A946" t="s">
        <v>39</v>
      </c>
      <c r="B946" t="s">
        <v>916</v>
      </c>
      <c r="C946" s="3">
        <v>207</v>
      </c>
      <c r="D946" s="3">
        <v>1791</v>
      </c>
      <c r="E946" s="3">
        <v>54</v>
      </c>
      <c r="F946" s="3">
        <v>2052</v>
      </c>
      <c r="G946" s="3">
        <v>2758</v>
      </c>
      <c r="H946" s="4">
        <v>0.74401740391588111</v>
      </c>
      <c r="I946" s="3">
        <v>150</v>
      </c>
      <c r="J946" s="3">
        <v>17</v>
      </c>
      <c r="K946" s="3">
        <v>0</v>
      </c>
      <c r="L946" s="3">
        <v>0</v>
      </c>
    </row>
    <row r="947" spans="1:12" x14ac:dyDescent="0.3">
      <c r="A947" t="s">
        <v>39</v>
      </c>
      <c r="B947" t="s">
        <v>917</v>
      </c>
      <c r="C947" s="3">
        <v>387</v>
      </c>
      <c r="D947" s="3">
        <v>2521</v>
      </c>
      <c r="E947" s="3">
        <v>75</v>
      </c>
      <c r="F947" s="3">
        <v>2983</v>
      </c>
      <c r="G947" s="3">
        <v>3678</v>
      </c>
      <c r="H947" s="4">
        <v>0.81103860793909732</v>
      </c>
      <c r="I947" s="3">
        <v>173</v>
      </c>
      <c r="J947" s="3">
        <v>10</v>
      </c>
      <c r="K947" s="3">
        <v>0</v>
      </c>
      <c r="L947" s="3">
        <v>0</v>
      </c>
    </row>
    <row r="948" spans="1:12" x14ac:dyDescent="0.3">
      <c r="A948" t="s">
        <v>39</v>
      </c>
      <c r="B948" t="s">
        <v>918</v>
      </c>
      <c r="C948" s="3">
        <v>450</v>
      </c>
      <c r="D948" s="3">
        <v>4026</v>
      </c>
      <c r="E948" s="3">
        <v>159</v>
      </c>
      <c r="F948" s="3">
        <v>4635</v>
      </c>
      <c r="G948" s="3">
        <v>6129</v>
      </c>
      <c r="H948" s="4">
        <v>0.75624082232011747</v>
      </c>
      <c r="I948" s="3">
        <v>262</v>
      </c>
      <c r="J948" s="3">
        <v>31</v>
      </c>
      <c r="K948" s="3">
        <v>1</v>
      </c>
      <c r="L948" s="3">
        <v>0</v>
      </c>
    </row>
    <row r="949" spans="1:12" x14ac:dyDescent="0.3">
      <c r="A949" t="s">
        <v>39</v>
      </c>
      <c r="B949" t="s">
        <v>919</v>
      </c>
      <c r="C949" s="3">
        <v>176187</v>
      </c>
      <c r="D949" s="3">
        <v>112318</v>
      </c>
      <c r="E949" s="3">
        <v>8513</v>
      </c>
      <c r="F949" s="3">
        <v>297018</v>
      </c>
      <c r="G949" s="3">
        <v>342588</v>
      </c>
      <c r="H949" s="4">
        <v>0.86698308171914951</v>
      </c>
      <c r="I949" s="3">
        <v>27087</v>
      </c>
      <c r="J949" s="3">
        <v>4624</v>
      </c>
      <c r="K949" s="3">
        <v>80</v>
      </c>
      <c r="L949" s="3">
        <v>18</v>
      </c>
    </row>
    <row r="950" spans="1:12" x14ac:dyDescent="0.3">
      <c r="A950" t="s">
        <v>39</v>
      </c>
      <c r="B950" t="s">
        <v>920</v>
      </c>
      <c r="C950" s="3">
        <v>382</v>
      </c>
      <c r="D950" s="3">
        <v>2565</v>
      </c>
      <c r="E950" s="3">
        <v>79</v>
      </c>
      <c r="F950" s="3">
        <v>3026</v>
      </c>
      <c r="G950" s="3">
        <v>3061</v>
      </c>
      <c r="H950" s="4">
        <v>0.9885658281607318</v>
      </c>
      <c r="I950" s="3">
        <v>222</v>
      </c>
      <c r="J950" s="3">
        <v>31</v>
      </c>
      <c r="K950" s="3">
        <v>0</v>
      </c>
      <c r="L950" s="3">
        <v>2</v>
      </c>
    </row>
    <row r="951" spans="1:12" x14ac:dyDescent="0.3">
      <c r="A951" t="s">
        <v>39</v>
      </c>
      <c r="B951" t="s">
        <v>921</v>
      </c>
      <c r="C951" s="3">
        <v>251</v>
      </c>
      <c r="D951" s="3">
        <v>2790</v>
      </c>
      <c r="E951" s="3">
        <v>89</v>
      </c>
      <c r="F951" s="3">
        <v>3130</v>
      </c>
      <c r="G951" s="3">
        <v>4253</v>
      </c>
      <c r="H951" s="4">
        <v>0.7359510933458735</v>
      </c>
      <c r="I951" s="3">
        <v>206</v>
      </c>
      <c r="J951" s="3">
        <v>9</v>
      </c>
      <c r="K951" s="3">
        <v>0</v>
      </c>
      <c r="L951" s="3">
        <v>1</v>
      </c>
    </row>
    <row r="952" spans="1:12" x14ac:dyDescent="0.3">
      <c r="A952" t="s">
        <v>39</v>
      </c>
      <c r="B952" t="s">
        <v>922</v>
      </c>
      <c r="C952" s="3">
        <v>67655</v>
      </c>
      <c r="D952" s="3">
        <v>78446</v>
      </c>
      <c r="E952" s="3">
        <v>2145</v>
      </c>
      <c r="F952" s="3">
        <v>148246</v>
      </c>
      <c r="G952" s="3">
        <v>176819</v>
      </c>
      <c r="H952" s="4">
        <v>0.83840537498798207</v>
      </c>
      <c r="I952" s="3">
        <v>14865</v>
      </c>
      <c r="J952" s="3">
        <v>2760</v>
      </c>
      <c r="K952" s="3">
        <v>34</v>
      </c>
      <c r="L952" s="3">
        <v>13</v>
      </c>
    </row>
    <row r="953" spans="1:12" x14ac:dyDescent="0.3">
      <c r="A953" t="s">
        <v>39</v>
      </c>
      <c r="B953" t="s">
        <v>923</v>
      </c>
      <c r="C953" s="3">
        <v>431</v>
      </c>
      <c r="D953" s="3">
        <v>4552</v>
      </c>
      <c r="E953" s="3">
        <v>182</v>
      </c>
      <c r="F953" s="3">
        <v>5165</v>
      </c>
      <c r="G953" s="3">
        <v>6342</v>
      </c>
      <c r="H953" s="4">
        <v>0.81441185745821509</v>
      </c>
      <c r="I953" s="3">
        <v>236</v>
      </c>
      <c r="J953" s="3">
        <v>28</v>
      </c>
      <c r="K953" s="3">
        <v>0</v>
      </c>
      <c r="L953" s="3">
        <v>0</v>
      </c>
    </row>
    <row r="954" spans="1:12" x14ac:dyDescent="0.3">
      <c r="A954" t="s">
        <v>39</v>
      </c>
      <c r="B954" t="s">
        <v>110</v>
      </c>
      <c r="C954" s="3">
        <v>504</v>
      </c>
      <c r="D954" s="3">
        <v>3347</v>
      </c>
      <c r="E954" s="3">
        <v>179</v>
      </c>
      <c r="F954" s="3">
        <v>4030</v>
      </c>
      <c r="G954" s="3">
        <v>4785</v>
      </c>
      <c r="H954" s="4">
        <v>0.84221525600835945</v>
      </c>
      <c r="I954" s="3">
        <v>224</v>
      </c>
      <c r="J954" s="3">
        <v>24</v>
      </c>
      <c r="K954" s="3">
        <v>0</v>
      </c>
      <c r="L954" s="3">
        <v>3</v>
      </c>
    </row>
    <row r="955" spans="1:12" x14ac:dyDescent="0.3">
      <c r="A955" t="s">
        <v>39</v>
      </c>
      <c r="B955" t="s">
        <v>924</v>
      </c>
      <c r="C955" s="3">
        <v>393</v>
      </c>
      <c r="D955" s="3">
        <v>1268</v>
      </c>
      <c r="E955" s="3">
        <v>31</v>
      </c>
      <c r="F955" s="3">
        <v>1692</v>
      </c>
      <c r="G955" s="3">
        <v>2534</v>
      </c>
      <c r="H955" s="4">
        <v>0.66771902131018157</v>
      </c>
      <c r="I955" s="3">
        <v>100</v>
      </c>
      <c r="J955" s="3">
        <v>20</v>
      </c>
      <c r="K955" s="3">
        <v>0</v>
      </c>
      <c r="L955" s="3">
        <v>0</v>
      </c>
    </row>
    <row r="956" spans="1:12" x14ac:dyDescent="0.3">
      <c r="A956" t="s">
        <v>39</v>
      </c>
      <c r="B956" t="s">
        <v>925</v>
      </c>
      <c r="C956" s="3">
        <v>293</v>
      </c>
      <c r="D956" s="3">
        <v>2664</v>
      </c>
      <c r="E956" s="3">
        <v>68</v>
      </c>
      <c r="F956" s="3">
        <v>3025</v>
      </c>
      <c r="G956" s="3">
        <v>4487</v>
      </c>
      <c r="H956" s="4">
        <v>0.67416982393581459</v>
      </c>
      <c r="I956" s="3">
        <v>192</v>
      </c>
      <c r="J956" s="3">
        <v>19</v>
      </c>
      <c r="K956" s="3">
        <v>0</v>
      </c>
      <c r="L956" s="3">
        <v>0</v>
      </c>
    </row>
    <row r="957" spans="1:12" x14ac:dyDescent="0.3">
      <c r="A957" t="s">
        <v>39</v>
      </c>
      <c r="B957" t="s">
        <v>926</v>
      </c>
      <c r="C957" s="3">
        <v>411</v>
      </c>
      <c r="D957" s="3">
        <v>3425</v>
      </c>
      <c r="E957" s="3">
        <v>76</v>
      </c>
      <c r="F957" s="3">
        <v>3912</v>
      </c>
      <c r="G957" s="3">
        <v>5442</v>
      </c>
      <c r="H957" s="4">
        <v>0.7188533627342889</v>
      </c>
      <c r="I957" s="3">
        <v>471</v>
      </c>
      <c r="J957" s="3">
        <v>42</v>
      </c>
      <c r="K957" s="3">
        <v>2</v>
      </c>
      <c r="L957" s="3">
        <v>1</v>
      </c>
    </row>
    <row r="958" spans="1:12" x14ac:dyDescent="0.3">
      <c r="A958" t="s">
        <v>39</v>
      </c>
      <c r="B958" t="s">
        <v>927</v>
      </c>
      <c r="C958" s="3">
        <v>179</v>
      </c>
      <c r="D958" s="3">
        <v>1803</v>
      </c>
      <c r="E958" s="3">
        <v>44</v>
      </c>
      <c r="F958" s="3">
        <v>2026</v>
      </c>
      <c r="G958" s="3">
        <v>2444</v>
      </c>
      <c r="H958" s="4">
        <v>0.82896890343698859</v>
      </c>
      <c r="I958" s="3">
        <v>86</v>
      </c>
      <c r="J958" s="3">
        <v>19</v>
      </c>
      <c r="K958" s="3">
        <v>1</v>
      </c>
      <c r="L958" s="3">
        <v>0</v>
      </c>
    </row>
    <row r="959" spans="1:12" x14ac:dyDescent="0.3">
      <c r="A959" t="s">
        <v>39</v>
      </c>
      <c r="B959" t="s">
        <v>928</v>
      </c>
      <c r="C959" s="3">
        <v>307</v>
      </c>
      <c r="D959" s="3">
        <v>2294</v>
      </c>
      <c r="E959" s="3">
        <v>64</v>
      </c>
      <c r="F959" s="3">
        <v>2665</v>
      </c>
      <c r="G959" s="3">
        <v>3470</v>
      </c>
      <c r="H959" s="4">
        <v>0.76801152737752165</v>
      </c>
      <c r="I959" s="3">
        <v>114</v>
      </c>
      <c r="J959" s="3">
        <v>13</v>
      </c>
      <c r="K959" s="3">
        <v>0</v>
      </c>
      <c r="L959" s="3">
        <v>0</v>
      </c>
    </row>
    <row r="960" spans="1:12" x14ac:dyDescent="0.3">
      <c r="A960" t="s">
        <v>39</v>
      </c>
      <c r="B960" t="s">
        <v>929</v>
      </c>
      <c r="C960" s="3">
        <v>92</v>
      </c>
      <c r="D960" s="3">
        <v>1076</v>
      </c>
      <c r="E960" s="3">
        <v>5</v>
      </c>
      <c r="F960" s="3">
        <v>1173</v>
      </c>
      <c r="G960" s="3">
        <v>1414</v>
      </c>
      <c r="H960" s="4">
        <v>0.82956152758132962</v>
      </c>
      <c r="I960" s="3">
        <v>80</v>
      </c>
      <c r="J960" s="3">
        <v>1</v>
      </c>
      <c r="K960" s="3">
        <v>0</v>
      </c>
      <c r="L960" s="3">
        <v>0</v>
      </c>
    </row>
    <row r="961" spans="1:12" x14ac:dyDescent="0.3">
      <c r="A961" t="s">
        <v>39</v>
      </c>
      <c r="B961" t="s">
        <v>930</v>
      </c>
      <c r="C961" s="3">
        <v>479</v>
      </c>
      <c r="D961" s="3">
        <v>5541</v>
      </c>
      <c r="E961" s="3">
        <v>167</v>
      </c>
      <c r="F961" s="3">
        <v>6187</v>
      </c>
      <c r="G961" s="3">
        <v>6730</v>
      </c>
      <c r="H961" s="4">
        <v>0.9193164933135215</v>
      </c>
      <c r="I961" s="3">
        <v>496</v>
      </c>
      <c r="J961" s="3">
        <v>66</v>
      </c>
      <c r="K961" s="3">
        <v>0</v>
      </c>
      <c r="L961" s="3">
        <v>2</v>
      </c>
    </row>
    <row r="962" spans="1:12" x14ac:dyDescent="0.3">
      <c r="A962" t="s">
        <v>39</v>
      </c>
      <c r="B962" t="s">
        <v>482</v>
      </c>
      <c r="C962" s="3">
        <v>282</v>
      </c>
      <c r="D962" s="3">
        <v>3018</v>
      </c>
      <c r="E962" s="3">
        <v>94</v>
      </c>
      <c r="F962" s="3">
        <v>3394</v>
      </c>
      <c r="G962" s="3">
        <v>5269</v>
      </c>
      <c r="H962" s="4">
        <v>0.64414499905105338</v>
      </c>
      <c r="I962" s="3">
        <v>234</v>
      </c>
      <c r="J962" s="3">
        <v>9</v>
      </c>
      <c r="K962" s="3">
        <v>0</v>
      </c>
      <c r="L962" s="3">
        <v>0</v>
      </c>
    </row>
    <row r="963" spans="1:12" x14ac:dyDescent="0.3">
      <c r="A963" t="s">
        <v>39</v>
      </c>
      <c r="B963" t="s">
        <v>931</v>
      </c>
      <c r="C963" s="3">
        <v>1037</v>
      </c>
      <c r="D963" s="3">
        <v>9498</v>
      </c>
      <c r="E963" s="3">
        <v>290</v>
      </c>
      <c r="F963" s="3">
        <v>10825</v>
      </c>
      <c r="G963" s="3">
        <v>10787</v>
      </c>
      <c r="H963" s="4">
        <v>1</v>
      </c>
      <c r="I963" s="3">
        <v>816</v>
      </c>
      <c r="J963" s="3">
        <v>157</v>
      </c>
      <c r="K963" s="3">
        <v>0</v>
      </c>
      <c r="L963" s="3">
        <v>0</v>
      </c>
    </row>
    <row r="964" spans="1:12" x14ac:dyDescent="0.3">
      <c r="A964" t="s">
        <v>39</v>
      </c>
      <c r="B964" t="s">
        <v>932</v>
      </c>
      <c r="C964" s="3">
        <v>14968</v>
      </c>
      <c r="D964" s="3">
        <v>25803</v>
      </c>
      <c r="E964" s="3">
        <v>431</v>
      </c>
      <c r="F964" s="3">
        <v>41202</v>
      </c>
      <c r="G964" s="3">
        <v>46399</v>
      </c>
      <c r="H964" s="4">
        <v>0.88799327571714903</v>
      </c>
      <c r="I964" s="3">
        <v>3485</v>
      </c>
      <c r="J964" s="3">
        <v>785</v>
      </c>
      <c r="K964" s="3">
        <v>5</v>
      </c>
      <c r="L964" s="3">
        <v>9</v>
      </c>
    </row>
    <row r="965" spans="1:12" x14ac:dyDescent="0.3">
      <c r="A965" t="s">
        <v>39</v>
      </c>
      <c r="B965" t="s">
        <v>933</v>
      </c>
      <c r="C965" s="3">
        <v>2107</v>
      </c>
      <c r="D965" s="3">
        <v>7255</v>
      </c>
      <c r="E965" s="3">
        <v>132</v>
      </c>
      <c r="F965" s="3">
        <v>9494</v>
      </c>
      <c r="G965" s="3">
        <v>15617</v>
      </c>
      <c r="H965" s="4">
        <v>0.60792725875648335</v>
      </c>
      <c r="I965" s="3">
        <v>684</v>
      </c>
      <c r="J965" s="3">
        <v>72</v>
      </c>
      <c r="K965" s="3">
        <v>1</v>
      </c>
      <c r="L965" s="3">
        <v>0</v>
      </c>
    </row>
    <row r="966" spans="1:12" x14ac:dyDescent="0.3">
      <c r="A966" t="s">
        <v>39</v>
      </c>
      <c r="B966" t="s">
        <v>934</v>
      </c>
      <c r="C966" s="3">
        <v>203</v>
      </c>
      <c r="D966" s="3">
        <v>1576</v>
      </c>
      <c r="E966" s="3">
        <v>68</v>
      </c>
      <c r="F966" s="3">
        <v>1847</v>
      </c>
      <c r="G966" s="3">
        <v>2289</v>
      </c>
      <c r="H966" s="4">
        <v>0.80690257754477934</v>
      </c>
      <c r="I966" s="3">
        <v>126</v>
      </c>
      <c r="J966" s="3">
        <v>10</v>
      </c>
      <c r="K966" s="3">
        <v>0</v>
      </c>
      <c r="L966" s="3">
        <v>0</v>
      </c>
    </row>
    <row r="967" spans="1:12" x14ac:dyDescent="0.3">
      <c r="A967" t="s">
        <v>39</v>
      </c>
      <c r="B967" t="s">
        <v>935</v>
      </c>
      <c r="C967" s="3">
        <v>6588</v>
      </c>
      <c r="D967" s="3">
        <v>14667</v>
      </c>
      <c r="E967" s="3">
        <v>944</v>
      </c>
      <c r="F967" s="3">
        <v>22199</v>
      </c>
      <c r="G967" s="3">
        <v>21875</v>
      </c>
      <c r="H967" s="4">
        <v>1</v>
      </c>
      <c r="I967" s="3">
        <v>1422</v>
      </c>
      <c r="J967" s="3">
        <v>244</v>
      </c>
      <c r="K967" s="3">
        <v>4</v>
      </c>
      <c r="L967" s="3">
        <v>1</v>
      </c>
    </row>
    <row r="968" spans="1:12" x14ac:dyDescent="0.3">
      <c r="A968" t="s">
        <v>39</v>
      </c>
      <c r="B968" t="s">
        <v>936</v>
      </c>
      <c r="C968" s="3">
        <v>380</v>
      </c>
      <c r="D968" s="3">
        <v>3517</v>
      </c>
      <c r="E968" s="3">
        <v>93</v>
      </c>
      <c r="F968" s="3">
        <v>3990</v>
      </c>
      <c r="G968" s="3">
        <v>5379</v>
      </c>
      <c r="H968" s="4">
        <v>0.74177356385945348</v>
      </c>
      <c r="I968" s="3">
        <v>242</v>
      </c>
      <c r="J968" s="3">
        <v>52</v>
      </c>
      <c r="K968" s="3">
        <v>0</v>
      </c>
      <c r="L968" s="3">
        <v>0</v>
      </c>
    </row>
    <row r="969" spans="1:12" x14ac:dyDescent="0.3">
      <c r="A969" t="s">
        <v>39</v>
      </c>
      <c r="B969" t="s">
        <v>937</v>
      </c>
      <c r="C969" s="3">
        <v>1123</v>
      </c>
      <c r="D969" s="3">
        <v>8235</v>
      </c>
      <c r="E969" s="3">
        <v>259</v>
      </c>
      <c r="F969" s="3">
        <v>9617</v>
      </c>
      <c r="G969" s="3">
        <v>10969</v>
      </c>
      <c r="H969" s="4">
        <v>0.87674355000455828</v>
      </c>
      <c r="I969" s="3">
        <v>770</v>
      </c>
      <c r="J969" s="3">
        <v>115</v>
      </c>
      <c r="K969" s="3">
        <v>1</v>
      </c>
      <c r="L969" s="3">
        <v>0</v>
      </c>
    </row>
    <row r="970" spans="1:12" x14ac:dyDescent="0.3">
      <c r="A970" t="s">
        <v>39</v>
      </c>
      <c r="B970" t="s">
        <v>938</v>
      </c>
      <c r="C970" s="3">
        <v>226</v>
      </c>
      <c r="D970" s="3">
        <v>3009</v>
      </c>
      <c r="E970" s="3">
        <v>93</v>
      </c>
      <c r="F970" s="3">
        <v>3328</v>
      </c>
      <c r="G970" s="3">
        <v>4357</v>
      </c>
      <c r="H970" s="4">
        <v>0.76382832224007347</v>
      </c>
      <c r="I970" s="3">
        <v>140</v>
      </c>
      <c r="J970" s="3">
        <v>12</v>
      </c>
      <c r="K970" s="3">
        <v>0</v>
      </c>
      <c r="L970" s="3">
        <v>0</v>
      </c>
    </row>
    <row r="971" spans="1:12" x14ac:dyDescent="0.3">
      <c r="A971" t="s">
        <v>39</v>
      </c>
      <c r="B971" t="s">
        <v>939</v>
      </c>
      <c r="C971" s="3">
        <v>308</v>
      </c>
      <c r="D971" s="3">
        <v>3432</v>
      </c>
      <c r="E971" s="3">
        <v>80</v>
      </c>
      <c r="F971" s="3">
        <v>3820</v>
      </c>
      <c r="G971" s="3">
        <v>6256</v>
      </c>
      <c r="H971" s="4">
        <v>0.61061381074168797</v>
      </c>
      <c r="I971" s="3">
        <v>345</v>
      </c>
      <c r="J971" s="3">
        <v>14</v>
      </c>
      <c r="K971" s="3">
        <v>1</v>
      </c>
      <c r="L971" s="3">
        <v>1</v>
      </c>
    </row>
    <row r="972" spans="1:12" x14ac:dyDescent="0.3">
      <c r="A972" t="s">
        <v>39</v>
      </c>
      <c r="B972" t="s">
        <v>940</v>
      </c>
      <c r="C972" s="3">
        <v>2188</v>
      </c>
      <c r="D972" s="3">
        <v>7627</v>
      </c>
      <c r="E972" s="3">
        <v>313</v>
      </c>
      <c r="F972" s="3">
        <v>10128</v>
      </c>
      <c r="G972" s="3">
        <v>11198</v>
      </c>
      <c r="H972" s="4">
        <v>0.90444722271834255</v>
      </c>
      <c r="I972" s="3">
        <v>607</v>
      </c>
      <c r="J972" s="3">
        <v>77</v>
      </c>
      <c r="K972" s="3">
        <v>3</v>
      </c>
      <c r="L972" s="3">
        <v>0</v>
      </c>
    </row>
    <row r="973" spans="1:12" x14ac:dyDescent="0.3">
      <c r="A973" t="s">
        <v>39</v>
      </c>
      <c r="B973" t="s">
        <v>941</v>
      </c>
      <c r="C973" s="3">
        <v>314</v>
      </c>
      <c r="D973" s="3">
        <v>2871</v>
      </c>
      <c r="E973" s="3">
        <v>130</v>
      </c>
      <c r="F973" s="3">
        <v>3315</v>
      </c>
      <c r="G973" s="3">
        <v>4332</v>
      </c>
      <c r="H973" s="4">
        <v>0.76523545706371188</v>
      </c>
      <c r="I973" s="3">
        <v>244</v>
      </c>
      <c r="J973" s="3">
        <v>18</v>
      </c>
      <c r="K973" s="3">
        <v>0</v>
      </c>
      <c r="L973" s="3">
        <v>0</v>
      </c>
    </row>
    <row r="974" spans="1:12" x14ac:dyDescent="0.3">
      <c r="A974" t="s">
        <v>39</v>
      </c>
      <c r="B974" t="s">
        <v>942</v>
      </c>
      <c r="C974" s="3">
        <v>218</v>
      </c>
      <c r="D974" s="3">
        <v>1007</v>
      </c>
      <c r="E974" s="3">
        <v>32</v>
      </c>
      <c r="F974" s="3">
        <v>1257</v>
      </c>
      <c r="G974" s="3">
        <v>1503</v>
      </c>
      <c r="H974" s="4">
        <v>0.83632734530938124</v>
      </c>
      <c r="I974" s="3">
        <v>68</v>
      </c>
      <c r="J974" s="3">
        <v>7</v>
      </c>
      <c r="K974" s="3">
        <v>0</v>
      </c>
      <c r="L974" s="3">
        <v>0</v>
      </c>
    </row>
    <row r="975" spans="1:12" x14ac:dyDescent="0.3">
      <c r="A975" t="s">
        <v>39</v>
      </c>
      <c r="B975" t="s">
        <v>943</v>
      </c>
      <c r="C975" s="3">
        <v>351</v>
      </c>
      <c r="D975" s="3">
        <v>1578</v>
      </c>
      <c r="E975" s="3">
        <v>38</v>
      </c>
      <c r="F975" s="3">
        <v>1967</v>
      </c>
      <c r="G975" s="3">
        <v>2688</v>
      </c>
      <c r="H975" s="4">
        <v>0.73177083333333337</v>
      </c>
      <c r="I975" s="3">
        <v>126</v>
      </c>
      <c r="J975" s="3">
        <v>26</v>
      </c>
      <c r="K975" s="3">
        <v>0</v>
      </c>
      <c r="L975" s="3">
        <v>0</v>
      </c>
    </row>
    <row r="976" spans="1:12" x14ac:dyDescent="0.3">
      <c r="A976" t="s">
        <v>39</v>
      </c>
      <c r="B976" t="s">
        <v>944</v>
      </c>
      <c r="C976" s="3">
        <v>706</v>
      </c>
      <c r="D976" s="3">
        <v>3451</v>
      </c>
      <c r="E976" s="3">
        <v>53</v>
      </c>
      <c r="F976" s="3">
        <v>4210</v>
      </c>
      <c r="G976" s="3">
        <v>4950</v>
      </c>
      <c r="H976" s="4">
        <v>0.85050505050505054</v>
      </c>
      <c r="I976" s="3">
        <v>243</v>
      </c>
      <c r="J976" s="3">
        <v>23</v>
      </c>
      <c r="K976" s="3">
        <v>0</v>
      </c>
      <c r="L976" s="3">
        <v>0</v>
      </c>
    </row>
    <row r="977" spans="1:12" x14ac:dyDescent="0.3">
      <c r="A977" t="s">
        <v>39</v>
      </c>
      <c r="B977" t="s">
        <v>945</v>
      </c>
      <c r="C977" s="3">
        <v>83398</v>
      </c>
      <c r="D977" s="3">
        <v>72824</v>
      </c>
      <c r="E977" s="3">
        <v>2816</v>
      </c>
      <c r="F977" s="3">
        <v>159038</v>
      </c>
      <c r="G977" s="3">
        <v>193531</v>
      </c>
      <c r="H977" s="4">
        <v>0.82177015568565248</v>
      </c>
      <c r="I977" s="3">
        <v>10916</v>
      </c>
      <c r="J977" s="3">
        <v>2121</v>
      </c>
      <c r="K977" s="3">
        <v>23</v>
      </c>
      <c r="L977" s="3">
        <v>14</v>
      </c>
    </row>
    <row r="978" spans="1:12" x14ac:dyDescent="0.3">
      <c r="A978" t="s">
        <v>39</v>
      </c>
      <c r="B978" t="s">
        <v>946</v>
      </c>
      <c r="C978" s="3">
        <v>544</v>
      </c>
      <c r="D978" s="3">
        <v>2175</v>
      </c>
      <c r="E978" s="3">
        <v>39</v>
      </c>
      <c r="F978" s="3">
        <v>2758</v>
      </c>
      <c r="G978" s="3">
        <v>5547</v>
      </c>
      <c r="H978" s="4">
        <v>0.49720569677303045</v>
      </c>
      <c r="I978" s="3">
        <v>155</v>
      </c>
      <c r="J978" s="3">
        <v>14</v>
      </c>
      <c r="K978" s="3">
        <v>1</v>
      </c>
      <c r="L978" s="3">
        <v>0</v>
      </c>
    </row>
    <row r="979" spans="1:12" x14ac:dyDescent="0.3">
      <c r="A979" t="s">
        <v>39</v>
      </c>
      <c r="B979" t="s">
        <v>947</v>
      </c>
      <c r="C979" s="3">
        <v>1775</v>
      </c>
      <c r="D979" s="3">
        <v>7374</v>
      </c>
      <c r="E979" s="3">
        <v>489</v>
      </c>
      <c r="F979" s="3">
        <v>9638</v>
      </c>
      <c r="G979" s="3">
        <v>15724</v>
      </c>
      <c r="H979" s="4">
        <v>0.61294835919613333</v>
      </c>
      <c r="I979" s="3">
        <v>631</v>
      </c>
      <c r="J979" s="3">
        <v>89</v>
      </c>
      <c r="K979" s="3">
        <v>0</v>
      </c>
      <c r="L979" s="3">
        <v>5</v>
      </c>
    </row>
    <row r="980" spans="1:12" x14ac:dyDescent="0.3">
      <c r="A980" t="s">
        <v>39</v>
      </c>
      <c r="B980" t="s">
        <v>948</v>
      </c>
      <c r="C980" s="3">
        <v>1747</v>
      </c>
      <c r="D980" s="3">
        <v>4121</v>
      </c>
      <c r="E980" s="3">
        <v>123</v>
      </c>
      <c r="F980" s="3">
        <v>5991</v>
      </c>
      <c r="G980" s="3">
        <v>8006</v>
      </c>
      <c r="H980" s="4">
        <v>0.74831376467649258</v>
      </c>
      <c r="I980" s="3">
        <v>342</v>
      </c>
      <c r="J980" s="3">
        <v>130</v>
      </c>
      <c r="K980" s="3">
        <v>0</v>
      </c>
      <c r="L980" s="3">
        <v>0</v>
      </c>
    </row>
    <row r="981" spans="1:12" x14ac:dyDescent="0.3">
      <c r="A981" t="s">
        <v>39</v>
      </c>
      <c r="B981" t="s">
        <v>949</v>
      </c>
      <c r="C981" s="3">
        <v>12593</v>
      </c>
      <c r="D981" s="3">
        <v>18104</v>
      </c>
      <c r="E981" s="3">
        <v>1320</v>
      </c>
      <c r="F981" s="3">
        <v>32017</v>
      </c>
      <c r="G981" s="3">
        <v>36184</v>
      </c>
      <c r="H981" s="4">
        <v>0.88483860269732484</v>
      </c>
      <c r="I981" s="3">
        <v>2589</v>
      </c>
      <c r="J981" s="3">
        <v>610</v>
      </c>
      <c r="K981" s="3">
        <v>1</v>
      </c>
      <c r="L981" s="3">
        <v>12</v>
      </c>
    </row>
    <row r="982" spans="1:12" x14ac:dyDescent="0.3">
      <c r="A982" t="s">
        <v>39</v>
      </c>
      <c r="B982" t="s">
        <v>141</v>
      </c>
      <c r="C982" s="3">
        <v>3286</v>
      </c>
      <c r="D982" s="3">
        <v>17004</v>
      </c>
      <c r="E982" s="3">
        <v>393</v>
      </c>
      <c r="F982" s="3">
        <v>20683</v>
      </c>
      <c r="G982" s="3">
        <v>27293</v>
      </c>
      <c r="H982" s="4">
        <v>0.75781335873667244</v>
      </c>
      <c r="I982" s="3">
        <v>1710</v>
      </c>
      <c r="J982" s="3">
        <v>303</v>
      </c>
      <c r="K982" s="3">
        <v>3</v>
      </c>
      <c r="L982" s="3">
        <v>5</v>
      </c>
    </row>
    <row r="983" spans="1:12" x14ac:dyDescent="0.3">
      <c r="A983" t="s">
        <v>39</v>
      </c>
      <c r="B983" t="s">
        <v>950</v>
      </c>
      <c r="C983" s="3">
        <v>13423</v>
      </c>
      <c r="D983" s="3">
        <v>21531</v>
      </c>
      <c r="E983" s="3">
        <v>789</v>
      </c>
      <c r="F983" s="3">
        <v>35743</v>
      </c>
      <c r="G983" s="3">
        <v>35162</v>
      </c>
      <c r="H983" s="4">
        <v>1</v>
      </c>
      <c r="I983" s="3">
        <v>2815</v>
      </c>
      <c r="J983" s="3">
        <v>936</v>
      </c>
      <c r="K983" s="3">
        <v>5</v>
      </c>
      <c r="L983" s="3">
        <v>6</v>
      </c>
    </row>
    <row r="984" spans="1:12" x14ac:dyDescent="0.3">
      <c r="A984" t="s">
        <v>39</v>
      </c>
      <c r="B984" t="s">
        <v>189</v>
      </c>
      <c r="C984" s="3">
        <v>672</v>
      </c>
      <c r="D984" s="3">
        <v>5524</v>
      </c>
      <c r="E984" s="3">
        <v>279</v>
      </c>
      <c r="F984" s="3">
        <v>6475</v>
      </c>
      <c r="G984" s="3">
        <v>9231</v>
      </c>
      <c r="H984" s="4">
        <v>0.70144079731340048</v>
      </c>
      <c r="I984" s="3">
        <v>442</v>
      </c>
      <c r="J984" s="3">
        <v>38</v>
      </c>
      <c r="K984" s="3">
        <v>2</v>
      </c>
      <c r="L984" s="3">
        <v>1</v>
      </c>
    </row>
    <row r="985" spans="1:12" x14ac:dyDescent="0.3">
      <c r="A985" t="s">
        <v>39</v>
      </c>
      <c r="B985" t="s">
        <v>951</v>
      </c>
      <c r="C985" s="3">
        <v>115</v>
      </c>
      <c r="D985" s="3">
        <v>2058</v>
      </c>
      <c r="E985" s="3">
        <v>42</v>
      </c>
      <c r="F985" s="3">
        <v>2215</v>
      </c>
      <c r="G985" s="3">
        <v>3090</v>
      </c>
      <c r="H985" s="4">
        <v>0.71682847896440127</v>
      </c>
      <c r="I985" s="3">
        <v>203</v>
      </c>
      <c r="J985" s="3">
        <v>14</v>
      </c>
      <c r="K985" s="3">
        <v>2</v>
      </c>
      <c r="L985" s="3">
        <v>0</v>
      </c>
    </row>
    <row r="986" spans="1:12" x14ac:dyDescent="0.3">
      <c r="A986" t="s">
        <v>39</v>
      </c>
      <c r="B986" t="s">
        <v>952</v>
      </c>
      <c r="C986" s="3">
        <v>38362</v>
      </c>
      <c r="D986" s="3">
        <v>33282</v>
      </c>
      <c r="E986" s="3">
        <v>1868</v>
      </c>
      <c r="F986" s="3">
        <v>73512</v>
      </c>
      <c r="G986" s="3">
        <v>64175</v>
      </c>
      <c r="H986" s="4">
        <v>1</v>
      </c>
      <c r="I986" s="3">
        <v>4347</v>
      </c>
      <c r="J986" s="3">
        <v>697</v>
      </c>
      <c r="K986" s="3">
        <v>6</v>
      </c>
      <c r="L986" s="3">
        <v>22</v>
      </c>
    </row>
    <row r="987" spans="1:12" x14ac:dyDescent="0.3">
      <c r="A987" t="s">
        <v>39</v>
      </c>
      <c r="B987" t="s">
        <v>953</v>
      </c>
      <c r="C987" s="3">
        <v>272</v>
      </c>
      <c r="D987" s="3">
        <v>1531</v>
      </c>
      <c r="E987" s="3">
        <v>73</v>
      </c>
      <c r="F987" s="3">
        <v>1876</v>
      </c>
      <c r="G987" s="3">
        <v>2326</v>
      </c>
      <c r="H987" s="4">
        <v>0.80653482373172825</v>
      </c>
      <c r="I987" s="3">
        <v>78</v>
      </c>
      <c r="J987" s="3">
        <v>16</v>
      </c>
      <c r="K987" s="3">
        <v>0</v>
      </c>
      <c r="L987" s="3">
        <v>0</v>
      </c>
    </row>
    <row r="988" spans="1:12" x14ac:dyDescent="0.3">
      <c r="A988" t="s">
        <v>39</v>
      </c>
      <c r="B988" t="s">
        <v>954</v>
      </c>
      <c r="C988" s="3">
        <v>391</v>
      </c>
      <c r="D988" s="3">
        <v>2756</v>
      </c>
      <c r="E988" s="3">
        <v>65</v>
      </c>
      <c r="F988" s="3">
        <v>3212</v>
      </c>
      <c r="G988" s="3">
        <v>4491</v>
      </c>
      <c r="H988" s="4">
        <v>0.71520819416611003</v>
      </c>
      <c r="I988" s="3">
        <v>226</v>
      </c>
      <c r="J988" s="3">
        <v>17</v>
      </c>
      <c r="K988" s="3">
        <v>0</v>
      </c>
      <c r="L988" s="3">
        <v>0</v>
      </c>
    </row>
    <row r="989" spans="1:12" x14ac:dyDescent="0.3">
      <c r="A989" t="s">
        <v>39</v>
      </c>
      <c r="B989" t="s">
        <v>868</v>
      </c>
      <c r="C989" s="3">
        <v>204</v>
      </c>
      <c r="D989" s="3">
        <v>1675</v>
      </c>
      <c r="E989" s="3">
        <v>62</v>
      </c>
      <c r="F989" s="3">
        <v>1941</v>
      </c>
      <c r="G989" s="3">
        <v>2712</v>
      </c>
      <c r="H989" s="4">
        <v>0.71570796460176989</v>
      </c>
      <c r="I989" s="3">
        <v>59</v>
      </c>
      <c r="J989" s="3">
        <v>1</v>
      </c>
      <c r="K989" s="3">
        <v>0</v>
      </c>
      <c r="L989" s="3">
        <v>0</v>
      </c>
    </row>
    <row r="990" spans="1:12" x14ac:dyDescent="0.3">
      <c r="A990" t="s">
        <v>39</v>
      </c>
      <c r="B990" t="s">
        <v>955</v>
      </c>
      <c r="C990" s="3">
        <v>4622</v>
      </c>
      <c r="D990" s="3">
        <v>19437</v>
      </c>
      <c r="E990" s="3">
        <v>743</v>
      </c>
      <c r="F990" s="3">
        <v>24802</v>
      </c>
      <c r="G990" s="3">
        <v>37055</v>
      </c>
      <c r="H990" s="4">
        <v>0.66932937525300229</v>
      </c>
      <c r="I990" s="3">
        <v>2434</v>
      </c>
      <c r="J990" s="3">
        <v>455</v>
      </c>
      <c r="K990" s="3">
        <v>2</v>
      </c>
      <c r="L990" s="3">
        <v>56</v>
      </c>
    </row>
    <row r="991" spans="1:12" x14ac:dyDescent="0.3">
      <c r="A991" t="s">
        <v>39</v>
      </c>
      <c r="B991" t="s">
        <v>157</v>
      </c>
      <c r="C991" s="3">
        <v>163</v>
      </c>
      <c r="D991" s="3">
        <v>1455</v>
      </c>
      <c r="E991" s="3">
        <v>35</v>
      </c>
      <c r="F991" s="3">
        <v>1653</v>
      </c>
      <c r="G991" s="3">
        <v>2532</v>
      </c>
      <c r="H991" s="4">
        <v>0.65284360189573465</v>
      </c>
      <c r="I991" s="3">
        <v>92</v>
      </c>
      <c r="J991" s="3">
        <v>8</v>
      </c>
      <c r="K991" s="3">
        <v>0</v>
      </c>
      <c r="L991" s="3">
        <v>0</v>
      </c>
    </row>
    <row r="992" spans="1:12" x14ac:dyDescent="0.3">
      <c r="A992" t="s">
        <v>39</v>
      </c>
      <c r="B992" t="s">
        <v>956</v>
      </c>
      <c r="C992" s="3">
        <v>249</v>
      </c>
      <c r="D992" s="3">
        <v>3180</v>
      </c>
      <c r="E992" s="3">
        <v>123</v>
      </c>
      <c r="F992" s="3">
        <v>3552</v>
      </c>
      <c r="G992" s="3">
        <v>3604</v>
      </c>
      <c r="H992" s="4">
        <v>0.98557158712541626</v>
      </c>
      <c r="I992" s="3">
        <v>403</v>
      </c>
      <c r="J992" s="3">
        <v>53</v>
      </c>
      <c r="K992" s="3">
        <v>0</v>
      </c>
      <c r="L992" s="3">
        <v>1</v>
      </c>
    </row>
    <row r="993" spans="1:12" x14ac:dyDescent="0.3">
      <c r="A993" t="s">
        <v>39</v>
      </c>
      <c r="B993" t="s">
        <v>957</v>
      </c>
      <c r="C993" s="3">
        <v>1059</v>
      </c>
      <c r="D993" s="3">
        <v>5613</v>
      </c>
      <c r="E993" s="3">
        <v>189</v>
      </c>
      <c r="F993" s="3">
        <v>6861</v>
      </c>
      <c r="G993" s="3">
        <v>10887</v>
      </c>
      <c r="H993" s="4">
        <v>0.63020115734362081</v>
      </c>
      <c r="I993" s="3">
        <v>600</v>
      </c>
      <c r="J993" s="3">
        <v>130</v>
      </c>
      <c r="K993" s="3">
        <v>0</v>
      </c>
      <c r="L993" s="3">
        <v>5</v>
      </c>
    </row>
    <row r="994" spans="1:12" x14ac:dyDescent="0.3">
      <c r="A994" t="s">
        <v>39</v>
      </c>
      <c r="B994" t="s">
        <v>958</v>
      </c>
      <c r="C994" s="3">
        <v>13426</v>
      </c>
      <c r="D994" s="3">
        <v>18753</v>
      </c>
      <c r="E994" s="3">
        <v>1008</v>
      </c>
      <c r="F994" s="3">
        <v>33187</v>
      </c>
      <c r="G994" s="3">
        <v>36219</v>
      </c>
      <c r="H994" s="4">
        <v>0.91628703166846126</v>
      </c>
      <c r="I994" s="3">
        <v>2144</v>
      </c>
      <c r="J994" s="3">
        <v>395</v>
      </c>
      <c r="K994" s="3">
        <v>8</v>
      </c>
      <c r="L994" s="3">
        <v>6</v>
      </c>
    </row>
    <row r="995" spans="1:12" x14ac:dyDescent="0.3">
      <c r="A995" t="s">
        <v>39</v>
      </c>
      <c r="B995" t="s">
        <v>959</v>
      </c>
      <c r="C995" s="3">
        <v>1185</v>
      </c>
      <c r="D995" s="3">
        <v>6464</v>
      </c>
      <c r="E995" s="3">
        <v>204</v>
      </c>
      <c r="F995" s="3">
        <v>7853</v>
      </c>
      <c r="G995" s="3">
        <v>10788</v>
      </c>
      <c r="H995" s="4">
        <v>0.72793845012977387</v>
      </c>
      <c r="I995" s="3">
        <v>737</v>
      </c>
      <c r="J995" s="3">
        <v>107</v>
      </c>
      <c r="K995" s="3">
        <v>0</v>
      </c>
      <c r="L995" s="3">
        <v>0</v>
      </c>
    </row>
    <row r="996" spans="1:12" x14ac:dyDescent="0.3">
      <c r="A996" t="s">
        <v>39</v>
      </c>
      <c r="B996" t="s">
        <v>41</v>
      </c>
      <c r="C996" s="3">
        <v>340</v>
      </c>
      <c r="D996" s="3">
        <v>4686</v>
      </c>
      <c r="E996" s="3">
        <v>199</v>
      </c>
      <c r="F996" s="3">
        <v>5225</v>
      </c>
      <c r="G996" s="3">
        <v>7648</v>
      </c>
      <c r="H996" s="4">
        <v>0.68318514644351469</v>
      </c>
      <c r="I996" s="3">
        <v>440</v>
      </c>
      <c r="J996" s="3">
        <v>39</v>
      </c>
      <c r="K996" s="3">
        <v>0</v>
      </c>
      <c r="L996" s="3">
        <v>0</v>
      </c>
    </row>
    <row r="997" spans="1:12" x14ac:dyDescent="0.3">
      <c r="A997" t="s">
        <v>39</v>
      </c>
      <c r="B997" t="s">
        <v>960</v>
      </c>
      <c r="C997" s="3">
        <v>361</v>
      </c>
      <c r="D997" s="3">
        <v>2766</v>
      </c>
      <c r="E997" s="3">
        <v>94</v>
      </c>
      <c r="F997" s="3">
        <v>3221</v>
      </c>
      <c r="G997" s="3">
        <v>4167</v>
      </c>
      <c r="H997" s="4">
        <v>0.77297816174706024</v>
      </c>
      <c r="I997" s="3">
        <v>229</v>
      </c>
      <c r="J997" s="3">
        <v>49</v>
      </c>
      <c r="K997" s="3">
        <v>0</v>
      </c>
      <c r="L997" s="3">
        <v>0</v>
      </c>
    </row>
    <row r="998" spans="1:12" x14ac:dyDescent="0.3">
      <c r="A998" t="s">
        <v>39</v>
      </c>
      <c r="B998" t="s">
        <v>961</v>
      </c>
      <c r="C998" s="3">
        <v>356</v>
      </c>
      <c r="D998" s="3">
        <v>4831</v>
      </c>
      <c r="E998" s="3">
        <v>80</v>
      </c>
      <c r="F998" s="3">
        <v>5267</v>
      </c>
      <c r="G998" s="3">
        <v>7722</v>
      </c>
      <c r="H998" s="4">
        <v>0.68207718207718204</v>
      </c>
      <c r="I998" s="3">
        <v>491</v>
      </c>
      <c r="J998" s="3">
        <v>51</v>
      </c>
      <c r="K998" s="3">
        <v>0</v>
      </c>
      <c r="L998" s="3">
        <v>0</v>
      </c>
    </row>
    <row r="999" spans="1:12" x14ac:dyDescent="0.3">
      <c r="A999" t="s">
        <v>39</v>
      </c>
      <c r="B999" t="s">
        <v>962</v>
      </c>
      <c r="C999" s="3">
        <v>653</v>
      </c>
      <c r="D999" s="3">
        <v>4569</v>
      </c>
      <c r="E999" s="3">
        <v>99</v>
      </c>
      <c r="F999" s="3">
        <v>5321</v>
      </c>
      <c r="G999" s="3">
        <v>6447</v>
      </c>
      <c r="H999" s="4">
        <v>0.82534512176205987</v>
      </c>
      <c r="I999" s="3">
        <v>408</v>
      </c>
      <c r="J999" s="3">
        <v>53</v>
      </c>
      <c r="K999" s="3">
        <v>1</v>
      </c>
      <c r="L999" s="3">
        <v>1</v>
      </c>
    </row>
    <row r="1000" spans="1:12" x14ac:dyDescent="0.3">
      <c r="A1000" t="s">
        <v>39</v>
      </c>
      <c r="B1000" t="s">
        <v>963</v>
      </c>
      <c r="C1000" s="3">
        <v>5166</v>
      </c>
      <c r="D1000" s="3">
        <v>11699</v>
      </c>
      <c r="E1000" s="3">
        <v>576</v>
      </c>
      <c r="F1000" s="3">
        <v>17441</v>
      </c>
      <c r="G1000" s="3">
        <v>26517</v>
      </c>
      <c r="H1000" s="4">
        <v>0.65772900403514722</v>
      </c>
      <c r="I1000" s="3">
        <v>1621</v>
      </c>
      <c r="J1000" s="3">
        <v>264</v>
      </c>
      <c r="K1000" s="3">
        <v>7</v>
      </c>
      <c r="L1000" s="3">
        <v>1</v>
      </c>
    </row>
    <row r="1001" spans="1:12" x14ac:dyDescent="0.3">
      <c r="A1001" t="s">
        <v>39</v>
      </c>
      <c r="B1001" t="s">
        <v>964</v>
      </c>
      <c r="C1001" s="3">
        <v>479</v>
      </c>
      <c r="D1001" s="3">
        <v>637</v>
      </c>
      <c r="E1001" s="3">
        <v>32</v>
      </c>
      <c r="F1001" s="3">
        <v>1148</v>
      </c>
      <c r="G1001" s="3">
        <v>2389</v>
      </c>
      <c r="H1001" s="4">
        <v>0.48053578903306821</v>
      </c>
      <c r="I1001" s="3">
        <v>15</v>
      </c>
      <c r="J1001" s="3">
        <v>3</v>
      </c>
      <c r="K1001" s="3">
        <v>0</v>
      </c>
      <c r="L1001" s="3">
        <v>0</v>
      </c>
    </row>
    <row r="1002" spans="1:12" x14ac:dyDescent="0.3">
      <c r="A1002" t="s">
        <v>39</v>
      </c>
      <c r="B1002" t="s">
        <v>255</v>
      </c>
      <c r="C1002" s="3">
        <v>1199</v>
      </c>
      <c r="D1002" s="3">
        <v>5973</v>
      </c>
      <c r="E1002" s="3">
        <v>145</v>
      </c>
      <c r="F1002" s="3">
        <v>7317</v>
      </c>
      <c r="G1002" s="3">
        <v>8880</v>
      </c>
      <c r="H1002" s="4">
        <v>0.82398648648648654</v>
      </c>
      <c r="I1002" s="3">
        <v>401</v>
      </c>
      <c r="J1002" s="3">
        <v>24</v>
      </c>
      <c r="K1002" s="3">
        <v>1</v>
      </c>
      <c r="L1002" s="3">
        <v>0</v>
      </c>
    </row>
    <row r="1003" spans="1:12" x14ac:dyDescent="0.3">
      <c r="A1003" t="s">
        <v>39</v>
      </c>
      <c r="B1003" t="s">
        <v>965</v>
      </c>
      <c r="C1003" s="3">
        <v>2574</v>
      </c>
      <c r="D1003" s="3">
        <v>5375</v>
      </c>
      <c r="E1003" s="3">
        <v>253</v>
      </c>
      <c r="F1003" s="3">
        <v>8202</v>
      </c>
      <c r="G1003" s="3">
        <v>10098</v>
      </c>
      <c r="H1003" s="4">
        <v>0.81224004753416523</v>
      </c>
      <c r="I1003" s="3">
        <v>548</v>
      </c>
      <c r="J1003" s="3">
        <v>77</v>
      </c>
      <c r="K1003" s="3">
        <v>0</v>
      </c>
      <c r="L1003" s="3">
        <v>8</v>
      </c>
    </row>
    <row r="1004" spans="1:12" x14ac:dyDescent="0.3">
      <c r="A1004" t="s">
        <v>40</v>
      </c>
      <c r="B1004" t="s">
        <v>40</v>
      </c>
      <c r="C1004" s="3"/>
      <c r="D1004" s="3"/>
      <c r="E1004" s="3">
        <v>1251799</v>
      </c>
      <c r="F1004" s="3">
        <v>1251799</v>
      </c>
      <c r="G1004" s="3">
        <v>0</v>
      </c>
      <c r="H1004" s="4"/>
      <c r="I1004" s="3"/>
      <c r="J1004" s="3"/>
      <c r="K1004" s="3"/>
      <c r="L1004" s="3">
        <v>0</v>
      </c>
    </row>
    <row r="1005" spans="1:12" x14ac:dyDescent="0.3">
      <c r="A1005" t="s">
        <v>41</v>
      </c>
      <c r="B1005" t="s">
        <v>264</v>
      </c>
      <c r="C1005" s="3">
        <v>786</v>
      </c>
      <c r="D1005" s="3">
        <v>9328</v>
      </c>
      <c r="E1005" s="3">
        <v>151</v>
      </c>
      <c r="F1005" s="3">
        <v>10265</v>
      </c>
      <c r="G1005" s="3">
        <v>11477</v>
      </c>
      <c r="H1005" s="4">
        <v>0.89439749063344076</v>
      </c>
      <c r="I1005" s="3">
        <v>608</v>
      </c>
      <c r="J1005" s="3">
        <v>235</v>
      </c>
      <c r="K1005" s="3">
        <v>1</v>
      </c>
      <c r="L1005" s="3">
        <v>1</v>
      </c>
    </row>
    <row r="1006" spans="1:12" x14ac:dyDescent="0.3">
      <c r="A1006" t="s">
        <v>41</v>
      </c>
      <c r="B1006" t="s">
        <v>966</v>
      </c>
      <c r="C1006" s="3">
        <v>826</v>
      </c>
      <c r="D1006" s="3">
        <v>10910</v>
      </c>
      <c r="E1006" s="3">
        <v>244</v>
      </c>
      <c r="F1006" s="3">
        <v>11980</v>
      </c>
      <c r="G1006" s="3">
        <v>17406</v>
      </c>
      <c r="H1006" s="4">
        <v>0.68826841319085375</v>
      </c>
      <c r="I1006" s="3">
        <v>921</v>
      </c>
      <c r="J1006" s="3">
        <v>211</v>
      </c>
      <c r="K1006" s="3">
        <v>0</v>
      </c>
      <c r="L1006" s="3">
        <v>0</v>
      </c>
    </row>
    <row r="1007" spans="1:12" x14ac:dyDescent="0.3">
      <c r="A1007" t="s">
        <v>41</v>
      </c>
      <c r="B1007" t="s">
        <v>967</v>
      </c>
      <c r="C1007" s="3">
        <v>386</v>
      </c>
      <c r="D1007" s="3">
        <v>4508</v>
      </c>
      <c r="E1007" s="3">
        <v>22</v>
      </c>
      <c r="F1007" s="3">
        <v>4916</v>
      </c>
      <c r="G1007" s="3">
        <v>4901</v>
      </c>
      <c r="H1007" s="4">
        <v>1</v>
      </c>
      <c r="I1007" s="3">
        <v>212</v>
      </c>
      <c r="J1007" s="3">
        <v>130</v>
      </c>
      <c r="K1007" s="3">
        <v>2</v>
      </c>
      <c r="L1007" s="3">
        <v>0</v>
      </c>
    </row>
    <row r="1008" spans="1:12" x14ac:dyDescent="0.3">
      <c r="A1008" t="s">
        <v>41</v>
      </c>
      <c r="B1008" t="s">
        <v>968</v>
      </c>
      <c r="C1008" s="3">
        <v>827</v>
      </c>
      <c r="D1008" s="3">
        <v>7278</v>
      </c>
      <c r="E1008" s="3">
        <v>64</v>
      </c>
      <c r="F1008" s="3">
        <v>8169</v>
      </c>
      <c r="G1008" s="3">
        <v>9532</v>
      </c>
      <c r="H1008" s="4">
        <v>0.85700797314309696</v>
      </c>
      <c r="I1008" s="3">
        <v>299</v>
      </c>
      <c r="J1008" s="3">
        <v>174</v>
      </c>
      <c r="K1008" s="3">
        <v>0</v>
      </c>
      <c r="L1008" s="3">
        <v>1</v>
      </c>
    </row>
    <row r="1009" spans="1:12" x14ac:dyDescent="0.3">
      <c r="A1009" t="s">
        <v>41</v>
      </c>
      <c r="B1009" t="s">
        <v>969</v>
      </c>
      <c r="C1009" s="3">
        <v>14080</v>
      </c>
      <c r="D1009" s="3">
        <v>48140</v>
      </c>
      <c r="E1009" s="3">
        <v>2530</v>
      </c>
      <c r="F1009" s="3">
        <v>64750</v>
      </c>
      <c r="G1009" s="3">
        <v>72113</v>
      </c>
      <c r="H1009" s="4">
        <v>0.8978963571062083</v>
      </c>
      <c r="I1009" s="3">
        <v>5120</v>
      </c>
      <c r="J1009" s="3">
        <v>1830</v>
      </c>
      <c r="K1009" s="3">
        <v>8</v>
      </c>
      <c r="L1009" s="3">
        <v>11</v>
      </c>
    </row>
    <row r="1010" spans="1:12" x14ac:dyDescent="0.3">
      <c r="A1010" t="s">
        <v>41</v>
      </c>
      <c r="B1010" t="s">
        <v>970</v>
      </c>
      <c r="C1010" s="3">
        <v>1190</v>
      </c>
      <c r="D1010" s="3">
        <v>11231</v>
      </c>
      <c r="E1010" s="3">
        <v>93</v>
      </c>
      <c r="F1010" s="3">
        <v>12514</v>
      </c>
      <c r="G1010" s="3">
        <v>21643</v>
      </c>
      <c r="H1010" s="4">
        <v>0.57820080395508944</v>
      </c>
      <c r="I1010" s="3">
        <v>1027</v>
      </c>
      <c r="J1010" s="3">
        <v>253</v>
      </c>
      <c r="K1010" s="3">
        <v>2</v>
      </c>
      <c r="L1010" s="3">
        <v>3</v>
      </c>
    </row>
    <row r="1011" spans="1:12" x14ac:dyDescent="0.3">
      <c r="A1011" t="s">
        <v>41</v>
      </c>
      <c r="B1011" t="s">
        <v>971</v>
      </c>
      <c r="C1011" s="3">
        <v>374</v>
      </c>
      <c r="D1011" s="3">
        <v>8536</v>
      </c>
      <c r="E1011" s="3">
        <v>23</v>
      </c>
      <c r="F1011" s="3">
        <v>8933</v>
      </c>
      <c r="G1011" s="3">
        <v>10558</v>
      </c>
      <c r="H1011" s="4">
        <v>0.84608827429437394</v>
      </c>
      <c r="I1011" s="3">
        <v>532</v>
      </c>
      <c r="J1011" s="3">
        <v>151</v>
      </c>
      <c r="K1011" s="3">
        <v>2</v>
      </c>
      <c r="L1011" s="3">
        <v>0</v>
      </c>
    </row>
    <row r="1012" spans="1:12" x14ac:dyDescent="0.3">
      <c r="A1012" t="s">
        <v>41</v>
      </c>
      <c r="B1012" t="s">
        <v>972</v>
      </c>
      <c r="C1012" s="3">
        <v>1286</v>
      </c>
      <c r="D1012" s="3">
        <v>19898</v>
      </c>
      <c r="E1012" s="3">
        <v>416</v>
      </c>
      <c r="F1012" s="3">
        <v>21600</v>
      </c>
      <c r="G1012" s="3">
        <v>24823</v>
      </c>
      <c r="H1012" s="4">
        <v>0.87016073802521854</v>
      </c>
      <c r="I1012" s="3">
        <v>1583</v>
      </c>
      <c r="J1012" s="3">
        <v>404</v>
      </c>
      <c r="K1012" s="3">
        <v>0</v>
      </c>
      <c r="L1012" s="3">
        <v>2</v>
      </c>
    </row>
    <row r="1013" spans="1:12" x14ac:dyDescent="0.3">
      <c r="A1013" t="s">
        <v>41</v>
      </c>
      <c r="B1013" t="s">
        <v>973</v>
      </c>
      <c r="C1013" s="3">
        <v>837</v>
      </c>
      <c r="D1013" s="3">
        <v>17712</v>
      </c>
      <c r="E1013" s="3">
        <v>252</v>
      </c>
      <c r="F1013" s="3">
        <v>18801</v>
      </c>
      <c r="G1013" s="3">
        <v>19379</v>
      </c>
      <c r="H1013" s="4">
        <v>0.97017389958202183</v>
      </c>
      <c r="I1013" s="3">
        <v>1472</v>
      </c>
      <c r="J1013" s="3">
        <v>555</v>
      </c>
      <c r="K1013" s="3">
        <v>3</v>
      </c>
      <c r="L1013" s="3">
        <v>1</v>
      </c>
    </row>
    <row r="1014" spans="1:12" x14ac:dyDescent="0.3">
      <c r="A1014" t="s">
        <v>41</v>
      </c>
      <c r="B1014" t="s">
        <v>122</v>
      </c>
      <c r="C1014" s="3">
        <v>1152</v>
      </c>
      <c r="D1014" s="3">
        <v>10543</v>
      </c>
      <c r="E1014" s="3">
        <v>238</v>
      </c>
      <c r="F1014" s="3">
        <v>11933</v>
      </c>
      <c r="G1014" s="3">
        <v>14675</v>
      </c>
      <c r="H1014" s="4">
        <v>0.81315161839863714</v>
      </c>
      <c r="I1014" s="3">
        <v>678</v>
      </c>
      <c r="J1014" s="3">
        <v>92</v>
      </c>
      <c r="K1014" s="3">
        <v>6</v>
      </c>
      <c r="L1014" s="3">
        <v>1</v>
      </c>
    </row>
    <row r="1015" spans="1:12" x14ac:dyDescent="0.3">
      <c r="A1015" t="s">
        <v>41</v>
      </c>
      <c r="B1015" t="s">
        <v>974</v>
      </c>
      <c r="C1015" s="3">
        <v>1566</v>
      </c>
      <c r="D1015" s="3">
        <v>19949</v>
      </c>
      <c r="E1015" s="3">
        <v>404</v>
      </c>
      <c r="F1015" s="3">
        <v>21919</v>
      </c>
      <c r="G1015" s="3">
        <v>25201</v>
      </c>
      <c r="H1015" s="4">
        <v>0.86976707273520892</v>
      </c>
      <c r="I1015" s="3">
        <v>1623</v>
      </c>
      <c r="J1015" s="3">
        <v>662</v>
      </c>
      <c r="K1015" s="3">
        <v>3</v>
      </c>
      <c r="L1015" s="3">
        <v>0</v>
      </c>
    </row>
    <row r="1016" spans="1:12" x14ac:dyDescent="0.3">
      <c r="A1016" t="s">
        <v>41</v>
      </c>
      <c r="B1016" t="s">
        <v>975</v>
      </c>
      <c r="C1016" s="3">
        <v>1926</v>
      </c>
      <c r="D1016" s="3">
        <v>38494</v>
      </c>
      <c r="E1016" s="3">
        <v>709</v>
      </c>
      <c r="F1016" s="3">
        <v>41129</v>
      </c>
      <c r="G1016" s="3">
        <v>42698</v>
      </c>
      <c r="H1016" s="4">
        <v>0.96325354817555853</v>
      </c>
      <c r="I1016" s="3">
        <v>5651</v>
      </c>
      <c r="J1016" s="3">
        <v>3014</v>
      </c>
      <c r="K1016" s="3">
        <v>0</v>
      </c>
      <c r="L1016" s="3">
        <v>3</v>
      </c>
    </row>
    <row r="1017" spans="1:12" x14ac:dyDescent="0.3">
      <c r="A1017" t="s">
        <v>41</v>
      </c>
      <c r="B1017" t="s">
        <v>976</v>
      </c>
      <c r="C1017" s="3">
        <v>1536</v>
      </c>
      <c r="D1017" s="3">
        <v>14355</v>
      </c>
      <c r="E1017" s="3">
        <v>183</v>
      </c>
      <c r="F1017" s="3">
        <v>16074</v>
      </c>
      <c r="G1017" s="3">
        <v>16747</v>
      </c>
      <c r="H1017" s="4">
        <v>0.95981369797575689</v>
      </c>
      <c r="I1017" s="3">
        <v>1175</v>
      </c>
      <c r="J1017" s="3">
        <v>364</v>
      </c>
      <c r="K1017" s="3">
        <v>0</v>
      </c>
      <c r="L1017" s="3">
        <v>3</v>
      </c>
    </row>
    <row r="1018" spans="1:12" x14ac:dyDescent="0.3">
      <c r="A1018" t="s">
        <v>41</v>
      </c>
      <c r="B1018" t="s">
        <v>977</v>
      </c>
      <c r="C1018" s="3">
        <v>2015</v>
      </c>
      <c r="D1018" s="3">
        <v>22450</v>
      </c>
      <c r="E1018" s="3">
        <v>377</v>
      </c>
      <c r="F1018" s="3">
        <v>24842</v>
      </c>
      <c r="G1018" s="3">
        <v>24380</v>
      </c>
      <c r="H1018" s="4">
        <v>1</v>
      </c>
      <c r="I1018" s="3">
        <v>1793</v>
      </c>
      <c r="J1018" s="3">
        <v>877</v>
      </c>
      <c r="K1018" s="3">
        <v>1</v>
      </c>
      <c r="L1018" s="3">
        <v>2</v>
      </c>
    </row>
    <row r="1019" spans="1:12" x14ac:dyDescent="0.3">
      <c r="A1019" t="s">
        <v>41</v>
      </c>
      <c r="B1019" t="s">
        <v>978</v>
      </c>
      <c r="C1019" s="3">
        <v>597</v>
      </c>
      <c r="D1019" s="3">
        <v>12490</v>
      </c>
      <c r="E1019" s="3">
        <v>133</v>
      </c>
      <c r="F1019" s="3">
        <v>13220</v>
      </c>
      <c r="G1019" s="3">
        <v>16644</v>
      </c>
      <c r="H1019" s="4">
        <v>0.79428022110069696</v>
      </c>
      <c r="I1019" s="3">
        <v>1599</v>
      </c>
      <c r="J1019" s="3">
        <v>989</v>
      </c>
      <c r="K1019" s="3">
        <v>0</v>
      </c>
      <c r="L1019" s="3">
        <v>0</v>
      </c>
    </row>
    <row r="1020" spans="1:12" x14ac:dyDescent="0.3">
      <c r="A1020" t="s">
        <v>41</v>
      </c>
      <c r="B1020" t="s">
        <v>979</v>
      </c>
      <c r="C1020" s="3">
        <v>3001</v>
      </c>
      <c r="D1020" s="3">
        <v>40586</v>
      </c>
      <c r="E1020" s="3">
        <v>617</v>
      </c>
      <c r="F1020" s="3">
        <v>44204</v>
      </c>
      <c r="G1020" s="3">
        <v>53875</v>
      </c>
      <c r="H1020" s="4">
        <v>0.82049187935034806</v>
      </c>
      <c r="I1020" s="3">
        <v>6327</v>
      </c>
      <c r="J1020" s="3">
        <v>4398</v>
      </c>
      <c r="K1020" s="3">
        <v>7</v>
      </c>
      <c r="L1020" s="3">
        <v>2</v>
      </c>
    </row>
    <row r="1021" spans="1:12" x14ac:dyDescent="0.3">
      <c r="A1021" t="s">
        <v>41</v>
      </c>
      <c r="B1021" t="s">
        <v>980</v>
      </c>
      <c r="C1021" s="3">
        <v>1021</v>
      </c>
      <c r="D1021" s="3">
        <v>19784</v>
      </c>
      <c r="E1021" s="3">
        <v>436</v>
      </c>
      <c r="F1021" s="3">
        <v>21241</v>
      </c>
      <c r="G1021" s="3">
        <v>31658</v>
      </c>
      <c r="H1021" s="4">
        <v>0.67095205003474634</v>
      </c>
      <c r="I1021" s="3">
        <v>2181</v>
      </c>
      <c r="J1021" s="3">
        <v>729</v>
      </c>
      <c r="K1021" s="3">
        <v>0</v>
      </c>
      <c r="L1021" s="3">
        <v>0</v>
      </c>
    </row>
    <row r="1022" spans="1:12" x14ac:dyDescent="0.3">
      <c r="A1022" t="s">
        <v>41</v>
      </c>
      <c r="B1022" t="s">
        <v>981</v>
      </c>
      <c r="C1022" s="3">
        <v>2617</v>
      </c>
      <c r="D1022" s="3">
        <v>18107</v>
      </c>
      <c r="E1022" s="3">
        <v>175</v>
      </c>
      <c r="F1022" s="3">
        <v>20899</v>
      </c>
      <c r="G1022" s="3">
        <v>23658</v>
      </c>
      <c r="H1022" s="4">
        <v>0.88337982923324032</v>
      </c>
      <c r="I1022" s="3">
        <v>2386</v>
      </c>
      <c r="J1022" s="3">
        <v>1061</v>
      </c>
      <c r="K1022" s="3">
        <v>1</v>
      </c>
      <c r="L1022" s="3">
        <v>4</v>
      </c>
    </row>
    <row r="1023" spans="1:12" x14ac:dyDescent="0.3">
      <c r="A1023" t="s">
        <v>41</v>
      </c>
      <c r="B1023" t="s">
        <v>982</v>
      </c>
      <c r="C1023" s="3">
        <v>1098</v>
      </c>
      <c r="D1023" s="3">
        <v>11734</v>
      </c>
      <c r="E1023" s="3">
        <v>184</v>
      </c>
      <c r="F1023" s="3">
        <v>13016</v>
      </c>
      <c r="G1023" s="3">
        <v>14624</v>
      </c>
      <c r="H1023" s="4">
        <v>0.89004376367614879</v>
      </c>
      <c r="I1023" s="3">
        <v>796</v>
      </c>
      <c r="J1023" s="3">
        <v>241</v>
      </c>
      <c r="K1023" s="3">
        <v>0</v>
      </c>
      <c r="L1023" s="3">
        <v>1</v>
      </c>
    </row>
    <row r="1024" spans="1:12" x14ac:dyDescent="0.3">
      <c r="A1024" t="s">
        <v>41</v>
      </c>
      <c r="B1024" t="s">
        <v>983</v>
      </c>
      <c r="C1024" s="3">
        <v>1996</v>
      </c>
      <c r="D1024" s="3">
        <v>25686</v>
      </c>
      <c r="E1024" s="3">
        <v>664</v>
      </c>
      <c r="F1024" s="3">
        <v>28346</v>
      </c>
      <c r="G1024" s="3">
        <v>33807</v>
      </c>
      <c r="H1024" s="4">
        <v>0.83846540657260327</v>
      </c>
      <c r="I1024" s="3">
        <v>2783</v>
      </c>
      <c r="J1024" s="3">
        <v>413</v>
      </c>
      <c r="K1024" s="3">
        <v>1</v>
      </c>
      <c r="L1024" s="3">
        <v>5</v>
      </c>
    </row>
    <row r="1025" spans="1:12" x14ac:dyDescent="0.3">
      <c r="A1025" t="s">
        <v>41</v>
      </c>
      <c r="B1025" t="s">
        <v>984</v>
      </c>
      <c r="C1025" s="3">
        <v>6321</v>
      </c>
      <c r="D1025" s="3">
        <v>59139</v>
      </c>
      <c r="E1025" s="3">
        <v>1122</v>
      </c>
      <c r="F1025" s="3">
        <v>66582</v>
      </c>
      <c r="G1025" s="3">
        <v>63015</v>
      </c>
      <c r="H1025" s="4">
        <v>1</v>
      </c>
      <c r="I1025" s="3">
        <v>10185</v>
      </c>
      <c r="J1025" s="3">
        <v>6030</v>
      </c>
      <c r="K1025" s="3">
        <v>10</v>
      </c>
      <c r="L1025" s="3">
        <v>12</v>
      </c>
    </row>
    <row r="1026" spans="1:12" x14ac:dyDescent="0.3">
      <c r="A1026" t="s">
        <v>41</v>
      </c>
      <c r="B1026" t="s">
        <v>985</v>
      </c>
      <c r="C1026" s="3">
        <v>4486</v>
      </c>
      <c r="D1026" s="3">
        <v>51719</v>
      </c>
      <c r="E1026" s="3">
        <v>1017</v>
      </c>
      <c r="F1026" s="3">
        <v>57222</v>
      </c>
      <c r="G1026" s="3">
        <v>57829</v>
      </c>
      <c r="H1026" s="4">
        <v>0.98950353628802157</v>
      </c>
      <c r="I1026" s="3">
        <v>13439</v>
      </c>
      <c r="J1026" s="3">
        <v>9315</v>
      </c>
      <c r="K1026" s="3">
        <v>1</v>
      </c>
      <c r="L1026" s="3">
        <v>5</v>
      </c>
    </row>
    <row r="1027" spans="1:12" x14ac:dyDescent="0.3">
      <c r="A1027" t="s">
        <v>41</v>
      </c>
      <c r="B1027" t="s">
        <v>986</v>
      </c>
      <c r="C1027" s="3">
        <v>1581</v>
      </c>
      <c r="D1027" s="3">
        <v>16990</v>
      </c>
      <c r="E1027" s="3">
        <v>327</v>
      </c>
      <c r="F1027" s="3">
        <v>18898</v>
      </c>
      <c r="G1027" s="3">
        <v>20533</v>
      </c>
      <c r="H1027" s="4">
        <v>0.920372083962402</v>
      </c>
      <c r="I1027" s="3">
        <v>1401</v>
      </c>
      <c r="J1027" s="3">
        <v>390</v>
      </c>
      <c r="K1027" s="3">
        <v>2</v>
      </c>
      <c r="L1027" s="3">
        <v>3</v>
      </c>
    </row>
    <row r="1028" spans="1:12" x14ac:dyDescent="0.3">
      <c r="A1028" t="s">
        <v>41</v>
      </c>
      <c r="B1028" t="s">
        <v>987</v>
      </c>
      <c r="C1028" s="3">
        <v>9157</v>
      </c>
      <c r="D1028" s="3">
        <v>27350</v>
      </c>
      <c r="E1028" s="3">
        <v>614</v>
      </c>
      <c r="F1028" s="3">
        <v>37121</v>
      </c>
      <c r="G1028" s="3">
        <v>35192</v>
      </c>
      <c r="H1028" s="4">
        <v>1</v>
      </c>
      <c r="I1028" s="3">
        <v>3474</v>
      </c>
      <c r="J1028" s="3">
        <v>655</v>
      </c>
      <c r="K1028" s="3">
        <v>3</v>
      </c>
      <c r="L1028" s="3">
        <v>8</v>
      </c>
    </row>
    <row r="1029" spans="1:12" x14ac:dyDescent="0.3">
      <c r="A1029" t="s">
        <v>41</v>
      </c>
      <c r="B1029" t="s">
        <v>988</v>
      </c>
      <c r="C1029" s="3">
        <v>104467</v>
      </c>
      <c r="D1029" s="3">
        <v>234815</v>
      </c>
      <c r="E1029" s="3">
        <v>10724</v>
      </c>
      <c r="F1029" s="3">
        <v>350006</v>
      </c>
      <c r="G1029" s="3">
        <v>317890</v>
      </c>
      <c r="H1029" s="4">
        <v>1</v>
      </c>
      <c r="I1029" s="3">
        <v>42041</v>
      </c>
      <c r="J1029" s="3">
        <v>23297</v>
      </c>
      <c r="K1029" s="3">
        <v>22</v>
      </c>
      <c r="L1029" s="3">
        <v>62</v>
      </c>
    </row>
    <row r="1030" spans="1:12" x14ac:dyDescent="0.3">
      <c r="A1030" t="s">
        <v>41</v>
      </c>
      <c r="B1030" t="s">
        <v>41</v>
      </c>
      <c r="C1030" s="3">
        <v>972</v>
      </c>
      <c r="D1030" s="3">
        <v>20489</v>
      </c>
      <c r="E1030" s="3">
        <v>539</v>
      </c>
      <c r="F1030" s="3">
        <v>22000</v>
      </c>
      <c r="G1030" s="3">
        <v>33389</v>
      </c>
      <c r="H1030" s="4">
        <v>0.65889963760519932</v>
      </c>
      <c r="I1030" s="3">
        <v>2299</v>
      </c>
      <c r="J1030" s="3">
        <v>623</v>
      </c>
      <c r="K1030" s="3">
        <v>0</v>
      </c>
      <c r="L1030" s="3">
        <v>1</v>
      </c>
    </row>
    <row r="1031" spans="1:12" x14ac:dyDescent="0.3">
      <c r="A1031" t="s">
        <v>42</v>
      </c>
      <c r="B1031" t="s">
        <v>989</v>
      </c>
      <c r="C1031" s="3">
        <v>387</v>
      </c>
      <c r="D1031" s="3">
        <v>2829</v>
      </c>
      <c r="E1031" s="3">
        <v>81</v>
      </c>
      <c r="F1031" s="3">
        <v>3297</v>
      </c>
      <c r="G1031" s="3">
        <v>4757</v>
      </c>
      <c r="H1031" s="4">
        <v>0.69308387639268443</v>
      </c>
      <c r="I1031" s="3">
        <v>226</v>
      </c>
      <c r="J1031" s="3">
        <v>56</v>
      </c>
      <c r="K1031" s="3">
        <v>0</v>
      </c>
      <c r="L1031" s="3">
        <v>1</v>
      </c>
    </row>
    <row r="1032" spans="1:12" x14ac:dyDescent="0.3">
      <c r="A1032" t="s">
        <v>42</v>
      </c>
      <c r="B1032" t="s">
        <v>990</v>
      </c>
      <c r="C1032" s="3">
        <v>1380</v>
      </c>
      <c r="D1032" s="3">
        <v>5258</v>
      </c>
      <c r="E1032" s="3">
        <v>74</v>
      </c>
      <c r="F1032" s="3">
        <v>6712</v>
      </c>
      <c r="G1032" s="3">
        <v>9405</v>
      </c>
      <c r="H1032" s="4">
        <v>0.71366294524189267</v>
      </c>
      <c r="I1032" s="3">
        <v>510</v>
      </c>
      <c r="J1032" s="3">
        <v>110</v>
      </c>
      <c r="K1032" s="3">
        <v>2</v>
      </c>
      <c r="L1032" s="3">
        <v>0</v>
      </c>
    </row>
    <row r="1033" spans="1:12" x14ac:dyDescent="0.3">
      <c r="A1033" t="s">
        <v>42</v>
      </c>
      <c r="B1033" t="s">
        <v>991</v>
      </c>
      <c r="C1033" s="3">
        <v>1219</v>
      </c>
      <c r="D1033" s="3">
        <v>3324</v>
      </c>
      <c r="E1033" s="3">
        <v>84</v>
      </c>
      <c r="F1033" s="3">
        <v>4627</v>
      </c>
      <c r="G1033" s="3">
        <v>6932</v>
      </c>
      <c r="H1033" s="4">
        <v>0.6674841315637623</v>
      </c>
      <c r="I1033" s="3">
        <v>246</v>
      </c>
      <c r="J1033" s="3">
        <v>43</v>
      </c>
      <c r="K1033" s="3">
        <v>0</v>
      </c>
      <c r="L1033" s="3">
        <v>0</v>
      </c>
    </row>
    <row r="1034" spans="1:12" x14ac:dyDescent="0.3">
      <c r="A1034" t="s">
        <v>42</v>
      </c>
      <c r="B1034" t="s">
        <v>992</v>
      </c>
      <c r="C1034" s="3">
        <v>516</v>
      </c>
      <c r="D1034" s="3">
        <v>8304</v>
      </c>
      <c r="E1034" s="3">
        <v>142</v>
      </c>
      <c r="F1034" s="3">
        <v>8962</v>
      </c>
      <c r="G1034" s="3">
        <v>10643</v>
      </c>
      <c r="H1034" s="4">
        <v>0.84205581133139151</v>
      </c>
      <c r="I1034" s="3">
        <v>990</v>
      </c>
      <c r="J1034" s="3">
        <v>333</v>
      </c>
      <c r="K1034" s="3">
        <v>1</v>
      </c>
      <c r="L1034" s="3">
        <v>0</v>
      </c>
    </row>
    <row r="1035" spans="1:12" x14ac:dyDescent="0.3">
      <c r="A1035" t="s">
        <v>42</v>
      </c>
      <c r="B1035" t="s">
        <v>993</v>
      </c>
      <c r="C1035" s="3">
        <v>2653</v>
      </c>
      <c r="D1035" s="3">
        <v>7092</v>
      </c>
      <c r="E1035" s="3">
        <v>171</v>
      </c>
      <c r="F1035" s="3">
        <v>9916</v>
      </c>
      <c r="G1035" s="3">
        <v>13635</v>
      </c>
      <c r="H1035" s="4">
        <v>0.72724605793912722</v>
      </c>
      <c r="I1035" s="3">
        <v>667</v>
      </c>
      <c r="J1035" s="3">
        <v>169</v>
      </c>
      <c r="K1035" s="3">
        <v>2</v>
      </c>
      <c r="L1035" s="3">
        <v>2</v>
      </c>
    </row>
    <row r="1036" spans="1:12" x14ac:dyDescent="0.3">
      <c r="A1036" t="s">
        <v>42</v>
      </c>
      <c r="B1036" t="s">
        <v>994</v>
      </c>
      <c r="C1036" s="3">
        <v>1124</v>
      </c>
      <c r="D1036" s="3">
        <v>16814</v>
      </c>
      <c r="E1036" s="3">
        <v>367</v>
      </c>
      <c r="F1036" s="3">
        <v>18305</v>
      </c>
      <c r="G1036" s="3">
        <v>20212</v>
      </c>
      <c r="H1036" s="4">
        <v>0.90565010884622998</v>
      </c>
      <c r="I1036" s="3">
        <v>2029</v>
      </c>
      <c r="J1036" s="3">
        <v>831</v>
      </c>
      <c r="K1036" s="3">
        <v>6</v>
      </c>
      <c r="L1036" s="3">
        <v>0</v>
      </c>
    </row>
    <row r="1037" spans="1:12" x14ac:dyDescent="0.3">
      <c r="A1037" t="s">
        <v>42</v>
      </c>
      <c r="B1037" t="s">
        <v>995</v>
      </c>
      <c r="C1037" s="3">
        <v>2020</v>
      </c>
      <c r="D1037" s="3">
        <v>13563</v>
      </c>
      <c r="E1037" s="3">
        <v>251</v>
      </c>
      <c r="F1037" s="3">
        <v>15834</v>
      </c>
      <c r="G1037" s="3">
        <v>19526</v>
      </c>
      <c r="H1037" s="4">
        <v>0.81091877496671105</v>
      </c>
      <c r="I1037" s="3">
        <v>1770</v>
      </c>
      <c r="J1037" s="3">
        <v>447</v>
      </c>
      <c r="K1037" s="3">
        <v>3</v>
      </c>
      <c r="L1037" s="3">
        <v>1</v>
      </c>
    </row>
    <row r="1038" spans="1:12" x14ac:dyDescent="0.3">
      <c r="A1038" t="s">
        <v>42</v>
      </c>
      <c r="B1038" t="s">
        <v>996</v>
      </c>
      <c r="C1038" s="3">
        <v>1384</v>
      </c>
      <c r="D1038" s="3">
        <v>5165</v>
      </c>
      <c r="E1038" s="3">
        <v>112</v>
      </c>
      <c r="F1038" s="3">
        <v>6661</v>
      </c>
      <c r="G1038" s="3">
        <v>11274</v>
      </c>
      <c r="H1038" s="4">
        <v>0.59082845485187152</v>
      </c>
      <c r="I1038" s="3">
        <v>659</v>
      </c>
      <c r="J1038" s="3">
        <v>149</v>
      </c>
      <c r="K1038" s="3">
        <v>6</v>
      </c>
      <c r="L1038" s="3">
        <v>6</v>
      </c>
    </row>
    <row r="1039" spans="1:12" x14ac:dyDescent="0.3">
      <c r="A1039" t="s">
        <v>42</v>
      </c>
      <c r="B1039" t="s">
        <v>997</v>
      </c>
      <c r="C1039" s="3">
        <v>359</v>
      </c>
      <c r="D1039" s="3">
        <v>5327</v>
      </c>
      <c r="E1039" s="3">
        <v>129</v>
      </c>
      <c r="F1039" s="3">
        <v>5815</v>
      </c>
      <c r="G1039" s="3">
        <v>6472</v>
      </c>
      <c r="H1039" s="4">
        <v>0.89848578491965392</v>
      </c>
      <c r="I1039" s="3">
        <v>356</v>
      </c>
      <c r="J1039" s="3">
        <v>73</v>
      </c>
      <c r="K1039" s="3">
        <v>0</v>
      </c>
      <c r="L1039" s="3">
        <v>0</v>
      </c>
    </row>
    <row r="1040" spans="1:12" x14ac:dyDescent="0.3">
      <c r="A1040" t="s">
        <v>42</v>
      </c>
      <c r="B1040" t="s">
        <v>998</v>
      </c>
      <c r="C1040" s="3">
        <v>8333</v>
      </c>
      <c r="D1040" s="3">
        <v>39906</v>
      </c>
      <c r="E1040" s="3">
        <v>1347</v>
      </c>
      <c r="F1040" s="3">
        <v>49586</v>
      </c>
      <c r="G1040" s="3">
        <v>55151</v>
      </c>
      <c r="H1040" s="4">
        <v>0.89909521132889703</v>
      </c>
      <c r="I1040" s="3">
        <v>3706</v>
      </c>
      <c r="J1040" s="3">
        <v>1615</v>
      </c>
      <c r="K1040" s="3">
        <v>9</v>
      </c>
      <c r="L1040" s="3">
        <v>2</v>
      </c>
    </row>
    <row r="1041" spans="1:12" x14ac:dyDescent="0.3">
      <c r="A1041" t="s">
        <v>42</v>
      </c>
      <c r="B1041" t="s">
        <v>999</v>
      </c>
      <c r="C1041" s="3">
        <v>609</v>
      </c>
      <c r="D1041" s="3">
        <v>3579</v>
      </c>
      <c r="E1041" s="3">
        <v>47</v>
      </c>
      <c r="F1041" s="3">
        <v>4235</v>
      </c>
      <c r="G1041" s="3">
        <v>8579</v>
      </c>
      <c r="H1041" s="4">
        <v>0.49364727823755683</v>
      </c>
      <c r="I1041" s="3">
        <v>288</v>
      </c>
      <c r="J1041" s="3">
        <v>31</v>
      </c>
      <c r="K1041" s="3">
        <v>0</v>
      </c>
      <c r="L1041" s="3">
        <v>0</v>
      </c>
    </row>
    <row r="1042" spans="1:12" x14ac:dyDescent="0.3">
      <c r="A1042" t="s">
        <v>42</v>
      </c>
      <c r="B1042" t="s">
        <v>1000</v>
      </c>
      <c r="C1042" s="3">
        <v>1460</v>
      </c>
      <c r="D1042" s="3">
        <v>19461</v>
      </c>
      <c r="E1042" s="3">
        <v>363</v>
      </c>
      <c r="F1042" s="3">
        <v>21284</v>
      </c>
      <c r="G1042" s="3">
        <v>23743</v>
      </c>
      <c r="H1042" s="4">
        <v>0.89643263277597607</v>
      </c>
      <c r="I1042" s="3">
        <v>2846</v>
      </c>
      <c r="J1042" s="3">
        <v>2393</v>
      </c>
      <c r="K1042" s="3">
        <v>0</v>
      </c>
      <c r="L1042" s="3">
        <v>2</v>
      </c>
    </row>
    <row r="1043" spans="1:12" x14ac:dyDescent="0.3">
      <c r="A1043" t="s">
        <v>42</v>
      </c>
      <c r="B1043" t="s">
        <v>1001</v>
      </c>
      <c r="C1043" s="3">
        <v>593</v>
      </c>
      <c r="D1043" s="3">
        <v>5397</v>
      </c>
      <c r="E1043" s="3">
        <v>150</v>
      </c>
      <c r="F1043" s="3">
        <v>6140</v>
      </c>
      <c r="G1043" s="3">
        <v>8829</v>
      </c>
      <c r="H1043" s="4">
        <v>0.69543549665873827</v>
      </c>
      <c r="I1043" s="3">
        <v>505</v>
      </c>
      <c r="J1043" s="3">
        <v>132</v>
      </c>
      <c r="K1043" s="3">
        <v>0</v>
      </c>
      <c r="L1043" s="3">
        <v>0</v>
      </c>
    </row>
    <row r="1044" spans="1:12" x14ac:dyDescent="0.3">
      <c r="A1044" t="s">
        <v>42</v>
      </c>
      <c r="B1044" t="s">
        <v>1002</v>
      </c>
      <c r="C1044" s="3">
        <v>595</v>
      </c>
      <c r="D1044" s="3">
        <v>6381</v>
      </c>
      <c r="E1044" s="3">
        <v>189</v>
      </c>
      <c r="F1044" s="3">
        <v>7165</v>
      </c>
      <c r="G1044" s="3">
        <v>8703</v>
      </c>
      <c r="H1044" s="4">
        <v>0.82327932896702283</v>
      </c>
      <c r="I1044" s="3">
        <v>487</v>
      </c>
      <c r="J1044" s="3">
        <v>172</v>
      </c>
      <c r="K1044" s="3">
        <v>1</v>
      </c>
      <c r="L1044" s="3">
        <v>1</v>
      </c>
    </row>
    <row r="1045" spans="1:12" x14ac:dyDescent="0.3">
      <c r="A1045" t="s">
        <v>42</v>
      </c>
      <c r="B1045" t="s">
        <v>1003</v>
      </c>
      <c r="C1045" s="3">
        <v>30221</v>
      </c>
      <c r="D1045" s="3">
        <v>48099</v>
      </c>
      <c r="E1045" s="3">
        <v>1209</v>
      </c>
      <c r="F1045" s="3">
        <v>79529</v>
      </c>
      <c r="G1045" s="3">
        <v>75668</v>
      </c>
      <c r="H1045" s="4">
        <v>1</v>
      </c>
      <c r="I1045" s="3">
        <v>4939</v>
      </c>
      <c r="J1045" s="3">
        <v>844</v>
      </c>
      <c r="K1045" s="3">
        <v>13</v>
      </c>
      <c r="L1045" s="3">
        <v>5</v>
      </c>
    </row>
    <row r="1046" spans="1:12" x14ac:dyDescent="0.3">
      <c r="A1046" t="s">
        <v>42</v>
      </c>
      <c r="B1046" t="s">
        <v>1004</v>
      </c>
      <c r="C1046" s="3">
        <v>801</v>
      </c>
      <c r="D1046" s="3">
        <v>4839</v>
      </c>
      <c r="E1046" s="3">
        <v>240</v>
      </c>
      <c r="F1046" s="3">
        <v>5880</v>
      </c>
      <c r="G1046" s="3">
        <v>8003</v>
      </c>
      <c r="H1046" s="4">
        <v>0.73472447832062981</v>
      </c>
      <c r="I1046" s="3">
        <v>440</v>
      </c>
      <c r="J1046" s="3">
        <v>83</v>
      </c>
      <c r="K1046" s="3">
        <v>3</v>
      </c>
      <c r="L1046" s="3">
        <v>0</v>
      </c>
    </row>
    <row r="1047" spans="1:12" x14ac:dyDescent="0.3">
      <c r="A1047" t="s">
        <v>42</v>
      </c>
      <c r="B1047" t="s">
        <v>1005</v>
      </c>
      <c r="C1047" s="3">
        <v>2508</v>
      </c>
      <c r="D1047" s="3">
        <v>6476</v>
      </c>
      <c r="E1047" s="3">
        <v>304</v>
      </c>
      <c r="F1047" s="3">
        <v>9288</v>
      </c>
      <c r="G1047" s="3">
        <v>30478</v>
      </c>
      <c r="H1047" s="4">
        <v>0.30474440580090556</v>
      </c>
      <c r="I1047" s="3">
        <v>907</v>
      </c>
      <c r="J1047" s="3">
        <v>106</v>
      </c>
      <c r="K1047" s="3">
        <v>2</v>
      </c>
      <c r="L1047" s="3">
        <v>1</v>
      </c>
    </row>
    <row r="1048" spans="1:12" x14ac:dyDescent="0.3">
      <c r="A1048" t="s">
        <v>42</v>
      </c>
      <c r="B1048" t="s">
        <v>1006</v>
      </c>
      <c r="C1048" s="3">
        <v>4713</v>
      </c>
      <c r="D1048" s="3">
        <v>24467</v>
      </c>
      <c r="E1048" s="3">
        <v>685</v>
      </c>
      <c r="F1048" s="3">
        <v>29865</v>
      </c>
      <c r="G1048" s="3">
        <v>32324</v>
      </c>
      <c r="H1048" s="4">
        <v>0.92392649424576168</v>
      </c>
      <c r="I1048" s="3">
        <v>2624</v>
      </c>
      <c r="J1048" s="3">
        <v>392</v>
      </c>
      <c r="K1048" s="3">
        <v>4</v>
      </c>
      <c r="L1048" s="3">
        <v>2</v>
      </c>
    </row>
    <row r="1049" spans="1:12" x14ac:dyDescent="0.3">
      <c r="A1049" t="s">
        <v>42</v>
      </c>
      <c r="B1049" t="s">
        <v>1007</v>
      </c>
      <c r="C1049" s="3">
        <v>5120</v>
      </c>
      <c r="D1049" s="3">
        <v>19843</v>
      </c>
      <c r="E1049" s="3">
        <v>440</v>
      </c>
      <c r="F1049" s="3">
        <v>25403</v>
      </c>
      <c r="G1049" s="3">
        <v>35094</v>
      </c>
      <c r="H1049" s="4">
        <v>0.72385592978856783</v>
      </c>
      <c r="I1049" s="3">
        <v>1571</v>
      </c>
      <c r="J1049" s="3">
        <v>219</v>
      </c>
      <c r="K1049" s="3">
        <v>8</v>
      </c>
      <c r="L1049" s="3">
        <v>1</v>
      </c>
    </row>
    <row r="1050" spans="1:12" x14ac:dyDescent="0.3">
      <c r="A1050" t="s">
        <v>42</v>
      </c>
      <c r="B1050" t="s">
        <v>1008</v>
      </c>
      <c r="C1050" s="3">
        <v>216</v>
      </c>
      <c r="D1050" s="3">
        <v>3389</v>
      </c>
      <c r="E1050" s="3">
        <v>96</v>
      </c>
      <c r="F1050" s="3">
        <v>3701</v>
      </c>
      <c r="G1050" s="3">
        <v>7747</v>
      </c>
      <c r="H1050" s="4">
        <v>0.47773331612236997</v>
      </c>
      <c r="I1050" s="3">
        <v>243</v>
      </c>
      <c r="J1050" s="3">
        <v>57</v>
      </c>
      <c r="K1050" s="3">
        <v>1</v>
      </c>
      <c r="L1050" s="3">
        <v>0</v>
      </c>
    </row>
    <row r="1051" spans="1:12" x14ac:dyDescent="0.3">
      <c r="A1051" t="s">
        <v>42</v>
      </c>
      <c r="B1051" t="s">
        <v>1009</v>
      </c>
      <c r="C1051" s="3">
        <v>12955</v>
      </c>
      <c r="D1051" s="3">
        <v>11877</v>
      </c>
      <c r="E1051" s="3">
        <v>437</v>
      </c>
      <c r="F1051" s="3">
        <v>25269</v>
      </c>
      <c r="G1051" s="3">
        <v>26280</v>
      </c>
      <c r="H1051" s="4">
        <v>0.96152968036529685</v>
      </c>
      <c r="I1051" s="3">
        <v>1261</v>
      </c>
      <c r="J1051" s="3">
        <v>235</v>
      </c>
      <c r="K1051" s="3">
        <v>1</v>
      </c>
      <c r="L1051" s="3">
        <v>7</v>
      </c>
    </row>
    <row r="1052" spans="1:12" x14ac:dyDescent="0.3">
      <c r="A1052" t="s">
        <v>42</v>
      </c>
      <c r="B1052" t="s">
        <v>1010</v>
      </c>
      <c r="C1052" s="3">
        <v>348896</v>
      </c>
      <c r="D1052" s="3">
        <v>247143</v>
      </c>
      <c r="E1052" s="3">
        <v>14908</v>
      </c>
      <c r="F1052" s="3">
        <v>610947</v>
      </c>
      <c r="G1052" s="3">
        <v>546140</v>
      </c>
      <c r="H1052" s="4">
        <v>1</v>
      </c>
      <c r="I1052" s="3">
        <v>49427</v>
      </c>
      <c r="J1052" s="3">
        <v>16677</v>
      </c>
      <c r="K1052" s="3">
        <v>138</v>
      </c>
      <c r="L1052" s="3">
        <v>80</v>
      </c>
    </row>
    <row r="1053" spans="1:12" x14ac:dyDescent="0.3">
      <c r="A1053" t="s">
        <v>42</v>
      </c>
      <c r="B1053" t="s">
        <v>1011</v>
      </c>
      <c r="C1053" s="3">
        <v>941</v>
      </c>
      <c r="D1053" s="3">
        <v>6207</v>
      </c>
      <c r="E1053" s="3">
        <v>345</v>
      </c>
      <c r="F1053" s="3">
        <v>7493</v>
      </c>
      <c r="G1053" s="3">
        <v>12704</v>
      </c>
      <c r="H1053" s="4">
        <v>0.58981423173803527</v>
      </c>
      <c r="I1053" s="3">
        <v>751</v>
      </c>
      <c r="J1053" s="3">
        <v>271</v>
      </c>
      <c r="K1053" s="3">
        <v>1</v>
      </c>
      <c r="L1053" s="3">
        <v>0</v>
      </c>
    </row>
    <row r="1054" spans="1:12" x14ac:dyDescent="0.3">
      <c r="A1054" t="s">
        <v>42</v>
      </c>
      <c r="B1054" t="s">
        <v>1012</v>
      </c>
      <c r="C1054" s="3">
        <v>4939</v>
      </c>
      <c r="D1054" s="3">
        <v>11260</v>
      </c>
      <c r="E1054" s="3">
        <v>276</v>
      </c>
      <c r="F1054" s="3">
        <v>16475</v>
      </c>
      <c r="G1054" s="3">
        <v>18853</v>
      </c>
      <c r="H1054" s="4">
        <v>0.87386622818649551</v>
      </c>
      <c r="I1054" s="3">
        <v>1435</v>
      </c>
      <c r="J1054" s="3">
        <v>336</v>
      </c>
      <c r="K1054" s="3">
        <v>1</v>
      </c>
      <c r="L1054" s="3">
        <v>1</v>
      </c>
    </row>
    <row r="1055" spans="1:12" x14ac:dyDescent="0.3">
      <c r="A1055" t="s">
        <v>42</v>
      </c>
      <c r="B1055" t="s">
        <v>1013</v>
      </c>
      <c r="C1055" s="3">
        <v>8608</v>
      </c>
      <c r="D1055" s="3">
        <v>29710</v>
      </c>
      <c r="E1055" s="3">
        <v>942</v>
      </c>
      <c r="F1055" s="3">
        <v>39260</v>
      </c>
      <c r="G1055" s="3">
        <v>38252</v>
      </c>
      <c r="H1055" s="4">
        <v>1</v>
      </c>
      <c r="I1055" s="3">
        <v>3906</v>
      </c>
      <c r="J1055" s="3">
        <v>1641</v>
      </c>
      <c r="K1055" s="3">
        <v>9</v>
      </c>
      <c r="L1055" s="3">
        <v>6</v>
      </c>
    </row>
    <row r="1056" spans="1:12" x14ac:dyDescent="0.3">
      <c r="A1056" t="s">
        <v>42</v>
      </c>
      <c r="B1056" t="s">
        <v>1014</v>
      </c>
      <c r="C1056" s="3">
        <v>17961</v>
      </c>
      <c r="D1056" s="3">
        <v>19848</v>
      </c>
      <c r="E1056" s="3">
        <v>415</v>
      </c>
      <c r="F1056" s="3">
        <v>38224</v>
      </c>
      <c r="G1056" s="3">
        <v>38309</v>
      </c>
      <c r="H1056" s="4">
        <v>0.99778120024015249</v>
      </c>
      <c r="I1056" s="3">
        <v>2499</v>
      </c>
      <c r="J1056" s="3">
        <v>625</v>
      </c>
      <c r="K1056" s="3">
        <v>11</v>
      </c>
      <c r="L1056" s="3">
        <v>8</v>
      </c>
    </row>
    <row r="1057" spans="1:12" x14ac:dyDescent="0.3">
      <c r="A1057" t="s">
        <v>42</v>
      </c>
      <c r="B1057" t="s">
        <v>1015</v>
      </c>
      <c r="C1057" s="3">
        <v>309</v>
      </c>
      <c r="D1057" s="3">
        <v>2429</v>
      </c>
      <c r="E1057" s="3">
        <v>67</v>
      </c>
      <c r="F1057" s="3">
        <v>2805</v>
      </c>
      <c r="G1057" s="3">
        <v>4501</v>
      </c>
      <c r="H1057" s="4">
        <v>0.62319484558986893</v>
      </c>
      <c r="I1057" s="3">
        <v>293</v>
      </c>
      <c r="J1057" s="3">
        <v>73</v>
      </c>
      <c r="K1057" s="3">
        <v>0</v>
      </c>
      <c r="L1057" s="3">
        <v>0</v>
      </c>
    </row>
    <row r="1058" spans="1:12" x14ac:dyDescent="0.3">
      <c r="A1058" t="s">
        <v>42</v>
      </c>
      <c r="B1058" t="s">
        <v>1016</v>
      </c>
      <c r="C1058" s="3">
        <v>1394</v>
      </c>
      <c r="D1058" s="3">
        <v>11141</v>
      </c>
      <c r="E1058" s="3">
        <v>388</v>
      </c>
      <c r="F1058" s="3">
        <v>12923</v>
      </c>
      <c r="G1058" s="3">
        <v>14999</v>
      </c>
      <c r="H1058" s="4">
        <v>0.86159077271818119</v>
      </c>
      <c r="I1058" s="3">
        <v>2154</v>
      </c>
      <c r="J1058" s="3">
        <v>1857</v>
      </c>
      <c r="K1058" s="3">
        <v>1</v>
      </c>
      <c r="L1058" s="3">
        <v>2</v>
      </c>
    </row>
    <row r="1059" spans="1:12" x14ac:dyDescent="0.3">
      <c r="A1059" t="s">
        <v>42</v>
      </c>
      <c r="B1059" t="s">
        <v>1017</v>
      </c>
      <c r="C1059" s="3">
        <v>1768</v>
      </c>
      <c r="D1059" s="3">
        <v>22007</v>
      </c>
      <c r="E1059" s="3">
        <v>658</v>
      </c>
      <c r="F1059" s="3">
        <v>24433</v>
      </c>
      <c r="G1059" s="3">
        <v>34969</v>
      </c>
      <c r="H1059" s="4">
        <v>0.69870456690211336</v>
      </c>
      <c r="I1059" s="3">
        <v>7240</v>
      </c>
      <c r="J1059" s="3">
        <v>6159</v>
      </c>
      <c r="K1059" s="3">
        <v>2</v>
      </c>
      <c r="L1059" s="3">
        <v>3</v>
      </c>
    </row>
    <row r="1060" spans="1:12" x14ac:dyDescent="0.3">
      <c r="A1060" t="s">
        <v>42</v>
      </c>
      <c r="B1060" t="s">
        <v>1018</v>
      </c>
      <c r="C1060" s="3">
        <v>799</v>
      </c>
      <c r="D1060" s="3">
        <v>8167</v>
      </c>
      <c r="E1060" s="3">
        <v>193</v>
      </c>
      <c r="F1060" s="3">
        <v>9159</v>
      </c>
      <c r="G1060" s="3">
        <v>9823</v>
      </c>
      <c r="H1060" s="4">
        <v>0.93240354270589432</v>
      </c>
      <c r="I1060" s="3">
        <v>737</v>
      </c>
      <c r="J1060" s="3">
        <v>147</v>
      </c>
      <c r="K1060" s="3">
        <v>1</v>
      </c>
      <c r="L1060" s="3">
        <v>0</v>
      </c>
    </row>
    <row r="1061" spans="1:12" x14ac:dyDescent="0.3">
      <c r="A1061" t="s">
        <v>42</v>
      </c>
      <c r="B1061" t="s">
        <v>1019</v>
      </c>
      <c r="C1061" s="3">
        <v>917</v>
      </c>
      <c r="D1061" s="3">
        <v>1988</v>
      </c>
      <c r="E1061" s="3">
        <v>37</v>
      </c>
      <c r="F1061" s="3">
        <v>2942</v>
      </c>
      <c r="G1061" s="3">
        <v>7107</v>
      </c>
      <c r="H1061" s="4">
        <v>0.41395806950893488</v>
      </c>
      <c r="I1061" s="3">
        <v>101</v>
      </c>
      <c r="J1061" s="3">
        <v>16</v>
      </c>
      <c r="K1061" s="3">
        <v>0</v>
      </c>
      <c r="L1061" s="3">
        <v>0</v>
      </c>
    </row>
    <row r="1062" spans="1:12" x14ac:dyDescent="0.3">
      <c r="A1062" t="s">
        <v>42</v>
      </c>
      <c r="B1062" t="s">
        <v>1020</v>
      </c>
      <c r="C1062" s="3">
        <v>2175</v>
      </c>
      <c r="D1062" s="3">
        <v>29062</v>
      </c>
      <c r="E1062" s="3">
        <v>687</v>
      </c>
      <c r="F1062" s="3">
        <v>31924</v>
      </c>
      <c r="G1062" s="3">
        <v>27610</v>
      </c>
      <c r="H1062" s="4">
        <v>1</v>
      </c>
      <c r="I1062" s="3">
        <v>6457</v>
      </c>
      <c r="J1062" s="3">
        <v>4300</v>
      </c>
      <c r="K1062" s="3">
        <v>3</v>
      </c>
      <c r="L1062" s="3">
        <v>6</v>
      </c>
    </row>
    <row r="1063" spans="1:12" x14ac:dyDescent="0.3">
      <c r="A1063" t="s">
        <v>42</v>
      </c>
      <c r="B1063" t="s">
        <v>1021</v>
      </c>
      <c r="C1063" s="3">
        <v>1161</v>
      </c>
      <c r="D1063" s="3">
        <v>6296</v>
      </c>
      <c r="E1063" s="3">
        <v>146</v>
      </c>
      <c r="F1063" s="3">
        <v>7603</v>
      </c>
      <c r="G1063" s="3">
        <v>8863</v>
      </c>
      <c r="H1063" s="4">
        <v>0.85783594719620893</v>
      </c>
      <c r="I1063" s="3">
        <v>563</v>
      </c>
      <c r="J1063" s="3">
        <v>300</v>
      </c>
      <c r="K1063" s="3">
        <v>1</v>
      </c>
      <c r="L1063" s="3">
        <v>0</v>
      </c>
    </row>
    <row r="1064" spans="1:12" x14ac:dyDescent="0.3">
      <c r="A1064" t="s">
        <v>42</v>
      </c>
      <c r="B1064" t="s">
        <v>1022</v>
      </c>
      <c r="C1064" s="3">
        <v>5424</v>
      </c>
      <c r="D1064" s="3">
        <v>16315</v>
      </c>
      <c r="E1064" s="3">
        <v>425</v>
      </c>
      <c r="F1064" s="3">
        <v>22164</v>
      </c>
      <c r="G1064" s="3">
        <v>24193</v>
      </c>
      <c r="H1064" s="4">
        <v>0.91613276567602198</v>
      </c>
      <c r="I1064" s="3">
        <v>1265</v>
      </c>
      <c r="J1064" s="3">
        <v>436</v>
      </c>
      <c r="K1064" s="3">
        <v>2</v>
      </c>
      <c r="L1064" s="3">
        <v>4</v>
      </c>
    </row>
    <row r="1065" spans="1:12" x14ac:dyDescent="0.3">
      <c r="A1065" t="s">
        <v>42</v>
      </c>
      <c r="B1065" t="s">
        <v>1023</v>
      </c>
      <c r="C1065" s="3">
        <v>1294</v>
      </c>
      <c r="D1065" s="3">
        <v>21790</v>
      </c>
      <c r="E1065" s="3">
        <v>530</v>
      </c>
      <c r="F1065" s="3">
        <v>23614</v>
      </c>
      <c r="G1065" s="3">
        <v>23548</v>
      </c>
      <c r="H1065" s="4">
        <v>1</v>
      </c>
      <c r="I1065" s="3">
        <v>2882</v>
      </c>
      <c r="J1065" s="3">
        <v>1337</v>
      </c>
      <c r="K1065" s="3">
        <v>1</v>
      </c>
      <c r="L1065" s="3">
        <v>2</v>
      </c>
    </row>
    <row r="1066" spans="1:12" x14ac:dyDescent="0.3">
      <c r="A1066" t="s">
        <v>42</v>
      </c>
      <c r="B1066" t="s">
        <v>1024</v>
      </c>
      <c r="C1066" s="3">
        <v>528</v>
      </c>
      <c r="D1066" s="3">
        <v>3689</v>
      </c>
      <c r="E1066" s="3">
        <v>82</v>
      </c>
      <c r="F1066" s="3">
        <v>4299</v>
      </c>
      <c r="G1066" s="3">
        <v>5676</v>
      </c>
      <c r="H1066" s="4">
        <v>0.757399577167019</v>
      </c>
      <c r="I1066" s="3">
        <v>365</v>
      </c>
      <c r="J1066" s="3">
        <v>75</v>
      </c>
      <c r="K1066" s="3">
        <v>0</v>
      </c>
      <c r="L1066" s="3">
        <v>0</v>
      </c>
    </row>
    <row r="1067" spans="1:12" x14ac:dyDescent="0.3">
      <c r="A1067" t="s">
        <v>42</v>
      </c>
      <c r="B1067" t="s">
        <v>1025</v>
      </c>
      <c r="C1067" s="3">
        <v>1571</v>
      </c>
      <c r="D1067" s="3">
        <v>22240</v>
      </c>
      <c r="E1067" s="3">
        <v>359</v>
      </c>
      <c r="F1067" s="3">
        <v>24170</v>
      </c>
      <c r="G1067" s="3">
        <v>22602</v>
      </c>
      <c r="H1067" s="4">
        <v>1</v>
      </c>
      <c r="I1067" s="3">
        <v>2025</v>
      </c>
      <c r="J1067" s="3">
        <v>530</v>
      </c>
      <c r="K1067" s="3">
        <v>4</v>
      </c>
      <c r="L1067" s="3">
        <v>0</v>
      </c>
    </row>
    <row r="1068" spans="1:12" x14ac:dyDescent="0.3">
      <c r="A1068" t="s">
        <v>42</v>
      </c>
      <c r="B1068" t="s">
        <v>1026</v>
      </c>
      <c r="C1068" s="3">
        <v>2303</v>
      </c>
      <c r="D1068" s="3">
        <v>8978</v>
      </c>
      <c r="E1068" s="3">
        <v>238</v>
      </c>
      <c r="F1068" s="3">
        <v>11519</v>
      </c>
      <c r="G1068" s="3">
        <v>15017</v>
      </c>
      <c r="H1068" s="4">
        <v>0.76706399413997473</v>
      </c>
      <c r="I1068" s="3">
        <v>909</v>
      </c>
      <c r="J1068" s="3">
        <v>370</v>
      </c>
      <c r="K1068" s="3">
        <v>1</v>
      </c>
      <c r="L1068" s="3">
        <v>0</v>
      </c>
    </row>
    <row r="1069" spans="1:12" x14ac:dyDescent="0.3">
      <c r="A1069" t="s">
        <v>42</v>
      </c>
      <c r="B1069" t="s">
        <v>1027</v>
      </c>
      <c r="C1069" s="3">
        <v>697</v>
      </c>
      <c r="D1069" s="3">
        <v>11297</v>
      </c>
      <c r="E1069" s="3">
        <v>270</v>
      </c>
      <c r="F1069" s="3">
        <v>12264</v>
      </c>
      <c r="G1069" s="3">
        <v>13598</v>
      </c>
      <c r="H1069" s="4">
        <v>0.90189733784380055</v>
      </c>
      <c r="I1069" s="3">
        <v>2253</v>
      </c>
      <c r="J1069" s="3">
        <v>1526</v>
      </c>
      <c r="K1069" s="3">
        <v>2</v>
      </c>
      <c r="L1069" s="3">
        <v>1</v>
      </c>
    </row>
    <row r="1070" spans="1:12" x14ac:dyDescent="0.3">
      <c r="A1070" t="s">
        <v>42</v>
      </c>
      <c r="B1070" t="s">
        <v>151</v>
      </c>
      <c r="C1070" s="3">
        <v>1054</v>
      </c>
      <c r="D1070" s="3">
        <v>7535</v>
      </c>
      <c r="E1070" s="3">
        <v>143</v>
      </c>
      <c r="F1070" s="3">
        <v>8732</v>
      </c>
      <c r="G1070" s="3">
        <v>13545</v>
      </c>
      <c r="H1070" s="4">
        <v>0.64466592838685866</v>
      </c>
      <c r="I1070" s="3">
        <v>483</v>
      </c>
      <c r="J1070" s="3">
        <v>113</v>
      </c>
      <c r="K1070" s="3">
        <v>0</v>
      </c>
      <c r="L1070" s="3">
        <v>0</v>
      </c>
    </row>
    <row r="1071" spans="1:12" x14ac:dyDescent="0.3">
      <c r="A1071" t="s">
        <v>42</v>
      </c>
      <c r="B1071" t="s">
        <v>1028</v>
      </c>
      <c r="C1071" s="3">
        <v>11207</v>
      </c>
      <c r="D1071" s="3">
        <v>23829</v>
      </c>
      <c r="E1071" s="3">
        <v>737</v>
      </c>
      <c r="F1071" s="3">
        <v>35773</v>
      </c>
      <c r="G1071" s="3">
        <v>39707</v>
      </c>
      <c r="H1071" s="4">
        <v>0.90092427027979949</v>
      </c>
      <c r="I1071" s="3">
        <v>2563</v>
      </c>
      <c r="J1071" s="3">
        <v>461</v>
      </c>
      <c r="K1071" s="3">
        <v>10</v>
      </c>
      <c r="L1071" s="3">
        <v>1</v>
      </c>
    </row>
    <row r="1072" spans="1:12" x14ac:dyDescent="0.3">
      <c r="A1072" t="s">
        <v>42</v>
      </c>
      <c r="B1072" t="s">
        <v>1029</v>
      </c>
      <c r="C1072" s="3">
        <v>405</v>
      </c>
      <c r="D1072" s="3">
        <v>4061</v>
      </c>
      <c r="E1072" s="3">
        <v>137</v>
      </c>
      <c r="F1072" s="3">
        <v>4603</v>
      </c>
      <c r="G1072" s="3">
        <v>5839</v>
      </c>
      <c r="H1072" s="4">
        <v>0.78831991779414279</v>
      </c>
      <c r="I1072" s="3">
        <v>426</v>
      </c>
      <c r="J1072" s="3">
        <v>83</v>
      </c>
      <c r="K1072" s="3">
        <v>0</v>
      </c>
      <c r="L1072" s="3">
        <v>0</v>
      </c>
    </row>
    <row r="1073" spans="1:12" x14ac:dyDescent="0.3">
      <c r="A1073" t="s">
        <v>42</v>
      </c>
      <c r="B1073" t="s">
        <v>462</v>
      </c>
      <c r="C1073" s="3">
        <v>374</v>
      </c>
      <c r="D1073" s="3">
        <v>2178</v>
      </c>
      <c r="E1073" s="3">
        <v>49</v>
      </c>
      <c r="F1073" s="3">
        <v>2601</v>
      </c>
      <c r="G1073" s="3">
        <v>3974</v>
      </c>
      <c r="H1073" s="4">
        <v>0.65450427780573728</v>
      </c>
      <c r="I1073" s="3">
        <v>129</v>
      </c>
      <c r="J1073" s="3">
        <v>12</v>
      </c>
      <c r="K1073" s="3">
        <v>1</v>
      </c>
      <c r="L1073" s="3">
        <v>1</v>
      </c>
    </row>
    <row r="1074" spans="1:12" x14ac:dyDescent="0.3">
      <c r="A1074" t="s">
        <v>42</v>
      </c>
      <c r="B1074" t="s">
        <v>1030</v>
      </c>
      <c r="C1074" s="3">
        <v>462</v>
      </c>
      <c r="D1074" s="3">
        <v>3151</v>
      </c>
      <c r="E1074" s="3">
        <v>52</v>
      </c>
      <c r="F1074" s="3">
        <v>3665</v>
      </c>
      <c r="G1074" s="3">
        <v>5561</v>
      </c>
      <c r="H1074" s="4">
        <v>0.65905412695558352</v>
      </c>
      <c r="I1074" s="3">
        <v>155</v>
      </c>
      <c r="J1074" s="3">
        <v>40</v>
      </c>
      <c r="K1074" s="3">
        <v>0</v>
      </c>
      <c r="L1074" s="3">
        <v>0</v>
      </c>
    </row>
    <row r="1075" spans="1:12" x14ac:dyDescent="0.3">
      <c r="A1075" t="s">
        <v>42</v>
      </c>
      <c r="B1075" t="s">
        <v>1031</v>
      </c>
      <c r="C1075" s="3">
        <v>2701</v>
      </c>
      <c r="D1075" s="3">
        <v>7757</v>
      </c>
      <c r="E1075" s="3">
        <v>158</v>
      </c>
      <c r="F1075" s="3">
        <v>10616</v>
      </c>
      <c r="G1075" s="3">
        <v>13329</v>
      </c>
      <c r="H1075" s="4">
        <v>0.79645884912596598</v>
      </c>
      <c r="I1075" s="3">
        <v>728</v>
      </c>
      <c r="J1075" s="3">
        <v>168</v>
      </c>
      <c r="K1075" s="3">
        <v>2</v>
      </c>
      <c r="L1075" s="3">
        <v>0</v>
      </c>
    </row>
    <row r="1076" spans="1:12" x14ac:dyDescent="0.3">
      <c r="A1076" t="s">
        <v>42</v>
      </c>
      <c r="B1076" t="s">
        <v>1032</v>
      </c>
      <c r="C1076" s="3">
        <v>448</v>
      </c>
      <c r="D1076" s="3">
        <v>6218</v>
      </c>
      <c r="E1076" s="3">
        <v>182</v>
      </c>
      <c r="F1076" s="3">
        <v>6848</v>
      </c>
      <c r="G1076" s="3">
        <v>9846</v>
      </c>
      <c r="H1076" s="4">
        <v>0.6955108673573025</v>
      </c>
      <c r="I1076" s="3">
        <v>551</v>
      </c>
      <c r="J1076" s="3">
        <v>115</v>
      </c>
      <c r="K1076" s="3">
        <v>0</v>
      </c>
      <c r="L1076" s="3">
        <v>0</v>
      </c>
    </row>
    <row r="1077" spans="1:12" x14ac:dyDescent="0.3">
      <c r="A1077" t="s">
        <v>42</v>
      </c>
      <c r="B1077" t="s">
        <v>1033</v>
      </c>
      <c r="C1077" s="3">
        <v>401</v>
      </c>
      <c r="D1077" s="3">
        <v>3679</v>
      </c>
      <c r="E1077" s="3">
        <v>102</v>
      </c>
      <c r="F1077" s="3">
        <v>4182</v>
      </c>
      <c r="G1077" s="3">
        <v>5247</v>
      </c>
      <c r="H1077" s="4">
        <v>0.79702687249857063</v>
      </c>
      <c r="I1077" s="3">
        <v>381</v>
      </c>
      <c r="J1077" s="3">
        <v>94</v>
      </c>
      <c r="K1077" s="3">
        <v>1</v>
      </c>
      <c r="L1077" s="3">
        <v>0</v>
      </c>
    </row>
    <row r="1078" spans="1:12" x14ac:dyDescent="0.3">
      <c r="A1078" t="s">
        <v>43</v>
      </c>
      <c r="B1078" t="s">
        <v>1034</v>
      </c>
      <c r="C1078" s="3">
        <v>2774</v>
      </c>
      <c r="D1078" s="3">
        <v>9576</v>
      </c>
      <c r="E1078" s="3">
        <v>117</v>
      </c>
      <c r="F1078" s="3">
        <v>12467</v>
      </c>
      <c r="G1078" s="3">
        <v>14930</v>
      </c>
      <c r="H1078" s="4">
        <v>0.83503014065639647</v>
      </c>
      <c r="I1078" s="3">
        <v>1412</v>
      </c>
      <c r="J1078" s="3">
        <v>371</v>
      </c>
      <c r="K1078" s="3">
        <v>1</v>
      </c>
      <c r="L1078" s="3">
        <v>0</v>
      </c>
    </row>
    <row r="1079" spans="1:12" x14ac:dyDescent="0.3">
      <c r="A1079" t="s">
        <v>43</v>
      </c>
      <c r="B1079" t="s">
        <v>1035</v>
      </c>
      <c r="C1079" s="3">
        <v>6959</v>
      </c>
      <c r="D1079" s="3">
        <v>9053</v>
      </c>
      <c r="E1079" s="3">
        <v>113</v>
      </c>
      <c r="F1079" s="3">
        <v>16125</v>
      </c>
      <c r="G1079" s="3">
        <v>23057</v>
      </c>
      <c r="H1079" s="4">
        <v>0.69935377542611787</v>
      </c>
      <c r="I1079" s="3">
        <v>1621</v>
      </c>
      <c r="J1079" s="3">
        <v>210</v>
      </c>
      <c r="K1079" s="3">
        <v>1</v>
      </c>
      <c r="L1079" s="3">
        <v>5</v>
      </c>
    </row>
    <row r="1080" spans="1:12" x14ac:dyDescent="0.3">
      <c r="A1080" t="s">
        <v>43</v>
      </c>
      <c r="B1080" t="s">
        <v>1036</v>
      </c>
      <c r="C1080" s="3">
        <v>3636</v>
      </c>
      <c r="D1080" s="3">
        <v>12348</v>
      </c>
      <c r="E1080" s="3">
        <v>123</v>
      </c>
      <c r="F1080" s="3">
        <v>16107</v>
      </c>
      <c r="G1080" s="3">
        <v>18401</v>
      </c>
      <c r="H1080" s="4">
        <v>0.87533286234443786</v>
      </c>
      <c r="I1080" s="3">
        <v>2075</v>
      </c>
      <c r="J1080" s="3">
        <v>374</v>
      </c>
      <c r="K1080" s="3">
        <v>4</v>
      </c>
      <c r="L1080" s="3">
        <v>1</v>
      </c>
    </row>
    <row r="1081" spans="1:12" x14ac:dyDescent="0.3">
      <c r="A1081" t="s">
        <v>43</v>
      </c>
      <c r="B1081" t="s">
        <v>71</v>
      </c>
      <c r="C1081" s="3">
        <v>606</v>
      </c>
      <c r="D1081" s="3">
        <v>4245</v>
      </c>
      <c r="E1081" s="3">
        <v>86</v>
      </c>
      <c r="F1081" s="3">
        <v>4937</v>
      </c>
      <c r="G1081" s="3">
        <v>5560</v>
      </c>
      <c r="H1081" s="4">
        <v>0.88794964028776979</v>
      </c>
      <c r="I1081" s="3">
        <v>461</v>
      </c>
      <c r="J1081" s="3">
        <v>159</v>
      </c>
      <c r="K1081" s="3">
        <v>0</v>
      </c>
      <c r="L1081" s="3">
        <v>1</v>
      </c>
    </row>
    <row r="1082" spans="1:12" x14ac:dyDescent="0.3">
      <c r="A1082" t="s">
        <v>43</v>
      </c>
      <c r="B1082" t="s">
        <v>18</v>
      </c>
      <c r="C1082" s="3">
        <v>2148</v>
      </c>
      <c r="D1082" s="3">
        <v>9387</v>
      </c>
      <c r="E1082" s="3">
        <v>185</v>
      </c>
      <c r="F1082" s="3">
        <v>11720</v>
      </c>
      <c r="G1082" s="3">
        <v>16496</v>
      </c>
      <c r="H1082" s="4">
        <v>0.71047526673132877</v>
      </c>
      <c r="I1082" s="3">
        <v>2277</v>
      </c>
      <c r="J1082" s="3">
        <v>1217</v>
      </c>
      <c r="K1082" s="3">
        <v>2</v>
      </c>
      <c r="L1082" s="3">
        <v>0</v>
      </c>
    </row>
    <row r="1083" spans="1:12" x14ac:dyDescent="0.3">
      <c r="A1083" t="s">
        <v>43</v>
      </c>
      <c r="B1083" t="s">
        <v>1037</v>
      </c>
      <c r="C1083" s="3">
        <v>73424</v>
      </c>
      <c r="D1083" s="3">
        <v>210318</v>
      </c>
      <c r="E1083" s="3">
        <v>6043</v>
      </c>
      <c r="F1083" s="3">
        <v>289785</v>
      </c>
      <c r="G1083" s="3">
        <v>324667</v>
      </c>
      <c r="H1083" s="4">
        <v>0.89256068525596999</v>
      </c>
      <c r="I1083" s="3">
        <v>73809</v>
      </c>
      <c r="J1083" s="3">
        <v>42968</v>
      </c>
      <c r="K1083" s="3">
        <v>55</v>
      </c>
      <c r="L1083" s="3">
        <v>26</v>
      </c>
    </row>
    <row r="1084" spans="1:12" x14ac:dyDescent="0.3">
      <c r="A1084" t="s">
        <v>43</v>
      </c>
      <c r="B1084" t="s">
        <v>1038</v>
      </c>
      <c r="C1084" s="3">
        <v>9036</v>
      </c>
      <c r="D1084" s="3">
        <v>11772</v>
      </c>
      <c r="E1084" s="3">
        <v>159</v>
      </c>
      <c r="F1084" s="3">
        <v>20967</v>
      </c>
      <c r="G1084" s="3">
        <v>26213</v>
      </c>
      <c r="H1084" s="4">
        <v>0.79987029336588711</v>
      </c>
      <c r="I1084" s="3">
        <v>2091</v>
      </c>
      <c r="J1084" s="3">
        <v>680</v>
      </c>
      <c r="K1084" s="3">
        <v>3</v>
      </c>
      <c r="L1084" s="3">
        <v>0</v>
      </c>
    </row>
    <row r="1085" spans="1:12" x14ac:dyDescent="0.3">
      <c r="A1085" t="s">
        <v>43</v>
      </c>
      <c r="B1085" t="s">
        <v>1039</v>
      </c>
      <c r="C1085" s="3">
        <v>5686</v>
      </c>
      <c r="D1085" s="3">
        <v>18451</v>
      </c>
      <c r="E1085" s="3">
        <v>542</v>
      </c>
      <c r="F1085" s="3">
        <v>24679</v>
      </c>
      <c r="G1085" s="3">
        <v>29648</v>
      </c>
      <c r="H1085" s="4">
        <v>0.83240016189962218</v>
      </c>
      <c r="I1085" s="3">
        <v>4082</v>
      </c>
      <c r="J1085" s="3">
        <v>670</v>
      </c>
      <c r="K1085" s="3">
        <v>1</v>
      </c>
      <c r="L1085" s="3">
        <v>6</v>
      </c>
    </row>
    <row r="1086" spans="1:12" x14ac:dyDescent="0.3">
      <c r="A1086" t="s">
        <v>43</v>
      </c>
      <c r="B1086" t="s">
        <v>1040</v>
      </c>
      <c r="C1086" s="3">
        <v>4683</v>
      </c>
      <c r="D1086" s="3">
        <v>12099</v>
      </c>
      <c r="E1086" s="3">
        <v>248</v>
      </c>
      <c r="F1086" s="3">
        <v>17030</v>
      </c>
      <c r="G1086" s="3">
        <v>19465</v>
      </c>
      <c r="H1086" s="4">
        <v>0.87490367325969687</v>
      </c>
      <c r="I1086" s="3">
        <v>2216</v>
      </c>
      <c r="J1086" s="3">
        <v>628</v>
      </c>
      <c r="K1086" s="3">
        <v>2</v>
      </c>
      <c r="L1086" s="3">
        <v>7</v>
      </c>
    </row>
    <row r="1087" spans="1:12" x14ac:dyDescent="0.3">
      <c r="A1087" t="s">
        <v>43</v>
      </c>
      <c r="B1087" t="s">
        <v>193</v>
      </c>
      <c r="C1087" s="3">
        <v>39376</v>
      </c>
      <c r="D1087" s="3">
        <v>37148</v>
      </c>
      <c r="E1087" s="3">
        <v>539</v>
      </c>
      <c r="F1087" s="3">
        <v>77063</v>
      </c>
      <c r="G1087" s="3">
        <v>94202</v>
      </c>
      <c r="H1087" s="4">
        <v>0.81806118766055924</v>
      </c>
      <c r="I1087" s="3">
        <v>8294</v>
      </c>
      <c r="J1087" s="3">
        <v>1418</v>
      </c>
      <c r="K1087" s="3">
        <v>45</v>
      </c>
      <c r="L1087" s="3">
        <v>31</v>
      </c>
    </row>
    <row r="1088" spans="1:12" x14ac:dyDescent="0.3">
      <c r="A1088" t="s">
        <v>43</v>
      </c>
      <c r="B1088" t="s">
        <v>1041</v>
      </c>
      <c r="C1088" s="3">
        <v>72158</v>
      </c>
      <c r="D1088" s="3">
        <v>68780</v>
      </c>
      <c r="E1088" s="3">
        <v>2834</v>
      </c>
      <c r="F1088" s="3">
        <v>143772</v>
      </c>
      <c r="G1088" s="3">
        <v>143533</v>
      </c>
      <c r="H1088" s="4">
        <v>1</v>
      </c>
      <c r="I1088" s="3">
        <v>17237</v>
      </c>
      <c r="J1088" s="3">
        <v>2634</v>
      </c>
      <c r="K1088" s="3">
        <v>28</v>
      </c>
      <c r="L1088" s="3">
        <v>164</v>
      </c>
    </row>
    <row r="1089" spans="1:12" x14ac:dyDescent="0.3">
      <c r="A1089" t="s">
        <v>43</v>
      </c>
      <c r="B1089" t="s">
        <v>1042</v>
      </c>
      <c r="C1089" s="3">
        <v>9301</v>
      </c>
      <c r="D1089" s="3">
        <v>28342</v>
      </c>
      <c r="E1089" s="3">
        <v>453</v>
      </c>
      <c r="F1089" s="3">
        <v>38096</v>
      </c>
      <c r="G1089" s="3">
        <v>49869</v>
      </c>
      <c r="H1089" s="4">
        <v>0.76392147426256796</v>
      </c>
      <c r="I1089" s="3">
        <v>3916</v>
      </c>
      <c r="J1089" s="3">
        <v>1154</v>
      </c>
      <c r="K1089" s="3">
        <v>2</v>
      </c>
      <c r="L1089" s="3">
        <v>7</v>
      </c>
    </row>
    <row r="1090" spans="1:12" x14ac:dyDescent="0.3">
      <c r="A1090" t="s">
        <v>43</v>
      </c>
      <c r="B1090" t="s">
        <v>1043</v>
      </c>
      <c r="C1090" s="3">
        <v>742</v>
      </c>
      <c r="D1090" s="3">
        <v>6139</v>
      </c>
      <c r="E1090" s="3">
        <v>124</v>
      </c>
      <c r="F1090" s="3">
        <v>7005</v>
      </c>
      <c r="G1090" s="3">
        <v>9184</v>
      </c>
      <c r="H1090" s="4">
        <v>0.76273954703832758</v>
      </c>
      <c r="I1090" s="3">
        <v>644</v>
      </c>
      <c r="J1090" s="3">
        <v>117</v>
      </c>
      <c r="K1090" s="3">
        <v>0</v>
      </c>
      <c r="L1090" s="3">
        <v>1</v>
      </c>
    </row>
    <row r="1091" spans="1:12" x14ac:dyDescent="0.3">
      <c r="A1091" t="s">
        <v>43</v>
      </c>
      <c r="B1091" t="s">
        <v>1044</v>
      </c>
      <c r="C1091" s="3">
        <v>630</v>
      </c>
      <c r="D1091" s="3">
        <v>5177</v>
      </c>
      <c r="E1091" s="3">
        <v>145</v>
      </c>
      <c r="F1091" s="3">
        <v>5952</v>
      </c>
      <c r="G1091" s="3">
        <v>7061</v>
      </c>
      <c r="H1091" s="4">
        <v>0.84294009347117971</v>
      </c>
      <c r="I1091" s="3">
        <v>657</v>
      </c>
      <c r="J1091" s="3">
        <v>130</v>
      </c>
      <c r="K1091" s="3">
        <v>1</v>
      </c>
      <c r="L1091" s="3">
        <v>0</v>
      </c>
    </row>
    <row r="1092" spans="1:12" x14ac:dyDescent="0.3">
      <c r="A1092" t="s">
        <v>43</v>
      </c>
      <c r="B1092" t="s">
        <v>1045</v>
      </c>
      <c r="C1092" s="3">
        <v>23899</v>
      </c>
      <c r="D1092" s="3">
        <v>25911</v>
      </c>
      <c r="E1092" s="3">
        <v>470</v>
      </c>
      <c r="F1092" s="3">
        <v>50280</v>
      </c>
      <c r="G1092" s="3">
        <v>58046</v>
      </c>
      <c r="H1092" s="4">
        <v>0.86620955793680876</v>
      </c>
      <c r="I1092" s="3">
        <v>5676</v>
      </c>
      <c r="J1092" s="3">
        <v>805</v>
      </c>
      <c r="K1092" s="3">
        <v>26</v>
      </c>
      <c r="L1092" s="3">
        <v>5</v>
      </c>
    </row>
    <row r="1093" spans="1:12" x14ac:dyDescent="0.3">
      <c r="A1093" t="s">
        <v>43</v>
      </c>
      <c r="B1093" t="s">
        <v>1046</v>
      </c>
      <c r="C1093" s="3">
        <v>2333</v>
      </c>
      <c r="D1093" s="3">
        <v>9456</v>
      </c>
      <c r="E1093" s="3">
        <v>224</v>
      </c>
      <c r="F1093" s="3">
        <v>12013</v>
      </c>
      <c r="G1093" s="3">
        <v>9246</v>
      </c>
      <c r="H1093" s="4">
        <v>1</v>
      </c>
      <c r="I1093" s="3">
        <v>2605</v>
      </c>
      <c r="J1093" s="3">
        <v>1850</v>
      </c>
      <c r="K1093" s="3">
        <v>2</v>
      </c>
      <c r="L1093" s="3">
        <v>18</v>
      </c>
    </row>
    <row r="1094" spans="1:12" x14ac:dyDescent="0.3">
      <c r="A1094" t="s">
        <v>43</v>
      </c>
      <c r="B1094" t="s">
        <v>1047</v>
      </c>
      <c r="C1094" s="3">
        <v>28035</v>
      </c>
      <c r="D1094" s="3">
        <v>32458</v>
      </c>
      <c r="E1094" s="3">
        <v>701</v>
      </c>
      <c r="F1094" s="3">
        <v>61194</v>
      </c>
      <c r="G1094" s="3">
        <v>58569</v>
      </c>
      <c r="H1094" s="4">
        <v>1</v>
      </c>
      <c r="I1094" s="3">
        <v>10900</v>
      </c>
      <c r="J1094" s="3">
        <v>4832</v>
      </c>
      <c r="K1094" s="3">
        <v>5</v>
      </c>
      <c r="L1094" s="3">
        <v>9</v>
      </c>
    </row>
    <row r="1095" spans="1:12" x14ac:dyDescent="0.3">
      <c r="A1095" t="s">
        <v>43</v>
      </c>
      <c r="B1095" t="s">
        <v>1048</v>
      </c>
      <c r="C1095" s="3">
        <v>7807</v>
      </c>
      <c r="D1095" s="3">
        <v>13232</v>
      </c>
      <c r="E1095" s="3">
        <v>210</v>
      </c>
      <c r="F1095" s="3">
        <v>21249</v>
      </c>
      <c r="G1095" s="3">
        <v>25190</v>
      </c>
      <c r="H1095" s="4">
        <v>0.84354902739182214</v>
      </c>
      <c r="I1095" s="3">
        <v>2434</v>
      </c>
      <c r="J1095" s="3">
        <v>505</v>
      </c>
      <c r="K1095" s="3">
        <v>0</v>
      </c>
      <c r="L1095" s="3">
        <v>2</v>
      </c>
    </row>
    <row r="1096" spans="1:12" x14ac:dyDescent="0.3">
      <c r="A1096" t="s">
        <v>43</v>
      </c>
      <c r="B1096" t="s">
        <v>1049</v>
      </c>
      <c r="C1096" s="3">
        <v>15087</v>
      </c>
      <c r="D1096" s="3">
        <v>15928</v>
      </c>
      <c r="E1096" s="3">
        <v>620</v>
      </c>
      <c r="F1096" s="3">
        <v>31635</v>
      </c>
      <c r="G1096" s="3">
        <v>35620</v>
      </c>
      <c r="H1096" s="4">
        <v>0.88812464907355415</v>
      </c>
      <c r="I1096" s="3">
        <v>2862</v>
      </c>
      <c r="J1096" s="3">
        <v>658</v>
      </c>
      <c r="K1096" s="3">
        <v>4</v>
      </c>
      <c r="L1096" s="3">
        <v>8</v>
      </c>
    </row>
    <row r="1097" spans="1:12" x14ac:dyDescent="0.3">
      <c r="A1097" t="s">
        <v>43</v>
      </c>
      <c r="B1097" t="s">
        <v>1050</v>
      </c>
      <c r="C1097" s="3">
        <v>75376</v>
      </c>
      <c r="D1097" s="3">
        <v>59611</v>
      </c>
      <c r="E1097" s="3">
        <v>2545</v>
      </c>
      <c r="F1097" s="3">
        <v>137532</v>
      </c>
      <c r="G1097" s="3">
        <v>133918</v>
      </c>
      <c r="H1097" s="4">
        <v>1</v>
      </c>
      <c r="I1097" s="3">
        <v>13886</v>
      </c>
      <c r="J1097" s="3">
        <v>2582</v>
      </c>
      <c r="K1097" s="3">
        <v>15</v>
      </c>
      <c r="L1097" s="3">
        <v>59</v>
      </c>
    </row>
    <row r="1098" spans="1:12" x14ac:dyDescent="0.3">
      <c r="A1098" t="s">
        <v>43</v>
      </c>
      <c r="B1098" t="s">
        <v>1051</v>
      </c>
      <c r="C1098" s="3">
        <v>84765</v>
      </c>
      <c r="D1098" s="3">
        <v>73569</v>
      </c>
      <c r="E1098" s="3">
        <v>1857</v>
      </c>
      <c r="F1098" s="3">
        <v>160191</v>
      </c>
      <c r="G1098" s="3">
        <v>181971</v>
      </c>
      <c r="H1098" s="4">
        <v>0.88031059894158958</v>
      </c>
      <c r="I1098" s="3">
        <v>21079</v>
      </c>
      <c r="J1098" s="3">
        <v>7157</v>
      </c>
      <c r="K1098" s="3">
        <v>69</v>
      </c>
      <c r="L1098" s="3">
        <v>94</v>
      </c>
    </row>
    <row r="1099" spans="1:12" x14ac:dyDescent="0.3">
      <c r="A1099" t="s">
        <v>43</v>
      </c>
      <c r="B1099" t="s">
        <v>1052</v>
      </c>
      <c r="C1099" s="3">
        <v>2537</v>
      </c>
      <c r="D1099" s="3">
        <v>8238</v>
      </c>
      <c r="E1099" s="3">
        <v>145</v>
      </c>
      <c r="F1099" s="3">
        <v>10920</v>
      </c>
      <c r="G1099" s="3">
        <v>17401</v>
      </c>
      <c r="H1099" s="4">
        <v>0.62755014079650595</v>
      </c>
      <c r="I1099" s="3">
        <v>1283</v>
      </c>
      <c r="J1099" s="3">
        <v>189</v>
      </c>
      <c r="K1099" s="3">
        <v>3</v>
      </c>
      <c r="L1099" s="3">
        <v>9</v>
      </c>
    </row>
    <row r="1100" spans="1:12" x14ac:dyDescent="0.3">
      <c r="A1100" t="s">
        <v>43</v>
      </c>
      <c r="B1100" t="s">
        <v>122</v>
      </c>
      <c r="C1100" s="3">
        <v>8487</v>
      </c>
      <c r="D1100" s="3">
        <v>23744</v>
      </c>
      <c r="E1100" s="3">
        <v>584</v>
      </c>
      <c r="F1100" s="3">
        <v>32815</v>
      </c>
      <c r="G1100" s="3">
        <v>34788</v>
      </c>
      <c r="H1100" s="4">
        <v>0.94328504081867315</v>
      </c>
      <c r="I1100" s="3">
        <v>3658</v>
      </c>
      <c r="J1100" s="3">
        <v>419</v>
      </c>
      <c r="K1100" s="3">
        <v>3</v>
      </c>
      <c r="L1100" s="3">
        <v>11</v>
      </c>
    </row>
    <row r="1101" spans="1:12" x14ac:dyDescent="0.3">
      <c r="A1101" t="s">
        <v>43</v>
      </c>
      <c r="B1101" t="s">
        <v>51</v>
      </c>
      <c r="C1101" s="3">
        <v>3605</v>
      </c>
      <c r="D1101" s="3">
        <v>7722</v>
      </c>
      <c r="E1101" s="3">
        <v>273</v>
      </c>
      <c r="F1101" s="3">
        <v>11600</v>
      </c>
      <c r="G1101" s="3">
        <v>12511</v>
      </c>
      <c r="H1101" s="4">
        <v>0.92718407801135005</v>
      </c>
      <c r="I1101" s="3">
        <v>1465</v>
      </c>
      <c r="J1101" s="3">
        <v>163</v>
      </c>
      <c r="K1101" s="3">
        <v>0</v>
      </c>
      <c r="L1101" s="3">
        <v>4</v>
      </c>
    </row>
    <row r="1102" spans="1:12" x14ac:dyDescent="0.3">
      <c r="A1102" t="s">
        <v>43</v>
      </c>
      <c r="B1102" t="s">
        <v>1053</v>
      </c>
      <c r="C1102" s="3">
        <v>2958</v>
      </c>
      <c r="D1102" s="3">
        <v>6363</v>
      </c>
      <c r="E1102" s="3">
        <v>129</v>
      </c>
      <c r="F1102" s="3">
        <v>9450</v>
      </c>
      <c r="G1102" s="3">
        <v>12664</v>
      </c>
      <c r="H1102" s="4">
        <v>0.74620972836386612</v>
      </c>
      <c r="I1102" s="3">
        <v>885</v>
      </c>
      <c r="J1102" s="3">
        <v>207</v>
      </c>
      <c r="K1102" s="3">
        <v>2</v>
      </c>
      <c r="L1102" s="3">
        <v>2</v>
      </c>
    </row>
    <row r="1103" spans="1:12" x14ac:dyDescent="0.3">
      <c r="A1103" t="s">
        <v>43</v>
      </c>
      <c r="B1103" t="s">
        <v>1054</v>
      </c>
      <c r="C1103" s="3">
        <v>206308</v>
      </c>
      <c r="D1103" s="3">
        <v>146092</v>
      </c>
      <c r="E1103" s="3">
        <v>5522</v>
      </c>
      <c r="F1103" s="3">
        <v>357922</v>
      </c>
      <c r="G1103" s="3">
        <v>359896</v>
      </c>
      <c r="H1103" s="4">
        <v>0.99451508213483897</v>
      </c>
      <c r="I1103" s="3">
        <v>44746</v>
      </c>
      <c r="J1103" s="3">
        <v>6980</v>
      </c>
      <c r="K1103" s="3">
        <v>54</v>
      </c>
      <c r="L1103" s="3">
        <v>165</v>
      </c>
    </row>
    <row r="1104" spans="1:12" x14ac:dyDescent="0.3">
      <c r="A1104" t="s">
        <v>43</v>
      </c>
      <c r="B1104" t="s">
        <v>1055</v>
      </c>
      <c r="C1104" s="3">
        <v>20963</v>
      </c>
      <c r="D1104" s="3">
        <v>23547</v>
      </c>
      <c r="E1104" s="3">
        <v>511</v>
      </c>
      <c r="F1104" s="3">
        <v>45021</v>
      </c>
      <c r="G1104" s="3">
        <v>49488</v>
      </c>
      <c r="H1104" s="4">
        <v>0.90973569350145489</v>
      </c>
      <c r="I1104" s="3">
        <v>5441</v>
      </c>
      <c r="J1104" s="3">
        <v>1193</v>
      </c>
      <c r="K1104" s="3">
        <v>6</v>
      </c>
      <c r="L1104" s="3">
        <v>10</v>
      </c>
    </row>
    <row r="1105" spans="1:12" x14ac:dyDescent="0.3">
      <c r="A1105" t="s">
        <v>43</v>
      </c>
      <c r="B1105" t="s">
        <v>766</v>
      </c>
      <c r="C1105" s="3">
        <v>5206</v>
      </c>
      <c r="D1105" s="3">
        <v>11885</v>
      </c>
      <c r="E1105" s="3">
        <v>212</v>
      </c>
      <c r="F1105" s="3">
        <v>17303</v>
      </c>
      <c r="G1105" s="3">
        <v>16600</v>
      </c>
      <c r="H1105" s="4">
        <v>1</v>
      </c>
      <c r="I1105" s="3">
        <v>1970</v>
      </c>
      <c r="J1105" s="3">
        <v>466</v>
      </c>
      <c r="K1105" s="3">
        <v>4</v>
      </c>
      <c r="L1105" s="3">
        <v>1</v>
      </c>
    </row>
    <row r="1106" spans="1:12" x14ac:dyDescent="0.3">
      <c r="A1106" t="s">
        <v>43</v>
      </c>
      <c r="B1106" t="s">
        <v>1056</v>
      </c>
      <c r="C1106" s="3">
        <v>3812</v>
      </c>
      <c r="D1106" s="3">
        <v>11393</v>
      </c>
      <c r="E1106" s="3">
        <v>148</v>
      </c>
      <c r="F1106" s="3">
        <v>15353</v>
      </c>
      <c r="G1106" s="3">
        <v>16015</v>
      </c>
      <c r="H1106" s="4">
        <v>0.95866375273181392</v>
      </c>
      <c r="I1106" s="3">
        <v>1791</v>
      </c>
      <c r="J1106" s="3">
        <v>570</v>
      </c>
      <c r="K1106" s="3">
        <v>1</v>
      </c>
      <c r="L1106" s="3">
        <v>2</v>
      </c>
    </row>
    <row r="1107" spans="1:12" x14ac:dyDescent="0.3">
      <c r="A1107" t="s">
        <v>43</v>
      </c>
      <c r="B1107" t="s">
        <v>1057</v>
      </c>
      <c r="C1107" s="3">
        <v>12886</v>
      </c>
      <c r="D1107" s="3">
        <v>23604</v>
      </c>
      <c r="E1107" s="3">
        <v>1139</v>
      </c>
      <c r="F1107" s="3">
        <v>37629</v>
      </c>
      <c r="G1107" s="3">
        <v>37808</v>
      </c>
      <c r="H1107" s="4">
        <v>0.9952655522640711</v>
      </c>
      <c r="I1107" s="3">
        <v>3648</v>
      </c>
      <c r="J1107" s="3">
        <v>722</v>
      </c>
      <c r="K1107" s="3">
        <v>2</v>
      </c>
      <c r="L1107" s="3">
        <v>8</v>
      </c>
    </row>
    <row r="1108" spans="1:12" x14ac:dyDescent="0.3">
      <c r="A1108" t="s">
        <v>43</v>
      </c>
      <c r="B1108" t="s">
        <v>986</v>
      </c>
      <c r="C1108" s="3">
        <v>4314</v>
      </c>
      <c r="D1108" s="3">
        <v>7044</v>
      </c>
      <c r="E1108" s="3">
        <v>92</v>
      </c>
      <c r="F1108" s="3">
        <v>11450</v>
      </c>
      <c r="G1108" s="3">
        <v>18199</v>
      </c>
      <c r="H1108" s="4">
        <v>0.629155448101544</v>
      </c>
      <c r="I1108" s="3">
        <v>1253</v>
      </c>
      <c r="J1108" s="3">
        <v>336</v>
      </c>
      <c r="K1108" s="3">
        <v>2</v>
      </c>
      <c r="L1108" s="3">
        <v>8</v>
      </c>
    </row>
    <row r="1109" spans="1:12" x14ac:dyDescent="0.3">
      <c r="A1109" t="s">
        <v>43</v>
      </c>
      <c r="B1109" t="s">
        <v>1058</v>
      </c>
      <c r="C1109" s="3">
        <v>1504369</v>
      </c>
      <c r="D1109" s="3">
        <v>958047</v>
      </c>
      <c r="E1109" s="3">
        <v>35804</v>
      </c>
      <c r="F1109" s="3">
        <v>2498220</v>
      </c>
      <c r="G1109" s="3">
        <v>2285072</v>
      </c>
      <c r="H1109" s="4">
        <v>1</v>
      </c>
      <c r="I1109" s="3">
        <v>267203</v>
      </c>
      <c r="J1109" s="3">
        <v>68649</v>
      </c>
      <c r="K1109" s="3">
        <v>559</v>
      </c>
      <c r="L1109" s="3">
        <v>1378</v>
      </c>
    </row>
    <row r="1110" spans="1:12" x14ac:dyDescent="0.3">
      <c r="A1110" t="s">
        <v>43</v>
      </c>
      <c r="B1110" t="s">
        <v>1059</v>
      </c>
      <c r="C1110" s="3">
        <v>8392</v>
      </c>
      <c r="D1110" s="3">
        <v>30326</v>
      </c>
      <c r="E1110" s="3">
        <v>796</v>
      </c>
      <c r="F1110" s="3">
        <v>39514</v>
      </c>
      <c r="G1110" s="3">
        <v>43895</v>
      </c>
      <c r="H1110" s="4">
        <v>0.90019364392299805</v>
      </c>
      <c r="I1110" s="3">
        <v>5632</v>
      </c>
      <c r="J1110" s="3">
        <v>1274</v>
      </c>
      <c r="K1110" s="3">
        <v>11</v>
      </c>
      <c r="L1110" s="3">
        <v>21</v>
      </c>
    </row>
    <row r="1111" spans="1:12" x14ac:dyDescent="0.3">
      <c r="A1111" t="s">
        <v>43</v>
      </c>
      <c r="B1111" t="s">
        <v>1060</v>
      </c>
      <c r="C1111" s="3">
        <v>2415</v>
      </c>
      <c r="D1111" s="3">
        <v>9909</v>
      </c>
      <c r="E1111" s="3">
        <v>192</v>
      </c>
      <c r="F1111" s="3">
        <v>12516</v>
      </c>
      <c r="G1111" s="3">
        <v>15015</v>
      </c>
      <c r="H1111" s="4">
        <v>0.83356643356643356</v>
      </c>
      <c r="I1111" s="3">
        <v>1427</v>
      </c>
      <c r="J1111" s="3">
        <v>217</v>
      </c>
      <c r="K1111" s="3">
        <v>0</v>
      </c>
      <c r="L1111" s="3">
        <v>3</v>
      </c>
    </row>
    <row r="1112" spans="1:12" x14ac:dyDescent="0.3">
      <c r="A1112" t="s">
        <v>43</v>
      </c>
      <c r="B1112" t="s">
        <v>1061</v>
      </c>
      <c r="C1112" s="3">
        <v>2605</v>
      </c>
      <c r="D1112" s="3">
        <v>14541</v>
      </c>
      <c r="E1112" s="3">
        <v>193</v>
      </c>
      <c r="F1112" s="3">
        <v>17339</v>
      </c>
      <c r="G1112" s="3">
        <v>19791</v>
      </c>
      <c r="H1112" s="4">
        <v>0.87610530038906576</v>
      </c>
      <c r="I1112" s="3">
        <v>2345</v>
      </c>
      <c r="J1112" s="3">
        <v>1020</v>
      </c>
      <c r="K1112" s="3">
        <v>2</v>
      </c>
      <c r="L1112" s="3">
        <v>2</v>
      </c>
    </row>
    <row r="1113" spans="1:12" x14ac:dyDescent="0.3">
      <c r="A1113" t="s">
        <v>43</v>
      </c>
      <c r="B1113" t="s">
        <v>1062</v>
      </c>
      <c r="C1113" s="3">
        <v>102857</v>
      </c>
      <c r="D1113" s="3">
        <v>114707</v>
      </c>
      <c r="E1113" s="3">
        <v>4183</v>
      </c>
      <c r="F1113" s="3">
        <v>221747</v>
      </c>
      <c r="G1113" s="3">
        <v>233422</v>
      </c>
      <c r="H1113" s="4">
        <v>0.94998329206330168</v>
      </c>
      <c r="I1113" s="3">
        <v>32710</v>
      </c>
      <c r="J1113" s="3">
        <v>6833</v>
      </c>
      <c r="K1113" s="3">
        <v>25</v>
      </c>
      <c r="L1113" s="3">
        <v>79</v>
      </c>
    </row>
    <row r="1114" spans="1:12" x14ac:dyDescent="0.3">
      <c r="A1114" t="s">
        <v>43</v>
      </c>
      <c r="B1114" t="s">
        <v>1063</v>
      </c>
      <c r="C1114" s="3">
        <v>908</v>
      </c>
      <c r="D1114" s="3">
        <v>2754</v>
      </c>
      <c r="E1114" s="3">
        <v>48</v>
      </c>
      <c r="F1114" s="3">
        <v>3710</v>
      </c>
      <c r="G1114" s="3">
        <v>5848</v>
      </c>
      <c r="H1114" s="4">
        <v>0.63440492476060195</v>
      </c>
      <c r="I1114" s="3">
        <v>417</v>
      </c>
      <c r="J1114" s="3">
        <v>60</v>
      </c>
      <c r="K1114" s="3">
        <v>2</v>
      </c>
      <c r="L1114" s="3">
        <v>0</v>
      </c>
    </row>
    <row r="1115" spans="1:12" x14ac:dyDescent="0.3">
      <c r="A1115" t="s">
        <v>43</v>
      </c>
      <c r="B1115" t="s">
        <v>1064</v>
      </c>
      <c r="C1115" s="3">
        <v>1279</v>
      </c>
      <c r="D1115" s="3">
        <v>5442</v>
      </c>
      <c r="E1115" s="3">
        <v>132</v>
      </c>
      <c r="F1115" s="3">
        <v>6853</v>
      </c>
      <c r="G1115" s="3">
        <v>7475</v>
      </c>
      <c r="H1115" s="4">
        <v>0.91678929765886286</v>
      </c>
      <c r="I1115" s="3">
        <v>588</v>
      </c>
      <c r="J1115" s="3">
        <v>96</v>
      </c>
      <c r="K1115" s="3">
        <v>1</v>
      </c>
      <c r="L1115" s="3">
        <v>2</v>
      </c>
    </row>
    <row r="1116" spans="1:12" x14ac:dyDescent="0.3">
      <c r="A1116" t="s">
        <v>43</v>
      </c>
      <c r="B1116" t="s">
        <v>1065</v>
      </c>
      <c r="C1116" s="3">
        <v>3058</v>
      </c>
      <c r="D1116" s="3">
        <v>6297</v>
      </c>
      <c r="E1116" s="3">
        <v>118</v>
      </c>
      <c r="F1116" s="3">
        <v>9473</v>
      </c>
      <c r="G1116" s="3">
        <v>13324</v>
      </c>
      <c r="H1116" s="4">
        <v>0.71097268087661358</v>
      </c>
      <c r="I1116" s="3">
        <v>886</v>
      </c>
      <c r="J1116" s="3">
        <v>209</v>
      </c>
      <c r="K1116" s="3">
        <v>1</v>
      </c>
      <c r="L1116" s="3">
        <v>1</v>
      </c>
    </row>
    <row r="1117" spans="1:12" x14ac:dyDescent="0.3">
      <c r="A1117" t="s">
        <v>43</v>
      </c>
      <c r="B1117" t="s">
        <v>1066</v>
      </c>
      <c r="C1117" s="3">
        <v>4839</v>
      </c>
      <c r="D1117" s="3">
        <v>8599</v>
      </c>
      <c r="E1117" s="3">
        <v>107</v>
      </c>
      <c r="F1117" s="3">
        <v>13545</v>
      </c>
      <c r="G1117" s="3">
        <v>16470</v>
      </c>
      <c r="H1117" s="4">
        <v>0.82240437158469948</v>
      </c>
      <c r="I1117" s="3">
        <v>1200</v>
      </c>
      <c r="J1117" s="3">
        <v>191</v>
      </c>
      <c r="K1117" s="3">
        <v>1</v>
      </c>
      <c r="L1117" s="3">
        <v>9</v>
      </c>
    </row>
    <row r="1118" spans="1:12" x14ac:dyDescent="0.3">
      <c r="A1118" t="s">
        <v>43</v>
      </c>
      <c r="B1118" t="s">
        <v>1067</v>
      </c>
      <c r="C1118" s="3">
        <v>62299</v>
      </c>
      <c r="D1118" s="3">
        <v>49815</v>
      </c>
      <c r="E1118" s="3">
        <v>1059</v>
      </c>
      <c r="F1118" s="3">
        <v>113173</v>
      </c>
      <c r="G1118" s="3">
        <v>108888</v>
      </c>
      <c r="H1118" s="4">
        <v>1</v>
      </c>
      <c r="I1118" s="3">
        <v>10699</v>
      </c>
      <c r="J1118" s="3">
        <v>1907</v>
      </c>
      <c r="K1118" s="3">
        <v>23</v>
      </c>
      <c r="L1118" s="3">
        <v>19</v>
      </c>
    </row>
    <row r="1119" spans="1:12" x14ac:dyDescent="0.3">
      <c r="A1119" t="s">
        <v>43</v>
      </c>
      <c r="B1119" t="s">
        <v>1068</v>
      </c>
      <c r="C1119" s="3">
        <v>18910</v>
      </c>
      <c r="D1119" s="3">
        <v>23668</v>
      </c>
      <c r="E1119" s="3">
        <v>764</v>
      </c>
      <c r="F1119" s="3">
        <v>43342</v>
      </c>
      <c r="G1119" s="3">
        <v>43253</v>
      </c>
      <c r="H1119" s="4">
        <v>1</v>
      </c>
      <c r="I1119" s="3">
        <v>4257</v>
      </c>
      <c r="J1119" s="3">
        <v>670</v>
      </c>
      <c r="K1119" s="3">
        <v>5</v>
      </c>
      <c r="L1119" s="3">
        <v>10</v>
      </c>
    </row>
    <row r="1120" spans="1:12" x14ac:dyDescent="0.3">
      <c r="A1120" t="s">
        <v>44</v>
      </c>
      <c r="B1120" t="s">
        <v>1069</v>
      </c>
      <c r="C1120" s="3">
        <v>187</v>
      </c>
      <c r="D1120" s="3">
        <v>1963</v>
      </c>
      <c r="E1120" s="3">
        <v>24</v>
      </c>
      <c r="F1120" s="3">
        <v>2174</v>
      </c>
      <c r="G1120" s="3">
        <v>3714</v>
      </c>
      <c r="H1120" s="4">
        <v>0.58535271943995693</v>
      </c>
      <c r="I1120" s="3">
        <v>961</v>
      </c>
      <c r="J1120" s="3">
        <v>906</v>
      </c>
      <c r="K1120" s="3">
        <v>5</v>
      </c>
      <c r="L1120" s="3">
        <v>1</v>
      </c>
    </row>
    <row r="1121" spans="1:12" x14ac:dyDescent="0.3">
      <c r="A1121" t="s">
        <v>44</v>
      </c>
      <c r="B1121" t="s">
        <v>1070</v>
      </c>
      <c r="C1121" s="3">
        <v>4993</v>
      </c>
      <c r="D1121" s="3">
        <v>21819</v>
      </c>
      <c r="E1121" s="3">
        <v>1097</v>
      </c>
      <c r="F1121" s="3">
        <v>27909</v>
      </c>
      <c r="G1121" s="3">
        <v>35821</v>
      </c>
      <c r="H1121" s="4">
        <v>0.77912397755506546</v>
      </c>
      <c r="I1121" s="3">
        <v>17482</v>
      </c>
      <c r="J1121" s="3">
        <v>17101</v>
      </c>
      <c r="K1121" s="3">
        <v>30</v>
      </c>
      <c r="L1121" s="3">
        <v>0</v>
      </c>
    </row>
    <row r="1122" spans="1:12" x14ac:dyDescent="0.3">
      <c r="A1122" t="s">
        <v>44</v>
      </c>
      <c r="B1122" t="s">
        <v>1071</v>
      </c>
      <c r="C1122" s="3">
        <v>9</v>
      </c>
      <c r="D1122" s="3">
        <v>315</v>
      </c>
      <c r="E1122" s="3">
        <v>17</v>
      </c>
      <c r="F1122" s="3">
        <v>341</v>
      </c>
      <c r="G1122" s="3">
        <v>4928</v>
      </c>
      <c r="H1122" s="4">
        <v>6.9196428571428575E-2</v>
      </c>
      <c r="I1122" s="3">
        <v>263</v>
      </c>
      <c r="J1122" s="3">
        <v>257</v>
      </c>
      <c r="K1122" s="3">
        <v>4</v>
      </c>
      <c r="L1122" s="3">
        <v>0</v>
      </c>
    </row>
    <row r="1123" spans="1:12" x14ac:dyDescent="0.3">
      <c r="A1123" t="s">
        <v>44</v>
      </c>
      <c r="B1123" t="s">
        <v>1072</v>
      </c>
      <c r="C1123" s="3">
        <v>2</v>
      </c>
      <c r="D1123" s="3">
        <v>54</v>
      </c>
      <c r="E1123" s="3"/>
      <c r="F1123" s="3">
        <v>56</v>
      </c>
      <c r="G1123" s="3">
        <v>847</v>
      </c>
      <c r="H1123" s="4">
        <v>6.6115702479338845E-2</v>
      </c>
      <c r="I1123" s="3">
        <v>50</v>
      </c>
      <c r="J1123" s="3">
        <v>50</v>
      </c>
      <c r="K1123" s="3">
        <v>0</v>
      </c>
      <c r="L1123" s="3">
        <v>0</v>
      </c>
    </row>
    <row r="1124" spans="1:12" x14ac:dyDescent="0.3">
      <c r="A1124" t="s">
        <v>44</v>
      </c>
      <c r="B1124" t="s">
        <v>1073</v>
      </c>
      <c r="C1124" s="3">
        <v>180</v>
      </c>
      <c r="D1124" s="3">
        <v>1477</v>
      </c>
      <c r="E1124" s="3">
        <v>31</v>
      </c>
      <c r="F1124" s="3">
        <v>1688</v>
      </c>
      <c r="G1124" s="3">
        <v>2662</v>
      </c>
      <c r="H1124" s="4">
        <v>0.63410969196093159</v>
      </c>
      <c r="I1124" s="3">
        <v>1199</v>
      </c>
      <c r="J1124" s="3">
        <v>1157</v>
      </c>
      <c r="K1124" s="3">
        <v>6</v>
      </c>
      <c r="L1124" s="3">
        <v>0</v>
      </c>
    </row>
    <row r="1125" spans="1:12" x14ac:dyDescent="0.3">
      <c r="A1125" t="s">
        <v>44</v>
      </c>
      <c r="B1125" t="s">
        <v>1074</v>
      </c>
      <c r="C1125" s="3"/>
      <c r="D1125" s="3">
        <v>2611</v>
      </c>
      <c r="E1125" s="3">
        <v>2</v>
      </c>
      <c r="F1125" s="3">
        <v>2613</v>
      </c>
      <c r="G1125" s="3">
        <v>0</v>
      </c>
      <c r="H1125" s="4"/>
      <c r="I1125" s="3">
        <v>2514</v>
      </c>
      <c r="J1125" s="3">
        <v>2513</v>
      </c>
      <c r="K1125" s="3">
        <v>0</v>
      </c>
      <c r="L1125" s="3">
        <v>0</v>
      </c>
    </row>
    <row r="1126" spans="1:12" x14ac:dyDescent="0.3">
      <c r="A1126" t="s">
        <v>44</v>
      </c>
      <c r="B1126" t="s">
        <v>1075</v>
      </c>
      <c r="C1126" s="3">
        <v>5</v>
      </c>
      <c r="D1126" s="3">
        <v>122</v>
      </c>
      <c r="E1126" s="3">
        <v>12</v>
      </c>
      <c r="F1126" s="3">
        <v>139</v>
      </c>
      <c r="G1126" s="3">
        <v>1268</v>
      </c>
      <c r="H1126" s="4">
        <v>0.10962145110410094</v>
      </c>
      <c r="I1126" s="3">
        <v>111</v>
      </c>
      <c r="J1126" s="3">
        <v>110</v>
      </c>
      <c r="K1126" s="3">
        <v>0</v>
      </c>
      <c r="L1126" s="3">
        <v>0</v>
      </c>
    </row>
    <row r="1127" spans="1:12" x14ac:dyDescent="0.3">
      <c r="A1127" t="s">
        <v>45</v>
      </c>
      <c r="B1127" t="s">
        <v>1076</v>
      </c>
      <c r="C1127" s="3">
        <v>2858</v>
      </c>
      <c r="D1127" s="3">
        <v>42914</v>
      </c>
      <c r="E1127" s="3">
        <v>503</v>
      </c>
      <c r="F1127" s="3">
        <v>46275</v>
      </c>
      <c r="G1127" s="3">
        <v>88499</v>
      </c>
      <c r="H1127" s="4">
        <v>0.52288726426287302</v>
      </c>
      <c r="I1127" s="3">
        <v>38080</v>
      </c>
      <c r="J1127" s="3">
        <v>36988</v>
      </c>
      <c r="K1127" s="3">
        <v>16</v>
      </c>
      <c r="L1127" s="3">
        <v>1</v>
      </c>
    </row>
    <row r="1128" spans="1:12" x14ac:dyDescent="0.3">
      <c r="A1128" t="s">
        <v>45</v>
      </c>
      <c r="B1128" t="s">
        <v>1077</v>
      </c>
      <c r="C1128" s="3">
        <v>1812</v>
      </c>
      <c r="D1128" s="3">
        <v>7114</v>
      </c>
      <c r="E1128" s="3">
        <v>223</v>
      </c>
      <c r="F1128" s="3">
        <v>9149</v>
      </c>
      <c r="G1128" s="3">
        <v>11393</v>
      </c>
      <c r="H1128" s="4">
        <v>0.80303695251470197</v>
      </c>
      <c r="I1128" s="3">
        <v>1707</v>
      </c>
      <c r="J1128" s="3">
        <v>1080</v>
      </c>
      <c r="K1128" s="3">
        <v>1</v>
      </c>
      <c r="L1128" s="3">
        <v>3</v>
      </c>
    </row>
    <row r="1129" spans="1:12" x14ac:dyDescent="0.3">
      <c r="A1129" t="s">
        <v>45</v>
      </c>
      <c r="B1129" t="s">
        <v>1078</v>
      </c>
      <c r="C1129" s="3">
        <v>6996</v>
      </c>
      <c r="D1129" s="3">
        <v>23199</v>
      </c>
      <c r="E1129" s="3">
        <v>665</v>
      </c>
      <c r="F1129" s="3">
        <v>30860</v>
      </c>
      <c r="G1129" s="3">
        <v>22990</v>
      </c>
      <c r="H1129" s="4">
        <v>1</v>
      </c>
      <c r="I1129" s="3">
        <v>9108</v>
      </c>
      <c r="J1129" s="3">
        <v>4226</v>
      </c>
      <c r="K1129" s="3">
        <v>50</v>
      </c>
      <c r="L1129" s="3">
        <v>4</v>
      </c>
    </row>
    <row r="1130" spans="1:12" x14ac:dyDescent="0.3">
      <c r="A1130" t="s">
        <v>45</v>
      </c>
      <c r="B1130" t="s">
        <v>1079</v>
      </c>
      <c r="C1130" s="3">
        <v>1075</v>
      </c>
      <c r="D1130" s="3">
        <v>2691</v>
      </c>
      <c r="E1130" s="3">
        <v>83</v>
      </c>
      <c r="F1130" s="3">
        <v>3849</v>
      </c>
      <c r="G1130" s="3">
        <v>4738</v>
      </c>
      <c r="H1130" s="4">
        <v>0.81236808780075986</v>
      </c>
      <c r="I1130" s="3">
        <v>551</v>
      </c>
      <c r="J1130" s="3">
        <v>421</v>
      </c>
      <c r="K1130" s="3">
        <v>1</v>
      </c>
      <c r="L1130" s="3">
        <v>0</v>
      </c>
    </row>
    <row r="1131" spans="1:12" x14ac:dyDescent="0.3">
      <c r="A1131" s="5" t="s">
        <v>1178</v>
      </c>
      <c r="B1131" s="5"/>
      <c r="C1131" s="6">
        <f>SUBTOTAL(109,Tabla2[Contributivo])</f>
        <v>23282691</v>
      </c>
      <c r="D1131" s="6">
        <f>SUBTOTAL(109,Tabla2[Subsidiado])</f>
        <v>26773160</v>
      </c>
      <c r="E1131" s="6">
        <f>SUBTOTAL(109,Tabla2[Excepción &amp; Especiales])</f>
        <v>2252664</v>
      </c>
      <c r="F1131" s="6">
        <f>SUBTOTAL(109,Tabla2[Afiliados])</f>
        <v>52308515</v>
      </c>
      <c r="G1131" s="6">
        <f>SUBTOTAL(109,Tabla2[Población])</f>
        <v>53140937</v>
      </c>
      <c r="H1131" s="18">
        <f>+IF(Tabla2[[#Totals],[Afiliados]]/Tabla2[[#Totals],[Población]]&lt;1,Tabla2[[#Totals],[Afiliados]]/Tabla2[[#Totals],[Población]],1)</f>
        <v>0.98433557917881653</v>
      </c>
      <c r="I1131" s="6">
        <f>SUBTOTAL(109,Tabla2[Afil. Subsidiado sin SISBEN IV])</f>
        <v>5743034</v>
      </c>
      <c r="J1131" s="6">
        <f>SUBTOTAL(109,Tabla2[Afil. Pob. Especiales Subsidiado sin SISBEN IV])</f>
        <v>2410396</v>
      </c>
      <c r="K1131" s="6">
        <f>SUBTOTAL(109,Tabla2[Afil. de Oficio sin SISBEN IV])</f>
        <v>11306</v>
      </c>
      <c r="L1131" s="6">
        <f>SUBTOTAL(109,Tabla2[Afil. Régimen Sub. No Pobre, No Vulnerable])</f>
        <v>25248</v>
      </c>
    </row>
  </sheetData>
  <mergeCells count="1">
    <mergeCell ref="A1:L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01671-64D1-4BD3-AB0F-0B5FF7A1CC55}">
  <dimension ref="A1:N5517"/>
  <sheetViews>
    <sheetView workbookViewId="0">
      <selection activeCell="J5517" sqref="J5517"/>
    </sheetView>
  </sheetViews>
  <sheetFormatPr baseColWidth="10" defaultRowHeight="14.4" x14ac:dyDescent="0.3"/>
  <cols>
    <col min="1" max="3" width="24" bestFit="1" customWidth="1"/>
    <col min="4" max="9" width="23.5546875" bestFit="1" customWidth="1"/>
    <col min="10" max="10" width="17.21875" customWidth="1"/>
    <col min="11" max="11" width="17.88671875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4" x14ac:dyDescent="0.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x14ac:dyDescent="0.3">
      <c r="A2" s="9"/>
      <c r="B2" s="9"/>
      <c r="C2" s="9"/>
      <c r="D2" s="7" t="s">
        <v>1080</v>
      </c>
      <c r="E2" s="7"/>
      <c r="F2" s="7" t="s">
        <v>1081</v>
      </c>
      <c r="G2" s="7"/>
      <c r="H2" s="7" t="s">
        <v>1082</v>
      </c>
      <c r="I2" s="7"/>
      <c r="J2" s="9"/>
      <c r="K2" s="9"/>
      <c r="L2" s="10" t="s">
        <v>1083</v>
      </c>
      <c r="M2" s="10"/>
      <c r="N2" s="10"/>
    </row>
    <row r="3" spans="1:14" x14ac:dyDescent="0.3">
      <c r="A3" s="11" t="s">
        <v>1</v>
      </c>
      <c r="B3" s="11" t="s">
        <v>46</v>
      </c>
      <c r="C3" s="9" t="s">
        <v>1084</v>
      </c>
      <c r="D3" s="9" t="s">
        <v>5</v>
      </c>
      <c r="E3" s="9" t="s">
        <v>1085</v>
      </c>
      <c r="F3" s="9" t="s">
        <v>1179</v>
      </c>
      <c r="G3" s="9" t="s">
        <v>1180</v>
      </c>
      <c r="H3" s="9" t="s">
        <v>1181</v>
      </c>
      <c r="I3" s="9" t="s">
        <v>1182</v>
      </c>
      <c r="J3" s="9" t="s">
        <v>1086</v>
      </c>
      <c r="K3" s="9" t="s">
        <v>1183</v>
      </c>
      <c r="L3" s="12" t="s">
        <v>1087</v>
      </c>
      <c r="M3" s="13" t="s">
        <v>1088</v>
      </c>
      <c r="N3" s="13" t="s">
        <v>1089</v>
      </c>
    </row>
    <row r="4" spans="1:14" x14ac:dyDescent="0.3">
      <c r="A4" t="s">
        <v>12</v>
      </c>
      <c r="B4" t="s">
        <v>47</v>
      </c>
      <c r="C4" t="s">
        <v>1090</v>
      </c>
      <c r="D4" s="3"/>
      <c r="E4" s="14">
        <v>0</v>
      </c>
      <c r="F4" s="3">
        <v>10</v>
      </c>
      <c r="G4" s="14">
        <v>4.4391884453251794E-6</v>
      </c>
      <c r="H4" s="3"/>
      <c r="I4" s="14">
        <v>0</v>
      </c>
      <c r="J4" s="3">
        <v>10</v>
      </c>
      <c r="K4" s="14">
        <v>1.9117346382324178E-7</v>
      </c>
      <c r="L4" s="15">
        <v>0</v>
      </c>
      <c r="M4" s="15">
        <v>0</v>
      </c>
      <c r="N4" s="16">
        <v>1</v>
      </c>
    </row>
    <row r="5" spans="1:14" x14ac:dyDescent="0.3">
      <c r="A5" t="s">
        <v>12</v>
      </c>
      <c r="B5" t="s">
        <v>48</v>
      </c>
      <c r="C5" t="s">
        <v>1091</v>
      </c>
      <c r="D5" s="3">
        <v>40</v>
      </c>
      <c r="E5" s="14">
        <v>1.7180144683447459E-6</v>
      </c>
      <c r="F5" s="3"/>
      <c r="G5" s="14">
        <v>0</v>
      </c>
      <c r="H5" s="3">
        <v>1576</v>
      </c>
      <c r="I5" s="14">
        <v>5.8864922930277935E-5</v>
      </c>
      <c r="J5" s="3">
        <v>1616</v>
      </c>
      <c r="K5" s="14">
        <v>3.0893631753835874E-5</v>
      </c>
      <c r="L5" s="15">
        <v>2.4752475247524754E-2</v>
      </c>
      <c r="M5" s="15">
        <v>0.97524752475247523</v>
      </c>
      <c r="N5" s="16">
        <v>0</v>
      </c>
    </row>
    <row r="6" spans="1:14" x14ac:dyDescent="0.3">
      <c r="A6" t="s">
        <v>12</v>
      </c>
      <c r="B6" t="s">
        <v>48</v>
      </c>
      <c r="C6" t="s">
        <v>1092</v>
      </c>
      <c r="D6" s="3">
        <v>106</v>
      </c>
      <c r="E6" s="14">
        <v>4.5527383411135766E-6</v>
      </c>
      <c r="F6" s="3"/>
      <c r="G6" s="14">
        <v>0</v>
      </c>
      <c r="H6" s="3">
        <v>61</v>
      </c>
      <c r="I6" s="14">
        <v>2.2784012047886764E-6</v>
      </c>
      <c r="J6" s="3">
        <v>167</v>
      </c>
      <c r="K6" s="14">
        <v>3.1925968458481379E-6</v>
      </c>
      <c r="L6" s="15">
        <v>0.6347305389221557</v>
      </c>
      <c r="M6" s="15">
        <v>0.3652694610778443</v>
      </c>
      <c r="N6" s="16">
        <v>0</v>
      </c>
    </row>
    <row r="7" spans="1:14" x14ac:dyDescent="0.3">
      <c r="A7" t="s">
        <v>12</v>
      </c>
      <c r="B7" t="s">
        <v>48</v>
      </c>
      <c r="C7" t="s">
        <v>1090</v>
      </c>
      <c r="D7" s="3"/>
      <c r="E7" s="14">
        <v>0</v>
      </c>
      <c r="F7" s="3">
        <v>17</v>
      </c>
      <c r="G7" s="14">
        <v>7.5466203570528048E-6</v>
      </c>
      <c r="H7" s="3"/>
      <c r="I7" s="14">
        <v>0</v>
      </c>
      <c r="J7" s="3">
        <v>17</v>
      </c>
      <c r="K7" s="14">
        <v>3.2499488849951105E-7</v>
      </c>
      <c r="L7" s="15">
        <v>0</v>
      </c>
      <c r="M7" s="15">
        <v>0</v>
      </c>
      <c r="N7" s="16">
        <v>1</v>
      </c>
    </row>
    <row r="8" spans="1:14" x14ac:dyDescent="0.3">
      <c r="A8" t="s">
        <v>12</v>
      </c>
      <c r="B8" t="s">
        <v>49</v>
      </c>
      <c r="C8" t="s">
        <v>1091</v>
      </c>
      <c r="D8" s="3">
        <v>111</v>
      </c>
      <c r="E8" s="14">
        <v>4.7674901496566702E-6</v>
      </c>
      <c r="F8" s="3"/>
      <c r="G8" s="14">
        <v>0</v>
      </c>
      <c r="H8" s="3">
        <v>2301</v>
      </c>
      <c r="I8" s="14">
        <v>8.5944281511782692E-5</v>
      </c>
      <c r="J8" s="3">
        <v>2412</v>
      </c>
      <c r="K8" s="14">
        <v>4.611103947416592E-5</v>
      </c>
      <c r="L8" s="15">
        <v>4.6019900497512436E-2</v>
      </c>
      <c r="M8" s="15">
        <v>0.95398009950248752</v>
      </c>
      <c r="N8" s="16">
        <v>0</v>
      </c>
    </row>
    <row r="9" spans="1:14" x14ac:dyDescent="0.3">
      <c r="A9" t="s">
        <v>12</v>
      </c>
      <c r="B9" t="s">
        <v>49</v>
      </c>
      <c r="C9" t="s">
        <v>1092</v>
      </c>
      <c r="D9" s="3">
        <v>54</v>
      </c>
      <c r="E9" s="14">
        <v>2.3193195322654069E-6</v>
      </c>
      <c r="F9" s="3"/>
      <c r="G9" s="14">
        <v>0</v>
      </c>
      <c r="H9" s="3">
        <v>39</v>
      </c>
      <c r="I9" s="14">
        <v>1.4566827374878424E-6</v>
      </c>
      <c r="J9" s="3">
        <v>93</v>
      </c>
      <c r="K9" s="14">
        <v>1.7779132135561486E-6</v>
      </c>
      <c r="L9" s="15">
        <v>0.58064516129032262</v>
      </c>
      <c r="M9" s="15">
        <v>0.41935483870967744</v>
      </c>
      <c r="N9" s="16">
        <v>0</v>
      </c>
    </row>
    <row r="10" spans="1:14" x14ac:dyDescent="0.3">
      <c r="A10" t="s">
        <v>12</v>
      </c>
      <c r="B10" t="s">
        <v>49</v>
      </c>
      <c r="C10" t="s">
        <v>1090</v>
      </c>
      <c r="D10" s="3"/>
      <c r="E10" s="14">
        <v>0</v>
      </c>
      <c r="F10" s="3">
        <v>41</v>
      </c>
      <c r="G10" s="14">
        <v>1.8200672625833234E-5</v>
      </c>
      <c r="H10" s="3"/>
      <c r="I10" s="14">
        <v>0</v>
      </c>
      <c r="J10" s="3">
        <v>41</v>
      </c>
      <c r="K10" s="14">
        <v>7.8381120167529129E-7</v>
      </c>
      <c r="L10" s="15">
        <v>0</v>
      </c>
      <c r="M10" s="15">
        <v>0</v>
      </c>
      <c r="N10" s="16">
        <v>1</v>
      </c>
    </row>
    <row r="11" spans="1:14" x14ac:dyDescent="0.3">
      <c r="A11" t="s">
        <v>12</v>
      </c>
      <c r="B11" t="s">
        <v>50</v>
      </c>
      <c r="C11" t="s">
        <v>1091</v>
      </c>
      <c r="D11" s="3">
        <v>86</v>
      </c>
      <c r="E11" s="14">
        <v>3.6937311069412038E-6</v>
      </c>
      <c r="F11" s="3"/>
      <c r="G11" s="14">
        <v>0</v>
      </c>
      <c r="H11" s="3">
        <v>2979</v>
      </c>
      <c r="I11" s="14">
        <v>1.1126815064041749E-4</v>
      </c>
      <c r="J11" s="3">
        <v>3065</v>
      </c>
      <c r="K11" s="14">
        <v>5.8594666661823607E-5</v>
      </c>
      <c r="L11" s="15">
        <v>2.8058727569331157E-2</v>
      </c>
      <c r="M11" s="15">
        <v>0.97194127243066886</v>
      </c>
      <c r="N11" s="16">
        <v>0</v>
      </c>
    </row>
    <row r="12" spans="1:14" x14ac:dyDescent="0.3">
      <c r="A12" t="s">
        <v>12</v>
      </c>
      <c r="B12" t="s">
        <v>50</v>
      </c>
      <c r="C12" t="s">
        <v>1092</v>
      </c>
      <c r="D12" s="3">
        <v>54</v>
      </c>
      <c r="E12" s="14">
        <v>2.3193195322654069E-6</v>
      </c>
      <c r="F12" s="3"/>
      <c r="G12" s="14">
        <v>0</v>
      </c>
      <c r="H12" s="3">
        <v>90</v>
      </c>
      <c r="I12" s="14">
        <v>3.361575548048867E-6</v>
      </c>
      <c r="J12" s="3">
        <v>144</v>
      </c>
      <c r="K12" s="14">
        <v>2.7528978790546815E-6</v>
      </c>
      <c r="L12" s="15">
        <v>0.375</v>
      </c>
      <c r="M12" s="15">
        <v>0.625</v>
      </c>
      <c r="N12" s="16">
        <v>0</v>
      </c>
    </row>
    <row r="13" spans="1:14" x14ac:dyDescent="0.3">
      <c r="A13" t="s">
        <v>12</v>
      </c>
      <c r="B13" t="s">
        <v>50</v>
      </c>
      <c r="C13" t="s">
        <v>1090</v>
      </c>
      <c r="D13" s="3"/>
      <c r="E13" s="14">
        <v>0</v>
      </c>
      <c r="F13" s="3">
        <v>15</v>
      </c>
      <c r="G13" s="14">
        <v>6.6587826679877687E-6</v>
      </c>
      <c r="H13" s="3"/>
      <c r="I13" s="14">
        <v>0</v>
      </c>
      <c r="J13" s="3">
        <v>15</v>
      </c>
      <c r="K13" s="14">
        <v>2.8676019573486268E-7</v>
      </c>
      <c r="L13" s="15">
        <v>0</v>
      </c>
      <c r="M13" s="15">
        <v>0</v>
      </c>
      <c r="N13" s="16">
        <v>1</v>
      </c>
    </row>
    <row r="14" spans="1:14" x14ac:dyDescent="0.3">
      <c r="A14" t="s">
        <v>12</v>
      </c>
      <c r="B14" t="s">
        <v>51</v>
      </c>
      <c r="C14" t="s">
        <v>1091</v>
      </c>
      <c r="D14" s="3">
        <v>1</v>
      </c>
      <c r="E14" s="14">
        <v>4.2950361708618648E-8</v>
      </c>
      <c r="F14" s="3"/>
      <c r="G14" s="14">
        <v>0</v>
      </c>
      <c r="H14" s="3">
        <v>138</v>
      </c>
      <c r="I14" s="14">
        <v>5.1544158403415957E-6</v>
      </c>
      <c r="J14" s="3">
        <v>139</v>
      </c>
      <c r="K14" s="14">
        <v>2.6573111471430607E-6</v>
      </c>
      <c r="L14" s="15">
        <v>7.1942446043165471E-3</v>
      </c>
      <c r="M14" s="15">
        <v>0.9928057553956835</v>
      </c>
      <c r="N14" s="16">
        <v>0</v>
      </c>
    </row>
    <row r="15" spans="1:14" x14ac:dyDescent="0.3">
      <c r="A15" t="s">
        <v>12</v>
      </c>
      <c r="B15" t="s">
        <v>51</v>
      </c>
      <c r="C15" t="s">
        <v>1092</v>
      </c>
      <c r="D15" s="3">
        <v>9</v>
      </c>
      <c r="E15" s="14">
        <v>3.8655325537756783E-7</v>
      </c>
      <c r="F15" s="3"/>
      <c r="G15" s="14">
        <v>0</v>
      </c>
      <c r="H15" s="3">
        <v>7</v>
      </c>
      <c r="I15" s="14">
        <v>2.6145587595935632E-7</v>
      </c>
      <c r="J15" s="3">
        <v>16</v>
      </c>
      <c r="K15" s="14">
        <v>3.0587754211718686E-7</v>
      </c>
      <c r="L15" s="15">
        <v>0.5625</v>
      </c>
      <c r="M15" s="15">
        <v>0.4375</v>
      </c>
      <c r="N15" s="16">
        <v>0</v>
      </c>
    </row>
    <row r="16" spans="1:14" x14ac:dyDescent="0.3">
      <c r="A16" t="s">
        <v>12</v>
      </c>
      <c r="B16" t="s">
        <v>52</v>
      </c>
      <c r="C16" t="s">
        <v>1092</v>
      </c>
      <c r="D16" s="3">
        <v>6727</v>
      </c>
      <c r="E16" s="14">
        <v>2.8892708321387765E-4</v>
      </c>
      <c r="F16" s="3"/>
      <c r="G16" s="14">
        <v>0</v>
      </c>
      <c r="H16" s="3">
        <v>21860</v>
      </c>
      <c r="I16" s="14">
        <v>8.16489349781647E-4</v>
      </c>
      <c r="J16" s="3">
        <v>28587</v>
      </c>
      <c r="K16" s="14">
        <v>5.4650758103150124E-4</v>
      </c>
      <c r="L16" s="15">
        <v>0.23531675236995836</v>
      </c>
      <c r="M16" s="15">
        <v>0.76468324763004158</v>
      </c>
      <c r="N16" s="16">
        <v>0</v>
      </c>
    </row>
    <row r="17" spans="1:14" x14ac:dyDescent="0.3">
      <c r="A17" t="s">
        <v>12</v>
      </c>
      <c r="B17" t="s">
        <v>52</v>
      </c>
      <c r="C17" t="s">
        <v>1091</v>
      </c>
      <c r="D17" s="3">
        <v>1599</v>
      </c>
      <c r="E17" s="14">
        <v>6.8677628372081222E-5</v>
      </c>
      <c r="F17" s="3"/>
      <c r="G17" s="14">
        <v>0</v>
      </c>
      <c r="H17" s="3">
        <v>14291</v>
      </c>
      <c r="I17" s="14">
        <v>5.3378084619073725E-4</v>
      </c>
      <c r="J17" s="3">
        <v>15890</v>
      </c>
      <c r="K17" s="14">
        <v>3.0377463401513118E-4</v>
      </c>
      <c r="L17" s="15">
        <v>0.10062932662051605</v>
      </c>
      <c r="M17" s="15">
        <v>0.89937067337948395</v>
      </c>
      <c r="N17" s="16">
        <v>0</v>
      </c>
    </row>
    <row r="18" spans="1:14" x14ac:dyDescent="0.3">
      <c r="A18" t="s">
        <v>12</v>
      </c>
      <c r="B18" t="s">
        <v>52</v>
      </c>
      <c r="C18" t="s">
        <v>1093</v>
      </c>
      <c r="D18" s="3">
        <v>7722</v>
      </c>
      <c r="E18" s="14">
        <v>3.3166269311395321E-4</v>
      </c>
      <c r="F18" s="3"/>
      <c r="G18" s="14">
        <v>0</v>
      </c>
      <c r="H18" s="3">
        <v>1584</v>
      </c>
      <c r="I18" s="14">
        <v>5.9163729645660056E-5</v>
      </c>
      <c r="J18" s="3">
        <v>9306</v>
      </c>
      <c r="K18" s="14">
        <v>1.779060254339088E-4</v>
      </c>
      <c r="L18" s="15">
        <v>0.82978723404255317</v>
      </c>
      <c r="M18" s="15">
        <v>0.1702127659574468</v>
      </c>
      <c r="N18" s="16">
        <v>0</v>
      </c>
    </row>
    <row r="19" spans="1:14" x14ac:dyDescent="0.3">
      <c r="A19" t="s">
        <v>12</v>
      </c>
      <c r="B19" t="s">
        <v>52</v>
      </c>
      <c r="C19" t="s">
        <v>1090</v>
      </c>
      <c r="D19" s="3"/>
      <c r="E19" s="14">
        <v>0</v>
      </c>
      <c r="F19" s="3">
        <v>1871</v>
      </c>
      <c r="G19" s="14">
        <v>8.3057215812034106E-4</v>
      </c>
      <c r="H19" s="3"/>
      <c r="I19" s="14">
        <v>0</v>
      </c>
      <c r="J19" s="3">
        <v>1871</v>
      </c>
      <c r="K19" s="14">
        <v>3.5768555081328538E-5</v>
      </c>
      <c r="L19" s="15">
        <v>0</v>
      </c>
      <c r="M19" s="15">
        <v>0</v>
      </c>
      <c r="N19" s="16">
        <v>1</v>
      </c>
    </row>
    <row r="20" spans="1:14" x14ac:dyDescent="0.3">
      <c r="A20" t="s">
        <v>12</v>
      </c>
      <c r="B20" t="s">
        <v>53</v>
      </c>
      <c r="C20" t="s">
        <v>1091</v>
      </c>
      <c r="D20" s="3">
        <v>44</v>
      </c>
      <c r="E20" s="14">
        <v>1.8898159151792204E-6</v>
      </c>
      <c r="F20" s="3"/>
      <c r="G20" s="14">
        <v>0</v>
      </c>
      <c r="H20" s="3">
        <v>1023</v>
      </c>
      <c r="I20" s="14">
        <v>3.8209908729488786E-5</v>
      </c>
      <c r="J20" s="3">
        <v>1067</v>
      </c>
      <c r="K20" s="14">
        <v>2.0398208589939897E-5</v>
      </c>
      <c r="L20" s="15">
        <v>4.1237113402061855E-2</v>
      </c>
      <c r="M20" s="15">
        <v>0.95876288659793818</v>
      </c>
      <c r="N20" s="16">
        <v>0</v>
      </c>
    </row>
    <row r="21" spans="1:14" x14ac:dyDescent="0.3">
      <c r="A21" t="s">
        <v>12</v>
      </c>
      <c r="B21" t="s">
        <v>53</v>
      </c>
      <c r="C21" t="s">
        <v>1092</v>
      </c>
      <c r="D21" s="3">
        <v>14</v>
      </c>
      <c r="E21" s="14">
        <v>6.0130506392066109E-7</v>
      </c>
      <c r="F21" s="3"/>
      <c r="G21" s="14">
        <v>0</v>
      </c>
      <c r="H21" s="3">
        <v>18</v>
      </c>
      <c r="I21" s="14">
        <v>6.7231510960977337E-7</v>
      </c>
      <c r="J21" s="3">
        <v>32</v>
      </c>
      <c r="K21" s="14">
        <v>6.1175508423437373E-7</v>
      </c>
      <c r="L21" s="15">
        <v>0.4375</v>
      </c>
      <c r="M21" s="15">
        <v>0.5625</v>
      </c>
      <c r="N21" s="16">
        <v>0</v>
      </c>
    </row>
    <row r="22" spans="1:14" x14ac:dyDescent="0.3">
      <c r="A22" t="s">
        <v>12</v>
      </c>
      <c r="B22" t="s">
        <v>53</v>
      </c>
      <c r="C22" t="s">
        <v>1090</v>
      </c>
      <c r="D22" s="3"/>
      <c r="E22" s="14">
        <v>0</v>
      </c>
      <c r="F22" s="3">
        <v>9</v>
      </c>
      <c r="G22" s="14">
        <v>3.9952696007926614E-6</v>
      </c>
      <c r="H22" s="3"/>
      <c r="I22" s="14">
        <v>0</v>
      </c>
      <c r="J22" s="3">
        <v>9</v>
      </c>
      <c r="K22" s="14">
        <v>1.7205611744091759E-7</v>
      </c>
      <c r="L22" s="15">
        <v>0</v>
      </c>
      <c r="M22" s="15">
        <v>0</v>
      </c>
      <c r="N22" s="16">
        <v>1</v>
      </c>
    </row>
    <row r="23" spans="1:14" x14ac:dyDescent="0.3">
      <c r="A23" t="s">
        <v>12</v>
      </c>
      <c r="B23" t="s">
        <v>54</v>
      </c>
      <c r="C23" t="s">
        <v>1091</v>
      </c>
      <c r="D23" s="3">
        <v>8</v>
      </c>
      <c r="E23" s="14">
        <v>3.4360289366894919E-7</v>
      </c>
      <c r="F23" s="3"/>
      <c r="G23" s="14">
        <v>0</v>
      </c>
      <c r="H23" s="3">
        <v>446</v>
      </c>
      <c r="I23" s="14">
        <v>1.6658474382553275E-5</v>
      </c>
      <c r="J23" s="3">
        <v>454</v>
      </c>
      <c r="K23" s="14">
        <v>8.6792752575751773E-6</v>
      </c>
      <c r="L23" s="15">
        <v>1.7621145374449341E-2</v>
      </c>
      <c r="M23" s="15">
        <v>0.98237885462555063</v>
      </c>
      <c r="N23" s="16">
        <v>0</v>
      </c>
    </row>
    <row r="24" spans="1:14" x14ac:dyDescent="0.3">
      <c r="A24" t="s">
        <v>12</v>
      </c>
      <c r="B24" t="s">
        <v>54</v>
      </c>
      <c r="C24" t="s">
        <v>1092</v>
      </c>
      <c r="D24" s="3">
        <v>4</v>
      </c>
      <c r="E24" s="14">
        <v>1.7180144683447459E-7</v>
      </c>
      <c r="F24" s="3"/>
      <c r="G24" s="14">
        <v>0</v>
      </c>
      <c r="H24" s="3">
        <v>13</v>
      </c>
      <c r="I24" s="14">
        <v>4.8556091249594747E-7</v>
      </c>
      <c r="J24" s="3">
        <v>17</v>
      </c>
      <c r="K24" s="14">
        <v>3.2499488849951105E-7</v>
      </c>
      <c r="L24" s="15">
        <v>0.23529411764705882</v>
      </c>
      <c r="M24" s="15">
        <v>0.76470588235294112</v>
      </c>
      <c r="N24" s="16">
        <v>0</v>
      </c>
    </row>
    <row r="25" spans="1:14" x14ac:dyDescent="0.3">
      <c r="A25" t="s">
        <v>12</v>
      </c>
      <c r="B25" t="s">
        <v>54</v>
      </c>
      <c r="C25" t="s">
        <v>1090</v>
      </c>
      <c r="D25" s="3"/>
      <c r="E25" s="14">
        <v>0</v>
      </c>
      <c r="F25" s="3">
        <v>8</v>
      </c>
      <c r="G25" s="14">
        <v>3.5513507562601434E-6</v>
      </c>
      <c r="H25" s="3"/>
      <c r="I25" s="14">
        <v>0</v>
      </c>
      <c r="J25" s="3">
        <v>8</v>
      </c>
      <c r="K25" s="14">
        <v>1.5293877105859343E-7</v>
      </c>
      <c r="L25" s="15">
        <v>0</v>
      </c>
      <c r="M25" s="15">
        <v>0</v>
      </c>
      <c r="N25" s="16">
        <v>1</v>
      </c>
    </row>
    <row r="26" spans="1:14" x14ac:dyDescent="0.3">
      <c r="A26" t="s">
        <v>12</v>
      </c>
      <c r="B26" t="s">
        <v>55</v>
      </c>
      <c r="C26" t="s">
        <v>1091</v>
      </c>
      <c r="D26" s="3">
        <v>28</v>
      </c>
      <c r="E26" s="14">
        <v>1.2026101278413222E-6</v>
      </c>
      <c r="F26" s="3"/>
      <c r="G26" s="14">
        <v>0</v>
      </c>
      <c r="H26" s="3">
        <v>995</v>
      </c>
      <c r="I26" s="14">
        <v>3.7164085225651364E-5</v>
      </c>
      <c r="J26" s="3">
        <v>1023</v>
      </c>
      <c r="K26" s="14">
        <v>1.9557045349117635E-5</v>
      </c>
      <c r="L26" s="15">
        <v>2.7370478983382209E-2</v>
      </c>
      <c r="M26" s="15">
        <v>0.97262952101661782</v>
      </c>
      <c r="N26" s="16">
        <v>0</v>
      </c>
    </row>
    <row r="27" spans="1:14" x14ac:dyDescent="0.3">
      <c r="A27" t="s">
        <v>12</v>
      </c>
      <c r="B27" t="s">
        <v>55</v>
      </c>
      <c r="C27" t="s">
        <v>1092</v>
      </c>
      <c r="D27" s="3">
        <v>7</v>
      </c>
      <c r="E27" s="14">
        <v>3.0065253196033054E-7</v>
      </c>
      <c r="F27" s="3"/>
      <c r="G27" s="14">
        <v>0</v>
      </c>
      <c r="H27" s="3">
        <v>12</v>
      </c>
      <c r="I27" s="14">
        <v>4.4821007307318223E-7</v>
      </c>
      <c r="J27" s="3">
        <v>19</v>
      </c>
      <c r="K27" s="14">
        <v>3.6322958126415937E-7</v>
      </c>
      <c r="L27" s="15">
        <v>0.36842105263157893</v>
      </c>
      <c r="M27" s="15">
        <v>0.63157894736842102</v>
      </c>
      <c r="N27" s="16">
        <v>0</v>
      </c>
    </row>
    <row r="28" spans="1:14" x14ac:dyDescent="0.3">
      <c r="A28" t="s">
        <v>12</v>
      </c>
      <c r="B28" t="s">
        <v>55</v>
      </c>
      <c r="C28" t="s">
        <v>1090</v>
      </c>
      <c r="D28" s="3"/>
      <c r="E28" s="14">
        <v>0</v>
      </c>
      <c r="F28" s="3">
        <v>2</v>
      </c>
      <c r="G28" s="14">
        <v>8.8783768906503585E-7</v>
      </c>
      <c r="H28" s="3"/>
      <c r="I28" s="14">
        <v>0</v>
      </c>
      <c r="J28" s="3">
        <v>2</v>
      </c>
      <c r="K28" s="14">
        <v>3.8234692764648358E-8</v>
      </c>
      <c r="L28" s="15">
        <v>0</v>
      </c>
      <c r="M28" s="15">
        <v>0</v>
      </c>
      <c r="N28" s="16">
        <v>1</v>
      </c>
    </row>
    <row r="29" spans="1:14" x14ac:dyDescent="0.3">
      <c r="A29" t="s">
        <v>12</v>
      </c>
      <c r="B29" t="s">
        <v>56</v>
      </c>
      <c r="C29" t="s">
        <v>1092</v>
      </c>
      <c r="D29" s="3">
        <v>495</v>
      </c>
      <c r="E29" s="14">
        <v>2.126042904576623E-5</v>
      </c>
      <c r="F29" s="3"/>
      <c r="G29" s="14">
        <v>0</v>
      </c>
      <c r="H29" s="3">
        <v>5023</v>
      </c>
      <c r="I29" s="14">
        <v>1.8761326642054954E-4</v>
      </c>
      <c r="J29" s="3">
        <v>5518</v>
      </c>
      <c r="K29" s="14">
        <v>1.0548951733766482E-4</v>
      </c>
      <c r="L29" s="15">
        <v>8.9706415367886913E-2</v>
      </c>
      <c r="M29" s="15">
        <v>0.91029358463211307</v>
      </c>
      <c r="N29" s="16">
        <v>0</v>
      </c>
    </row>
    <row r="30" spans="1:14" x14ac:dyDescent="0.3">
      <c r="A30" t="s">
        <v>12</v>
      </c>
      <c r="B30" t="s">
        <v>56</v>
      </c>
      <c r="C30" t="s">
        <v>1091</v>
      </c>
      <c r="D30" s="3">
        <v>64</v>
      </c>
      <c r="E30" s="14">
        <v>2.7488231493515935E-6</v>
      </c>
      <c r="F30" s="3"/>
      <c r="G30" s="14">
        <v>0</v>
      </c>
      <c r="H30" s="3">
        <v>1522</v>
      </c>
      <c r="I30" s="14">
        <v>5.6847977601448618E-5</v>
      </c>
      <c r="J30" s="3">
        <v>1586</v>
      </c>
      <c r="K30" s="14">
        <v>3.0320111362366148E-5</v>
      </c>
      <c r="L30" s="15">
        <v>4.0353089533417402E-2</v>
      </c>
      <c r="M30" s="15">
        <v>0.95964691046658257</v>
      </c>
      <c r="N30" s="16">
        <v>0</v>
      </c>
    </row>
    <row r="31" spans="1:14" x14ac:dyDescent="0.3">
      <c r="A31" t="s">
        <v>12</v>
      </c>
      <c r="B31" t="s">
        <v>56</v>
      </c>
      <c r="C31" t="s">
        <v>1090</v>
      </c>
      <c r="D31" s="3"/>
      <c r="E31" s="14">
        <v>0</v>
      </c>
      <c r="F31" s="3">
        <v>144</v>
      </c>
      <c r="G31" s="14">
        <v>6.3924313612682583E-5</v>
      </c>
      <c r="H31" s="3"/>
      <c r="I31" s="14">
        <v>0</v>
      </c>
      <c r="J31" s="3">
        <v>144</v>
      </c>
      <c r="K31" s="14">
        <v>2.7528978790546815E-6</v>
      </c>
      <c r="L31" s="15">
        <v>0</v>
      </c>
      <c r="M31" s="15">
        <v>0</v>
      </c>
      <c r="N31" s="16">
        <v>1</v>
      </c>
    </row>
    <row r="32" spans="1:14" x14ac:dyDescent="0.3">
      <c r="A32" t="s">
        <v>12</v>
      </c>
      <c r="B32" t="s">
        <v>57</v>
      </c>
      <c r="C32" t="s">
        <v>1091</v>
      </c>
      <c r="D32" s="3">
        <v>30</v>
      </c>
      <c r="E32" s="14">
        <v>1.2885108512585595E-6</v>
      </c>
      <c r="F32" s="3"/>
      <c r="G32" s="14">
        <v>0</v>
      </c>
      <c r="H32" s="3">
        <v>1198</v>
      </c>
      <c r="I32" s="14">
        <v>4.4746305628472693E-5</v>
      </c>
      <c r="J32" s="3">
        <v>1228</v>
      </c>
      <c r="K32" s="14">
        <v>2.3476101357494091E-5</v>
      </c>
      <c r="L32" s="15">
        <v>2.4429967426710098E-2</v>
      </c>
      <c r="M32" s="15">
        <v>0.97557003257328989</v>
      </c>
      <c r="N32" s="16">
        <v>0</v>
      </c>
    </row>
    <row r="33" spans="1:14" x14ac:dyDescent="0.3">
      <c r="A33" t="s">
        <v>12</v>
      </c>
      <c r="B33" t="s">
        <v>57</v>
      </c>
      <c r="C33" t="s">
        <v>1092</v>
      </c>
      <c r="D33" s="3">
        <v>11</v>
      </c>
      <c r="E33" s="14">
        <v>4.7245397879480511E-7</v>
      </c>
      <c r="F33" s="3"/>
      <c r="G33" s="14">
        <v>0</v>
      </c>
      <c r="H33" s="3">
        <v>36</v>
      </c>
      <c r="I33" s="14">
        <v>1.3446302192195467E-6</v>
      </c>
      <c r="J33" s="3">
        <v>47</v>
      </c>
      <c r="K33" s="14">
        <v>8.985152799692364E-7</v>
      </c>
      <c r="L33" s="15">
        <v>0.23404255319148937</v>
      </c>
      <c r="M33" s="15">
        <v>0.76595744680851063</v>
      </c>
      <c r="N33" s="16">
        <v>0</v>
      </c>
    </row>
    <row r="34" spans="1:14" x14ac:dyDescent="0.3">
      <c r="A34" t="s">
        <v>12</v>
      </c>
      <c r="B34" t="s">
        <v>57</v>
      </c>
      <c r="C34" t="s">
        <v>1090</v>
      </c>
      <c r="D34" s="3"/>
      <c r="E34" s="14">
        <v>0</v>
      </c>
      <c r="F34" s="3">
        <v>12</v>
      </c>
      <c r="G34" s="14">
        <v>5.3270261343902155E-6</v>
      </c>
      <c r="H34" s="3"/>
      <c r="I34" s="14">
        <v>0</v>
      </c>
      <c r="J34" s="3">
        <v>12</v>
      </c>
      <c r="K34" s="14">
        <v>2.2940815658789015E-7</v>
      </c>
      <c r="L34" s="15">
        <v>0</v>
      </c>
      <c r="M34" s="15">
        <v>0</v>
      </c>
      <c r="N34" s="16">
        <v>1</v>
      </c>
    </row>
    <row r="35" spans="1:14" x14ac:dyDescent="0.3">
      <c r="A35" t="s">
        <v>12</v>
      </c>
      <c r="B35" t="s">
        <v>58</v>
      </c>
      <c r="C35" t="s">
        <v>1091</v>
      </c>
      <c r="D35" s="3">
        <v>82</v>
      </c>
      <c r="E35" s="14">
        <v>3.5219296601067292E-6</v>
      </c>
      <c r="F35" s="3"/>
      <c r="G35" s="14">
        <v>0</v>
      </c>
      <c r="H35" s="3">
        <v>2809</v>
      </c>
      <c r="I35" s="14">
        <v>1.0491850793854741E-4</v>
      </c>
      <c r="J35" s="3">
        <v>2891</v>
      </c>
      <c r="K35" s="14">
        <v>5.5268248391299201E-5</v>
      </c>
      <c r="L35" s="15">
        <v>2.8363887928052577E-2</v>
      </c>
      <c r="M35" s="15">
        <v>0.97163611207194744</v>
      </c>
      <c r="N35" s="16">
        <v>0</v>
      </c>
    </row>
    <row r="36" spans="1:14" x14ac:dyDescent="0.3">
      <c r="A36" t="s">
        <v>12</v>
      </c>
      <c r="B36" t="s">
        <v>58</v>
      </c>
      <c r="C36" t="s">
        <v>1092</v>
      </c>
      <c r="D36" s="3">
        <v>52</v>
      </c>
      <c r="E36" s="14">
        <v>2.2334188088481698E-6</v>
      </c>
      <c r="F36" s="3"/>
      <c r="G36" s="14">
        <v>0</v>
      </c>
      <c r="H36" s="3">
        <v>87</v>
      </c>
      <c r="I36" s="14">
        <v>3.2495230297805713E-6</v>
      </c>
      <c r="J36" s="3">
        <v>139</v>
      </c>
      <c r="K36" s="14">
        <v>2.6573111471430607E-6</v>
      </c>
      <c r="L36" s="15">
        <v>0.37410071942446044</v>
      </c>
      <c r="M36" s="15">
        <v>0.62589928057553956</v>
      </c>
      <c r="N36" s="16">
        <v>0</v>
      </c>
    </row>
    <row r="37" spans="1:14" x14ac:dyDescent="0.3">
      <c r="A37" t="s">
        <v>12</v>
      </c>
      <c r="B37" t="s">
        <v>58</v>
      </c>
      <c r="C37" t="s">
        <v>1090</v>
      </c>
      <c r="D37" s="3"/>
      <c r="E37" s="14">
        <v>0</v>
      </c>
      <c r="F37" s="3">
        <v>35</v>
      </c>
      <c r="G37" s="14">
        <v>1.5537159558638129E-5</v>
      </c>
      <c r="H37" s="3"/>
      <c r="I37" s="14">
        <v>0</v>
      </c>
      <c r="J37" s="3">
        <v>35</v>
      </c>
      <c r="K37" s="14">
        <v>6.6910712338134618E-7</v>
      </c>
      <c r="L37" s="15">
        <v>0</v>
      </c>
      <c r="M37" s="15">
        <v>0</v>
      </c>
      <c r="N37" s="16">
        <v>1</v>
      </c>
    </row>
    <row r="38" spans="1:14" x14ac:dyDescent="0.3">
      <c r="A38" t="s">
        <v>13</v>
      </c>
      <c r="B38" t="s">
        <v>59</v>
      </c>
      <c r="C38" t="s">
        <v>1094</v>
      </c>
      <c r="D38" s="3">
        <v>906</v>
      </c>
      <c r="E38" s="14">
        <v>3.8913027708008493E-5</v>
      </c>
      <c r="F38" s="3"/>
      <c r="G38" s="14">
        <v>0</v>
      </c>
      <c r="H38" s="3">
        <v>8374</v>
      </c>
      <c r="I38" s="14">
        <v>3.127759293262357E-4</v>
      </c>
      <c r="J38" s="3">
        <v>9280</v>
      </c>
      <c r="K38" s="14">
        <v>1.7740897442796837E-4</v>
      </c>
      <c r="L38" s="15">
        <v>9.762931034482758E-2</v>
      </c>
      <c r="M38" s="15">
        <v>0.90237068965517242</v>
      </c>
      <c r="N38" s="16">
        <v>0</v>
      </c>
    </row>
    <row r="39" spans="1:14" x14ac:dyDescent="0.3">
      <c r="A39" t="s">
        <v>13</v>
      </c>
      <c r="B39" t="s">
        <v>59</v>
      </c>
      <c r="C39" t="s">
        <v>1095</v>
      </c>
      <c r="D39" s="3">
        <v>356</v>
      </c>
      <c r="E39" s="14">
        <v>1.5290328768268239E-5</v>
      </c>
      <c r="F39" s="3"/>
      <c r="G39" s="14">
        <v>0</v>
      </c>
      <c r="H39" s="3">
        <v>2777</v>
      </c>
      <c r="I39" s="14">
        <v>1.0372328107701893E-4</v>
      </c>
      <c r="J39" s="3">
        <v>3133</v>
      </c>
      <c r="K39" s="14">
        <v>5.989464621582165E-5</v>
      </c>
      <c r="L39" s="15">
        <v>0.11362910947973189</v>
      </c>
      <c r="M39" s="15">
        <v>0.88637089052026807</v>
      </c>
      <c r="N39" s="16">
        <v>0</v>
      </c>
    </row>
    <row r="40" spans="1:14" x14ac:dyDescent="0.3">
      <c r="A40" t="s">
        <v>13</v>
      </c>
      <c r="B40" t="s">
        <v>59</v>
      </c>
      <c r="C40" t="s">
        <v>1092</v>
      </c>
      <c r="D40" s="3">
        <v>2155</v>
      </c>
      <c r="E40" s="14">
        <v>9.2558029482073186E-5</v>
      </c>
      <c r="F40" s="3"/>
      <c r="G40" s="14">
        <v>0</v>
      </c>
      <c r="H40" s="3">
        <v>702</v>
      </c>
      <c r="I40" s="14">
        <v>2.6220289274781161E-5</v>
      </c>
      <c r="J40" s="3">
        <v>2857</v>
      </c>
      <c r="K40" s="14">
        <v>5.4618258614300179E-5</v>
      </c>
      <c r="L40" s="15">
        <v>0.75428771438571929</v>
      </c>
      <c r="M40" s="15">
        <v>0.24571228561428071</v>
      </c>
      <c r="N40" s="16">
        <v>0</v>
      </c>
    </row>
    <row r="41" spans="1:14" x14ac:dyDescent="0.3">
      <c r="A41" t="s">
        <v>13</v>
      </c>
      <c r="B41" t="s">
        <v>59</v>
      </c>
      <c r="C41" t="s">
        <v>1090</v>
      </c>
      <c r="D41" s="3"/>
      <c r="E41" s="14">
        <v>0</v>
      </c>
      <c r="F41" s="3">
        <v>494</v>
      </c>
      <c r="G41" s="14">
        <v>2.1929590919906388E-4</v>
      </c>
      <c r="H41" s="3"/>
      <c r="I41" s="14">
        <v>0</v>
      </c>
      <c r="J41" s="3">
        <v>494</v>
      </c>
      <c r="K41" s="14">
        <v>9.4439691128681447E-6</v>
      </c>
      <c r="L41" s="15">
        <v>0</v>
      </c>
      <c r="M41" s="15">
        <v>0</v>
      </c>
      <c r="N41" s="16">
        <v>1</v>
      </c>
    </row>
    <row r="42" spans="1:14" x14ac:dyDescent="0.3">
      <c r="A42" t="s">
        <v>13</v>
      </c>
      <c r="B42" t="s">
        <v>59</v>
      </c>
      <c r="C42" t="s">
        <v>1096</v>
      </c>
      <c r="D42" s="3">
        <v>1</v>
      </c>
      <c r="E42" s="14">
        <v>4.2950361708618648E-8</v>
      </c>
      <c r="F42" s="3"/>
      <c r="G42" s="14">
        <v>0</v>
      </c>
      <c r="H42" s="3"/>
      <c r="I42" s="14">
        <v>0</v>
      </c>
      <c r="J42" s="3">
        <v>1</v>
      </c>
      <c r="K42" s="14">
        <v>1.9117346382324179E-8</v>
      </c>
      <c r="L42" s="15">
        <v>1</v>
      </c>
      <c r="M42" s="15">
        <v>0</v>
      </c>
      <c r="N42" s="16">
        <v>0</v>
      </c>
    </row>
    <row r="43" spans="1:14" x14ac:dyDescent="0.3">
      <c r="A43" t="s">
        <v>13</v>
      </c>
      <c r="B43" t="s">
        <v>60</v>
      </c>
      <c r="C43" t="s">
        <v>1094</v>
      </c>
      <c r="D43" s="3">
        <v>148</v>
      </c>
      <c r="E43" s="14">
        <v>6.3566535328755594E-6</v>
      </c>
      <c r="F43" s="3"/>
      <c r="G43" s="14">
        <v>0</v>
      </c>
      <c r="H43" s="3">
        <v>1257</v>
      </c>
      <c r="I43" s="14">
        <v>4.6950005154415837E-5</v>
      </c>
      <c r="J43" s="3">
        <v>1405</v>
      </c>
      <c r="K43" s="14">
        <v>2.6859871667165471E-5</v>
      </c>
      <c r="L43" s="15">
        <v>0.10533807829181495</v>
      </c>
      <c r="M43" s="15">
        <v>0.89466192170818504</v>
      </c>
      <c r="N43" s="16">
        <v>0</v>
      </c>
    </row>
    <row r="44" spans="1:14" x14ac:dyDescent="0.3">
      <c r="A44" t="s">
        <v>13</v>
      </c>
      <c r="B44" t="s">
        <v>60</v>
      </c>
      <c r="C44" t="s">
        <v>1092</v>
      </c>
      <c r="D44" s="3">
        <v>180</v>
      </c>
      <c r="E44" s="14">
        <v>7.7310651075513568E-6</v>
      </c>
      <c r="F44" s="3"/>
      <c r="G44" s="14">
        <v>0</v>
      </c>
      <c r="H44" s="3">
        <v>115</v>
      </c>
      <c r="I44" s="14">
        <v>4.2953465336179964E-6</v>
      </c>
      <c r="J44" s="3">
        <v>295</v>
      </c>
      <c r="K44" s="14">
        <v>5.6396171827856324E-6</v>
      </c>
      <c r="L44" s="15">
        <v>0.61016949152542377</v>
      </c>
      <c r="M44" s="15">
        <v>0.38983050847457629</v>
      </c>
      <c r="N44" s="16">
        <v>0</v>
      </c>
    </row>
    <row r="45" spans="1:14" x14ac:dyDescent="0.3">
      <c r="A45" t="s">
        <v>13</v>
      </c>
      <c r="B45" t="s">
        <v>60</v>
      </c>
      <c r="C45" t="s">
        <v>1090</v>
      </c>
      <c r="D45" s="3"/>
      <c r="E45" s="14">
        <v>0</v>
      </c>
      <c r="F45" s="3">
        <v>39</v>
      </c>
      <c r="G45" s="14">
        <v>1.7312834936768201E-5</v>
      </c>
      <c r="H45" s="3"/>
      <c r="I45" s="14">
        <v>0</v>
      </c>
      <c r="J45" s="3">
        <v>39</v>
      </c>
      <c r="K45" s="14">
        <v>7.4557650891064292E-7</v>
      </c>
      <c r="L45" s="15">
        <v>0</v>
      </c>
      <c r="M45" s="15">
        <v>0</v>
      </c>
      <c r="N45" s="16">
        <v>1</v>
      </c>
    </row>
    <row r="46" spans="1:14" x14ac:dyDescent="0.3">
      <c r="A46" t="s">
        <v>13</v>
      </c>
      <c r="B46" t="s">
        <v>60</v>
      </c>
      <c r="C46" t="s">
        <v>1097</v>
      </c>
      <c r="D46" s="3">
        <v>2</v>
      </c>
      <c r="E46" s="14">
        <v>8.5900723417237296E-8</v>
      </c>
      <c r="F46" s="3"/>
      <c r="G46" s="14">
        <v>0</v>
      </c>
      <c r="H46" s="3"/>
      <c r="I46" s="14">
        <v>0</v>
      </c>
      <c r="J46" s="3">
        <v>2</v>
      </c>
      <c r="K46" s="14">
        <v>3.8234692764648358E-8</v>
      </c>
      <c r="L46" s="15">
        <v>1</v>
      </c>
      <c r="M46" s="15">
        <v>0</v>
      </c>
      <c r="N46" s="16">
        <v>0</v>
      </c>
    </row>
    <row r="47" spans="1:14" x14ac:dyDescent="0.3">
      <c r="A47" t="s">
        <v>13</v>
      </c>
      <c r="B47" t="s">
        <v>61</v>
      </c>
      <c r="C47" t="s">
        <v>1094</v>
      </c>
      <c r="D47" s="3">
        <v>263</v>
      </c>
      <c r="E47" s="14">
        <v>1.1295945129366705E-5</v>
      </c>
      <c r="F47" s="3"/>
      <c r="G47" s="14">
        <v>0</v>
      </c>
      <c r="H47" s="3">
        <v>2657</v>
      </c>
      <c r="I47" s="14">
        <v>9.9241180346287106E-5</v>
      </c>
      <c r="J47" s="3">
        <v>2920</v>
      </c>
      <c r="K47" s="14">
        <v>5.58226514363866E-5</v>
      </c>
      <c r="L47" s="15">
        <v>9.0068493150684936E-2</v>
      </c>
      <c r="M47" s="15">
        <v>0.90993150684931512</v>
      </c>
      <c r="N47" s="16">
        <v>0</v>
      </c>
    </row>
    <row r="48" spans="1:14" x14ac:dyDescent="0.3">
      <c r="A48" t="s">
        <v>13</v>
      </c>
      <c r="B48" t="s">
        <v>61</v>
      </c>
      <c r="C48" t="s">
        <v>1092</v>
      </c>
      <c r="D48" s="3">
        <v>320</v>
      </c>
      <c r="E48" s="14">
        <v>1.3744115746757967E-5</v>
      </c>
      <c r="F48" s="3"/>
      <c r="G48" s="14">
        <v>0</v>
      </c>
      <c r="H48" s="3">
        <v>171</v>
      </c>
      <c r="I48" s="14">
        <v>6.3869935412928474E-6</v>
      </c>
      <c r="J48" s="3">
        <v>491</v>
      </c>
      <c r="K48" s="14">
        <v>9.3866170737211711E-6</v>
      </c>
      <c r="L48" s="15">
        <v>0.65173116089613037</v>
      </c>
      <c r="M48" s="15">
        <v>0.34826883910386963</v>
      </c>
      <c r="N48" s="16">
        <v>0</v>
      </c>
    </row>
    <row r="49" spans="1:14" x14ac:dyDescent="0.3">
      <c r="A49" t="s">
        <v>13</v>
      </c>
      <c r="B49" t="s">
        <v>61</v>
      </c>
      <c r="C49" t="s">
        <v>1090</v>
      </c>
      <c r="D49" s="3"/>
      <c r="E49" s="14">
        <v>0</v>
      </c>
      <c r="F49" s="3">
        <v>61</v>
      </c>
      <c r="G49" s="14">
        <v>2.7079049516483595E-5</v>
      </c>
      <c r="H49" s="3"/>
      <c r="I49" s="14">
        <v>0</v>
      </c>
      <c r="J49" s="3">
        <v>61</v>
      </c>
      <c r="K49" s="14">
        <v>1.1661581293217749E-6</v>
      </c>
      <c r="L49" s="15">
        <v>0</v>
      </c>
      <c r="M49" s="15">
        <v>0</v>
      </c>
      <c r="N49" s="16">
        <v>1</v>
      </c>
    </row>
    <row r="50" spans="1:14" x14ac:dyDescent="0.3">
      <c r="A50" t="s">
        <v>13</v>
      </c>
      <c r="B50" t="s">
        <v>61</v>
      </c>
      <c r="C50" t="s">
        <v>1098</v>
      </c>
      <c r="D50" s="3"/>
      <c r="E50" s="14">
        <v>0</v>
      </c>
      <c r="F50" s="3"/>
      <c r="G50" s="14">
        <v>0</v>
      </c>
      <c r="H50" s="3">
        <v>1</v>
      </c>
      <c r="I50" s="14">
        <v>3.7350839422765188E-8</v>
      </c>
      <c r="J50" s="3">
        <v>1</v>
      </c>
      <c r="K50" s="14">
        <v>1.9117346382324179E-8</v>
      </c>
      <c r="L50" s="15">
        <v>0</v>
      </c>
      <c r="M50" s="15">
        <v>1</v>
      </c>
      <c r="N50" s="16">
        <v>0</v>
      </c>
    </row>
    <row r="51" spans="1:14" x14ac:dyDescent="0.3">
      <c r="A51" t="s">
        <v>13</v>
      </c>
      <c r="B51" t="s">
        <v>62</v>
      </c>
      <c r="C51" t="s">
        <v>1092</v>
      </c>
      <c r="D51" s="3">
        <v>5181</v>
      </c>
      <c r="E51" s="14">
        <v>2.225258240123532E-4</v>
      </c>
      <c r="F51" s="3"/>
      <c r="G51" s="14">
        <v>0</v>
      </c>
      <c r="H51" s="3">
        <v>1416</v>
      </c>
      <c r="I51" s="14">
        <v>5.2888788622635503E-5</v>
      </c>
      <c r="J51" s="3">
        <v>6597</v>
      </c>
      <c r="K51" s="14">
        <v>1.2611713408419261E-4</v>
      </c>
      <c r="L51" s="15">
        <v>0.78535698044565716</v>
      </c>
      <c r="M51" s="15">
        <v>0.2146430195543429</v>
      </c>
      <c r="N51" s="16">
        <v>0</v>
      </c>
    </row>
    <row r="52" spans="1:14" x14ac:dyDescent="0.3">
      <c r="A52" t="s">
        <v>13</v>
      </c>
      <c r="B52" t="s">
        <v>62</v>
      </c>
      <c r="C52" t="s">
        <v>1095</v>
      </c>
      <c r="D52" s="3">
        <v>1279</v>
      </c>
      <c r="E52" s="14">
        <v>5.493351262532325E-5</v>
      </c>
      <c r="F52" s="3"/>
      <c r="G52" s="14">
        <v>0</v>
      </c>
      <c r="H52" s="3">
        <v>4993</v>
      </c>
      <c r="I52" s="14">
        <v>1.8649274123786657E-4</v>
      </c>
      <c r="J52" s="3">
        <v>6272</v>
      </c>
      <c r="K52" s="14">
        <v>1.1990399650993724E-4</v>
      </c>
      <c r="L52" s="15">
        <v>0.20392219387755103</v>
      </c>
      <c r="M52" s="15">
        <v>0.79607780612244894</v>
      </c>
      <c r="N52" s="16">
        <v>0</v>
      </c>
    </row>
    <row r="53" spans="1:14" x14ac:dyDescent="0.3">
      <c r="A53" t="s">
        <v>13</v>
      </c>
      <c r="B53" t="s">
        <v>62</v>
      </c>
      <c r="C53" t="s">
        <v>1098</v>
      </c>
      <c r="D53" s="3">
        <v>4114</v>
      </c>
      <c r="E53" s="14">
        <v>1.7669778806925711E-4</v>
      </c>
      <c r="F53" s="3"/>
      <c r="G53" s="14">
        <v>0</v>
      </c>
      <c r="H53" s="3">
        <v>1208</v>
      </c>
      <c r="I53" s="14">
        <v>4.5119814022700347E-5</v>
      </c>
      <c r="J53" s="3">
        <v>5322</v>
      </c>
      <c r="K53" s="14">
        <v>1.0174251744672928E-4</v>
      </c>
      <c r="L53" s="15">
        <v>0.7730176625328824</v>
      </c>
      <c r="M53" s="15">
        <v>0.22698233746711763</v>
      </c>
      <c r="N53" s="16">
        <v>0</v>
      </c>
    </row>
    <row r="54" spans="1:14" x14ac:dyDescent="0.3">
      <c r="A54" t="s">
        <v>13</v>
      </c>
      <c r="B54" t="s">
        <v>62</v>
      </c>
      <c r="C54" t="s">
        <v>1097</v>
      </c>
      <c r="D54" s="3">
        <v>3716</v>
      </c>
      <c r="E54" s="14">
        <v>1.5960354410922688E-4</v>
      </c>
      <c r="F54" s="3"/>
      <c r="G54" s="14">
        <v>0</v>
      </c>
      <c r="H54" s="3">
        <v>526</v>
      </c>
      <c r="I54" s="14">
        <v>1.9646541536374487E-5</v>
      </c>
      <c r="J54" s="3">
        <v>4242</v>
      </c>
      <c r="K54" s="14">
        <v>8.1095783353819158E-5</v>
      </c>
      <c r="L54" s="15">
        <v>0.87600188590287598</v>
      </c>
      <c r="M54" s="15">
        <v>0.123998114097124</v>
      </c>
      <c r="N54" s="16">
        <v>0</v>
      </c>
    </row>
    <row r="55" spans="1:14" x14ac:dyDescent="0.3">
      <c r="A55" t="s">
        <v>13</v>
      </c>
      <c r="B55" t="s">
        <v>62</v>
      </c>
      <c r="C55" t="s">
        <v>1094</v>
      </c>
      <c r="D55" s="3">
        <v>557</v>
      </c>
      <c r="E55" s="14">
        <v>2.3923351471700588E-5</v>
      </c>
      <c r="F55" s="3"/>
      <c r="G55" s="14">
        <v>0</v>
      </c>
      <c r="H55" s="3">
        <v>2950</v>
      </c>
      <c r="I55" s="14">
        <v>1.1018497629715731E-4</v>
      </c>
      <c r="J55" s="3">
        <v>3507</v>
      </c>
      <c r="K55" s="14">
        <v>6.7044533762810891E-5</v>
      </c>
      <c r="L55" s="15">
        <v>0.15882520672939834</v>
      </c>
      <c r="M55" s="15">
        <v>0.84117479327060163</v>
      </c>
      <c r="N55" s="16">
        <v>0</v>
      </c>
    </row>
    <row r="56" spans="1:14" x14ac:dyDescent="0.3">
      <c r="A56" t="s">
        <v>13</v>
      </c>
      <c r="B56" t="s">
        <v>62</v>
      </c>
      <c r="C56" t="s">
        <v>1090</v>
      </c>
      <c r="D56" s="3"/>
      <c r="E56" s="14">
        <v>0</v>
      </c>
      <c r="F56" s="3">
        <v>525</v>
      </c>
      <c r="G56" s="14">
        <v>2.3305739337957192E-4</v>
      </c>
      <c r="H56" s="3"/>
      <c r="I56" s="14">
        <v>0</v>
      </c>
      <c r="J56" s="3">
        <v>525</v>
      </c>
      <c r="K56" s="14">
        <v>1.0036606850720193E-5</v>
      </c>
      <c r="L56" s="15">
        <v>0</v>
      </c>
      <c r="M56" s="15">
        <v>0</v>
      </c>
      <c r="N56" s="16">
        <v>1</v>
      </c>
    </row>
    <row r="57" spans="1:14" x14ac:dyDescent="0.3">
      <c r="A57" t="s">
        <v>13</v>
      </c>
      <c r="B57" t="s">
        <v>62</v>
      </c>
      <c r="C57" t="s">
        <v>1099</v>
      </c>
      <c r="D57" s="3">
        <v>22</v>
      </c>
      <c r="E57" s="14">
        <v>9.4490795758961022E-7</v>
      </c>
      <c r="F57" s="3"/>
      <c r="G57" s="14">
        <v>0</v>
      </c>
      <c r="H57" s="3"/>
      <c r="I57" s="14">
        <v>0</v>
      </c>
      <c r="J57" s="3">
        <v>22</v>
      </c>
      <c r="K57" s="14">
        <v>4.2058162041113192E-7</v>
      </c>
      <c r="L57" s="15">
        <v>1</v>
      </c>
      <c r="M57" s="15">
        <v>0</v>
      </c>
      <c r="N57" s="16">
        <v>0</v>
      </c>
    </row>
    <row r="58" spans="1:14" x14ac:dyDescent="0.3">
      <c r="A58" t="s">
        <v>13</v>
      </c>
      <c r="B58" t="s">
        <v>62</v>
      </c>
      <c r="C58" t="s">
        <v>1096</v>
      </c>
      <c r="D58" s="3">
        <v>3</v>
      </c>
      <c r="E58" s="14">
        <v>1.2885108512585595E-7</v>
      </c>
      <c r="F58" s="3"/>
      <c r="G58" s="14">
        <v>0</v>
      </c>
      <c r="H58" s="3"/>
      <c r="I58" s="14">
        <v>0</v>
      </c>
      <c r="J58" s="3">
        <v>3</v>
      </c>
      <c r="K58" s="14">
        <v>5.7352039146972537E-8</v>
      </c>
      <c r="L58" s="15">
        <v>1</v>
      </c>
      <c r="M58" s="15">
        <v>0</v>
      </c>
      <c r="N58" s="16">
        <v>0</v>
      </c>
    </row>
    <row r="59" spans="1:14" x14ac:dyDescent="0.3">
      <c r="A59" t="s">
        <v>13</v>
      </c>
      <c r="B59" t="s">
        <v>63</v>
      </c>
      <c r="C59" t="s">
        <v>1095</v>
      </c>
      <c r="D59" s="3">
        <v>1120</v>
      </c>
      <c r="E59" s="14">
        <v>4.8104405113652882E-5</v>
      </c>
      <c r="F59" s="3"/>
      <c r="G59" s="14">
        <v>0</v>
      </c>
      <c r="H59" s="3">
        <v>12143</v>
      </c>
      <c r="I59" s="14">
        <v>4.5355124311063769E-4</v>
      </c>
      <c r="J59" s="3">
        <v>13263</v>
      </c>
      <c r="K59" s="14">
        <v>2.5355336506876559E-4</v>
      </c>
      <c r="L59" s="15">
        <v>8.4445449747417634E-2</v>
      </c>
      <c r="M59" s="15">
        <v>0.91555455025258237</v>
      </c>
      <c r="N59" s="16">
        <v>0</v>
      </c>
    </row>
    <row r="60" spans="1:14" x14ac:dyDescent="0.3">
      <c r="A60" t="s">
        <v>13</v>
      </c>
      <c r="B60" t="s">
        <v>63</v>
      </c>
      <c r="C60" t="s">
        <v>1094</v>
      </c>
      <c r="D60" s="3">
        <v>290</v>
      </c>
      <c r="E60" s="14">
        <v>1.2455604895499408E-5</v>
      </c>
      <c r="F60" s="3"/>
      <c r="G60" s="14">
        <v>0</v>
      </c>
      <c r="H60" s="3">
        <v>5001</v>
      </c>
      <c r="I60" s="14">
        <v>1.867915479532487E-4</v>
      </c>
      <c r="J60" s="3">
        <v>5291</v>
      </c>
      <c r="K60" s="14">
        <v>1.0114987970887723E-4</v>
      </c>
      <c r="L60" s="15">
        <v>5.4810054810054812E-2</v>
      </c>
      <c r="M60" s="15">
        <v>0.94518994518994515</v>
      </c>
      <c r="N60" s="16">
        <v>0</v>
      </c>
    </row>
    <row r="61" spans="1:14" x14ac:dyDescent="0.3">
      <c r="A61" t="s">
        <v>13</v>
      </c>
      <c r="B61" t="s">
        <v>63</v>
      </c>
      <c r="C61" t="s">
        <v>1092</v>
      </c>
      <c r="D61" s="3">
        <v>1831</v>
      </c>
      <c r="E61" s="14">
        <v>7.8642112288480743E-5</v>
      </c>
      <c r="F61" s="3"/>
      <c r="G61" s="14">
        <v>0</v>
      </c>
      <c r="H61" s="3">
        <v>1202</v>
      </c>
      <c r="I61" s="14">
        <v>4.4895708986163753E-5</v>
      </c>
      <c r="J61" s="3">
        <v>3033</v>
      </c>
      <c r="K61" s="14">
        <v>5.7982911577589233E-5</v>
      </c>
      <c r="L61" s="15">
        <v>0.60369271348499831</v>
      </c>
      <c r="M61" s="15">
        <v>0.39630728651500163</v>
      </c>
      <c r="N61" s="16">
        <v>0</v>
      </c>
    </row>
    <row r="62" spans="1:14" x14ac:dyDescent="0.3">
      <c r="A62" t="s">
        <v>13</v>
      </c>
      <c r="B62" t="s">
        <v>63</v>
      </c>
      <c r="C62" t="s">
        <v>1090</v>
      </c>
      <c r="D62" s="3"/>
      <c r="E62" s="14">
        <v>0</v>
      </c>
      <c r="F62" s="3">
        <v>479</v>
      </c>
      <c r="G62" s="14">
        <v>2.1263712653107609E-4</v>
      </c>
      <c r="H62" s="3"/>
      <c r="I62" s="14">
        <v>0</v>
      </c>
      <c r="J62" s="3">
        <v>479</v>
      </c>
      <c r="K62" s="14">
        <v>9.1572089171332817E-6</v>
      </c>
      <c r="L62" s="15">
        <v>0</v>
      </c>
      <c r="M62" s="15">
        <v>0</v>
      </c>
      <c r="N62" s="16">
        <v>1</v>
      </c>
    </row>
    <row r="63" spans="1:14" x14ac:dyDescent="0.3">
      <c r="A63" t="s">
        <v>13</v>
      </c>
      <c r="B63" t="s">
        <v>63</v>
      </c>
      <c r="C63" t="s">
        <v>1096</v>
      </c>
      <c r="D63" s="3">
        <v>5</v>
      </c>
      <c r="E63" s="14">
        <v>2.1475180854309323E-7</v>
      </c>
      <c r="F63" s="3"/>
      <c r="G63" s="14">
        <v>0</v>
      </c>
      <c r="H63" s="3"/>
      <c r="I63" s="14">
        <v>0</v>
      </c>
      <c r="J63" s="3">
        <v>5</v>
      </c>
      <c r="K63" s="14">
        <v>9.5586731911620888E-8</v>
      </c>
      <c r="L63" s="15">
        <v>1</v>
      </c>
      <c r="M63" s="15">
        <v>0</v>
      </c>
      <c r="N63" s="16">
        <v>0</v>
      </c>
    </row>
    <row r="64" spans="1:14" x14ac:dyDescent="0.3">
      <c r="A64" t="s">
        <v>13</v>
      </c>
      <c r="B64" t="s">
        <v>64</v>
      </c>
      <c r="C64" t="s">
        <v>1094</v>
      </c>
      <c r="D64" s="3">
        <v>1598</v>
      </c>
      <c r="E64" s="14">
        <v>6.8634678010372598E-5</v>
      </c>
      <c r="F64" s="3"/>
      <c r="G64" s="14">
        <v>0</v>
      </c>
      <c r="H64" s="3">
        <v>21402</v>
      </c>
      <c r="I64" s="14">
        <v>7.9938266532602058E-4</v>
      </c>
      <c r="J64" s="3">
        <v>23000</v>
      </c>
      <c r="K64" s="14">
        <v>4.3969896679345609E-4</v>
      </c>
      <c r="L64" s="15">
        <v>6.9478260869565212E-2</v>
      </c>
      <c r="M64" s="15">
        <v>0.93052173913043479</v>
      </c>
      <c r="N64" s="16">
        <v>0</v>
      </c>
    </row>
    <row r="65" spans="1:14" x14ac:dyDescent="0.3">
      <c r="A65" t="s">
        <v>13</v>
      </c>
      <c r="B65" t="s">
        <v>64</v>
      </c>
      <c r="C65" t="s">
        <v>1092</v>
      </c>
      <c r="D65" s="3">
        <v>5702</v>
      </c>
      <c r="E65" s="14">
        <v>2.4490296246254355E-4</v>
      </c>
      <c r="F65" s="3"/>
      <c r="G65" s="14">
        <v>0</v>
      </c>
      <c r="H65" s="3">
        <v>4014</v>
      </c>
      <c r="I65" s="14">
        <v>1.4992626944297947E-4</v>
      </c>
      <c r="J65" s="3">
        <v>9716</v>
      </c>
      <c r="K65" s="14">
        <v>1.8574413745066172E-4</v>
      </c>
      <c r="L65" s="15">
        <v>0.58686702346644715</v>
      </c>
      <c r="M65" s="15">
        <v>0.41313297653355291</v>
      </c>
      <c r="N65" s="16">
        <v>0</v>
      </c>
    </row>
    <row r="66" spans="1:14" x14ac:dyDescent="0.3">
      <c r="A66" t="s">
        <v>13</v>
      </c>
      <c r="B66" t="s">
        <v>64</v>
      </c>
      <c r="C66" t="s">
        <v>1097</v>
      </c>
      <c r="D66" s="3">
        <v>4379</v>
      </c>
      <c r="E66" s="14">
        <v>1.8807963392204107E-4</v>
      </c>
      <c r="F66" s="3"/>
      <c r="G66" s="14">
        <v>0</v>
      </c>
      <c r="H66" s="3">
        <v>1908</v>
      </c>
      <c r="I66" s="14">
        <v>7.1265401618635975E-5</v>
      </c>
      <c r="J66" s="3">
        <v>6287</v>
      </c>
      <c r="K66" s="14">
        <v>1.2019075670567211E-4</v>
      </c>
      <c r="L66" s="15">
        <v>0.69651662160012728</v>
      </c>
      <c r="M66" s="15">
        <v>0.30348337839987277</v>
      </c>
      <c r="N66" s="16">
        <v>0</v>
      </c>
    </row>
    <row r="67" spans="1:14" x14ac:dyDescent="0.3">
      <c r="A67" t="s">
        <v>13</v>
      </c>
      <c r="B67" t="s">
        <v>64</v>
      </c>
      <c r="C67" t="s">
        <v>1090</v>
      </c>
      <c r="D67" s="3"/>
      <c r="E67" s="14">
        <v>0</v>
      </c>
      <c r="F67" s="3">
        <v>834</v>
      </c>
      <c r="G67" s="14">
        <v>3.7022831634011996E-4</v>
      </c>
      <c r="H67" s="3"/>
      <c r="I67" s="14">
        <v>0</v>
      </c>
      <c r="J67" s="3">
        <v>834</v>
      </c>
      <c r="K67" s="14">
        <v>1.5943866882858364E-5</v>
      </c>
      <c r="L67" s="15">
        <v>0</v>
      </c>
      <c r="M67" s="15">
        <v>0</v>
      </c>
      <c r="N67" s="16">
        <v>1</v>
      </c>
    </row>
    <row r="68" spans="1:14" x14ac:dyDescent="0.3">
      <c r="A68" t="s">
        <v>13</v>
      </c>
      <c r="B68" t="s">
        <v>64</v>
      </c>
      <c r="C68" t="s">
        <v>1098</v>
      </c>
      <c r="D68" s="3">
        <v>1</v>
      </c>
      <c r="E68" s="14">
        <v>4.2950361708618648E-8</v>
      </c>
      <c r="F68" s="3"/>
      <c r="G68" s="14">
        <v>0</v>
      </c>
      <c r="H68" s="3"/>
      <c r="I68" s="14">
        <v>0</v>
      </c>
      <c r="J68" s="3">
        <v>1</v>
      </c>
      <c r="K68" s="14">
        <v>1.9117346382324179E-8</v>
      </c>
      <c r="L68" s="15">
        <v>1</v>
      </c>
      <c r="M68" s="15">
        <v>0</v>
      </c>
      <c r="N68" s="16">
        <v>0</v>
      </c>
    </row>
    <row r="69" spans="1:14" x14ac:dyDescent="0.3">
      <c r="A69" t="s">
        <v>13</v>
      </c>
      <c r="B69" t="s">
        <v>65</v>
      </c>
      <c r="C69" t="s">
        <v>1097</v>
      </c>
      <c r="D69" s="3">
        <v>226</v>
      </c>
      <c r="E69" s="14">
        <v>9.7067817461478145E-6</v>
      </c>
      <c r="F69" s="3"/>
      <c r="G69" s="14">
        <v>0</v>
      </c>
      <c r="H69" s="3">
        <v>959</v>
      </c>
      <c r="I69" s="14">
        <v>3.5819455006431814E-5</v>
      </c>
      <c r="J69" s="3">
        <v>1185</v>
      </c>
      <c r="K69" s="14">
        <v>2.265405546305415E-5</v>
      </c>
      <c r="L69" s="15">
        <v>0.19071729957805908</v>
      </c>
      <c r="M69" s="15">
        <v>0.80928270042194095</v>
      </c>
      <c r="N69" s="16">
        <v>0</v>
      </c>
    </row>
    <row r="70" spans="1:14" x14ac:dyDescent="0.3">
      <c r="A70" t="s">
        <v>13</v>
      </c>
      <c r="B70" t="s">
        <v>65</v>
      </c>
      <c r="C70" t="s">
        <v>1092</v>
      </c>
      <c r="D70" s="3">
        <v>905</v>
      </c>
      <c r="E70" s="14">
        <v>3.8870077346299876E-5</v>
      </c>
      <c r="F70" s="3"/>
      <c r="G70" s="14">
        <v>0</v>
      </c>
      <c r="H70" s="3">
        <v>277</v>
      </c>
      <c r="I70" s="14">
        <v>1.0346182520105956E-5</v>
      </c>
      <c r="J70" s="3">
        <v>1182</v>
      </c>
      <c r="K70" s="14">
        <v>2.2596703423907178E-5</v>
      </c>
      <c r="L70" s="15">
        <v>0.76565143824027071</v>
      </c>
      <c r="M70" s="15">
        <v>0.23434856175972926</v>
      </c>
      <c r="N70" s="16">
        <v>0</v>
      </c>
    </row>
    <row r="71" spans="1:14" x14ac:dyDescent="0.3">
      <c r="A71" t="s">
        <v>13</v>
      </c>
      <c r="B71" t="s">
        <v>65</v>
      </c>
      <c r="C71" t="s">
        <v>1094</v>
      </c>
      <c r="D71" s="3">
        <v>91</v>
      </c>
      <c r="E71" s="14">
        <v>3.9084829154842969E-6</v>
      </c>
      <c r="F71" s="3"/>
      <c r="G71" s="14">
        <v>0</v>
      </c>
      <c r="H71" s="3">
        <v>1030</v>
      </c>
      <c r="I71" s="14">
        <v>3.847136460544814E-5</v>
      </c>
      <c r="J71" s="3">
        <v>1121</v>
      </c>
      <c r="K71" s="14">
        <v>2.1430545294585405E-5</v>
      </c>
      <c r="L71" s="15">
        <v>8.1177520071364848E-2</v>
      </c>
      <c r="M71" s="15">
        <v>0.91882247992863519</v>
      </c>
      <c r="N71" s="16">
        <v>0</v>
      </c>
    </row>
    <row r="72" spans="1:14" x14ac:dyDescent="0.3">
      <c r="A72" t="s">
        <v>13</v>
      </c>
      <c r="B72" t="s">
        <v>65</v>
      </c>
      <c r="C72" t="s">
        <v>1090</v>
      </c>
      <c r="D72" s="3"/>
      <c r="E72" s="14">
        <v>0</v>
      </c>
      <c r="F72" s="3">
        <v>113</v>
      </c>
      <c r="G72" s="14">
        <v>5.0162829432174525E-5</v>
      </c>
      <c r="H72" s="3"/>
      <c r="I72" s="14">
        <v>0</v>
      </c>
      <c r="J72" s="3">
        <v>113</v>
      </c>
      <c r="K72" s="14">
        <v>2.1602601412026319E-6</v>
      </c>
      <c r="L72" s="15">
        <v>0</v>
      </c>
      <c r="M72" s="15">
        <v>0</v>
      </c>
      <c r="N72" s="16">
        <v>1</v>
      </c>
    </row>
    <row r="73" spans="1:14" x14ac:dyDescent="0.3">
      <c r="A73" t="s">
        <v>13</v>
      </c>
      <c r="B73" t="s">
        <v>65</v>
      </c>
      <c r="C73" t="s">
        <v>1098</v>
      </c>
      <c r="D73" s="3">
        <v>1</v>
      </c>
      <c r="E73" s="14">
        <v>4.2950361708618648E-8</v>
      </c>
      <c r="F73" s="3"/>
      <c r="G73" s="14">
        <v>0</v>
      </c>
      <c r="H73" s="3"/>
      <c r="I73" s="14">
        <v>0</v>
      </c>
      <c r="J73" s="3">
        <v>1</v>
      </c>
      <c r="K73" s="14">
        <v>1.9117346382324179E-8</v>
      </c>
      <c r="L73" s="15">
        <v>1</v>
      </c>
      <c r="M73" s="15">
        <v>0</v>
      </c>
      <c r="N73" s="16">
        <v>0</v>
      </c>
    </row>
    <row r="74" spans="1:14" x14ac:dyDescent="0.3">
      <c r="A74" t="s">
        <v>13</v>
      </c>
      <c r="B74" t="s">
        <v>66</v>
      </c>
      <c r="C74" t="s">
        <v>1095</v>
      </c>
      <c r="D74" s="3">
        <v>503</v>
      </c>
      <c r="E74" s="14">
        <v>2.1604031939435179E-5</v>
      </c>
      <c r="F74" s="3"/>
      <c r="G74" s="14">
        <v>0</v>
      </c>
      <c r="H74" s="3">
        <v>7824</v>
      </c>
      <c r="I74" s="14">
        <v>2.9223296764371485E-4</v>
      </c>
      <c r="J74" s="3">
        <v>8327</v>
      </c>
      <c r="K74" s="14">
        <v>1.5919014332561342E-4</v>
      </c>
      <c r="L74" s="15">
        <v>6.0405908490452742E-2</v>
      </c>
      <c r="M74" s="15">
        <v>0.9395940915095472</v>
      </c>
      <c r="N74" s="16">
        <v>0</v>
      </c>
    </row>
    <row r="75" spans="1:14" x14ac:dyDescent="0.3">
      <c r="A75" t="s">
        <v>13</v>
      </c>
      <c r="B75" t="s">
        <v>66</v>
      </c>
      <c r="C75" t="s">
        <v>1092</v>
      </c>
      <c r="D75" s="3">
        <v>505</v>
      </c>
      <c r="E75" s="14">
        <v>2.1689932662852417E-5</v>
      </c>
      <c r="F75" s="3"/>
      <c r="G75" s="14">
        <v>0</v>
      </c>
      <c r="H75" s="3">
        <v>223</v>
      </c>
      <c r="I75" s="14">
        <v>8.3292371912766373E-6</v>
      </c>
      <c r="J75" s="3">
        <v>728</v>
      </c>
      <c r="K75" s="14">
        <v>1.3917428166332002E-5</v>
      </c>
      <c r="L75" s="15">
        <v>0.69368131868131866</v>
      </c>
      <c r="M75" s="15">
        <v>0.30631868131868134</v>
      </c>
      <c r="N75" s="16">
        <v>0</v>
      </c>
    </row>
    <row r="76" spans="1:14" x14ac:dyDescent="0.3">
      <c r="A76" t="s">
        <v>13</v>
      </c>
      <c r="B76" t="s">
        <v>66</v>
      </c>
      <c r="C76" t="s">
        <v>1094</v>
      </c>
      <c r="D76" s="3">
        <v>29</v>
      </c>
      <c r="E76" s="14">
        <v>1.2455604895499407E-6</v>
      </c>
      <c r="F76" s="3"/>
      <c r="G76" s="14">
        <v>0</v>
      </c>
      <c r="H76" s="3">
        <v>651</v>
      </c>
      <c r="I76" s="14">
        <v>2.4315396464220137E-5</v>
      </c>
      <c r="J76" s="3">
        <v>680</v>
      </c>
      <c r="K76" s="14">
        <v>1.2999795539980441E-5</v>
      </c>
      <c r="L76" s="15">
        <v>4.2647058823529413E-2</v>
      </c>
      <c r="M76" s="15">
        <v>0.95735294117647063</v>
      </c>
      <c r="N76" s="16">
        <v>0</v>
      </c>
    </row>
    <row r="77" spans="1:14" x14ac:dyDescent="0.3">
      <c r="A77" t="s">
        <v>13</v>
      </c>
      <c r="B77" t="s">
        <v>66</v>
      </c>
      <c r="C77" t="s">
        <v>1090</v>
      </c>
      <c r="D77" s="3"/>
      <c r="E77" s="14">
        <v>0</v>
      </c>
      <c r="F77" s="3">
        <v>179</v>
      </c>
      <c r="G77" s="14">
        <v>7.9461473171320705E-5</v>
      </c>
      <c r="H77" s="3"/>
      <c r="I77" s="14">
        <v>0</v>
      </c>
      <c r="J77" s="3">
        <v>179</v>
      </c>
      <c r="K77" s="14">
        <v>3.4220050024360277E-6</v>
      </c>
      <c r="L77" s="15">
        <v>0</v>
      </c>
      <c r="M77" s="15">
        <v>0</v>
      </c>
      <c r="N77" s="16">
        <v>1</v>
      </c>
    </row>
    <row r="78" spans="1:14" x14ac:dyDescent="0.3">
      <c r="A78" t="s">
        <v>13</v>
      </c>
      <c r="B78" t="s">
        <v>66</v>
      </c>
      <c r="C78" t="s">
        <v>1096</v>
      </c>
      <c r="D78" s="3">
        <v>1</v>
      </c>
      <c r="E78" s="14">
        <v>4.2950361708618648E-8</v>
      </c>
      <c r="F78" s="3"/>
      <c r="G78" s="14">
        <v>0</v>
      </c>
      <c r="H78" s="3"/>
      <c r="I78" s="14">
        <v>0</v>
      </c>
      <c r="J78" s="3">
        <v>1</v>
      </c>
      <c r="K78" s="14">
        <v>1.9117346382324179E-8</v>
      </c>
      <c r="L78" s="15">
        <v>1</v>
      </c>
      <c r="M78" s="15">
        <v>0</v>
      </c>
      <c r="N78" s="16">
        <v>0</v>
      </c>
    </row>
    <row r="79" spans="1:14" x14ac:dyDescent="0.3">
      <c r="A79" t="s">
        <v>13</v>
      </c>
      <c r="B79" t="s">
        <v>67</v>
      </c>
      <c r="C79" t="s">
        <v>1095</v>
      </c>
      <c r="D79" s="3">
        <v>856</v>
      </c>
      <c r="E79" s="14">
        <v>3.6765509622577561E-5</v>
      </c>
      <c r="F79" s="3"/>
      <c r="G79" s="14">
        <v>0</v>
      </c>
      <c r="H79" s="3">
        <v>12209</v>
      </c>
      <c r="I79" s="14">
        <v>4.5601639851254019E-4</v>
      </c>
      <c r="J79" s="3">
        <v>13065</v>
      </c>
      <c r="K79" s="14">
        <v>2.4976813048506539E-4</v>
      </c>
      <c r="L79" s="15">
        <v>6.5518561040949094E-2</v>
      </c>
      <c r="M79" s="15">
        <v>0.93448143895905089</v>
      </c>
      <c r="N79" s="16">
        <v>0</v>
      </c>
    </row>
    <row r="80" spans="1:14" x14ac:dyDescent="0.3">
      <c r="A80" t="s">
        <v>13</v>
      </c>
      <c r="B80" t="s">
        <v>67</v>
      </c>
      <c r="C80" t="s">
        <v>1094</v>
      </c>
      <c r="D80" s="3">
        <v>110</v>
      </c>
      <c r="E80" s="14">
        <v>4.7245397879480508E-6</v>
      </c>
      <c r="F80" s="3"/>
      <c r="G80" s="14">
        <v>0</v>
      </c>
      <c r="H80" s="3">
        <v>2950</v>
      </c>
      <c r="I80" s="14">
        <v>1.1018497629715731E-4</v>
      </c>
      <c r="J80" s="3">
        <v>3060</v>
      </c>
      <c r="K80" s="14">
        <v>5.8499079929911983E-5</v>
      </c>
      <c r="L80" s="15">
        <v>3.5947712418300651E-2</v>
      </c>
      <c r="M80" s="15">
        <v>0.96405228758169936</v>
      </c>
      <c r="N80" s="16">
        <v>0</v>
      </c>
    </row>
    <row r="81" spans="1:14" x14ac:dyDescent="0.3">
      <c r="A81" t="s">
        <v>13</v>
      </c>
      <c r="B81" t="s">
        <v>67</v>
      </c>
      <c r="C81" t="s">
        <v>1092</v>
      </c>
      <c r="D81" s="3">
        <v>576</v>
      </c>
      <c r="E81" s="14">
        <v>2.4739408344164341E-5</v>
      </c>
      <c r="F81" s="3"/>
      <c r="G81" s="14">
        <v>0</v>
      </c>
      <c r="H81" s="3">
        <v>393</v>
      </c>
      <c r="I81" s="14">
        <v>1.4678879893146719E-5</v>
      </c>
      <c r="J81" s="3">
        <v>969</v>
      </c>
      <c r="K81" s="14">
        <v>1.8524708644472127E-5</v>
      </c>
      <c r="L81" s="15">
        <v>0.59442724458204332</v>
      </c>
      <c r="M81" s="15">
        <v>0.40557275541795668</v>
      </c>
      <c r="N81" s="16">
        <v>0</v>
      </c>
    </row>
    <row r="82" spans="1:14" x14ac:dyDescent="0.3">
      <c r="A82" t="s">
        <v>13</v>
      </c>
      <c r="B82" t="s">
        <v>67</v>
      </c>
      <c r="C82" t="s">
        <v>1090</v>
      </c>
      <c r="D82" s="3"/>
      <c r="E82" s="14">
        <v>0</v>
      </c>
      <c r="F82" s="3">
        <v>324</v>
      </c>
      <c r="G82" s="14">
        <v>1.4382970562853582E-4</v>
      </c>
      <c r="H82" s="3"/>
      <c r="I82" s="14">
        <v>0</v>
      </c>
      <c r="J82" s="3">
        <v>324</v>
      </c>
      <c r="K82" s="14">
        <v>6.1940202278730336E-6</v>
      </c>
      <c r="L82" s="15">
        <v>0</v>
      </c>
      <c r="M82" s="15">
        <v>0</v>
      </c>
      <c r="N82" s="16">
        <v>1</v>
      </c>
    </row>
    <row r="83" spans="1:14" x14ac:dyDescent="0.3">
      <c r="A83" t="s">
        <v>13</v>
      </c>
      <c r="B83" t="s">
        <v>68</v>
      </c>
      <c r="C83" t="s">
        <v>1094</v>
      </c>
      <c r="D83" s="3">
        <v>338</v>
      </c>
      <c r="E83" s="14">
        <v>1.4517222257513102E-5</v>
      </c>
      <c r="F83" s="3"/>
      <c r="G83" s="14">
        <v>0</v>
      </c>
      <c r="H83" s="3">
        <v>5190</v>
      </c>
      <c r="I83" s="14">
        <v>1.9385085660415132E-4</v>
      </c>
      <c r="J83" s="3">
        <v>5528</v>
      </c>
      <c r="K83" s="14">
        <v>1.0568069080148805E-4</v>
      </c>
      <c r="L83" s="15">
        <v>6.1143270622286541E-2</v>
      </c>
      <c r="M83" s="15">
        <v>0.93885672937771347</v>
      </c>
      <c r="N83" s="16">
        <v>0</v>
      </c>
    </row>
    <row r="84" spans="1:14" x14ac:dyDescent="0.3">
      <c r="A84" t="s">
        <v>13</v>
      </c>
      <c r="B84" t="s">
        <v>68</v>
      </c>
      <c r="C84" t="s">
        <v>1092</v>
      </c>
      <c r="D84" s="3">
        <v>928</v>
      </c>
      <c r="E84" s="14">
        <v>3.9857935665598103E-5</v>
      </c>
      <c r="F84" s="3"/>
      <c r="G84" s="14">
        <v>0</v>
      </c>
      <c r="H84" s="3">
        <v>513</v>
      </c>
      <c r="I84" s="14">
        <v>1.916098062387854E-5</v>
      </c>
      <c r="J84" s="3">
        <v>1441</v>
      </c>
      <c r="K84" s="14">
        <v>2.7548096136929141E-5</v>
      </c>
      <c r="L84" s="15">
        <v>0.64399722414989591</v>
      </c>
      <c r="M84" s="15">
        <v>0.35600277585010409</v>
      </c>
      <c r="N84" s="16">
        <v>0</v>
      </c>
    </row>
    <row r="85" spans="1:14" x14ac:dyDescent="0.3">
      <c r="A85" t="s">
        <v>13</v>
      </c>
      <c r="B85" t="s">
        <v>68</v>
      </c>
      <c r="C85" t="s">
        <v>1090</v>
      </c>
      <c r="D85" s="3"/>
      <c r="E85" s="14">
        <v>0</v>
      </c>
      <c r="F85" s="3">
        <v>108</v>
      </c>
      <c r="G85" s="14">
        <v>4.794323520951194E-5</v>
      </c>
      <c r="H85" s="3"/>
      <c r="I85" s="14">
        <v>0</v>
      </c>
      <c r="J85" s="3">
        <v>108</v>
      </c>
      <c r="K85" s="14">
        <v>2.0646734092910112E-6</v>
      </c>
      <c r="L85" s="15">
        <v>0</v>
      </c>
      <c r="M85" s="15">
        <v>0</v>
      </c>
      <c r="N85" s="16">
        <v>1</v>
      </c>
    </row>
    <row r="86" spans="1:14" x14ac:dyDescent="0.3">
      <c r="A86" t="s">
        <v>13</v>
      </c>
      <c r="B86" t="s">
        <v>69</v>
      </c>
      <c r="C86" t="s">
        <v>1097</v>
      </c>
      <c r="D86" s="3">
        <v>43109</v>
      </c>
      <c r="E86" s="14">
        <v>1.8515471428968413E-3</v>
      </c>
      <c r="F86" s="3"/>
      <c r="G86" s="14">
        <v>0</v>
      </c>
      <c r="H86" s="3">
        <v>12494</v>
      </c>
      <c r="I86" s="14">
        <v>4.6666138774802823E-4</v>
      </c>
      <c r="J86" s="3">
        <v>55603</v>
      </c>
      <c r="K86" s="14">
        <v>1.0629818108963713E-3</v>
      </c>
      <c r="L86" s="15">
        <v>0.77529989389061738</v>
      </c>
      <c r="M86" s="15">
        <v>0.2247001061093826</v>
      </c>
      <c r="N86" s="16">
        <v>0</v>
      </c>
    </row>
    <row r="87" spans="1:14" x14ac:dyDescent="0.3">
      <c r="A87" t="s">
        <v>13</v>
      </c>
      <c r="B87" t="s">
        <v>69</v>
      </c>
      <c r="C87" t="s">
        <v>1092</v>
      </c>
      <c r="D87" s="3">
        <v>33114</v>
      </c>
      <c r="E87" s="14">
        <v>1.4222582776191978E-3</v>
      </c>
      <c r="F87" s="3"/>
      <c r="G87" s="14">
        <v>0</v>
      </c>
      <c r="H87" s="3">
        <v>17795</v>
      </c>
      <c r="I87" s="14">
        <v>6.6465818752810648E-4</v>
      </c>
      <c r="J87" s="3">
        <v>50909</v>
      </c>
      <c r="K87" s="14">
        <v>9.7324498697774157E-4</v>
      </c>
      <c r="L87" s="15">
        <v>0.65045473295488032</v>
      </c>
      <c r="M87" s="15">
        <v>0.34954526704511973</v>
      </c>
      <c r="N87" s="16">
        <v>0</v>
      </c>
    </row>
    <row r="88" spans="1:14" x14ac:dyDescent="0.3">
      <c r="A88" t="s">
        <v>13</v>
      </c>
      <c r="B88" t="s">
        <v>69</v>
      </c>
      <c r="C88" t="s">
        <v>1094</v>
      </c>
      <c r="D88" s="3">
        <v>2587</v>
      </c>
      <c r="E88" s="14">
        <v>1.1111258574019643E-4</v>
      </c>
      <c r="F88" s="3"/>
      <c r="G88" s="14">
        <v>0</v>
      </c>
      <c r="H88" s="3">
        <v>34391</v>
      </c>
      <c r="I88" s="14">
        <v>1.2845327185883177E-3</v>
      </c>
      <c r="J88" s="3">
        <v>36978</v>
      </c>
      <c r="K88" s="14">
        <v>7.0692123452558342E-4</v>
      </c>
      <c r="L88" s="15">
        <v>6.9960517064200339E-2</v>
      </c>
      <c r="M88" s="15">
        <v>0.93003948293579963</v>
      </c>
      <c r="N88" s="16">
        <v>0</v>
      </c>
    </row>
    <row r="89" spans="1:14" x14ac:dyDescent="0.3">
      <c r="A89" t="s">
        <v>13</v>
      </c>
      <c r="B89" t="s">
        <v>69</v>
      </c>
      <c r="C89" t="s">
        <v>1095</v>
      </c>
      <c r="D89" s="3">
        <v>481</v>
      </c>
      <c r="E89" s="14">
        <v>2.0659123981845569E-5</v>
      </c>
      <c r="F89" s="3"/>
      <c r="G89" s="14">
        <v>0</v>
      </c>
      <c r="H89" s="3">
        <v>3582</v>
      </c>
      <c r="I89" s="14">
        <v>1.337907068123449E-4</v>
      </c>
      <c r="J89" s="3">
        <v>4063</v>
      </c>
      <c r="K89" s="14">
        <v>7.7673778351383129E-5</v>
      </c>
      <c r="L89" s="15">
        <v>0.11838542948560177</v>
      </c>
      <c r="M89" s="15">
        <v>0.88161457051439818</v>
      </c>
      <c r="N89" s="16">
        <v>0</v>
      </c>
    </row>
    <row r="90" spans="1:14" x14ac:dyDescent="0.3">
      <c r="A90" t="s">
        <v>13</v>
      </c>
      <c r="B90" t="s">
        <v>69</v>
      </c>
      <c r="C90" t="s">
        <v>1098</v>
      </c>
      <c r="D90" s="3">
        <v>2132</v>
      </c>
      <c r="E90" s="14">
        <v>9.1570171162774959E-5</v>
      </c>
      <c r="F90" s="3"/>
      <c r="G90" s="14">
        <v>0</v>
      </c>
      <c r="H90" s="3">
        <v>1544</v>
      </c>
      <c r="I90" s="14">
        <v>5.7669696068749446E-5</v>
      </c>
      <c r="J90" s="3">
        <v>3676</v>
      </c>
      <c r="K90" s="14">
        <v>7.0275365301423673E-5</v>
      </c>
      <c r="L90" s="15">
        <v>0.57997823721436348</v>
      </c>
      <c r="M90" s="15">
        <v>0.42002176278563658</v>
      </c>
      <c r="N90" s="16">
        <v>0</v>
      </c>
    </row>
    <row r="91" spans="1:14" x14ac:dyDescent="0.3">
      <c r="A91" t="s">
        <v>13</v>
      </c>
      <c r="B91" t="s">
        <v>69</v>
      </c>
      <c r="C91" t="s">
        <v>1090</v>
      </c>
      <c r="D91" s="3"/>
      <c r="E91" s="14">
        <v>0</v>
      </c>
      <c r="F91" s="3">
        <v>2350</v>
      </c>
      <c r="G91" s="14">
        <v>1.0432092846514173E-3</v>
      </c>
      <c r="H91" s="3"/>
      <c r="I91" s="14">
        <v>0</v>
      </c>
      <c r="J91" s="3">
        <v>2350</v>
      </c>
      <c r="K91" s="14">
        <v>4.492576399846182E-5</v>
      </c>
      <c r="L91" s="15">
        <v>0</v>
      </c>
      <c r="M91" s="15">
        <v>0</v>
      </c>
      <c r="N91" s="16">
        <v>1</v>
      </c>
    </row>
    <row r="92" spans="1:14" x14ac:dyDescent="0.3">
      <c r="A92" t="s">
        <v>13</v>
      </c>
      <c r="B92" t="s">
        <v>69</v>
      </c>
      <c r="C92" t="s">
        <v>1100</v>
      </c>
      <c r="D92" s="3">
        <v>5</v>
      </c>
      <c r="E92" s="14">
        <v>2.1475180854309323E-7</v>
      </c>
      <c r="F92" s="3"/>
      <c r="G92" s="14">
        <v>0</v>
      </c>
      <c r="H92" s="3"/>
      <c r="I92" s="14">
        <v>0</v>
      </c>
      <c r="J92" s="3">
        <v>5</v>
      </c>
      <c r="K92" s="14">
        <v>9.5586731911620888E-8</v>
      </c>
      <c r="L92" s="15">
        <v>1</v>
      </c>
      <c r="M92" s="15">
        <v>0</v>
      </c>
      <c r="N92" s="16">
        <v>0</v>
      </c>
    </row>
    <row r="93" spans="1:14" x14ac:dyDescent="0.3">
      <c r="A93" t="s">
        <v>13</v>
      </c>
      <c r="B93" t="s">
        <v>69</v>
      </c>
      <c r="C93" t="s">
        <v>1093</v>
      </c>
      <c r="D93" s="3">
        <v>3</v>
      </c>
      <c r="E93" s="14">
        <v>1.2885108512585595E-7</v>
      </c>
      <c r="F93" s="3"/>
      <c r="G93" s="14">
        <v>0</v>
      </c>
      <c r="H93" s="3"/>
      <c r="I93" s="14">
        <v>0</v>
      </c>
      <c r="J93" s="3">
        <v>3</v>
      </c>
      <c r="K93" s="14">
        <v>5.7352039146972537E-8</v>
      </c>
      <c r="L93" s="15">
        <v>1</v>
      </c>
      <c r="M93" s="15">
        <v>0</v>
      </c>
      <c r="N93" s="16">
        <v>0</v>
      </c>
    </row>
    <row r="94" spans="1:14" x14ac:dyDescent="0.3">
      <c r="A94" t="s">
        <v>13</v>
      </c>
      <c r="B94" t="s">
        <v>70</v>
      </c>
      <c r="C94" t="s">
        <v>1094</v>
      </c>
      <c r="D94" s="3">
        <v>341</v>
      </c>
      <c r="E94" s="14">
        <v>1.4646073342638959E-5</v>
      </c>
      <c r="F94" s="3"/>
      <c r="G94" s="14">
        <v>0</v>
      </c>
      <c r="H94" s="3">
        <v>13796</v>
      </c>
      <c r="I94" s="14">
        <v>5.1529218067646856E-4</v>
      </c>
      <c r="J94" s="3">
        <v>14137</v>
      </c>
      <c r="K94" s="14">
        <v>2.7026192580691691E-4</v>
      </c>
      <c r="L94" s="15">
        <v>2.4121100657848199E-2</v>
      </c>
      <c r="M94" s="15">
        <v>0.97587889934215177</v>
      </c>
      <c r="N94" s="16">
        <v>0</v>
      </c>
    </row>
    <row r="95" spans="1:14" x14ac:dyDescent="0.3">
      <c r="A95" t="s">
        <v>13</v>
      </c>
      <c r="B95" t="s">
        <v>70</v>
      </c>
      <c r="C95" t="s">
        <v>1092</v>
      </c>
      <c r="D95" s="3">
        <v>2230</v>
      </c>
      <c r="E95" s="14">
        <v>9.5779306610219587E-5</v>
      </c>
      <c r="F95" s="3"/>
      <c r="G95" s="14">
        <v>0</v>
      </c>
      <c r="H95" s="3">
        <v>8674</v>
      </c>
      <c r="I95" s="14">
        <v>3.2398118115306525E-4</v>
      </c>
      <c r="J95" s="3">
        <v>10904</v>
      </c>
      <c r="K95" s="14">
        <v>2.0845554495286283E-4</v>
      </c>
      <c r="L95" s="15">
        <v>0.204512105649303</v>
      </c>
      <c r="M95" s="15">
        <v>0.795487894350697</v>
      </c>
      <c r="N95" s="16">
        <v>0</v>
      </c>
    </row>
    <row r="96" spans="1:14" x14ac:dyDescent="0.3">
      <c r="A96" t="s">
        <v>13</v>
      </c>
      <c r="B96" t="s">
        <v>70</v>
      </c>
      <c r="C96" t="s">
        <v>1097</v>
      </c>
      <c r="D96" s="3">
        <v>1369</v>
      </c>
      <c r="E96" s="14">
        <v>5.879904517909893E-5</v>
      </c>
      <c r="F96" s="3"/>
      <c r="G96" s="14">
        <v>0</v>
      </c>
      <c r="H96" s="3">
        <v>1139</v>
      </c>
      <c r="I96" s="14">
        <v>4.2542606102529548E-5</v>
      </c>
      <c r="J96" s="3">
        <v>2508</v>
      </c>
      <c r="K96" s="14">
        <v>4.7946304726869041E-5</v>
      </c>
      <c r="L96" s="15">
        <v>0.54585326953748003</v>
      </c>
      <c r="M96" s="15">
        <v>0.45414673046251991</v>
      </c>
      <c r="N96" s="16">
        <v>0</v>
      </c>
    </row>
    <row r="97" spans="1:14" x14ac:dyDescent="0.3">
      <c r="A97" t="s">
        <v>13</v>
      </c>
      <c r="B97" t="s">
        <v>70</v>
      </c>
      <c r="C97" t="s">
        <v>1100</v>
      </c>
      <c r="D97" s="3">
        <v>39</v>
      </c>
      <c r="E97" s="14">
        <v>1.6750641066361273E-6</v>
      </c>
      <c r="F97" s="3"/>
      <c r="G97" s="14">
        <v>0</v>
      </c>
      <c r="H97" s="3">
        <v>1501</v>
      </c>
      <c r="I97" s="14">
        <v>5.6063609973570543E-5</v>
      </c>
      <c r="J97" s="3">
        <v>1540</v>
      </c>
      <c r="K97" s="14">
        <v>2.9440713428779235E-5</v>
      </c>
      <c r="L97" s="15">
        <v>2.5324675324675326E-2</v>
      </c>
      <c r="M97" s="15">
        <v>0.97467532467532469</v>
      </c>
      <c r="N97" s="16">
        <v>0</v>
      </c>
    </row>
    <row r="98" spans="1:14" x14ac:dyDescent="0.3">
      <c r="A98" t="s">
        <v>13</v>
      </c>
      <c r="B98" t="s">
        <v>70</v>
      </c>
      <c r="C98" t="s">
        <v>1090</v>
      </c>
      <c r="D98" s="3"/>
      <c r="E98" s="14">
        <v>0</v>
      </c>
      <c r="F98" s="3">
        <v>663</v>
      </c>
      <c r="G98" s="14">
        <v>2.943181939250594E-4</v>
      </c>
      <c r="H98" s="3"/>
      <c r="I98" s="14">
        <v>0</v>
      </c>
      <c r="J98" s="3">
        <v>663</v>
      </c>
      <c r="K98" s="14">
        <v>1.267480065148093E-5</v>
      </c>
      <c r="L98" s="15">
        <v>0</v>
      </c>
      <c r="M98" s="15">
        <v>0</v>
      </c>
      <c r="N98" s="16">
        <v>1</v>
      </c>
    </row>
    <row r="99" spans="1:14" x14ac:dyDescent="0.3">
      <c r="A99" t="s">
        <v>13</v>
      </c>
      <c r="B99" t="s">
        <v>70</v>
      </c>
      <c r="C99" t="s">
        <v>1098</v>
      </c>
      <c r="D99" s="3">
        <v>91</v>
      </c>
      <c r="E99" s="14">
        <v>3.9084829154842969E-6</v>
      </c>
      <c r="F99" s="3"/>
      <c r="G99" s="14">
        <v>0</v>
      </c>
      <c r="H99" s="3">
        <v>42</v>
      </c>
      <c r="I99" s="14">
        <v>1.5687352557561378E-6</v>
      </c>
      <c r="J99" s="3">
        <v>133</v>
      </c>
      <c r="K99" s="14">
        <v>2.5426070688491156E-6</v>
      </c>
      <c r="L99" s="15">
        <v>0.68421052631578949</v>
      </c>
      <c r="M99" s="15">
        <v>0.31578947368421051</v>
      </c>
      <c r="N99" s="16">
        <v>0</v>
      </c>
    </row>
    <row r="100" spans="1:14" x14ac:dyDescent="0.3">
      <c r="A100" t="s">
        <v>13</v>
      </c>
      <c r="B100" t="s">
        <v>70</v>
      </c>
      <c r="C100" t="s">
        <v>1101</v>
      </c>
      <c r="D100" s="3">
        <v>1</v>
      </c>
      <c r="E100" s="14">
        <v>4.2950361708618648E-8</v>
      </c>
      <c r="F100" s="3"/>
      <c r="G100" s="14">
        <v>0</v>
      </c>
      <c r="H100" s="3">
        <v>1</v>
      </c>
      <c r="I100" s="14">
        <v>3.7350839422765188E-8</v>
      </c>
      <c r="J100" s="3">
        <v>2</v>
      </c>
      <c r="K100" s="14">
        <v>3.8234692764648358E-8</v>
      </c>
      <c r="L100" s="15">
        <v>0.5</v>
      </c>
      <c r="M100" s="15">
        <v>0.5</v>
      </c>
      <c r="N100" s="16">
        <v>0</v>
      </c>
    </row>
    <row r="101" spans="1:14" x14ac:dyDescent="0.3">
      <c r="A101" t="s">
        <v>13</v>
      </c>
      <c r="B101" t="s">
        <v>71</v>
      </c>
      <c r="C101" t="s">
        <v>1094</v>
      </c>
      <c r="D101" s="3">
        <v>253</v>
      </c>
      <c r="E101" s="14">
        <v>1.0866441512280517E-5</v>
      </c>
      <c r="F101" s="3"/>
      <c r="G101" s="14">
        <v>0</v>
      </c>
      <c r="H101" s="3">
        <v>5875</v>
      </c>
      <c r="I101" s="14">
        <v>2.1943618160874548E-4</v>
      </c>
      <c r="J101" s="3">
        <v>6128</v>
      </c>
      <c r="K101" s="14">
        <v>1.1715109863088256E-4</v>
      </c>
      <c r="L101" s="15">
        <v>4.1285900783289815E-2</v>
      </c>
      <c r="M101" s="15">
        <v>0.95871409921671014</v>
      </c>
      <c r="N101" s="16">
        <v>0</v>
      </c>
    </row>
    <row r="102" spans="1:14" x14ac:dyDescent="0.3">
      <c r="A102" t="s">
        <v>13</v>
      </c>
      <c r="B102" t="s">
        <v>71</v>
      </c>
      <c r="C102" t="s">
        <v>1092</v>
      </c>
      <c r="D102" s="3">
        <v>365</v>
      </c>
      <c r="E102" s="14">
        <v>1.5676882023645805E-5</v>
      </c>
      <c r="F102" s="3"/>
      <c r="G102" s="14">
        <v>0</v>
      </c>
      <c r="H102" s="3">
        <v>139</v>
      </c>
      <c r="I102" s="14">
        <v>5.1917666797643608E-6</v>
      </c>
      <c r="J102" s="3">
        <v>504</v>
      </c>
      <c r="K102" s="14">
        <v>9.6351425766913861E-6</v>
      </c>
      <c r="L102" s="15">
        <v>0.72420634920634919</v>
      </c>
      <c r="M102" s="15">
        <v>0.27579365079365081</v>
      </c>
      <c r="N102" s="16">
        <v>0</v>
      </c>
    </row>
    <row r="103" spans="1:14" x14ac:dyDescent="0.3">
      <c r="A103" t="s">
        <v>13</v>
      </c>
      <c r="B103" t="s">
        <v>71</v>
      </c>
      <c r="C103" t="s">
        <v>1090</v>
      </c>
      <c r="D103" s="3"/>
      <c r="E103" s="14">
        <v>0</v>
      </c>
      <c r="F103" s="3">
        <v>219</v>
      </c>
      <c r="G103" s="14">
        <v>9.7218226952621426E-5</v>
      </c>
      <c r="H103" s="3"/>
      <c r="I103" s="14">
        <v>0</v>
      </c>
      <c r="J103" s="3">
        <v>219</v>
      </c>
      <c r="K103" s="14">
        <v>4.1866988577289952E-6</v>
      </c>
      <c r="L103" s="15">
        <v>0</v>
      </c>
      <c r="M103" s="15">
        <v>0</v>
      </c>
      <c r="N103" s="16">
        <v>1</v>
      </c>
    </row>
    <row r="104" spans="1:14" x14ac:dyDescent="0.3">
      <c r="A104" t="s">
        <v>13</v>
      </c>
      <c r="B104" t="s">
        <v>72</v>
      </c>
      <c r="C104" t="s">
        <v>1095</v>
      </c>
      <c r="D104" s="3">
        <v>212</v>
      </c>
      <c r="E104" s="14">
        <v>9.1054766822271533E-6</v>
      </c>
      <c r="F104" s="3"/>
      <c r="G104" s="14">
        <v>0</v>
      </c>
      <c r="H104" s="3">
        <v>1644</v>
      </c>
      <c r="I104" s="14">
        <v>6.1404780011025967E-5</v>
      </c>
      <c r="J104" s="3">
        <v>1856</v>
      </c>
      <c r="K104" s="14">
        <v>3.5481794885593675E-5</v>
      </c>
      <c r="L104" s="15">
        <v>0.11422413793103449</v>
      </c>
      <c r="M104" s="15">
        <v>0.88577586206896552</v>
      </c>
      <c r="N104" s="16">
        <v>0</v>
      </c>
    </row>
    <row r="105" spans="1:14" x14ac:dyDescent="0.3">
      <c r="A105" t="s">
        <v>13</v>
      </c>
      <c r="B105" t="s">
        <v>72</v>
      </c>
      <c r="C105" t="s">
        <v>1094</v>
      </c>
      <c r="D105" s="3">
        <v>41</v>
      </c>
      <c r="E105" s="14">
        <v>1.7609648300533646E-6</v>
      </c>
      <c r="F105" s="3"/>
      <c r="G105" s="14">
        <v>0</v>
      </c>
      <c r="H105" s="3">
        <v>717</v>
      </c>
      <c r="I105" s="14">
        <v>2.6780551866122639E-5</v>
      </c>
      <c r="J105" s="3">
        <v>758</v>
      </c>
      <c r="K105" s="14">
        <v>1.4490948557801726E-5</v>
      </c>
      <c r="L105" s="15">
        <v>5.4089709762532981E-2</v>
      </c>
      <c r="M105" s="15">
        <v>0.94591029023746698</v>
      </c>
      <c r="N105" s="16">
        <v>0</v>
      </c>
    </row>
    <row r="106" spans="1:14" x14ac:dyDescent="0.3">
      <c r="A106" t="s">
        <v>13</v>
      </c>
      <c r="B106" t="s">
        <v>72</v>
      </c>
      <c r="C106" t="s">
        <v>1092</v>
      </c>
      <c r="D106" s="3">
        <v>399</v>
      </c>
      <c r="E106" s="14">
        <v>1.7137194321738841E-5</v>
      </c>
      <c r="F106" s="3"/>
      <c r="G106" s="14">
        <v>0</v>
      </c>
      <c r="H106" s="3">
        <v>186</v>
      </c>
      <c r="I106" s="14">
        <v>6.9472561326343244E-6</v>
      </c>
      <c r="J106" s="3">
        <v>585</v>
      </c>
      <c r="K106" s="14">
        <v>1.1183647633659645E-5</v>
      </c>
      <c r="L106" s="15">
        <v>0.68205128205128207</v>
      </c>
      <c r="M106" s="15">
        <v>0.31794871794871793</v>
      </c>
      <c r="N106" s="16">
        <v>0</v>
      </c>
    </row>
    <row r="107" spans="1:14" x14ac:dyDescent="0.3">
      <c r="A107" t="s">
        <v>13</v>
      </c>
      <c r="B107" t="s">
        <v>72</v>
      </c>
      <c r="C107" t="s">
        <v>1090</v>
      </c>
      <c r="D107" s="3"/>
      <c r="E107" s="14">
        <v>0</v>
      </c>
      <c r="F107" s="3">
        <v>122</v>
      </c>
      <c r="G107" s="14">
        <v>5.4158099032967189E-5</v>
      </c>
      <c r="H107" s="3"/>
      <c r="I107" s="14">
        <v>0</v>
      </c>
      <c r="J107" s="3">
        <v>122</v>
      </c>
      <c r="K107" s="14">
        <v>2.3323162586435498E-6</v>
      </c>
      <c r="L107" s="15">
        <v>0</v>
      </c>
      <c r="M107" s="15">
        <v>0</v>
      </c>
      <c r="N107" s="16">
        <v>1</v>
      </c>
    </row>
    <row r="108" spans="1:14" x14ac:dyDescent="0.3">
      <c r="A108" t="s">
        <v>13</v>
      </c>
      <c r="B108" t="s">
        <v>72</v>
      </c>
      <c r="C108" t="s">
        <v>1098</v>
      </c>
      <c r="D108" s="3">
        <v>46</v>
      </c>
      <c r="E108" s="14">
        <v>1.9757166385964577E-6</v>
      </c>
      <c r="F108" s="3"/>
      <c r="G108" s="14">
        <v>0</v>
      </c>
      <c r="H108" s="3">
        <v>17</v>
      </c>
      <c r="I108" s="14">
        <v>6.3496427018700819E-7</v>
      </c>
      <c r="J108" s="3">
        <v>63</v>
      </c>
      <c r="K108" s="14">
        <v>1.2043928220864233E-6</v>
      </c>
      <c r="L108" s="15">
        <v>0.73015873015873012</v>
      </c>
      <c r="M108" s="15">
        <v>0.26984126984126983</v>
      </c>
      <c r="N108" s="16">
        <v>0</v>
      </c>
    </row>
    <row r="109" spans="1:14" x14ac:dyDescent="0.3">
      <c r="A109" t="s">
        <v>13</v>
      </c>
      <c r="B109" t="s">
        <v>72</v>
      </c>
      <c r="C109" t="s">
        <v>1093</v>
      </c>
      <c r="D109" s="3">
        <v>1</v>
      </c>
      <c r="E109" s="14">
        <v>4.2950361708618648E-8</v>
      </c>
      <c r="F109" s="3"/>
      <c r="G109" s="14">
        <v>0</v>
      </c>
      <c r="H109" s="3"/>
      <c r="I109" s="14">
        <v>0</v>
      </c>
      <c r="J109" s="3">
        <v>1</v>
      </c>
      <c r="K109" s="14">
        <v>1.9117346382324179E-8</v>
      </c>
      <c r="L109" s="15">
        <v>1</v>
      </c>
      <c r="M109" s="15">
        <v>0</v>
      </c>
      <c r="N109" s="16">
        <v>0</v>
      </c>
    </row>
    <row r="110" spans="1:14" x14ac:dyDescent="0.3">
      <c r="A110" t="s">
        <v>13</v>
      </c>
      <c r="B110" t="s">
        <v>73</v>
      </c>
      <c r="C110" t="s">
        <v>1097</v>
      </c>
      <c r="D110" s="3">
        <v>16349</v>
      </c>
      <c r="E110" s="14">
        <v>7.0219546357420622E-4</v>
      </c>
      <c r="F110" s="3"/>
      <c r="G110" s="14">
        <v>0</v>
      </c>
      <c r="H110" s="3">
        <v>3598</v>
      </c>
      <c r="I110" s="14">
        <v>1.3438832024310915E-4</v>
      </c>
      <c r="J110" s="3">
        <v>19947</v>
      </c>
      <c r="K110" s="14">
        <v>3.8133370828822037E-4</v>
      </c>
      <c r="L110" s="15">
        <v>0.81962199829548299</v>
      </c>
      <c r="M110" s="15">
        <v>0.18037800170451698</v>
      </c>
      <c r="N110" s="16">
        <v>0</v>
      </c>
    </row>
    <row r="111" spans="1:14" x14ac:dyDescent="0.3">
      <c r="A111" t="s">
        <v>13</v>
      </c>
      <c r="B111" t="s">
        <v>73</v>
      </c>
      <c r="C111" t="s">
        <v>1094</v>
      </c>
      <c r="D111" s="3">
        <v>2021</v>
      </c>
      <c r="E111" s="14">
        <v>8.680268101311828E-5</v>
      </c>
      <c r="F111" s="3"/>
      <c r="G111" s="14">
        <v>0</v>
      </c>
      <c r="H111" s="3">
        <v>16158</v>
      </c>
      <c r="I111" s="14">
        <v>6.0351486339303988E-4</v>
      </c>
      <c r="J111" s="3">
        <v>18179</v>
      </c>
      <c r="K111" s="14">
        <v>3.4753423988427123E-4</v>
      </c>
      <c r="L111" s="15">
        <v>0.11117223169591287</v>
      </c>
      <c r="M111" s="15">
        <v>0.88882776830408716</v>
      </c>
      <c r="N111" s="16">
        <v>0</v>
      </c>
    </row>
    <row r="112" spans="1:14" x14ac:dyDescent="0.3">
      <c r="A112" t="s">
        <v>13</v>
      </c>
      <c r="B112" t="s">
        <v>73</v>
      </c>
      <c r="C112" t="s">
        <v>1092</v>
      </c>
      <c r="D112" s="3">
        <v>5102</v>
      </c>
      <c r="E112" s="14">
        <v>2.1913274543737234E-4</v>
      </c>
      <c r="F112" s="3"/>
      <c r="G112" s="14">
        <v>0</v>
      </c>
      <c r="H112" s="3">
        <v>1363</v>
      </c>
      <c r="I112" s="14">
        <v>5.0909194133228952E-5</v>
      </c>
      <c r="J112" s="3">
        <v>6465</v>
      </c>
      <c r="K112" s="14">
        <v>1.2359364436172581E-4</v>
      </c>
      <c r="L112" s="15">
        <v>0.78917246713070377</v>
      </c>
      <c r="M112" s="15">
        <v>0.2108275328692962</v>
      </c>
      <c r="N112" s="16">
        <v>0</v>
      </c>
    </row>
    <row r="113" spans="1:14" x14ac:dyDescent="0.3">
      <c r="A113" t="s">
        <v>13</v>
      </c>
      <c r="B113" t="s">
        <v>73</v>
      </c>
      <c r="C113" t="s">
        <v>1098</v>
      </c>
      <c r="D113" s="3">
        <v>1960</v>
      </c>
      <c r="E113" s="14">
        <v>8.4182708948892554E-5</v>
      </c>
      <c r="F113" s="3"/>
      <c r="G113" s="14">
        <v>0</v>
      </c>
      <c r="H113" s="3">
        <v>933</v>
      </c>
      <c r="I113" s="14">
        <v>3.4848333181439919E-5</v>
      </c>
      <c r="J113" s="3">
        <v>2893</v>
      </c>
      <c r="K113" s="14">
        <v>5.5306483084063849E-5</v>
      </c>
      <c r="L113" s="15">
        <v>0.67749740753543031</v>
      </c>
      <c r="M113" s="15">
        <v>0.32250259246456964</v>
      </c>
      <c r="N113" s="16">
        <v>0</v>
      </c>
    </row>
    <row r="114" spans="1:14" x14ac:dyDescent="0.3">
      <c r="A114" t="s">
        <v>13</v>
      </c>
      <c r="B114" t="s">
        <v>73</v>
      </c>
      <c r="C114" t="s">
        <v>1090</v>
      </c>
      <c r="D114" s="3"/>
      <c r="E114" s="14">
        <v>0</v>
      </c>
      <c r="F114" s="3">
        <v>558</v>
      </c>
      <c r="G114" s="14">
        <v>2.47706715249145E-4</v>
      </c>
      <c r="H114" s="3"/>
      <c r="I114" s="14">
        <v>0</v>
      </c>
      <c r="J114" s="3">
        <v>558</v>
      </c>
      <c r="K114" s="14">
        <v>1.0667479281336891E-5</v>
      </c>
      <c r="L114" s="15">
        <v>0</v>
      </c>
      <c r="M114" s="15">
        <v>0</v>
      </c>
      <c r="N114" s="16">
        <v>1</v>
      </c>
    </row>
    <row r="115" spans="1:14" x14ac:dyDescent="0.3">
      <c r="A115" t="s">
        <v>13</v>
      </c>
      <c r="B115" t="s">
        <v>73</v>
      </c>
      <c r="C115" t="s">
        <v>1099</v>
      </c>
      <c r="D115" s="3">
        <v>54</v>
      </c>
      <c r="E115" s="14">
        <v>2.3193195322654069E-6</v>
      </c>
      <c r="F115" s="3"/>
      <c r="G115" s="14">
        <v>0</v>
      </c>
      <c r="H115" s="3"/>
      <c r="I115" s="14">
        <v>0</v>
      </c>
      <c r="J115" s="3">
        <v>54</v>
      </c>
      <c r="K115" s="14">
        <v>1.0323367046455056E-6</v>
      </c>
      <c r="L115" s="15">
        <v>1</v>
      </c>
      <c r="M115" s="15">
        <v>0</v>
      </c>
      <c r="N115" s="16">
        <v>0</v>
      </c>
    </row>
    <row r="116" spans="1:14" x14ac:dyDescent="0.3">
      <c r="A116" t="s">
        <v>13</v>
      </c>
      <c r="B116" t="s">
        <v>73</v>
      </c>
      <c r="C116" t="s">
        <v>1096</v>
      </c>
      <c r="D116" s="3">
        <v>19</v>
      </c>
      <c r="E116" s="14">
        <v>8.160568724637543E-7</v>
      </c>
      <c r="F116" s="3"/>
      <c r="G116" s="14">
        <v>0</v>
      </c>
      <c r="H116" s="3"/>
      <c r="I116" s="14">
        <v>0</v>
      </c>
      <c r="J116" s="3">
        <v>19</v>
      </c>
      <c r="K116" s="14">
        <v>3.6322958126415937E-7</v>
      </c>
      <c r="L116" s="15">
        <v>1</v>
      </c>
      <c r="M116" s="15">
        <v>0</v>
      </c>
      <c r="N116" s="16">
        <v>0</v>
      </c>
    </row>
    <row r="117" spans="1:14" x14ac:dyDescent="0.3">
      <c r="A117" t="s">
        <v>13</v>
      </c>
      <c r="B117" t="s">
        <v>74</v>
      </c>
      <c r="C117" t="s">
        <v>1097</v>
      </c>
      <c r="D117" s="3">
        <v>236457</v>
      </c>
      <c r="E117" s="14">
        <v>1.015591367853484E-2</v>
      </c>
      <c r="F117" s="3"/>
      <c r="G117" s="14">
        <v>0</v>
      </c>
      <c r="H117" s="3">
        <v>38510</v>
      </c>
      <c r="I117" s="14">
        <v>1.4383808261706874E-3</v>
      </c>
      <c r="J117" s="3">
        <v>274967</v>
      </c>
      <c r="K117" s="14">
        <v>5.256639382708532E-3</v>
      </c>
      <c r="L117" s="15">
        <v>0.85994682998323435</v>
      </c>
      <c r="M117" s="15">
        <v>0.14005317001676565</v>
      </c>
      <c r="N117" s="16">
        <v>0</v>
      </c>
    </row>
    <row r="118" spans="1:14" x14ac:dyDescent="0.3">
      <c r="A118" t="s">
        <v>13</v>
      </c>
      <c r="B118" t="s">
        <v>74</v>
      </c>
      <c r="C118" t="s">
        <v>1094</v>
      </c>
      <c r="D118" s="3">
        <v>7841</v>
      </c>
      <c r="E118" s="14">
        <v>3.3677378615727883E-4</v>
      </c>
      <c r="F118" s="3"/>
      <c r="G118" s="14">
        <v>0</v>
      </c>
      <c r="H118" s="3">
        <v>84982</v>
      </c>
      <c r="I118" s="14">
        <v>3.174149035825431E-3</v>
      </c>
      <c r="J118" s="3">
        <v>92823</v>
      </c>
      <c r="K118" s="14">
        <v>1.7745294432464772E-3</v>
      </c>
      <c r="L118" s="15">
        <v>8.4472598386175837E-2</v>
      </c>
      <c r="M118" s="15">
        <v>0.91552740161382418</v>
      </c>
      <c r="N118" s="16">
        <v>0</v>
      </c>
    </row>
    <row r="119" spans="1:14" x14ac:dyDescent="0.3">
      <c r="A119" t="s">
        <v>13</v>
      </c>
      <c r="B119" t="s">
        <v>74</v>
      </c>
      <c r="C119" t="s">
        <v>1098</v>
      </c>
      <c r="D119" s="3">
        <v>52333</v>
      </c>
      <c r="E119" s="14">
        <v>2.2477212792971395E-3</v>
      </c>
      <c r="F119" s="3"/>
      <c r="G119" s="14">
        <v>0</v>
      </c>
      <c r="H119" s="3">
        <v>15381</v>
      </c>
      <c r="I119" s="14">
        <v>5.7449326116155129E-4</v>
      </c>
      <c r="J119" s="3">
        <v>67714</v>
      </c>
      <c r="K119" s="14">
        <v>1.2945119929326993E-3</v>
      </c>
      <c r="L119" s="15">
        <v>0.77285347195557785</v>
      </c>
      <c r="M119" s="15">
        <v>0.22714652804442212</v>
      </c>
      <c r="N119" s="16">
        <v>0</v>
      </c>
    </row>
    <row r="120" spans="1:14" x14ac:dyDescent="0.3">
      <c r="A120" t="s">
        <v>13</v>
      </c>
      <c r="B120" t="s">
        <v>74</v>
      </c>
      <c r="C120" t="s">
        <v>1092</v>
      </c>
      <c r="D120" s="3">
        <v>41789</v>
      </c>
      <c r="E120" s="14">
        <v>1.7948526654414647E-3</v>
      </c>
      <c r="F120" s="3"/>
      <c r="G120" s="14">
        <v>0</v>
      </c>
      <c r="H120" s="3">
        <v>10011</v>
      </c>
      <c r="I120" s="14">
        <v>3.739192534613023E-4</v>
      </c>
      <c r="J120" s="3">
        <v>51800</v>
      </c>
      <c r="K120" s="14">
        <v>9.9027854260439244E-4</v>
      </c>
      <c r="L120" s="15">
        <v>0.80673745173745171</v>
      </c>
      <c r="M120" s="15">
        <v>0.19326254826254827</v>
      </c>
      <c r="N120" s="16">
        <v>0</v>
      </c>
    </row>
    <row r="121" spans="1:14" x14ac:dyDescent="0.3">
      <c r="A121" t="s">
        <v>13</v>
      </c>
      <c r="B121" t="s">
        <v>74</v>
      </c>
      <c r="C121" t="s">
        <v>1093</v>
      </c>
      <c r="D121" s="3">
        <v>10833</v>
      </c>
      <c r="E121" s="14">
        <v>4.6528126838946582E-4</v>
      </c>
      <c r="F121" s="3"/>
      <c r="G121" s="14">
        <v>0</v>
      </c>
      <c r="H121" s="3">
        <v>2308</v>
      </c>
      <c r="I121" s="14">
        <v>8.6205737387742045E-5</v>
      </c>
      <c r="J121" s="3">
        <v>13141</v>
      </c>
      <c r="K121" s="14">
        <v>2.51221048810122E-4</v>
      </c>
      <c r="L121" s="15">
        <v>0.82436648656875433</v>
      </c>
      <c r="M121" s="15">
        <v>0.17563351343124572</v>
      </c>
      <c r="N121" s="16">
        <v>0</v>
      </c>
    </row>
    <row r="122" spans="1:14" x14ac:dyDescent="0.3">
      <c r="A122" t="s">
        <v>13</v>
      </c>
      <c r="B122" t="s">
        <v>74</v>
      </c>
      <c r="C122" t="s">
        <v>1090</v>
      </c>
      <c r="D122" s="3"/>
      <c r="E122" s="14">
        <v>0</v>
      </c>
      <c r="F122" s="3">
        <v>5530</v>
      </c>
      <c r="G122" s="14">
        <v>2.4548712102648242E-3</v>
      </c>
      <c r="H122" s="3"/>
      <c r="I122" s="14">
        <v>0</v>
      </c>
      <c r="J122" s="3">
        <v>5530</v>
      </c>
      <c r="K122" s="14">
        <v>1.0571892549425271E-4</v>
      </c>
      <c r="L122" s="15">
        <v>0</v>
      </c>
      <c r="M122" s="15">
        <v>0</v>
      </c>
      <c r="N122" s="16">
        <v>1</v>
      </c>
    </row>
    <row r="123" spans="1:14" x14ac:dyDescent="0.3">
      <c r="A123" t="s">
        <v>13</v>
      </c>
      <c r="B123" t="s">
        <v>74</v>
      </c>
      <c r="C123" t="s">
        <v>1096</v>
      </c>
      <c r="D123" s="3">
        <v>535</v>
      </c>
      <c r="E123" s="14">
        <v>2.2978443514110975E-5</v>
      </c>
      <c r="F123" s="3"/>
      <c r="G123" s="14">
        <v>0</v>
      </c>
      <c r="H123" s="3"/>
      <c r="I123" s="14">
        <v>0</v>
      </c>
      <c r="J123" s="3">
        <v>535</v>
      </c>
      <c r="K123" s="14">
        <v>1.0227780314543434E-5</v>
      </c>
      <c r="L123" s="15">
        <v>1</v>
      </c>
      <c r="M123" s="15">
        <v>0</v>
      </c>
      <c r="N123" s="16">
        <v>0</v>
      </c>
    </row>
    <row r="124" spans="1:14" x14ac:dyDescent="0.3">
      <c r="A124" t="s">
        <v>13</v>
      </c>
      <c r="B124" t="s">
        <v>74</v>
      </c>
      <c r="C124" t="s">
        <v>1099</v>
      </c>
      <c r="D124" s="3">
        <v>511</v>
      </c>
      <c r="E124" s="14">
        <v>2.194763483310413E-5</v>
      </c>
      <c r="F124" s="3"/>
      <c r="G124" s="14">
        <v>0</v>
      </c>
      <c r="H124" s="3"/>
      <c r="I124" s="14">
        <v>0</v>
      </c>
      <c r="J124" s="3">
        <v>511</v>
      </c>
      <c r="K124" s="14">
        <v>9.7689640013676557E-6</v>
      </c>
      <c r="L124" s="15">
        <v>1</v>
      </c>
      <c r="M124" s="15">
        <v>0</v>
      </c>
      <c r="N124" s="16">
        <v>0</v>
      </c>
    </row>
    <row r="125" spans="1:14" x14ac:dyDescent="0.3">
      <c r="A125" t="s">
        <v>13</v>
      </c>
      <c r="B125" t="s">
        <v>74</v>
      </c>
      <c r="C125" t="s">
        <v>1095</v>
      </c>
      <c r="D125" s="3">
        <v>1</v>
      </c>
      <c r="E125" s="14">
        <v>4.2950361708618648E-8</v>
      </c>
      <c r="F125" s="3"/>
      <c r="G125" s="14">
        <v>0</v>
      </c>
      <c r="H125" s="3"/>
      <c r="I125" s="14">
        <v>0</v>
      </c>
      <c r="J125" s="3">
        <v>1</v>
      </c>
      <c r="K125" s="14">
        <v>1.9117346382324179E-8</v>
      </c>
      <c r="L125" s="15">
        <v>1</v>
      </c>
      <c r="M125" s="15">
        <v>0</v>
      </c>
      <c r="N125" s="16">
        <v>0</v>
      </c>
    </row>
    <row r="126" spans="1:14" x14ac:dyDescent="0.3">
      <c r="A126" t="s">
        <v>13</v>
      </c>
      <c r="B126" t="s">
        <v>75</v>
      </c>
      <c r="C126" t="s">
        <v>1094</v>
      </c>
      <c r="D126" s="3">
        <v>333</v>
      </c>
      <c r="E126" s="14">
        <v>1.4302470448970009E-5</v>
      </c>
      <c r="F126" s="3"/>
      <c r="G126" s="14">
        <v>0</v>
      </c>
      <c r="H126" s="3">
        <v>2456</v>
      </c>
      <c r="I126" s="14">
        <v>9.1733661622311297E-5</v>
      </c>
      <c r="J126" s="3">
        <v>2789</v>
      </c>
      <c r="K126" s="14">
        <v>5.3318279060302136E-5</v>
      </c>
      <c r="L126" s="15">
        <v>0.11939763356041593</v>
      </c>
      <c r="M126" s="15">
        <v>0.88060236643958412</v>
      </c>
      <c r="N126" s="16">
        <v>0</v>
      </c>
    </row>
    <row r="127" spans="1:14" x14ac:dyDescent="0.3">
      <c r="A127" t="s">
        <v>13</v>
      </c>
      <c r="B127" t="s">
        <v>75</v>
      </c>
      <c r="C127" t="s">
        <v>1092</v>
      </c>
      <c r="D127" s="3">
        <v>742</v>
      </c>
      <c r="E127" s="14">
        <v>3.1869168387795036E-5</v>
      </c>
      <c r="F127" s="3"/>
      <c r="G127" s="14">
        <v>0</v>
      </c>
      <c r="H127" s="3">
        <v>195</v>
      </c>
      <c r="I127" s="14">
        <v>7.2834136874392118E-6</v>
      </c>
      <c r="J127" s="3">
        <v>937</v>
      </c>
      <c r="K127" s="14">
        <v>1.7912953560237753E-5</v>
      </c>
      <c r="L127" s="15">
        <v>0.79188900747065105</v>
      </c>
      <c r="M127" s="15">
        <v>0.20811099252934898</v>
      </c>
      <c r="N127" s="16">
        <v>0</v>
      </c>
    </row>
    <row r="128" spans="1:14" x14ac:dyDescent="0.3">
      <c r="A128" t="s">
        <v>13</v>
      </c>
      <c r="B128" t="s">
        <v>75</v>
      </c>
      <c r="C128" t="s">
        <v>1097</v>
      </c>
      <c r="D128" s="3">
        <v>156</v>
      </c>
      <c r="E128" s="14">
        <v>6.7002564265445094E-6</v>
      </c>
      <c r="F128" s="3"/>
      <c r="G128" s="14">
        <v>0</v>
      </c>
      <c r="H128" s="3">
        <v>61</v>
      </c>
      <c r="I128" s="14">
        <v>2.2784012047886764E-6</v>
      </c>
      <c r="J128" s="3">
        <v>217</v>
      </c>
      <c r="K128" s="14">
        <v>4.1484641649643464E-6</v>
      </c>
      <c r="L128" s="15">
        <v>0.71889400921658986</v>
      </c>
      <c r="M128" s="15">
        <v>0.28110599078341014</v>
      </c>
      <c r="N128" s="16">
        <v>0</v>
      </c>
    </row>
    <row r="129" spans="1:14" x14ac:dyDescent="0.3">
      <c r="A129" t="s">
        <v>13</v>
      </c>
      <c r="B129" t="s">
        <v>75</v>
      </c>
      <c r="C129" t="s">
        <v>1090</v>
      </c>
      <c r="D129" s="3"/>
      <c r="E129" s="14">
        <v>0</v>
      </c>
      <c r="F129" s="3">
        <v>110</v>
      </c>
      <c r="G129" s="14">
        <v>4.8831072898576973E-5</v>
      </c>
      <c r="H129" s="3"/>
      <c r="I129" s="14">
        <v>0</v>
      </c>
      <c r="J129" s="3">
        <v>110</v>
      </c>
      <c r="K129" s="14">
        <v>2.1029081020556596E-6</v>
      </c>
      <c r="L129" s="15">
        <v>0</v>
      </c>
      <c r="M129" s="15">
        <v>0</v>
      </c>
      <c r="N129" s="16">
        <v>1</v>
      </c>
    </row>
    <row r="130" spans="1:14" x14ac:dyDescent="0.3">
      <c r="A130" t="s">
        <v>13</v>
      </c>
      <c r="B130" t="s">
        <v>75</v>
      </c>
      <c r="C130" t="s">
        <v>1098</v>
      </c>
      <c r="D130" s="3">
        <v>18</v>
      </c>
      <c r="E130" s="14">
        <v>7.7310651075513565E-7</v>
      </c>
      <c r="F130" s="3"/>
      <c r="G130" s="14">
        <v>0</v>
      </c>
      <c r="H130" s="3">
        <v>1</v>
      </c>
      <c r="I130" s="14">
        <v>3.7350839422765188E-8</v>
      </c>
      <c r="J130" s="3">
        <v>19</v>
      </c>
      <c r="K130" s="14">
        <v>3.6322958126415937E-7</v>
      </c>
      <c r="L130" s="15">
        <v>0.94736842105263153</v>
      </c>
      <c r="M130" s="15">
        <v>5.2631578947368418E-2</v>
      </c>
      <c r="N130" s="16">
        <v>0</v>
      </c>
    </row>
    <row r="131" spans="1:14" x14ac:dyDescent="0.3">
      <c r="A131" t="s">
        <v>13</v>
      </c>
      <c r="B131" t="s">
        <v>76</v>
      </c>
      <c r="C131" t="s">
        <v>1094</v>
      </c>
      <c r="D131" s="3">
        <v>234</v>
      </c>
      <c r="E131" s="14">
        <v>1.0050384639816763E-5</v>
      </c>
      <c r="F131" s="3"/>
      <c r="G131" s="14">
        <v>0</v>
      </c>
      <c r="H131" s="3">
        <v>4480</v>
      </c>
      <c r="I131" s="14">
        <v>1.6733176061398803E-4</v>
      </c>
      <c r="J131" s="3">
        <v>4714</v>
      </c>
      <c r="K131" s="14">
        <v>9.0119170846276182E-5</v>
      </c>
      <c r="L131" s="15">
        <v>4.9639372083156552E-2</v>
      </c>
      <c r="M131" s="15">
        <v>0.95036062791684339</v>
      </c>
      <c r="N131" s="16">
        <v>0</v>
      </c>
    </row>
    <row r="132" spans="1:14" x14ac:dyDescent="0.3">
      <c r="A132" t="s">
        <v>13</v>
      </c>
      <c r="B132" t="s">
        <v>76</v>
      </c>
      <c r="C132" t="s">
        <v>1097</v>
      </c>
      <c r="D132" s="3">
        <v>237</v>
      </c>
      <c r="E132" s="14">
        <v>1.0179235724942619E-5</v>
      </c>
      <c r="F132" s="3"/>
      <c r="G132" s="14">
        <v>0</v>
      </c>
      <c r="H132" s="3">
        <v>1537</v>
      </c>
      <c r="I132" s="14">
        <v>5.7408240192790092E-5</v>
      </c>
      <c r="J132" s="3">
        <v>1774</v>
      </c>
      <c r="K132" s="14">
        <v>3.3914172482243089E-5</v>
      </c>
      <c r="L132" s="15">
        <v>0.13359639233370912</v>
      </c>
      <c r="M132" s="15">
        <v>0.86640360766629088</v>
      </c>
      <c r="N132" s="16">
        <v>0</v>
      </c>
    </row>
    <row r="133" spans="1:14" x14ac:dyDescent="0.3">
      <c r="A133" t="s">
        <v>13</v>
      </c>
      <c r="B133" t="s">
        <v>76</v>
      </c>
      <c r="C133" t="s">
        <v>1092</v>
      </c>
      <c r="D133" s="3">
        <v>529</v>
      </c>
      <c r="E133" s="14">
        <v>2.2720741343859266E-5</v>
      </c>
      <c r="F133" s="3"/>
      <c r="G133" s="14">
        <v>0</v>
      </c>
      <c r="H133" s="3">
        <v>263</v>
      </c>
      <c r="I133" s="14">
        <v>9.8232707681872437E-6</v>
      </c>
      <c r="J133" s="3">
        <v>792</v>
      </c>
      <c r="K133" s="14">
        <v>1.5140938334800748E-5</v>
      </c>
      <c r="L133" s="15">
        <v>0.66792929292929293</v>
      </c>
      <c r="M133" s="15">
        <v>0.33207070707070707</v>
      </c>
      <c r="N133" s="16">
        <v>0</v>
      </c>
    </row>
    <row r="134" spans="1:14" x14ac:dyDescent="0.3">
      <c r="A134" t="s">
        <v>13</v>
      </c>
      <c r="B134" t="s">
        <v>76</v>
      </c>
      <c r="C134" t="s">
        <v>1090</v>
      </c>
      <c r="D134" s="3"/>
      <c r="E134" s="14">
        <v>0</v>
      </c>
      <c r="F134" s="3">
        <v>168</v>
      </c>
      <c r="G134" s="14">
        <v>7.4578365881463015E-5</v>
      </c>
      <c r="H134" s="3"/>
      <c r="I134" s="14">
        <v>0</v>
      </c>
      <c r="J134" s="3">
        <v>168</v>
      </c>
      <c r="K134" s="14">
        <v>3.2117141922304619E-6</v>
      </c>
      <c r="L134" s="15">
        <v>0</v>
      </c>
      <c r="M134" s="15">
        <v>0</v>
      </c>
      <c r="N134" s="16">
        <v>1</v>
      </c>
    </row>
    <row r="135" spans="1:14" x14ac:dyDescent="0.3">
      <c r="A135" t="s">
        <v>13</v>
      </c>
      <c r="B135" t="s">
        <v>76</v>
      </c>
      <c r="C135" t="s">
        <v>1096</v>
      </c>
      <c r="D135" s="3">
        <v>2</v>
      </c>
      <c r="E135" s="14">
        <v>8.5900723417237296E-8</v>
      </c>
      <c r="F135" s="3"/>
      <c r="G135" s="14">
        <v>0</v>
      </c>
      <c r="H135" s="3"/>
      <c r="I135" s="14">
        <v>0</v>
      </c>
      <c r="J135" s="3">
        <v>2</v>
      </c>
      <c r="K135" s="14">
        <v>3.8234692764648358E-8</v>
      </c>
      <c r="L135" s="15">
        <v>1</v>
      </c>
      <c r="M135" s="15">
        <v>0</v>
      </c>
      <c r="N135" s="16">
        <v>0</v>
      </c>
    </row>
    <row r="136" spans="1:14" x14ac:dyDescent="0.3">
      <c r="A136" t="s">
        <v>13</v>
      </c>
      <c r="B136" t="s">
        <v>77</v>
      </c>
      <c r="C136" t="s">
        <v>1094</v>
      </c>
      <c r="D136" s="3">
        <v>530</v>
      </c>
      <c r="E136" s="14">
        <v>2.2763691705567883E-5</v>
      </c>
      <c r="F136" s="3"/>
      <c r="G136" s="14">
        <v>0</v>
      </c>
      <c r="H136" s="3">
        <v>13579</v>
      </c>
      <c r="I136" s="14">
        <v>5.071870485217285E-4</v>
      </c>
      <c r="J136" s="3">
        <v>14109</v>
      </c>
      <c r="K136" s="14">
        <v>2.6972664010821185E-4</v>
      </c>
      <c r="L136" s="15">
        <v>3.7564675030122618E-2</v>
      </c>
      <c r="M136" s="15">
        <v>0.96243532496987738</v>
      </c>
      <c r="N136" s="16">
        <v>0</v>
      </c>
    </row>
    <row r="137" spans="1:14" x14ac:dyDescent="0.3">
      <c r="A137" t="s">
        <v>13</v>
      </c>
      <c r="B137" t="s">
        <v>77</v>
      </c>
      <c r="C137" t="s">
        <v>1092</v>
      </c>
      <c r="D137" s="3">
        <v>703</v>
      </c>
      <c r="E137" s="14">
        <v>3.0194104281158909E-5</v>
      </c>
      <c r="F137" s="3"/>
      <c r="G137" s="14">
        <v>0</v>
      </c>
      <c r="H137" s="3">
        <v>327</v>
      </c>
      <c r="I137" s="14">
        <v>1.2213724491244217E-5</v>
      </c>
      <c r="J137" s="3">
        <v>1030</v>
      </c>
      <c r="K137" s="14">
        <v>1.9690866773793903E-5</v>
      </c>
      <c r="L137" s="15">
        <v>0.68252427184466025</v>
      </c>
      <c r="M137" s="15">
        <v>0.31747572815533981</v>
      </c>
      <c r="N137" s="16">
        <v>0</v>
      </c>
    </row>
    <row r="138" spans="1:14" x14ac:dyDescent="0.3">
      <c r="A138" t="s">
        <v>13</v>
      </c>
      <c r="B138" t="s">
        <v>77</v>
      </c>
      <c r="C138" t="s">
        <v>1090</v>
      </c>
      <c r="D138" s="3"/>
      <c r="E138" s="14">
        <v>0</v>
      </c>
      <c r="F138" s="3">
        <v>349</v>
      </c>
      <c r="G138" s="14">
        <v>1.5492767674184877E-4</v>
      </c>
      <c r="H138" s="3"/>
      <c r="I138" s="14">
        <v>0</v>
      </c>
      <c r="J138" s="3">
        <v>349</v>
      </c>
      <c r="K138" s="14">
        <v>6.671953887431138E-6</v>
      </c>
      <c r="L138" s="15">
        <v>0</v>
      </c>
      <c r="M138" s="15">
        <v>0</v>
      </c>
      <c r="N138" s="16">
        <v>1</v>
      </c>
    </row>
    <row r="139" spans="1:14" x14ac:dyDescent="0.3">
      <c r="A139" t="s">
        <v>13</v>
      </c>
      <c r="B139" t="s">
        <v>77</v>
      </c>
      <c r="C139" t="s">
        <v>1097</v>
      </c>
      <c r="D139" s="3">
        <v>1</v>
      </c>
      <c r="E139" s="14">
        <v>4.2950361708618648E-8</v>
      </c>
      <c r="F139" s="3"/>
      <c r="G139" s="14">
        <v>0</v>
      </c>
      <c r="H139" s="3"/>
      <c r="I139" s="14">
        <v>0</v>
      </c>
      <c r="J139" s="3">
        <v>1</v>
      </c>
      <c r="K139" s="14">
        <v>1.9117346382324179E-8</v>
      </c>
      <c r="L139" s="15">
        <v>1</v>
      </c>
      <c r="M139" s="15">
        <v>0</v>
      </c>
      <c r="N139" s="16">
        <v>0</v>
      </c>
    </row>
    <row r="140" spans="1:14" x14ac:dyDescent="0.3">
      <c r="A140" t="s">
        <v>13</v>
      </c>
      <c r="B140" t="s">
        <v>78</v>
      </c>
      <c r="C140" t="s">
        <v>1095</v>
      </c>
      <c r="D140" s="3">
        <v>357</v>
      </c>
      <c r="E140" s="14">
        <v>1.5333279129976857E-5</v>
      </c>
      <c r="F140" s="3"/>
      <c r="G140" s="14">
        <v>0</v>
      </c>
      <c r="H140" s="3">
        <v>3791</v>
      </c>
      <c r="I140" s="14">
        <v>1.4159703225170283E-4</v>
      </c>
      <c r="J140" s="3">
        <v>4148</v>
      </c>
      <c r="K140" s="14">
        <v>7.9298752793880684E-5</v>
      </c>
      <c r="L140" s="15">
        <v>8.6065573770491802E-2</v>
      </c>
      <c r="M140" s="15">
        <v>0.91393442622950816</v>
      </c>
      <c r="N140" s="16">
        <v>0</v>
      </c>
    </row>
    <row r="141" spans="1:14" x14ac:dyDescent="0.3">
      <c r="A141" t="s">
        <v>13</v>
      </c>
      <c r="B141" t="s">
        <v>78</v>
      </c>
      <c r="C141" t="s">
        <v>1094</v>
      </c>
      <c r="D141" s="3">
        <v>68</v>
      </c>
      <c r="E141" s="14">
        <v>2.9206245961860681E-6</v>
      </c>
      <c r="F141" s="3"/>
      <c r="G141" s="14">
        <v>0</v>
      </c>
      <c r="H141" s="3">
        <v>1514</v>
      </c>
      <c r="I141" s="14">
        <v>5.6549170886066491E-5</v>
      </c>
      <c r="J141" s="3">
        <v>1582</v>
      </c>
      <c r="K141" s="14">
        <v>3.0243641976836848E-5</v>
      </c>
      <c r="L141" s="15">
        <v>4.2983565107458911E-2</v>
      </c>
      <c r="M141" s="15">
        <v>0.95701643489254107</v>
      </c>
      <c r="N141" s="16">
        <v>0</v>
      </c>
    </row>
    <row r="142" spans="1:14" x14ac:dyDescent="0.3">
      <c r="A142" t="s">
        <v>13</v>
      </c>
      <c r="B142" t="s">
        <v>78</v>
      </c>
      <c r="C142" t="s">
        <v>1092</v>
      </c>
      <c r="D142" s="3">
        <v>203</v>
      </c>
      <c r="E142" s="14">
        <v>8.7189234268495856E-6</v>
      </c>
      <c r="F142" s="3"/>
      <c r="G142" s="14">
        <v>0</v>
      </c>
      <c r="H142" s="3">
        <v>205</v>
      </c>
      <c r="I142" s="14">
        <v>7.6569220816668625E-6</v>
      </c>
      <c r="J142" s="3">
        <v>408</v>
      </c>
      <c r="K142" s="14">
        <v>7.7998773239882643E-6</v>
      </c>
      <c r="L142" s="15">
        <v>0.49754901960784315</v>
      </c>
      <c r="M142" s="15">
        <v>0.50245098039215685</v>
      </c>
      <c r="N142" s="16">
        <v>0</v>
      </c>
    </row>
    <row r="143" spans="1:14" x14ac:dyDescent="0.3">
      <c r="A143" t="s">
        <v>13</v>
      </c>
      <c r="B143" t="s">
        <v>78</v>
      </c>
      <c r="C143" t="s">
        <v>1090</v>
      </c>
      <c r="D143" s="3"/>
      <c r="E143" s="14">
        <v>0</v>
      </c>
      <c r="F143" s="3">
        <v>207</v>
      </c>
      <c r="G143" s="14">
        <v>9.1891200818231217E-5</v>
      </c>
      <c r="H143" s="3"/>
      <c r="I143" s="14">
        <v>0</v>
      </c>
      <c r="J143" s="3">
        <v>207</v>
      </c>
      <c r="K143" s="14">
        <v>3.9572907011411049E-6</v>
      </c>
      <c r="L143" s="15">
        <v>0</v>
      </c>
      <c r="M143" s="15">
        <v>0</v>
      </c>
      <c r="N143" s="16">
        <v>1</v>
      </c>
    </row>
    <row r="144" spans="1:14" x14ac:dyDescent="0.3">
      <c r="A144" t="s">
        <v>13</v>
      </c>
      <c r="B144" t="s">
        <v>79</v>
      </c>
      <c r="C144" t="s">
        <v>1094</v>
      </c>
      <c r="D144" s="3">
        <v>548</v>
      </c>
      <c r="E144" s="14">
        <v>2.3536798216323019E-5</v>
      </c>
      <c r="F144" s="3"/>
      <c r="G144" s="14">
        <v>0</v>
      </c>
      <c r="H144" s="3">
        <v>4951</v>
      </c>
      <c r="I144" s="14">
        <v>1.8492400598211044E-4</v>
      </c>
      <c r="J144" s="3">
        <v>5499</v>
      </c>
      <c r="K144" s="14">
        <v>1.0512628775640065E-4</v>
      </c>
      <c r="L144" s="15">
        <v>9.9654482633206032E-2</v>
      </c>
      <c r="M144" s="15">
        <v>0.90034551736679391</v>
      </c>
      <c r="N144" s="16">
        <v>0</v>
      </c>
    </row>
    <row r="145" spans="1:14" x14ac:dyDescent="0.3">
      <c r="A145" t="s">
        <v>13</v>
      </c>
      <c r="B145" t="s">
        <v>79</v>
      </c>
      <c r="C145" t="s">
        <v>1092</v>
      </c>
      <c r="D145" s="3">
        <v>1260</v>
      </c>
      <c r="E145" s="14">
        <v>5.4117455752859494E-5</v>
      </c>
      <c r="F145" s="3"/>
      <c r="G145" s="14">
        <v>0</v>
      </c>
      <c r="H145" s="3">
        <v>892</v>
      </c>
      <c r="I145" s="14">
        <v>3.3316948765106549E-5</v>
      </c>
      <c r="J145" s="3">
        <v>2152</v>
      </c>
      <c r="K145" s="14">
        <v>4.1140529414761632E-5</v>
      </c>
      <c r="L145" s="15">
        <v>0.58550185873605953</v>
      </c>
      <c r="M145" s="15">
        <v>0.41449814126394052</v>
      </c>
      <c r="N145" s="16">
        <v>0</v>
      </c>
    </row>
    <row r="146" spans="1:14" x14ac:dyDescent="0.3">
      <c r="A146" t="s">
        <v>13</v>
      </c>
      <c r="B146" t="s">
        <v>79</v>
      </c>
      <c r="C146" t="s">
        <v>1095</v>
      </c>
      <c r="D146" s="3">
        <v>37</v>
      </c>
      <c r="E146" s="14">
        <v>1.5891633832188898E-6</v>
      </c>
      <c r="F146" s="3"/>
      <c r="G146" s="14">
        <v>0</v>
      </c>
      <c r="H146" s="3">
        <v>589</v>
      </c>
      <c r="I146" s="14">
        <v>2.1999644420008696E-5</v>
      </c>
      <c r="J146" s="3">
        <v>626</v>
      </c>
      <c r="K146" s="14">
        <v>1.1967458835334935E-5</v>
      </c>
      <c r="L146" s="15">
        <v>5.9105431309904151E-2</v>
      </c>
      <c r="M146" s="15">
        <v>0.9408945686900958</v>
      </c>
      <c r="N146" s="16">
        <v>0</v>
      </c>
    </row>
    <row r="147" spans="1:14" x14ac:dyDescent="0.3">
      <c r="A147" t="s">
        <v>13</v>
      </c>
      <c r="B147" t="s">
        <v>79</v>
      </c>
      <c r="C147" t="s">
        <v>1090</v>
      </c>
      <c r="D147" s="3"/>
      <c r="E147" s="14">
        <v>0</v>
      </c>
      <c r="F147" s="3">
        <v>132</v>
      </c>
      <c r="G147" s="14">
        <v>5.8597287478292366E-5</v>
      </c>
      <c r="H147" s="3"/>
      <c r="I147" s="14">
        <v>0</v>
      </c>
      <c r="J147" s="3">
        <v>132</v>
      </c>
      <c r="K147" s="14">
        <v>2.5234897224667916E-6</v>
      </c>
      <c r="L147" s="15">
        <v>0</v>
      </c>
      <c r="M147" s="15">
        <v>0</v>
      </c>
      <c r="N147" s="16">
        <v>1</v>
      </c>
    </row>
    <row r="148" spans="1:14" x14ac:dyDescent="0.3">
      <c r="A148" t="s">
        <v>13</v>
      </c>
      <c r="B148" t="s">
        <v>79</v>
      </c>
      <c r="C148" t="s">
        <v>1096</v>
      </c>
      <c r="D148" s="3">
        <v>1</v>
      </c>
      <c r="E148" s="14">
        <v>4.2950361708618648E-8</v>
      </c>
      <c r="F148" s="3"/>
      <c r="G148" s="14">
        <v>0</v>
      </c>
      <c r="H148" s="3"/>
      <c r="I148" s="14">
        <v>0</v>
      </c>
      <c r="J148" s="3">
        <v>1</v>
      </c>
      <c r="K148" s="14">
        <v>1.9117346382324179E-8</v>
      </c>
      <c r="L148" s="15">
        <v>1</v>
      </c>
      <c r="M148" s="15">
        <v>0</v>
      </c>
      <c r="N148" s="16">
        <v>0</v>
      </c>
    </row>
    <row r="149" spans="1:14" x14ac:dyDescent="0.3">
      <c r="A149" t="s">
        <v>13</v>
      </c>
      <c r="B149" t="s">
        <v>80</v>
      </c>
      <c r="C149" t="s">
        <v>1095</v>
      </c>
      <c r="D149" s="3">
        <v>1004</v>
      </c>
      <c r="E149" s="14">
        <v>4.3122163155453122E-5</v>
      </c>
      <c r="F149" s="3"/>
      <c r="G149" s="14">
        <v>0</v>
      </c>
      <c r="H149" s="3">
        <v>19100</v>
      </c>
      <c r="I149" s="14">
        <v>7.1340103297481505E-4</v>
      </c>
      <c r="J149" s="3">
        <v>20104</v>
      </c>
      <c r="K149" s="14">
        <v>3.8433513167024526E-4</v>
      </c>
      <c r="L149" s="15">
        <v>4.9940310385992837E-2</v>
      </c>
      <c r="M149" s="15">
        <v>0.95005968961400711</v>
      </c>
      <c r="N149" s="16">
        <v>0</v>
      </c>
    </row>
    <row r="150" spans="1:14" x14ac:dyDescent="0.3">
      <c r="A150" t="s">
        <v>13</v>
      </c>
      <c r="B150" t="s">
        <v>80</v>
      </c>
      <c r="C150" t="s">
        <v>1100</v>
      </c>
      <c r="D150" s="3">
        <v>22</v>
      </c>
      <c r="E150" s="14">
        <v>9.4490795758961022E-7</v>
      </c>
      <c r="F150" s="3"/>
      <c r="G150" s="14">
        <v>0</v>
      </c>
      <c r="H150" s="3">
        <v>2238</v>
      </c>
      <c r="I150" s="14">
        <v>8.3591178628148494E-5</v>
      </c>
      <c r="J150" s="3">
        <v>2260</v>
      </c>
      <c r="K150" s="14">
        <v>4.3205202824052642E-5</v>
      </c>
      <c r="L150" s="15">
        <v>9.7345132743362831E-3</v>
      </c>
      <c r="M150" s="15">
        <v>0.99026548672566372</v>
      </c>
      <c r="N150" s="16">
        <v>0</v>
      </c>
    </row>
    <row r="151" spans="1:14" x14ac:dyDescent="0.3">
      <c r="A151" t="s">
        <v>13</v>
      </c>
      <c r="B151" t="s">
        <v>80</v>
      </c>
      <c r="C151" t="s">
        <v>1094</v>
      </c>
      <c r="D151" s="3">
        <v>40</v>
      </c>
      <c r="E151" s="14">
        <v>1.7180144683447459E-6</v>
      </c>
      <c r="F151" s="3"/>
      <c r="G151" s="14">
        <v>0</v>
      </c>
      <c r="H151" s="3">
        <v>1141</v>
      </c>
      <c r="I151" s="14">
        <v>4.2617307781375082E-5</v>
      </c>
      <c r="J151" s="3">
        <v>1181</v>
      </c>
      <c r="K151" s="14">
        <v>2.2577586077524854E-5</v>
      </c>
      <c r="L151" s="15">
        <v>3.3869602032176122E-2</v>
      </c>
      <c r="M151" s="15">
        <v>0.96613039796782385</v>
      </c>
      <c r="N151" s="16">
        <v>0</v>
      </c>
    </row>
    <row r="152" spans="1:14" x14ac:dyDescent="0.3">
      <c r="A152" t="s">
        <v>13</v>
      </c>
      <c r="B152" t="s">
        <v>80</v>
      </c>
      <c r="C152" t="s">
        <v>1092</v>
      </c>
      <c r="D152" s="3">
        <v>318</v>
      </c>
      <c r="E152" s="14">
        <v>1.365821502334073E-5</v>
      </c>
      <c r="F152" s="3"/>
      <c r="G152" s="14">
        <v>0</v>
      </c>
      <c r="H152" s="3">
        <v>264</v>
      </c>
      <c r="I152" s="14">
        <v>9.8606216076100088E-6</v>
      </c>
      <c r="J152" s="3">
        <v>582</v>
      </c>
      <c r="K152" s="14">
        <v>1.1126295594512671E-5</v>
      </c>
      <c r="L152" s="15">
        <v>0.54639175257731953</v>
      </c>
      <c r="M152" s="15">
        <v>0.45360824742268041</v>
      </c>
      <c r="N152" s="16">
        <v>0</v>
      </c>
    </row>
    <row r="153" spans="1:14" x14ac:dyDescent="0.3">
      <c r="A153" t="s">
        <v>13</v>
      </c>
      <c r="B153" t="s">
        <v>80</v>
      </c>
      <c r="C153" t="s">
        <v>1090</v>
      </c>
      <c r="D153" s="3"/>
      <c r="E153" s="14">
        <v>0</v>
      </c>
      <c r="F153" s="3">
        <v>424</v>
      </c>
      <c r="G153" s="14">
        <v>1.882215900817876E-4</v>
      </c>
      <c r="H153" s="3"/>
      <c r="I153" s="14">
        <v>0</v>
      </c>
      <c r="J153" s="3">
        <v>424</v>
      </c>
      <c r="K153" s="14">
        <v>8.1057548661054513E-6</v>
      </c>
      <c r="L153" s="15">
        <v>0</v>
      </c>
      <c r="M153" s="15">
        <v>0</v>
      </c>
      <c r="N153" s="16">
        <v>1</v>
      </c>
    </row>
    <row r="154" spans="1:14" x14ac:dyDescent="0.3">
      <c r="A154" t="s">
        <v>13</v>
      </c>
      <c r="B154" t="s">
        <v>81</v>
      </c>
      <c r="C154" t="s">
        <v>1094</v>
      </c>
      <c r="D154" s="3">
        <v>256</v>
      </c>
      <c r="E154" s="14">
        <v>1.0995292597406374E-5</v>
      </c>
      <c r="F154" s="3"/>
      <c r="G154" s="14">
        <v>0</v>
      </c>
      <c r="H154" s="3">
        <v>6653</v>
      </c>
      <c r="I154" s="14">
        <v>2.484951346796568E-4</v>
      </c>
      <c r="J154" s="3">
        <v>6909</v>
      </c>
      <c r="K154" s="14">
        <v>1.3208174615547775E-4</v>
      </c>
      <c r="L154" s="15">
        <v>3.7053119119988417E-2</v>
      </c>
      <c r="M154" s="15">
        <v>0.96294688088001157</v>
      </c>
      <c r="N154" s="16">
        <v>0</v>
      </c>
    </row>
    <row r="155" spans="1:14" x14ac:dyDescent="0.3">
      <c r="A155" t="s">
        <v>13</v>
      </c>
      <c r="B155" t="s">
        <v>81</v>
      </c>
      <c r="C155" t="s">
        <v>1092</v>
      </c>
      <c r="D155" s="3">
        <v>336</v>
      </c>
      <c r="E155" s="14">
        <v>1.4431321534095865E-5</v>
      </c>
      <c r="F155" s="3"/>
      <c r="G155" s="14">
        <v>0</v>
      </c>
      <c r="H155" s="3">
        <v>205</v>
      </c>
      <c r="I155" s="14">
        <v>7.6569220816668625E-6</v>
      </c>
      <c r="J155" s="3">
        <v>541</v>
      </c>
      <c r="K155" s="14">
        <v>1.034248439283738E-5</v>
      </c>
      <c r="L155" s="15">
        <v>0.62107208872458408</v>
      </c>
      <c r="M155" s="15">
        <v>0.37892791127541592</v>
      </c>
      <c r="N155" s="16">
        <v>0</v>
      </c>
    </row>
    <row r="156" spans="1:14" x14ac:dyDescent="0.3">
      <c r="A156" t="s">
        <v>13</v>
      </c>
      <c r="B156" t="s">
        <v>81</v>
      </c>
      <c r="C156" t="s">
        <v>1090</v>
      </c>
      <c r="D156" s="3"/>
      <c r="E156" s="14">
        <v>0</v>
      </c>
      <c r="F156" s="3">
        <v>156</v>
      </c>
      <c r="G156" s="14">
        <v>6.9251339747072806E-5</v>
      </c>
      <c r="H156" s="3"/>
      <c r="I156" s="14">
        <v>0</v>
      </c>
      <c r="J156" s="3">
        <v>156</v>
      </c>
      <c r="K156" s="14">
        <v>2.9823060356425717E-6</v>
      </c>
      <c r="L156" s="15">
        <v>0</v>
      </c>
      <c r="M156" s="15">
        <v>0</v>
      </c>
      <c r="N156" s="16">
        <v>1</v>
      </c>
    </row>
    <row r="157" spans="1:14" x14ac:dyDescent="0.3">
      <c r="A157" t="s">
        <v>13</v>
      </c>
      <c r="B157" t="s">
        <v>20</v>
      </c>
      <c r="C157" t="s">
        <v>1097</v>
      </c>
      <c r="D157" s="3">
        <v>59832</v>
      </c>
      <c r="E157" s="14">
        <v>2.5698060417500708E-3</v>
      </c>
      <c r="F157" s="3"/>
      <c r="G157" s="14">
        <v>0</v>
      </c>
      <c r="H157" s="3">
        <v>7730</v>
      </c>
      <c r="I157" s="14">
        <v>2.8872198873797488E-4</v>
      </c>
      <c r="J157" s="3">
        <v>67562</v>
      </c>
      <c r="K157" s="14">
        <v>1.2916061562825861E-3</v>
      </c>
      <c r="L157" s="15">
        <v>0.88558657233356031</v>
      </c>
      <c r="M157" s="15">
        <v>0.11441342766643972</v>
      </c>
      <c r="N157" s="16">
        <v>0</v>
      </c>
    </row>
    <row r="158" spans="1:14" x14ac:dyDescent="0.3">
      <c r="A158" t="s">
        <v>13</v>
      </c>
      <c r="B158" t="s">
        <v>20</v>
      </c>
      <c r="C158" t="s">
        <v>1094</v>
      </c>
      <c r="D158" s="3">
        <v>1731</v>
      </c>
      <c r="E158" s="14">
        <v>7.4347076117618879E-5</v>
      </c>
      <c r="F158" s="3"/>
      <c r="G158" s="14">
        <v>0</v>
      </c>
      <c r="H158" s="3">
        <v>12385</v>
      </c>
      <c r="I158" s="14">
        <v>4.6259014625094682E-4</v>
      </c>
      <c r="J158" s="3">
        <v>14116</v>
      </c>
      <c r="K158" s="14">
        <v>2.698604615328881E-4</v>
      </c>
      <c r="L158" s="15">
        <v>0.12262680646075376</v>
      </c>
      <c r="M158" s="15">
        <v>0.87737319353924625</v>
      </c>
      <c r="N158" s="16">
        <v>0</v>
      </c>
    </row>
    <row r="159" spans="1:14" x14ac:dyDescent="0.3">
      <c r="A159" t="s">
        <v>13</v>
      </c>
      <c r="B159" t="s">
        <v>20</v>
      </c>
      <c r="C159" t="s">
        <v>1092</v>
      </c>
      <c r="D159" s="3">
        <v>7829</v>
      </c>
      <c r="E159" s="14">
        <v>3.3625838181677539E-4</v>
      </c>
      <c r="F159" s="3"/>
      <c r="G159" s="14">
        <v>0</v>
      </c>
      <c r="H159" s="3">
        <v>1439</v>
      </c>
      <c r="I159" s="14">
        <v>5.3747857929359105E-5</v>
      </c>
      <c r="J159" s="3">
        <v>9268</v>
      </c>
      <c r="K159" s="14">
        <v>1.7717956627138047E-4</v>
      </c>
      <c r="L159" s="15">
        <v>0.84473457056538626</v>
      </c>
      <c r="M159" s="15">
        <v>0.15526542943461372</v>
      </c>
      <c r="N159" s="16">
        <v>0</v>
      </c>
    </row>
    <row r="160" spans="1:14" x14ac:dyDescent="0.3">
      <c r="A160" t="s">
        <v>13</v>
      </c>
      <c r="B160" t="s">
        <v>20</v>
      </c>
      <c r="C160" t="s">
        <v>1098</v>
      </c>
      <c r="D160" s="3">
        <v>3903</v>
      </c>
      <c r="E160" s="14">
        <v>1.6763526174873859E-4</v>
      </c>
      <c r="F160" s="3"/>
      <c r="G160" s="14">
        <v>0</v>
      </c>
      <c r="H160" s="3">
        <v>1268</v>
      </c>
      <c r="I160" s="14">
        <v>4.7360864388066258E-5</v>
      </c>
      <c r="J160" s="3">
        <v>5171</v>
      </c>
      <c r="K160" s="14">
        <v>9.8855798142998322E-5</v>
      </c>
      <c r="L160" s="15">
        <v>0.75478630825759041</v>
      </c>
      <c r="M160" s="15">
        <v>0.24521369174240959</v>
      </c>
      <c r="N160" s="16">
        <v>0</v>
      </c>
    </row>
    <row r="161" spans="1:14" x14ac:dyDescent="0.3">
      <c r="A161" t="s">
        <v>13</v>
      </c>
      <c r="B161" t="s">
        <v>20</v>
      </c>
      <c r="C161" t="s">
        <v>1090</v>
      </c>
      <c r="D161" s="3"/>
      <c r="E161" s="14">
        <v>0</v>
      </c>
      <c r="F161" s="3">
        <v>808</v>
      </c>
      <c r="G161" s="14">
        <v>3.5868642638227447E-4</v>
      </c>
      <c r="H161" s="3"/>
      <c r="I161" s="14">
        <v>0</v>
      </c>
      <c r="J161" s="3">
        <v>808</v>
      </c>
      <c r="K161" s="14">
        <v>1.5446815876917937E-5</v>
      </c>
      <c r="L161" s="15">
        <v>0</v>
      </c>
      <c r="M161" s="15">
        <v>0</v>
      </c>
      <c r="N161" s="16">
        <v>1</v>
      </c>
    </row>
    <row r="162" spans="1:14" x14ac:dyDescent="0.3">
      <c r="A162" t="s">
        <v>13</v>
      </c>
      <c r="B162" t="s">
        <v>20</v>
      </c>
      <c r="C162" t="s">
        <v>1096</v>
      </c>
      <c r="D162" s="3">
        <v>53</v>
      </c>
      <c r="E162" s="14">
        <v>2.2763691705567883E-6</v>
      </c>
      <c r="F162" s="3"/>
      <c r="G162" s="14">
        <v>0</v>
      </c>
      <c r="H162" s="3"/>
      <c r="I162" s="14">
        <v>0</v>
      </c>
      <c r="J162" s="3">
        <v>53</v>
      </c>
      <c r="K162" s="14">
        <v>1.0132193582631814E-6</v>
      </c>
      <c r="L162" s="15">
        <v>1</v>
      </c>
      <c r="M162" s="15">
        <v>0</v>
      </c>
      <c r="N162" s="16">
        <v>0</v>
      </c>
    </row>
    <row r="163" spans="1:14" x14ac:dyDescent="0.3">
      <c r="A163" t="s">
        <v>13</v>
      </c>
      <c r="B163" t="s">
        <v>20</v>
      </c>
      <c r="C163" t="s">
        <v>1099</v>
      </c>
      <c r="D163" s="3">
        <v>50</v>
      </c>
      <c r="E163" s="14">
        <v>2.1475180854309323E-6</v>
      </c>
      <c r="F163" s="3"/>
      <c r="G163" s="14">
        <v>0</v>
      </c>
      <c r="H163" s="3"/>
      <c r="I163" s="14">
        <v>0</v>
      </c>
      <c r="J163" s="3">
        <v>50</v>
      </c>
      <c r="K163" s="14">
        <v>9.5586731911620886E-7</v>
      </c>
      <c r="L163" s="15">
        <v>1</v>
      </c>
      <c r="M163" s="15">
        <v>0</v>
      </c>
      <c r="N163" s="16">
        <v>0</v>
      </c>
    </row>
    <row r="164" spans="1:14" x14ac:dyDescent="0.3">
      <c r="A164" t="s">
        <v>13</v>
      </c>
      <c r="B164" t="s">
        <v>82</v>
      </c>
      <c r="C164" t="s">
        <v>1094</v>
      </c>
      <c r="D164" s="3">
        <v>218</v>
      </c>
      <c r="E164" s="14">
        <v>9.3631788524788645E-6</v>
      </c>
      <c r="F164" s="3"/>
      <c r="G164" s="14">
        <v>0</v>
      </c>
      <c r="H164" s="3">
        <v>6225</v>
      </c>
      <c r="I164" s="14">
        <v>2.325089754067133E-4</v>
      </c>
      <c r="J164" s="3">
        <v>6443</v>
      </c>
      <c r="K164" s="14">
        <v>1.2317306274131469E-4</v>
      </c>
      <c r="L164" s="15">
        <v>3.383516995188577E-2</v>
      </c>
      <c r="M164" s="15">
        <v>0.96616483004811426</v>
      </c>
      <c r="N164" s="16">
        <v>0</v>
      </c>
    </row>
    <row r="165" spans="1:14" x14ac:dyDescent="0.3">
      <c r="A165" t="s">
        <v>13</v>
      </c>
      <c r="B165" t="s">
        <v>82</v>
      </c>
      <c r="C165" t="s">
        <v>1092</v>
      </c>
      <c r="D165" s="3">
        <v>261</v>
      </c>
      <c r="E165" s="14">
        <v>1.1210044405949467E-5</v>
      </c>
      <c r="F165" s="3"/>
      <c r="G165" s="14">
        <v>0</v>
      </c>
      <c r="H165" s="3">
        <v>153</v>
      </c>
      <c r="I165" s="14">
        <v>5.7146784316830735E-6</v>
      </c>
      <c r="J165" s="3">
        <v>414</v>
      </c>
      <c r="K165" s="14">
        <v>7.9145814022822099E-6</v>
      </c>
      <c r="L165" s="15">
        <v>0.63043478260869568</v>
      </c>
      <c r="M165" s="15">
        <v>0.36956521739130432</v>
      </c>
      <c r="N165" s="16">
        <v>0</v>
      </c>
    </row>
    <row r="166" spans="1:14" x14ac:dyDescent="0.3">
      <c r="A166" t="s">
        <v>13</v>
      </c>
      <c r="B166" t="s">
        <v>82</v>
      </c>
      <c r="C166" t="s">
        <v>1090</v>
      </c>
      <c r="D166" s="3"/>
      <c r="E166" s="14">
        <v>0</v>
      </c>
      <c r="F166" s="3">
        <v>150</v>
      </c>
      <c r="G166" s="14">
        <v>6.6587826679877687E-5</v>
      </c>
      <c r="H166" s="3"/>
      <c r="I166" s="14">
        <v>0</v>
      </c>
      <c r="J166" s="3">
        <v>150</v>
      </c>
      <c r="K166" s="14">
        <v>2.8676019573486266E-6</v>
      </c>
      <c r="L166" s="15">
        <v>0</v>
      </c>
      <c r="M166" s="15">
        <v>0</v>
      </c>
      <c r="N166" s="16">
        <v>1</v>
      </c>
    </row>
    <row r="167" spans="1:14" x14ac:dyDescent="0.3">
      <c r="A167" t="s">
        <v>13</v>
      </c>
      <c r="B167" t="s">
        <v>83</v>
      </c>
      <c r="C167" t="s">
        <v>1094</v>
      </c>
      <c r="D167" s="3">
        <v>835</v>
      </c>
      <c r="E167" s="14">
        <v>3.586355202669657E-5</v>
      </c>
      <c r="F167" s="3"/>
      <c r="G167" s="14">
        <v>0</v>
      </c>
      <c r="H167" s="3">
        <v>10558</v>
      </c>
      <c r="I167" s="14">
        <v>3.9435016262555486E-4</v>
      </c>
      <c r="J167" s="3">
        <v>11393</v>
      </c>
      <c r="K167" s="14">
        <v>2.1780392733381935E-4</v>
      </c>
      <c r="L167" s="15">
        <v>7.3290617045554285E-2</v>
      </c>
      <c r="M167" s="15">
        <v>0.92670938295444572</v>
      </c>
      <c r="N167" s="16">
        <v>0</v>
      </c>
    </row>
    <row r="168" spans="1:14" x14ac:dyDescent="0.3">
      <c r="A168" t="s">
        <v>13</v>
      </c>
      <c r="B168" t="s">
        <v>83</v>
      </c>
      <c r="C168" t="s">
        <v>1092</v>
      </c>
      <c r="D168" s="3">
        <v>1476</v>
      </c>
      <c r="E168" s="14">
        <v>6.3394733881921118E-5</v>
      </c>
      <c r="F168" s="3"/>
      <c r="G168" s="14">
        <v>0</v>
      </c>
      <c r="H168" s="3">
        <v>752</v>
      </c>
      <c r="I168" s="14">
        <v>2.8087831245919422E-5</v>
      </c>
      <c r="J168" s="3">
        <v>2228</v>
      </c>
      <c r="K168" s="14">
        <v>4.2593447739818268E-5</v>
      </c>
      <c r="L168" s="15">
        <v>0.66247755834829447</v>
      </c>
      <c r="M168" s="15">
        <v>0.33752244165170558</v>
      </c>
      <c r="N168" s="16">
        <v>0</v>
      </c>
    </row>
    <row r="169" spans="1:14" x14ac:dyDescent="0.3">
      <c r="A169" t="s">
        <v>13</v>
      </c>
      <c r="B169" t="s">
        <v>83</v>
      </c>
      <c r="C169" t="s">
        <v>1090</v>
      </c>
      <c r="D169" s="3"/>
      <c r="E169" s="14">
        <v>0</v>
      </c>
      <c r="F169" s="3">
        <v>352</v>
      </c>
      <c r="G169" s="14">
        <v>1.5625943327544632E-4</v>
      </c>
      <c r="H169" s="3"/>
      <c r="I169" s="14">
        <v>0</v>
      </c>
      <c r="J169" s="3">
        <v>352</v>
      </c>
      <c r="K169" s="14">
        <v>6.7293059265781108E-6</v>
      </c>
      <c r="L169" s="15">
        <v>0</v>
      </c>
      <c r="M169" s="15">
        <v>0</v>
      </c>
      <c r="N169" s="16">
        <v>1</v>
      </c>
    </row>
    <row r="170" spans="1:14" x14ac:dyDescent="0.3">
      <c r="A170" t="s">
        <v>13</v>
      </c>
      <c r="B170" t="s">
        <v>83</v>
      </c>
      <c r="C170" t="s">
        <v>1098</v>
      </c>
      <c r="D170" s="3">
        <v>3</v>
      </c>
      <c r="E170" s="14">
        <v>1.2885108512585595E-7</v>
      </c>
      <c r="F170" s="3"/>
      <c r="G170" s="14">
        <v>0</v>
      </c>
      <c r="H170" s="3"/>
      <c r="I170" s="14">
        <v>0</v>
      </c>
      <c r="J170" s="3">
        <v>3</v>
      </c>
      <c r="K170" s="14">
        <v>5.7352039146972537E-8</v>
      </c>
      <c r="L170" s="15">
        <v>1</v>
      </c>
      <c r="M170" s="15">
        <v>0</v>
      </c>
      <c r="N170" s="16">
        <v>0</v>
      </c>
    </row>
    <row r="171" spans="1:14" x14ac:dyDescent="0.3">
      <c r="A171" t="s">
        <v>13</v>
      </c>
      <c r="B171" t="s">
        <v>83</v>
      </c>
      <c r="C171" t="s">
        <v>1097</v>
      </c>
      <c r="D171" s="3">
        <v>1</v>
      </c>
      <c r="E171" s="14">
        <v>4.2950361708618648E-8</v>
      </c>
      <c r="F171" s="3"/>
      <c r="G171" s="14">
        <v>0</v>
      </c>
      <c r="H171" s="3"/>
      <c r="I171" s="14">
        <v>0</v>
      </c>
      <c r="J171" s="3">
        <v>1</v>
      </c>
      <c r="K171" s="14">
        <v>1.9117346382324179E-8</v>
      </c>
      <c r="L171" s="15">
        <v>1</v>
      </c>
      <c r="M171" s="15">
        <v>0</v>
      </c>
      <c r="N171" s="16">
        <v>0</v>
      </c>
    </row>
    <row r="172" spans="1:14" x14ac:dyDescent="0.3">
      <c r="A172" t="s">
        <v>13</v>
      </c>
      <c r="B172" t="s">
        <v>84</v>
      </c>
      <c r="C172" t="s">
        <v>1094</v>
      </c>
      <c r="D172" s="3">
        <v>180</v>
      </c>
      <c r="E172" s="14">
        <v>7.7310651075513568E-6</v>
      </c>
      <c r="F172" s="3"/>
      <c r="G172" s="14">
        <v>0</v>
      </c>
      <c r="H172" s="3">
        <v>2759</v>
      </c>
      <c r="I172" s="14">
        <v>1.0305096596740915E-4</v>
      </c>
      <c r="J172" s="3">
        <v>2939</v>
      </c>
      <c r="K172" s="14">
        <v>5.6185881017650759E-5</v>
      </c>
      <c r="L172" s="15">
        <v>6.1245321537938074E-2</v>
      </c>
      <c r="M172" s="15">
        <v>0.93875467846206195</v>
      </c>
      <c r="N172" s="16">
        <v>0</v>
      </c>
    </row>
    <row r="173" spans="1:14" x14ac:dyDescent="0.3">
      <c r="A173" t="s">
        <v>13</v>
      </c>
      <c r="B173" t="s">
        <v>84</v>
      </c>
      <c r="C173" t="s">
        <v>1092</v>
      </c>
      <c r="D173" s="3">
        <v>566</v>
      </c>
      <c r="E173" s="14">
        <v>2.4309904727078154E-5</v>
      </c>
      <c r="F173" s="3"/>
      <c r="G173" s="14">
        <v>0</v>
      </c>
      <c r="H173" s="3">
        <v>205</v>
      </c>
      <c r="I173" s="14">
        <v>7.6569220816668625E-6</v>
      </c>
      <c r="J173" s="3">
        <v>771</v>
      </c>
      <c r="K173" s="14">
        <v>1.4739474060771941E-5</v>
      </c>
      <c r="L173" s="15">
        <v>0.7341115434500648</v>
      </c>
      <c r="M173" s="15">
        <v>0.26588845654993515</v>
      </c>
      <c r="N173" s="16">
        <v>0</v>
      </c>
    </row>
    <row r="174" spans="1:14" x14ac:dyDescent="0.3">
      <c r="A174" t="s">
        <v>13</v>
      </c>
      <c r="B174" t="s">
        <v>84</v>
      </c>
      <c r="C174" t="s">
        <v>1090</v>
      </c>
      <c r="D174" s="3"/>
      <c r="E174" s="14">
        <v>0</v>
      </c>
      <c r="F174" s="3">
        <v>85</v>
      </c>
      <c r="G174" s="14">
        <v>3.7733101785264027E-5</v>
      </c>
      <c r="H174" s="3"/>
      <c r="I174" s="14">
        <v>0</v>
      </c>
      <c r="J174" s="3">
        <v>85</v>
      </c>
      <c r="K174" s="14">
        <v>1.6249744424975551E-6</v>
      </c>
      <c r="L174" s="15">
        <v>0</v>
      </c>
      <c r="M174" s="15">
        <v>0</v>
      </c>
      <c r="N174" s="16">
        <v>1</v>
      </c>
    </row>
    <row r="175" spans="1:14" x14ac:dyDescent="0.3">
      <c r="A175" t="s">
        <v>13</v>
      </c>
      <c r="B175" t="s">
        <v>84</v>
      </c>
      <c r="C175" t="s">
        <v>1099</v>
      </c>
      <c r="D175" s="3">
        <v>43</v>
      </c>
      <c r="E175" s="14">
        <v>1.8468655534706019E-6</v>
      </c>
      <c r="F175" s="3"/>
      <c r="G175" s="14">
        <v>0</v>
      </c>
      <c r="H175" s="3"/>
      <c r="I175" s="14">
        <v>0</v>
      </c>
      <c r="J175" s="3">
        <v>43</v>
      </c>
      <c r="K175" s="14">
        <v>8.2204589443993966E-7</v>
      </c>
      <c r="L175" s="15">
        <v>1</v>
      </c>
      <c r="M175" s="15">
        <v>0</v>
      </c>
      <c r="N175" s="16">
        <v>0</v>
      </c>
    </row>
    <row r="176" spans="1:14" x14ac:dyDescent="0.3">
      <c r="A176" t="s">
        <v>13</v>
      </c>
      <c r="B176" t="s">
        <v>85</v>
      </c>
      <c r="C176" t="s">
        <v>1094</v>
      </c>
      <c r="D176" s="3">
        <v>285</v>
      </c>
      <c r="E176" s="14">
        <v>1.2240853086956314E-5</v>
      </c>
      <c r="F176" s="3"/>
      <c r="G176" s="14">
        <v>0</v>
      </c>
      <c r="H176" s="3">
        <v>3008</v>
      </c>
      <c r="I176" s="14">
        <v>1.1235132498367769E-4</v>
      </c>
      <c r="J176" s="3">
        <v>3293</v>
      </c>
      <c r="K176" s="14">
        <v>6.2953421636993513E-5</v>
      </c>
      <c r="L176" s="15">
        <v>8.6547221378682052E-2</v>
      </c>
      <c r="M176" s="15">
        <v>0.91345277862131791</v>
      </c>
      <c r="N176" s="16">
        <v>0</v>
      </c>
    </row>
    <row r="177" spans="1:14" x14ac:dyDescent="0.3">
      <c r="A177" t="s">
        <v>13</v>
      </c>
      <c r="B177" t="s">
        <v>85</v>
      </c>
      <c r="C177" t="s">
        <v>1092</v>
      </c>
      <c r="D177" s="3">
        <v>567</v>
      </c>
      <c r="E177" s="14">
        <v>2.4352855088786772E-5</v>
      </c>
      <c r="F177" s="3"/>
      <c r="G177" s="14">
        <v>0</v>
      </c>
      <c r="H177" s="3">
        <v>311</v>
      </c>
      <c r="I177" s="14">
        <v>1.1616111060479972E-5</v>
      </c>
      <c r="J177" s="3">
        <v>878</v>
      </c>
      <c r="K177" s="14">
        <v>1.6785030123680629E-5</v>
      </c>
      <c r="L177" s="15">
        <v>0.64578587699316625</v>
      </c>
      <c r="M177" s="15">
        <v>0.35421412300683369</v>
      </c>
      <c r="N177" s="16">
        <v>0</v>
      </c>
    </row>
    <row r="178" spans="1:14" x14ac:dyDescent="0.3">
      <c r="A178" t="s">
        <v>13</v>
      </c>
      <c r="B178" t="s">
        <v>85</v>
      </c>
      <c r="C178" t="s">
        <v>1090</v>
      </c>
      <c r="D178" s="3"/>
      <c r="E178" s="14">
        <v>0</v>
      </c>
      <c r="F178" s="3">
        <v>127</v>
      </c>
      <c r="G178" s="14">
        <v>5.6377693255629781E-5</v>
      </c>
      <c r="H178" s="3"/>
      <c r="I178" s="14">
        <v>0</v>
      </c>
      <c r="J178" s="3">
        <v>127</v>
      </c>
      <c r="K178" s="14">
        <v>2.4279029905551705E-6</v>
      </c>
      <c r="L178" s="15">
        <v>0</v>
      </c>
      <c r="M178" s="15">
        <v>0</v>
      </c>
      <c r="N178" s="16">
        <v>1</v>
      </c>
    </row>
    <row r="179" spans="1:14" x14ac:dyDescent="0.3">
      <c r="A179" t="s">
        <v>13</v>
      </c>
      <c r="B179" t="s">
        <v>85</v>
      </c>
      <c r="C179" t="s">
        <v>1096</v>
      </c>
      <c r="D179" s="3">
        <v>2</v>
      </c>
      <c r="E179" s="14">
        <v>8.5900723417237296E-8</v>
      </c>
      <c r="F179" s="3"/>
      <c r="G179" s="14">
        <v>0</v>
      </c>
      <c r="H179" s="3"/>
      <c r="I179" s="14">
        <v>0</v>
      </c>
      <c r="J179" s="3">
        <v>2</v>
      </c>
      <c r="K179" s="14">
        <v>3.8234692764648358E-8</v>
      </c>
      <c r="L179" s="15">
        <v>1</v>
      </c>
      <c r="M179" s="15">
        <v>0</v>
      </c>
      <c r="N179" s="16">
        <v>0</v>
      </c>
    </row>
    <row r="180" spans="1:14" x14ac:dyDescent="0.3">
      <c r="A180" t="s">
        <v>13</v>
      </c>
      <c r="B180" t="s">
        <v>86</v>
      </c>
      <c r="C180" t="s">
        <v>1094</v>
      </c>
      <c r="D180" s="3">
        <v>1282</v>
      </c>
      <c r="E180" s="14">
        <v>5.5062363710449103E-5</v>
      </c>
      <c r="F180" s="3"/>
      <c r="G180" s="14">
        <v>0</v>
      </c>
      <c r="H180" s="3">
        <v>19607</v>
      </c>
      <c r="I180" s="14">
        <v>7.3233790856215705E-4</v>
      </c>
      <c r="J180" s="3">
        <v>20889</v>
      </c>
      <c r="K180" s="14">
        <v>3.9934224858036973E-4</v>
      </c>
      <c r="L180" s="15">
        <v>6.1372013978649047E-2</v>
      </c>
      <c r="M180" s="15">
        <v>0.938627986021351</v>
      </c>
      <c r="N180" s="16">
        <v>0</v>
      </c>
    </row>
    <row r="181" spans="1:14" x14ac:dyDescent="0.3">
      <c r="A181" t="s">
        <v>13</v>
      </c>
      <c r="B181" t="s">
        <v>86</v>
      </c>
      <c r="C181" t="s">
        <v>1092</v>
      </c>
      <c r="D181" s="3">
        <v>11818</v>
      </c>
      <c r="E181" s="14">
        <v>5.0758737467245516E-4</v>
      </c>
      <c r="F181" s="3"/>
      <c r="G181" s="14">
        <v>0</v>
      </c>
      <c r="H181" s="3">
        <v>6766</v>
      </c>
      <c r="I181" s="14">
        <v>2.5271577953442923E-4</v>
      </c>
      <c r="J181" s="3">
        <v>18584</v>
      </c>
      <c r="K181" s="14">
        <v>3.552767651691125E-4</v>
      </c>
      <c r="L181" s="15">
        <v>0.63592337494619022</v>
      </c>
      <c r="M181" s="15">
        <v>0.36407662505380972</v>
      </c>
      <c r="N181" s="16">
        <v>0</v>
      </c>
    </row>
    <row r="182" spans="1:14" x14ac:dyDescent="0.3">
      <c r="A182" t="s">
        <v>13</v>
      </c>
      <c r="B182" t="s">
        <v>86</v>
      </c>
      <c r="C182" t="s">
        <v>1097</v>
      </c>
      <c r="D182" s="3">
        <v>13113</v>
      </c>
      <c r="E182" s="14">
        <v>5.6320809308511627E-4</v>
      </c>
      <c r="F182" s="3"/>
      <c r="G182" s="14">
        <v>0</v>
      </c>
      <c r="H182" s="3">
        <v>4365</v>
      </c>
      <c r="I182" s="14">
        <v>1.6303641408037004E-4</v>
      </c>
      <c r="J182" s="3">
        <v>17478</v>
      </c>
      <c r="K182" s="14">
        <v>3.3413298007026199E-4</v>
      </c>
      <c r="L182" s="15">
        <v>0.75025746652935121</v>
      </c>
      <c r="M182" s="15">
        <v>0.24974253347064881</v>
      </c>
      <c r="N182" s="16">
        <v>0</v>
      </c>
    </row>
    <row r="183" spans="1:14" x14ac:dyDescent="0.3">
      <c r="A183" t="s">
        <v>13</v>
      </c>
      <c r="B183" t="s">
        <v>86</v>
      </c>
      <c r="C183" t="s">
        <v>1095</v>
      </c>
      <c r="D183" s="3">
        <v>278</v>
      </c>
      <c r="E183" s="14">
        <v>1.1940200554995983E-5</v>
      </c>
      <c r="F183" s="3"/>
      <c r="G183" s="14">
        <v>0</v>
      </c>
      <c r="H183" s="3">
        <v>1840</v>
      </c>
      <c r="I183" s="14">
        <v>6.8725544537887943E-5</v>
      </c>
      <c r="J183" s="3">
        <v>2118</v>
      </c>
      <c r="K183" s="14">
        <v>4.049053963776261E-5</v>
      </c>
      <c r="L183" s="15">
        <v>0.13125590179414542</v>
      </c>
      <c r="M183" s="15">
        <v>0.86874409820585463</v>
      </c>
      <c r="N183" s="16">
        <v>0</v>
      </c>
    </row>
    <row r="184" spans="1:14" x14ac:dyDescent="0.3">
      <c r="A184" t="s">
        <v>13</v>
      </c>
      <c r="B184" t="s">
        <v>86</v>
      </c>
      <c r="C184" t="s">
        <v>1090</v>
      </c>
      <c r="D184" s="3"/>
      <c r="E184" s="14">
        <v>0</v>
      </c>
      <c r="F184" s="3">
        <v>674</v>
      </c>
      <c r="G184" s="14">
        <v>2.9920130121491707E-4</v>
      </c>
      <c r="H184" s="3"/>
      <c r="I184" s="14">
        <v>0</v>
      </c>
      <c r="J184" s="3">
        <v>674</v>
      </c>
      <c r="K184" s="14">
        <v>1.2885091461686496E-5</v>
      </c>
      <c r="L184" s="15">
        <v>0</v>
      </c>
      <c r="M184" s="15">
        <v>0</v>
      </c>
      <c r="N184" s="16">
        <v>1</v>
      </c>
    </row>
    <row r="185" spans="1:14" x14ac:dyDescent="0.3">
      <c r="A185" t="s">
        <v>13</v>
      </c>
      <c r="B185" t="s">
        <v>86</v>
      </c>
      <c r="C185" t="s">
        <v>1098</v>
      </c>
      <c r="D185" s="3">
        <v>225</v>
      </c>
      <c r="E185" s="14">
        <v>9.6638313844391951E-6</v>
      </c>
      <c r="F185" s="3"/>
      <c r="G185" s="14">
        <v>0</v>
      </c>
      <c r="H185" s="3">
        <v>210</v>
      </c>
      <c r="I185" s="14">
        <v>7.8436762787806896E-6</v>
      </c>
      <c r="J185" s="3">
        <v>435</v>
      </c>
      <c r="K185" s="14">
        <v>8.3160456763110167E-6</v>
      </c>
      <c r="L185" s="15">
        <v>0.51724137931034486</v>
      </c>
      <c r="M185" s="15">
        <v>0.48275862068965519</v>
      </c>
      <c r="N185" s="16">
        <v>0</v>
      </c>
    </row>
    <row r="186" spans="1:14" x14ac:dyDescent="0.3">
      <c r="A186" t="s">
        <v>13</v>
      </c>
      <c r="B186" t="s">
        <v>87</v>
      </c>
      <c r="C186" t="s">
        <v>1094</v>
      </c>
      <c r="D186" s="3">
        <v>225</v>
      </c>
      <c r="E186" s="14">
        <v>9.6638313844391951E-6</v>
      </c>
      <c r="F186" s="3"/>
      <c r="G186" s="14">
        <v>0</v>
      </c>
      <c r="H186" s="3">
        <v>1312</v>
      </c>
      <c r="I186" s="14">
        <v>4.9004301322667928E-5</v>
      </c>
      <c r="J186" s="3">
        <v>1537</v>
      </c>
      <c r="K186" s="14">
        <v>2.9383361389632263E-5</v>
      </c>
      <c r="L186" s="15">
        <v>0.14638906961613532</v>
      </c>
      <c r="M186" s="15">
        <v>0.85361093038386471</v>
      </c>
      <c r="N186" s="16">
        <v>0</v>
      </c>
    </row>
    <row r="187" spans="1:14" x14ac:dyDescent="0.3">
      <c r="A187" t="s">
        <v>13</v>
      </c>
      <c r="B187" t="s">
        <v>87</v>
      </c>
      <c r="C187" t="s">
        <v>1092</v>
      </c>
      <c r="D187" s="3">
        <v>884</v>
      </c>
      <c r="E187" s="14">
        <v>3.7968119750418884E-5</v>
      </c>
      <c r="F187" s="3"/>
      <c r="G187" s="14">
        <v>0</v>
      </c>
      <c r="H187" s="3">
        <v>285</v>
      </c>
      <c r="I187" s="14">
        <v>1.0644989235488079E-5</v>
      </c>
      <c r="J187" s="3">
        <v>1169</v>
      </c>
      <c r="K187" s="14">
        <v>2.2348177920936963E-5</v>
      </c>
      <c r="L187" s="15">
        <v>0.75620188195038496</v>
      </c>
      <c r="M187" s="15">
        <v>0.24379811804961504</v>
      </c>
      <c r="N187" s="16">
        <v>0</v>
      </c>
    </row>
    <row r="188" spans="1:14" x14ac:dyDescent="0.3">
      <c r="A188" t="s">
        <v>13</v>
      </c>
      <c r="B188" t="s">
        <v>87</v>
      </c>
      <c r="C188" t="s">
        <v>1090</v>
      </c>
      <c r="D188" s="3"/>
      <c r="E188" s="14">
        <v>0</v>
      </c>
      <c r="F188" s="3">
        <v>127</v>
      </c>
      <c r="G188" s="14">
        <v>5.6377693255629781E-5</v>
      </c>
      <c r="H188" s="3"/>
      <c r="I188" s="14">
        <v>0</v>
      </c>
      <c r="J188" s="3">
        <v>127</v>
      </c>
      <c r="K188" s="14">
        <v>2.4279029905551705E-6</v>
      </c>
      <c r="L188" s="15">
        <v>0</v>
      </c>
      <c r="M188" s="15">
        <v>0</v>
      </c>
      <c r="N188" s="16">
        <v>1</v>
      </c>
    </row>
    <row r="189" spans="1:14" x14ac:dyDescent="0.3">
      <c r="A189" t="s">
        <v>13</v>
      </c>
      <c r="B189" t="s">
        <v>87</v>
      </c>
      <c r="C189" t="s">
        <v>1096</v>
      </c>
      <c r="D189" s="3">
        <v>26</v>
      </c>
      <c r="E189" s="14">
        <v>1.1167094044240849E-6</v>
      </c>
      <c r="F189" s="3"/>
      <c r="G189" s="14">
        <v>0</v>
      </c>
      <c r="H189" s="3"/>
      <c r="I189" s="14">
        <v>0</v>
      </c>
      <c r="J189" s="3">
        <v>26</v>
      </c>
      <c r="K189" s="14">
        <v>4.9705100594042861E-7</v>
      </c>
      <c r="L189" s="15">
        <v>1</v>
      </c>
      <c r="M189" s="15">
        <v>0</v>
      </c>
      <c r="N189" s="16">
        <v>0</v>
      </c>
    </row>
    <row r="190" spans="1:14" x14ac:dyDescent="0.3">
      <c r="A190" t="s">
        <v>13</v>
      </c>
      <c r="B190" t="s">
        <v>88</v>
      </c>
      <c r="C190" t="s">
        <v>1095</v>
      </c>
      <c r="D190" s="3">
        <v>9777</v>
      </c>
      <c r="E190" s="14">
        <v>4.1992568642516451E-4</v>
      </c>
      <c r="F190" s="3"/>
      <c r="G190" s="14">
        <v>0</v>
      </c>
      <c r="H190" s="3">
        <v>48717</v>
      </c>
      <c r="I190" s="14">
        <v>1.8196208441588516E-3</v>
      </c>
      <c r="J190" s="3">
        <v>58494</v>
      </c>
      <c r="K190" s="14">
        <v>1.1182500592876704E-3</v>
      </c>
      <c r="L190" s="15">
        <v>0.1671453482408452</v>
      </c>
      <c r="M190" s="15">
        <v>0.83285465175915474</v>
      </c>
      <c r="N190" s="16">
        <v>0</v>
      </c>
    </row>
    <row r="191" spans="1:14" x14ac:dyDescent="0.3">
      <c r="A191" t="s">
        <v>13</v>
      </c>
      <c r="B191" t="s">
        <v>88</v>
      </c>
      <c r="C191" t="s">
        <v>1094</v>
      </c>
      <c r="D191" s="3">
        <v>1697</v>
      </c>
      <c r="E191" s="14">
        <v>7.2886763819525851E-5</v>
      </c>
      <c r="F191" s="3"/>
      <c r="G191" s="14">
        <v>0</v>
      </c>
      <c r="H191" s="3">
        <v>26361</v>
      </c>
      <c r="I191" s="14">
        <v>9.8460547802351308E-4</v>
      </c>
      <c r="J191" s="3">
        <v>28058</v>
      </c>
      <c r="K191" s="14">
        <v>5.3639450479525176E-4</v>
      </c>
      <c r="L191" s="15">
        <v>6.0481859006344001E-2</v>
      </c>
      <c r="M191" s="15">
        <v>0.93951814099365605</v>
      </c>
      <c r="N191" s="16">
        <v>0</v>
      </c>
    </row>
    <row r="192" spans="1:14" x14ac:dyDescent="0.3">
      <c r="A192" t="s">
        <v>13</v>
      </c>
      <c r="B192" t="s">
        <v>88</v>
      </c>
      <c r="C192" t="s">
        <v>1092</v>
      </c>
      <c r="D192" s="3">
        <v>8743</v>
      </c>
      <c r="E192" s="14">
        <v>3.7551501241845281E-4</v>
      </c>
      <c r="F192" s="3"/>
      <c r="G192" s="14">
        <v>0</v>
      </c>
      <c r="H192" s="3">
        <v>5689</v>
      </c>
      <c r="I192" s="14">
        <v>2.1248892547611115E-4</v>
      </c>
      <c r="J192" s="3">
        <v>14432</v>
      </c>
      <c r="K192" s="14">
        <v>2.7590154298970252E-4</v>
      </c>
      <c r="L192" s="15">
        <v>0.60580654101995568</v>
      </c>
      <c r="M192" s="15">
        <v>0.39419345898004432</v>
      </c>
      <c r="N192" s="16">
        <v>0</v>
      </c>
    </row>
    <row r="193" spans="1:14" x14ac:dyDescent="0.3">
      <c r="A193" t="s">
        <v>13</v>
      </c>
      <c r="B193" t="s">
        <v>88</v>
      </c>
      <c r="C193" t="s">
        <v>1090</v>
      </c>
      <c r="D193" s="3"/>
      <c r="E193" s="14">
        <v>0</v>
      </c>
      <c r="F193" s="3">
        <v>2078</v>
      </c>
      <c r="G193" s="14">
        <v>9.2246335893857233E-4</v>
      </c>
      <c r="H193" s="3"/>
      <c r="I193" s="14">
        <v>0</v>
      </c>
      <c r="J193" s="3">
        <v>2078</v>
      </c>
      <c r="K193" s="14">
        <v>3.9725845782469644E-5</v>
      </c>
      <c r="L193" s="15">
        <v>0</v>
      </c>
      <c r="M193" s="15">
        <v>0</v>
      </c>
      <c r="N193" s="16">
        <v>1</v>
      </c>
    </row>
    <row r="194" spans="1:14" x14ac:dyDescent="0.3">
      <c r="A194" t="s">
        <v>13</v>
      </c>
      <c r="B194" t="s">
        <v>88</v>
      </c>
      <c r="C194" t="s">
        <v>1096</v>
      </c>
      <c r="D194" s="3">
        <v>3</v>
      </c>
      <c r="E194" s="14">
        <v>1.2885108512585595E-7</v>
      </c>
      <c r="F194" s="3"/>
      <c r="G194" s="14">
        <v>0</v>
      </c>
      <c r="H194" s="3"/>
      <c r="I194" s="14">
        <v>0</v>
      </c>
      <c r="J194" s="3">
        <v>3</v>
      </c>
      <c r="K194" s="14">
        <v>5.7352039146972537E-8</v>
      </c>
      <c r="L194" s="15">
        <v>1</v>
      </c>
      <c r="M194" s="15">
        <v>0</v>
      </c>
      <c r="N194" s="16">
        <v>0</v>
      </c>
    </row>
    <row r="195" spans="1:14" x14ac:dyDescent="0.3">
      <c r="A195" t="s">
        <v>13</v>
      </c>
      <c r="B195" t="s">
        <v>88</v>
      </c>
      <c r="C195" t="s">
        <v>1100</v>
      </c>
      <c r="D195" s="3">
        <v>2</v>
      </c>
      <c r="E195" s="14">
        <v>8.5900723417237296E-8</v>
      </c>
      <c r="F195" s="3"/>
      <c r="G195" s="14">
        <v>0</v>
      </c>
      <c r="H195" s="3"/>
      <c r="I195" s="14">
        <v>0</v>
      </c>
      <c r="J195" s="3">
        <v>2</v>
      </c>
      <c r="K195" s="14">
        <v>3.8234692764648358E-8</v>
      </c>
      <c r="L195" s="15">
        <v>1</v>
      </c>
      <c r="M195" s="15">
        <v>0</v>
      </c>
      <c r="N195" s="16">
        <v>0</v>
      </c>
    </row>
    <row r="196" spans="1:14" x14ac:dyDescent="0.3">
      <c r="A196" t="s">
        <v>13</v>
      </c>
      <c r="B196" t="s">
        <v>89</v>
      </c>
      <c r="C196" t="s">
        <v>1092</v>
      </c>
      <c r="D196" s="3">
        <v>14438</v>
      </c>
      <c r="E196" s="14">
        <v>6.2011732234903603E-4</v>
      </c>
      <c r="F196" s="3"/>
      <c r="G196" s="14">
        <v>0</v>
      </c>
      <c r="H196" s="3">
        <v>11002</v>
      </c>
      <c r="I196" s="14">
        <v>4.109339353292626E-4</v>
      </c>
      <c r="J196" s="3">
        <v>25440</v>
      </c>
      <c r="K196" s="14">
        <v>4.863452919663271E-4</v>
      </c>
      <c r="L196" s="15">
        <v>0.5675314465408805</v>
      </c>
      <c r="M196" s="15">
        <v>0.4324685534591195</v>
      </c>
      <c r="N196" s="16">
        <v>0</v>
      </c>
    </row>
    <row r="197" spans="1:14" x14ac:dyDescent="0.3">
      <c r="A197" t="s">
        <v>13</v>
      </c>
      <c r="B197" t="s">
        <v>89</v>
      </c>
      <c r="C197" t="s">
        <v>1094</v>
      </c>
      <c r="D197" s="3">
        <v>1354</v>
      </c>
      <c r="E197" s="14">
        <v>5.8154789753469651E-5</v>
      </c>
      <c r="F197" s="3"/>
      <c r="G197" s="14">
        <v>0</v>
      </c>
      <c r="H197" s="3">
        <v>20802</v>
      </c>
      <c r="I197" s="14">
        <v>7.7697216167236139E-4</v>
      </c>
      <c r="J197" s="3">
        <v>22156</v>
      </c>
      <c r="K197" s="14">
        <v>4.235639264467745E-4</v>
      </c>
      <c r="L197" s="15">
        <v>6.1112114100018051E-2</v>
      </c>
      <c r="M197" s="15">
        <v>0.93888788589998196</v>
      </c>
      <c r="N197" s="16">
        <v>0</v>
      </c>
    </row>
    <row r="198" spans="1:14" x14ac:dyDescent="0.3">
      <c r="A198" t="s">
        <v>13</v>
      </c>
      <c r="B198" t="s">
        <v>89</v>
      </c>
      <c r="C198" t="s">
        <v>1097</v>
      </c>
      <c r="D198" s="3">
        <v>15276</v>
      </c>
      <c r="E198" s="14">
        <v>6.5610972546085848E-4</v>
      </c>
      <c r="F198" s="3"/>
      <c r="G198" s="14">
        <v>0</v>
      </c>
      <c r="H198" s="3">
        <v>6687</v>
      </c>
      <c r="I198" s="14">
        <v>2.4976506322003082E-4</v>
      </c>
      <c r="J198" s="3">
        <v>21963</v>
      </c>
      <c r="K198" s="14">
        <v>4.1987427859498593E-4</v>
      </c>
      <c r="L198" s="15">
        <v>0.69553339707690209</v>
      </c>
      <c r="M198" s="15">
        <v>0.30446660292309796</v>
      </c>
      <c r="N198" s="16">
        <v>0</v>
      </c>
    </row>
    <row r="199" spans="1:14" x14ac:dyDescent="0.3">
      <c r="A199" t="s">
        <v>13</v>
      </c>
      <c r="B199" t="s">
        <v>89</v>
      </c>
      <c r="C199" t="s">
        <v>1100</v>
      </c>
      <c r="D199" s="3">
        <v>59</v>
      </c>
      <c r="E199" s="14">
        <v>2.5340713408085004E-6</v>
      </c>
      <c r="F199" s="3"/>
      <c r="G199" s="14">
        <v>0</v>
      </c>
      <c r="H199" s="3">
        <v>3450</v>
      </c>
      <c r="I199" s="14">
        <v>1.2886039600853991E-4</v>
      </c>
      <c r="J199" s="3">
        <v>3509</v>
      </c>
      <c r="K199" s="14">
        <v>6.7082768455575546E-5</v>
      </c>
      <c r="L199" s="15">
        <v>1.6813907096038756E-2</v>
      </c>
      <c r="M199" s="15">
        <v>0.9831860929039612</v>
      </c>
      <c r="N199" s="16">
        <v>0</v>
      </c>
    </row>
    <row r="200" spans="1:14" x14ac:dyDescent="0.3">
      <c r="A200" t="s">
        <v>13</v>
      </c>
      <c r="B200" t="s">
        <v>89</v>
      </c>
      <c r="C200" t="s">
        <v>1095</v>
      </c>
      <c r="D200" s="3">
        <v>296</v>
      </c>
      <c r="E200" s="14">
        <v>1.2713307065751119E-5</v>
      </c>
      <c r="F200" s="3"/>
      <c r="G200" s="14">
        <v>0</v>
      </c>
      <c r="H200" s="3">
        <v>1582</v>
      </c>
      <c r="I200" s="14">
        <v>5.9089027966814529E-5</v>
      </c>
      <c r="J200" s="3">
        <v>1878</v>
      </c>
      <c r="K200" s="14">
        <v>3.5902376506004809E-5</v>
      </c>
      <c r="L200" s="15">
        <v>0.15761448349307774</v>
      </c>
      <c r="M200" s="15">
        <v>0.84238551650692228</v>
      </c>
      <c r="N200" s="16">
        <v>0</v>
      </c>
    </row>
    <row r="201" spans="1:14" x14ac:dyDescent="0.3">
      <c r="A201" t="s">
        <v>13</v>
      </c>
      <c r="B201" t="s">
        <v>89</v>
      </c>
      <c r="C201" t="s">
        <v>1090</v>
      </c>
      <c r="D201" s="3"/>
      <c r="E201" s="14">
        <v>0</v>
      </c>
      <c r="F201" s="3">
        <v>950</v>
      </c>
      <c r="G201" s="14">
        <v>4.2172290230589203E-4</v>
      </c>
      <c r="H201" s="3"/>
      <c r="I201" s="14">
        <v>0</v>
      </c>
      <c r="J201" s="3">
        <v>950</v>
      </c>
      <c r="K201" s="14">
        <v>1.8161479063207968E-5</v>
      </c>
      <c r="L201" s="15">
        <v>0</v>
      </c>
      <c r="M201" s="15">
        <v>0</v>
      </c>
      <c r="N201" s="16">
        <v>1</v>
      </c>
    </row>
    <row r="202" spans="1:14" x14ac:dyDescent="0.3">
      <c r="A202" t="s">
        <v>13</v>
      </c>
      <c r="B202" t="s">
        <v>89</v>
      </c>
      <c r="C202" t="s">
        <v>1098</v>
      </c>
      <c r="D202" s="3">
        <v>158</v>
      </c>
      <c r="E202" s="14">
        <v>6.7861571499617464E-6</v>
      </c>
      <c r="F202" s="3"/>
      <c r="G202" s="14">
        <v>0</v>
      </c>
      <c r="H202" s="3">
        <v>170</v>
      </c>
      <c r="I202" s="14">
        <v>6.3496427018700815E-6</v>
      </c>
      <c r="J202" s="3">
        <v>328</v>
      </c>
      <c r="K202" s="14">
        <v>6.2704896134023303E-6</v>
      </c>
      <c r="L202" s="15">
        <v>0.48170731707317072</v>
      </c>
      <c r="M202" s="15">
        <v>0.51829268292682928</v>
      </c>
      <c r="N202" s="16">
        <v>0</v>
      </c>
    </row>
    <row r="203" spans="1:14" x14ac:dyDescent="0.3">
      <c r="A203" t="s">
        <v>13</v>
      </c>
      <c r="B203" t="s">
        <v>89</v>
      </c>
      <c r="C203" t="s">
        <v>1102</v>
      </c>
      <c r="D203" s="3"/>
      <c r="E203" s="14">
        <v>0</v>
      </c>
      <c r="F203" s="3"/>
      <c r="G203" s="14">
        <v>0</v>
      </c>
      <c r="H203" s="3">
        <v>1</v>
      </c>
      <c r="I203" s="14">
        <v>3.7350839422765188E-8</v>
      </c>
      <c r="J203" s="3">
        <v>1</v>
      </c>
      <c r="K203" s="14">
        <v>1.9117346382324179E-8</v>
      </c>
      <c r="L203" s="15">
        <v>0</v>
      </c>
      <c r="M203" s="15">
        <v>1</v>
      </c>
      <c r="N203" s="16">
        <v>0</v>
      </c>
    </row>
    <row r="204" spans="1:14" x14ac:dyDescent="0.3">
      <c r="A204" t="s">
        <v>13</v>
      </c>
      <c r="B204" t="s">
        <v>90</v>
      </c>
      <c r="C204" t="s">
        <v>1094</v>
      </c>
      <c r="D204" s="3">
        <v>863</v>
      </c>
      <c r="E204" s="14">
        <v>3.7066162154537892E-5</v>
      </c>
      <c r="F204" s="3"/>
      <c r="G204" s="14">
        <v>0</v>
      </c>
      <c r="H204" s="3">
        <v>5935</v>
      </c>
      <c r="I204" s="14">
        <v>2.2167723197411137E-4</v>
      </c>
      <c r="J204" s="3">
        <v>6798</v>
      </c>
      <c r="K204" s="14">
        <v>1.2995972070703975E-4</v>
      </c>
      <c r="L204" s="15">
        <v>0.12694910267725801</v>
      </c>
      <c r="M204" s="15">
        <v>0.87305089732274199</v>
      </c>
      <c r="N204" s="16">
        <v>0</v>
      </c>
    </row>
    <row r="205" spans="1:14" x14ac:dyDescent="0.3">
      <c r="A205" t="s">
        <v>13</v>
      </c>
      <c r="B205" t="s">
        <v>90</v>
      </c>
      <c r="C205" t="s">
        <v>1092</v>
      </c>
      <c r="D205" s="3">
        <v>2321</v>
      </c>
      <c r="E205" s="14">
        <v>9.9687789525703885E-5</v>
      </c>
      <c r="F205" s="3"/>
      <c r="G205" s="14">
        <v>0</v>
      </c>
      <c r="H205" s="3">
        <v>726</v>
      </c>
      <c r="I205" s="14">
        <v>2.7116709420927526E-5</v>
      </c>
      <c r="J205" s="3">
        <v>3047</v>
      </c>
      <c r="K205" s="14">
        <v>5.8250554426941768E-5</v>
      </c>
      <c r="L205" s="15">
        <v>0.76173285198555951</v>
      </c>
      <c r="M205" s="15">
        <v>0.23826714801444043</v>
      </c>
      <c r="N205" s="16">
        <v>0</v>
      </c>
    </row>
    <row r="206" spans="1:14" x14ac:dyDescent="0.3">
      <c r="A206" t="s">
        <v>13</v>
      </c>
      <c r="B206" t="s">
        <v>90</v>
      </c>
      <c r="C206" t="s">
        <v>1090</v>
      </c>
      <c r="D206" s="3"/>
      <c r="E206" s="14">
        <v>0</v>
      </c>
      <c r="F206" s="3">
        <v>229</v>
      </c>
      <c r="G206" s="14">
        <v>1.0165741539794661E-4</v>
      </c>
      <c r="H206" s="3"/>
      <c r="I206" s="14">
        <v>0</v>
      </c>
      <c r="J206" s="3">
        <v>229</v>
      </c>
      <c r="K206" s="14">
        <v>4.3778723215522366E-6</v>
      </c>
      <c r="L206" s="15">
        <v>0</v>
      </c>
      <c r="M206" s="15">
        <v>0</v>
      </c>
      <c r="N206" s="16">
        <v>1</v>
      </c>
    </row>
    <row r="207" spans="1:14" x14ac:dyDescent="0.3">
      <c r="A207" t="s">
        <v>13</v>
      </c>
      <c r="B207" t="s">
        <v>90</v>
      </c>
      <c r="C207" t="s">
        <v>1099</v>
      </c>
      <c r="D207" s="3">
        <v>86</v>
      </c>
      <c r="E207" s="14">
        <v>3.6937311069412038E-6</v>
      </c>
      <c r="F207" s="3"/>
      <c r="G207" s="14">
        <v>0</v>
      </c>
      <c r="H207" s="3"/>
      <c r="I207" s="14">
        <v>0</v>
      </c>
      <c r="J207" s="3">
        <v>86</v>
      </c>
      <c r="K207" s="14">
        <v>1.6440917888798793E-6</v>
      </c>
      <c r="L207" s="15">
        <v>1</v>
      </c>
      <c r="M207" s="15">
        <v>0</v>
      </c>
      <c r="N207" s="16">
        <v>0</v>
      </c>
    </row>
    <row r="208" spans="1:14" x14ac:dyDescent="0.3">
      <c r="A208" t="s">
        <v>13</v>
      </c>
      <c r="B208" t="s">
        <v>90</v>
      </c>
      <c r="C208" t="s">
        <v>1096</v>
      </c>
      <c r="D208" s="3">
        <v>2</v>
      </c>
      <c r="E208" s="14">
        <v>8.5900723417237296E-8</v>
      </c>
      <c r="F208" s="3"/>
      <c r="G208" s="14">
        <v>0</v>
      </c>
      <c r="H208" s="3"/>
      <c r="I208" s="14">
        <v>0</v>
      </c>
      <c r="J208" s="3">
        <v>2</v>
      </c>
      <c r="K208" s="14">
        <v>3.8234692764648358E-8</v>
      </c>
      <c r="L208" s="15">
        <v>1</v>
      </c>
      <c r="M208" s="15">
        <v>0</v>
      </c>
      <c r="N208" s="16">
        <v>0</v>
      </c>
    </row>
    <row r="209" spans="1:14" x14ac:dyDescent="0.3">
      <c r="A209" t="s">
        <v>13</v>
      </c>
      <c r="B209" t="s">
        <v>91</v>
      </c>
      <c r="C209" t="s">
        <v>1095</v>
      </c>
      <c r="D209" s="3">
        <v>2375</v>
      </c>
      <c r="E209" s="14">
        <v>1.0200710905796928E-4</v>
      </c>
      <c r="F209" s="3"/>
      <c r="G209" s="14">
        <v>0</v>
      </c>
      <c r="H209" s="3">
        <v>9196</v>
      </c>
      <c r="I209" s="14">
        <v>3.4347831933174869E-4</v>
      </c>
      <c r="J209" s="3">
        <v>11571</v>
      </c>
      <c r="K209" s="14">
        <v>2.2120681498987306E-4</v>
      </c>
      <c r="L209" s="15">
        <v>0.20525451559934318</v>
      </c>
      <c r="M209" s="15">
        <v>0.79474548440065684</v>
      </c>
      <c r="N209" s="16">
        <v>0</v>
      </c>
    </row>
    <row r="210" spans="1:14" x14ac:dyDescent="0.3">
      <c r="A210" t="s">
        <v>13</v>
      </c>
      <c r="B210" t="s">
        <v>91</v>
      </c>
      <c r="C210" t="s">
        <v>1094</v>
      </c>
      <c r="D210" s="3">
        <v>743</v>
      </c>
      <c r="E210" s="14">
        <v>3.1912118749503654E-5</v>
      </c>
      <c r="F210" s="3"/>
      <c r="G210" s="14">
        <v>0</v>
      </c>
      <c r="H210" s="3">
        <v>7532</v>
      </c>
      <c r="I210" s="14">
        <v>2.8132652253226738E-4</v>
      </c>
      <c r="J210" s="3">
        <v>8275</v>
      </c>
      <c r="K210" s="14">
        <v>1.5819604131373256E-4</v>
      </c>
      <c r="L210" s="15">
        <v>8.9788519637462233E-2</v>
      </c>
      <c r="M210" s="15">
        <v>0.91021148036253774</v>
      </c>
      <c r="N210" s="16">
        <v>0</v>
      </c>
    </row>
    <row r="211" spans="1:14" x14ac:dyDescent="0.3">
      <c r="A211" t="s">
        <v>13</v>
      </c>
      <c r="B211" t="s">
        <v>91</v>
      </c>
      <c r="C211" t="s">
        <v>1092</v>
      </c>
      <c r="D211" s="3">
        <v>3778</v>
      </c>
      <c r="E211" s="14">
        <v>1.6226646653516125E-4</v>
      </c>
      <c r="F211" s="3"/>
      <c r="G211" s="14">
        <v>0</v>
      </c>
      <c r="H211" s="3">
        <v>1505</v>
      </c>
      <c r="I211" s="14">
        <v>5.621301333126161E-5</v>
      </c>
      <c r="J211" s="3">
        <v>5283</v>
      </c>
      <c r="K211" s="14">
        <v>1.0099694093781863E-4</v>
      </c>
      <c r="L211" s="15">
        <v>0.71512398258565213</v>
      </c>
      <c r="M211" s="15">
        <v>0.28487601741434793</v>
      </c>
      <c r="N211" s="16">
        <v>0</v>
      </c>
    </row>
    <row r="212" spans="1:14" x14ac:dyDescent="0.3">
      <c r="A212" t="s">
        <v>13</v>
      </c>
      <c r="B212" t="s">
        <v>91</v>
      </c>
      <c r="C212" t="s">
        <v>1090</v>
      </c>
      <c r="D212" s="3"/>
      <c r="E212" s="14">
        <v>0</v>
      </c>
      <c r="F212" s="3">
        <v>586</v>
      </c>
      <c r="G212" s="14">
        <v>2.601364428960555E-4</v>
      </c>
      <c r="H212" s="3"/>
      <c r="I212" s="14">
        <v>0</v>
      </c>
      <c r="J212" s="3">
        <v>586</v>
      </c>
      <c r="K212" s="14">
        <v>1.1202764980041969E-5</v>
      </c>
      <c r="L212" s="15">
        <v>0</v>
      </c>
      <c r="M212" s="15">
        <v>0</v>
      </c>
      <c r="N212" s="16">
        <v>1</v>
      </c>
    </row>
    <row r="213" spans="1:14" x14ac:dyDescent="0.3">
      <c r="A213" t="s">
        <v>13</v>
      </c>
      <c r="B213" t="s">
        <v>92</v>
      </c>
      <c r="C213" t="s">
        <v>1094</v>
      </c>
      <c r="D213" s="3">
        <v>614</v>
      </c>
      <c r="E213" s="14">
        <v>2.637152208909185E-5</v>
      </c>
      <c r="F213" s="3"/>
      <c r="G213" s="14">
        <v>0</v>
      </c>
      <c r="H213" s="3">
        <v>9113</v>
      </c>
      <c r="I213" s="14">
        <v>3.4037819965965915E-4</v>
      </c>
      <c r="J213" s="3">
        <v>9727</v>
      </c>
      <c r="K213" s="14">
        <v>1.8595442826086728E-4</v>
      </c>
      <c r="L213" s="15">
        <v>6.3123265138274903E-2</v>
      </c>
      <c r="M213" s="15">
        <v>0.93687673486172507</v>
      </c>
      <c r="N213" s="16">
        <v>0</v>
      </c>
    </row>
    <row r="214" spans="1:14" x14ac:dyDescent="0.3">
      <c r="A214" t="s">
        <v>13</v>
      </c>
      <c r="B214" t="s">
        <v>92</v>
      </c>
      <c r="C214" t="s">
        <v>1092</v>
      </c>
      <c r="D214" s="3">
        <v>1892</v>
      </c>
      <c r="E214" s="14">
        <v>8.1262084352706483E-5</v>
      </c>
      <c r="F214" s="3"/>
      <c r="G214" s="14">
        <v>0</v>
      </c>
      <c r="H214" s="3">
        <v>2212</v>
      </c>
      <c r="I214" s="14">
        <v>8.2620056803156598E-5</v>
      </c>
      <c r="J214" s="3">
        <v>4104</v>
      </c>
      <c r="K214" s="14">
        <v>7.8457589553058429E-5</v>
      </c>
      <c r="L214" s="15">
        <v>0.46101364522417154</v>
      </c>
      <c r="M214" s="15">
        <v>0.53898635477582846</v>
      </c>
      <c r="N214" s="16">
        <v>0</v>
      </c>
    </row>
    <row r="215" spans="1:14" x14ac:dyDescent="0.3">
      <c r="A215" t="s">
        <v>13</v>
      </c>
      <c r="B215" t="s">
        <v>92</v>
      </c>
      <c r="C215" t="s">
        <v>1097</v>
      </c>
      <c r="D215" s="3">
        <v>294</v>
      </c>
      <c r="E215" s="14">
        <v>1.2627406342333882E-5</v>
      </c>
      <c r="F215" s="3"/>
      <c r="G215" s="14">
        <v>0</v>
      </c>
      <c r="H215" s="3">
        <v>438</v>
      </c>
      <c r="I215" s="14">
        <v>1.6359667667171151E-5</v>
      </c>
      <c r="J215" s="3">
        <v>732</v>
      </c>
      <c r="K215" s="14">
        <v>1.3993897551861298E-5</v>
      </c>
      <c r="L215" s="15">
        <v>0.40163934426229508</v>
      </c>
      <c r="M215" s="15">
        <v>0.59836065573770492</v>
      </c>
      <c r="N215" s="16">
        <v>0</v>
      </c>
    </row>
    <row r="216" spans="1:14" x14ac:dyDescent="0.3">
      <c r="A216" t="s">
        <v>13</v>
      </c>
      <c r="B216" t="s">
        <v>92</v>
      </c>
      <c r="C216" t="s">
        <v>1090</v>
      </c>
      <c r="D216" s="3"/>
      <c r="E216" s="14">
        <v>0</v>
      </c>
      <c r="F216" s="3">
        <v>318</v>
      </c>
      <c r="G216" s="14">
        <v>1.411661925613407E-4</v>
      </c>
      <c r="H216" s="3"/>
      <c r="I216" s="14">
        <v>0</v>
      </c>
      <c r="J216" s="3">
        <v>318</v>
      </c>
      <c r="K216" s="14">
        <v>6.0793161495790889E-6</v>
      </c>
      <c r="L216" s="15">
        <v>0</v>
      </c>
      <c r="M216" s="15">
        <v>0</v>
      </c>
      <c r="N216" s="16">
        <v>1</v>
      </c>
    </row>
    <row r="217" spans="1:14" x14ac:dyDescent="0.3">
      <c r="A217" t="s">
        <v>13</v>
      </c>
      <c r="B217" t="s">
        <v>92</v>
      </c>
      <c r="C217" t="s">
        <v>1096</v>
      </c>
      <c r="D217" s="3">
        <v>8</v>
      </c>
      <c r="E217" s="14">
        <v>3.4360289366894919E-7</v>
      </c>
      <c r="F217" s="3"/>
      <c r="G217" s="14">
        <v>0</v>
      </c>
      <c r="H217" s="3"/>
      <c r="I217" s="14">
        <v>0</v>
      </c>
      <c r="J217" s="3">
        <v>8</v>
      </c>
      <c r="K217" s="14">
        <v>1.5293877105859343E-7</v>
      </c>
      <c r="L217" s="15">
        <v>1</v>
      </c>
      <c r="M217" s="15">
        <v>0</v>
      </c>
      <c r="N217" s="16">
        <v>0</v>
      </c>
    </row>
    <row r="218" spans="1:14" x14ac:dyDescent="0.3">
      <c r="A218" t="s">
        <v>13</v>
      </c>
      <c r="B218" t="s">
        <v>93</v>
      </c>
      <c r="C218" t="s">
        <v>1094</v>
      </c>
      <c r="D218" s="3">
        <v>225</v>
      </c>
      <c r="E218" s="14">
        <v>9.6638313844391951E-6</v>
      </c>
      <c r="F218" s="3"/>
      <c r="G218" s="14">
        <v>0</v>
      </c>
      <c r="H218" s="3">
        <v>2120</v>
      </c>
      <c r="I218" s="14">
        <v>7.9183779576262191E-5</v>
      </c>
      <c r="J218" s="3">
        <v>2345</v>
      </c>
      <c r="K218" s="14">
        <v>4.4830177266550196E-5</v>
      </c>
      <c r="L218" s="15">
        <v>9.5948827292110878E-2</v>
      </c>
      <c r="M218" s="15">
        <v>0.90405117270788915</v>
      </c>
      <c r="N218" s="16">
        <v>0</v>
      </c>
    </row>
    <row r="219" spans="1:14" x14ac:dyDescent="0.3">
      <c r="A219" t="s">
        <v>13</v>
      </c>
      <c r="B219" t="s">
        <v>93</v>
      </c>
      <c r="C219" t="s">
        <v>1092</v>
      </c>
      <c r="D219" s="3">
        <v>430</v>
      </c>
      <c r="E219" s="14">
        <v>1.8468655534706019E-5</v>
      </c>
      <c r="F219" s="3"/>
      <c r="G219" s="14">
        <v>0</v>
      </c>
      <c r="H219" s="3">
        <v>181</v>
      </c>
      <c r="I219" s="14">
        <v>6.760501935520499E-6</v>
      </c>
      <c r="J219" s="3">
        <v>611</v>
      </c>
      <c r="K219" s="14">
        <v>1.1680698639600073E-5</v>
      </c>
      <c r="L219" s="15">
        <v>0.70376432078559736</v>
      </c>
      <c r="M219" s="15">
        <v>0.29623567921440264</v>
      </c>
      <c r="N219" s="16">
        <v>0</v>
      </c>
    </row>
    <row r="220" spans="1:14" x14ac:dyDescent="0.3">
      <c r="A220" t="s">
        <v>13</v>
      </c>
      <c r="B220" t="s">
        <v>93</v>
      </c>
      <c r="C220" t="s">
        <v>1097</v>
      </c>
      <c r="D220" s="3">
        <v>159</v>
      </c>
      <c r="E220" s="14">
        <v>6.829107511670365E-6</v>
      </c>
      <c r="F220" s="3"/>
      <c r="G220" s="14">
        <v>0</v>
      </c>
      <c r="H220" s="3">
        <v>377</v>
      </c>
      <c r="I220" s="14">
        <v>1.4081266462382476E-5</v>
      </c>
      <c r="J220" s="3">
        <v>536</v>
      </c>
      <c r="K220" s="14">
        <v>1.024689766092576E-5</v>
      </c>
      <c r="L220" s="15">
        <v>0.29664179104477612</v>
      </c>
      <c r="M220" s="15">
        <v>0.70335820895522383</v>
      </c>
      <c r="N220" s="16">
        <v>0</v>
      </c>
    </row>
    <row r="221" spans="1:14" x14ac:dyDescent="0.3">
      <c r="A221" t="s">
        <v>13</v>
      </c>
      <c r="B221" t="s">
        <v>93</v>
      </c>
      <c r="C221" t="s">
        <v>1090</v>
      </c>
      <c r="D221" s="3"/>
      <c r="E221" s="14">
        <v>0</v>
      </c>
      <c r="F221" s="3">
        <v>79</v>
      </c>
      <c r="G221" s="14">
        <v>3.5069588718068916E-5</v>
      </c>
      <c r="H221" s="3"/>
      <c r="I221" s="14">
        <v>0</v>
      </c>
      <c r="J221" s="3">
        <v>79</v>
      </c>
      <c r="K221" s="14">
        <v>1.51027036420361E-6</v>
      </c>
      <c r="L221" s="15">
        <v>0</v>
      </c>
      <c r="M221" s="15">
        <v>0</v>
      </c>
      <c r="N221" s="16">
        <v>1</v>
      </c>
    </row>
    <row r="222" spans="1:14" x14ac:dyDescent="0.3">
      <c r="A222" t="s">
        <v>13</v>
      </c>
      <c r="B222" t="s">
        <v>93</v>
      </c>
      <c r="C222" t="s">
        <v>1098</v>
      </c>
      <c r="D222" s="3">
        <v>15</v>
      </c>
      <c r="E222" s="14">
        <v>6.4425542562927973E-7</v>
      </c>
      <c r="F222" s="3"/>
      <c r="G222" s="14">
        <v>0</v>
      </c>
      <c r="H222" s="3">
        <v>4</v>
      </c>
      <c r="I222" s="14">
        <v>1.4940335769106075E-7</v>
      </c>
      <c r="J222" s="3">
        <v>19</v>
      </c>
      <c r="K222" s="14">
        <v>3.6322958126415937E-7</v>
      </c>
      <c r="L222" s="15">
        <v>0.78947368421052633</v>
      </c>
      <c r="M222" s="15">
        <v>0.21052631578947367</v>
      </c>
      <c r="N222" s="16">
        <v>0</v>
      </c>
    </row>
    <row r="223" spans="1:14" x14ac:dyDescent="0.3">
      <c r="A223" t="s">
        <v>13</v>
      </c>
      <c r="B223" t="s">
        <v>93</v>
      </c>
      <c r="C223" t="s">
        <v>1096</v>
      </c>
      <c r="D223" s="3">
        <v>1</v>
      </c>
      <c r="E223" s="14">
        <v>4.2950361708618648E-8</v>
      </c>
      <c r="F223" s="3"/>
      <c r="G223" s="14">
        <v>0</v>
      </c>
      <c r="H223" s="3"/>
      <c r="I223" s="14">
        <v>0</v>
      </c>
      <c r="J223" s="3">
        <v>1</v>
      </c>
      <c r="K223" s="14">
        <v>1.9117346382324179E-8</v>
      </c>
      <c r="L223" s="15">
        <v>1</v>
      </c>
      <c r="M223" s="15">
        <v>0</v>
      </c>
      <c r="N223" s="16">
        <v>0</v>
      </c>
    </row>
    <row r="224" spans="1:14" x14ac:dyDescent="0.3">
      <c r="A224" t="s">
        <v>13</v>
      </c>
      <c r="B224" t="s">
        <v>94</v>
      </c>
      <c r="C224" t="s">
        <v>1094</v>
      </c>
      <c r="D224" s="3">
        <v>888</v>
      </c>
      <c r="E224" s="14">
        <v>3.8139921197253361E-5</v>
      </c>
      <c r="F224" s="3"/>
      <c r="G224" s="14">
        <v>0</v>
      </c>
      <c r="H224" s="3">
        <v>10616</v>
      </c>
      <c r="I224" s="14">
        <v>3.9651651131207522E-4</v>
      </c>
      <c r="J224" s="3">
        <v>11504</v>
      </c>
      <c r="K224" s="14">
        <v>2.1992595278225735E-4</v>
      </c>
      <c r="L224" s="15">
        <v>7.7190542420027819E-2</v>
      </c>
      <c r="M224" s="15">
        <v>0.92280945757997224</v>
      </c>
      <c r="N224" s="16">
        <v>0</v>
      </c>
    </row>
    <row r="225" spans="1:14" x14ac:dyDescent="0.3">
      <c r="A225" t="s">
        <v>13</v>
      </c>
      <c r="B225" t="s">
        <v>94</v>
      </c>
      <c r="C225" t="s">
        <v>1092</v>
      </c>
      <c r="D225" s="3">
        <v>2299</v>
      </c>
      <c r="E225" s="14">
        <v>9.8742881568114269E-5</v>
      </c>
      <c r="F225" s="3"/>
      <c r="G225" s="14">
        <v>0</v>
      </c>
      <c r="H225" s="3">
        <v>909</v>
      </c>
      <c r="I225" s="14">
        <v>3.3951913035293557E-5</v>
      </c>
      <c r="J225" s="3">
        <v>3208</v>
      </c>
      <c r="K225" s="14">
        <v>6.1328447194495959E-5</v>
      </c>
      <c r="L225" s="15">
        <v>0.71664588528678308</v>
      </c>
      <c r="M225" s="15">
        <v>0.28335411471321698</v>
      </c>
      <c r="N225" s="16">
        <v>0</v>
      </c>
    </row>
    <row r="226" spans="1:14" x14ac:dyDescent="0.3">
      <c r="A226" t="s">
        <v>13</v>
      </c>
      <c r="B226" t="s">
        <v>94</v>
      </c>
      <c r="C226" t="s">
        <v>1098</v>
      </c>
      <c r="D226" s="3">
        <v>136</v>
      </c>
      <c r="E226" s="14">
        <v>5.8412491923721361E-6</v>
      </c>
      <c r="F226" s="3"/>
      <c r="G226" s="14">
        <v>0</v>
      </c>
      <c r="H226" s="3">
        <v>917</v>
      </c>
      <c r="I226" s="14">
        <v>3.4250719750675678E-5</v>
      </c>
      <c r="J226" s="3">
        <v>1053</v>
      </c>
      <c r="K226" s="14">
        <v>2.0130565740587358E-5</v>
      </c>
      <c r="L226" s="15">
        <v>0.1291547958214625</v>
      </c>
      <c r="M226" s="15">
        <v>0.8708452041785375</v>
      </c>
      <c r="N226" s="16">
        <v>0</v>
      </c>
    </row>
    <row r="227" spans="1:14" x14ac:dyDescent="0.3">
      <c r="A227" t="s">
        <v>13</v>
      </c>
      <c r="B227" t="s">
        <v>94</v>
      </c>
      <c r="C227" t="s">
        <v>1090</v>
      </c>
      <c r="D227" s="3"/>
      <c r="E227" s="14">
        <v>0</v>
      </c>
      <c r="F227" s="3">
        <v>403</v>
      </c>
      <c r="G227" s="14">
        <v>1.7889929434660473E-4</v>
      </c>
      <c r="H227" s="3"/>
      <c r="I227" s="14">
        <v>0</v>
      </c>
      <c r="J227" s="3">
        <v>403</v>
      </c>
      <c r="K227" s="14">
        <v>7.7042905920766445E-6</v>
      </c>
      <c r="L227" s="15">
        <v>0</v>
      </c>
      <c r="M227" s="15">
        <v>0</v>
      </c>
      <c r="N227" s="16">
        <v>1</v>
      </c>
    </row>
    <row r="228" spans="1:14" x14ac:dyDescent="0.3">
      <c r="A228" t="s">
        <v>13</v>
      </c>
      <c r="B228" t="s">
        <v>94</v>
      </c>
      <c r="C228" t="s">
        <v>1097</v>
      </c>
      <c r="D228" s="3">
        <v>2</v>
      </c>
      <c r="E228" s="14">
        <v>8.5900723417237296E-8</v>
      </c>
      <c r="F228" s="3"/>
      <c r="G228" s="14">
        <v>0</v>
      </c>
      <c r="H228" s="3"/>
      <c r="I228" s="14">
        <v>0</v>
      </c>
      <c r="J228" s="3">
        <v>2</v>
      </c>
      <c r="K228" s="14">
        <v>3.8234692764648358E-8</v>
      </c>
      <c r="L228" s="15">
        <v>1</v>
      </c>
      <c r="M228" s="15">
        <v>0</v>
      </c>
      <c r="N228" s="16">
        <v>0</v>
      </c>
    </row>
    <row r="229" spans="1:14" x14ac:dyDescent="0.3">
      <c r="A229" t="s">
        <v>13</v>
      </c>
      <c r="B229" t="s">
        <v>95</v>
      </c>
      <c r="C229" t="s">
        <v>1097</v>
      </c>
      <c r="D229" s="3">
        <v>40317</v>
      </c>
      <c r="E229" s="14">
        <v>1.731629733006378E-3</v>
      </c>
      <c r="F229" s="3"/>
      <c r="G229" s="14">
        <v>0</v>
      </c>
      <c r="H229" s="3">
        <v>6316</v>
      </c>
      <c r="I229" s="14">
        <v>2.3590790179418492E-4</v>
      </c>
      <c r="J229" s="3">
        <v>46633</v>
      </c>
      <c r="K229" s="14">
        <v>8.9149921384692337E-4</v>
      </c>
      <c r="L229" s="15">
        <v>0.86455943216177389</v>
      </c>
      <c r="M229" s="15">
        <v>0.13544056783822614</v>
      </c>
      <c r="N229" s="16">
        <v>0</v>
      </c>
    </row>
    <row r="230" spans="1:14" x14ac:dyDescent="0.3">
      <c r="A230" t="s">
        <v>13</v>
      </c>
      <c r="B230" t="s">
        <v>95</v>
      </c>
      <c r="C230" t="s">
        <v>1094</v>
      </c>
      <c r="D230" s="3">
        <v>1627</v>
      </c>
      <c r="E230" s="14">
        <v>6.9880238499922545E-5</v>
      </c>
      <c r="F230" s="3"/>
      <c r="G230" s="14">
        <v>0</v>
      </c>
      <c r="H230" s="3">
        <v>13326</v>
      </c>
      <c r="I230" s="14">
        <v>4.9773728614776883E-4</v>
      </c>
      <c r="J230" s="3">
        <v>14953</v>
      </c>
      <c r="K230" s="14">
        <v>2.8586168045489343E-4</v>
      </c>
      <c r="L230" s="15">
        <v>0.10880759713769812</v>
      </c>
      <c r="M230" s="15">
        <v>0.89119240286230184</v>
      </c>
      <c r="N230" s="16">
        <v>0</v>
      </c>
    </row>
    <row r="231" spans="1:14" x14ac:dyDescent="0.3">
      <c r="A231" t="s">
        <v>13</v>
      </c>
      <c r="B231" t="s">
        <v>95</v>
      </c>
      <c r="C231" t="s">
        <v>1092</v>
      </c>
      <c r="D231" s="3">
        <v>6215</v>
      </c>
      <c r="E231" s="14">
        <v>2.669364980190649E-4</v>
      </c>
      <c r="F231" s="3"/>
      <c r="G231" s="14">
        <v>0</v>
      </c>
      <c r="H231" s="3">
        <v>1046</v>
      </c>
      <c r="I231" s="14">
        <v>3.9068978036212388E-5</v>
      </c>
      <c r="J231" s="3">
        <v>7261</v>
      </c>
      <c r="K231" s="14">
        <v>1.3881105208205587E-4</v>
      </c>
      <c r="L231" s="15">
        <v>0.85594270761603086</v>
      </c>
      <c r="M231" s="15">
        <v>0.14405729238396914</v>
      </c>
      <c r="N231" s="16">
        <v>0</v>
      </c>
    </row>
    <row r="232" spans="1:14" x14ac:dyDescent="0.3">
      <c r="A232" t="s">
        <v>13</v>
      </c>
      <c r="B232" t="s">
        <v>95</v>
      </c>
      <c r="C232" t="s">
        <v>1098</v>
      </c>
      <c r="D232" s="3">
        <v>991</v>
      </c>
      <c r="E232" s="14">
        <v>4.2563808453241078E-5</v>
      </c>
      <c r="F232" s="3"/>
      <c r="G232" s="14">
        <v>0</v>
      </c>
      <c r="H232" s="3">
        <v>456</v>
      </c>
      <c r="I232" s="14">
        <v>1.7031982776780925E-5</v>
      </c>
      <c r="J232" s="3">
        <v>1447</v>
      </c>
      <c r="K232" s="14">
        <v>2.7662800215223085E-5</v>
      </c>
      <c r="L232" s="15">
        <v>0.68486523842432623</v>
      </c>
      <c r="M232" s="15">
        <v>0.31513476157567383</v>
      </c>
      <c r="N232" s="16">
        <v>0</v>
      </c>
    </row>
    <row r="233" spans="1:14" x14ac:dyDescent="0.3">
      <c r="A233" t="s">
        <v>13</v>
      </c>
      <c r="B233" t="s">
        <v>95</v>
      </c>
      <c r="C233" t="s">
        <v>1090</v>
      </c>
      <c r="D233" s="3"/>
      <c r="E233" s="14">
        <v>0</v>
      </c>
      <c r="F233" s="3">
        <v>1046</v>
      </c>
      <c r="G233" s="14">
        <v>4.6433911138101376E-4</v>
      </c>
      <c r="H233" s="3"/>
      <c r="I233" s="14">
        <v>0</v>
      </c>
      <c r="J233" s="3">
        <v>1046</v>
      </c>
      <c r="K233" s="14">
        <v>1.999674431591109E-5</v>
      </c>
      <c r="L233" s="15">
        <v>0</v>
      </c>
      <c r="M233" s="15">
        <v>0</v>
      </c>
      <c r="N233" s="16">
        <v>1</v>
      </c>
    </row>
    <row r="234" spans="1:14" x14ac:dyDescent="0.3">
      <c r="A234" t="s">
        <v>13</v>
      </c>
      <c r="B234" t="s">
        <v>95</v>
      </c>
      <c r="C234" t="s">
        <v>1096</v>
      </c>
      <c r="D234" s="3">
        <v>130</v>
      </c>
      <c r="E234" s="14">
        <v>5.583547022120424E-6</v>
      </c>
      <c r="F234" s="3"/>
      <c r="G234" s="14">
        <v>0</v>
      </c>
      <c r="H234" s="3"/>
      <c r="I234" s="14">
        <v>0</v>
      </c>
      <c r="J234" s="3">
        <v>130</v>
      </c>
      <c r="K234" s="14">
        <v>2.4852550297021433E-6</v>
      </c>
      <c r="L234" s="15">
        <v>1</v>
      </c>
      <c r="M234" s="15">
        <v>0</v>
      </c>
      <c r="N234" s="16">
        <v>0</v>
      </c>
    </row>
    <row r="235" spans="1:14" x14ac:dyDescent="0.3">
      <c r="A235" t="s">
        <v>13</v>
      </c>
      <c r="B235" t="s">
        <v>95</v>
      </c>
      <c r="C235" t="s">
        <v>1099</v>
      </c>
      <c r="D235" s="3">
        <v>67</v>
      </c>
      <c r="E235" s="14">
        <v>2.8776742344774495E-6</v>
      </c>
      <c r="F235" s="3"/>
      <c r="G235" s="14">
        <v>0</v>
      </c>
      <c r="H235" s="3"/>
      <c r="I235" s="14">
        <v>0</v>
      </c>
      <c r="J235" s="3">
        <v>67</v>
      </c>
      <c r="K235" s="14">
        <v>1.28086220761572E-6</v>
      </c>
      <c r="L235" s="15">
        <v>1</v>
      </c>
      <c r="M235" s="15">
        <v>0</v>
      </c>
      <c r="N235" s="16">
        <v>0</v>
      </c>
    </row>
    <row r="236" spans="1:14" x14ac:dyDescent="0.3">
      <c r="A236" t="s">
        <v>13</v>
      </c>
      <c r="B236" t="s">
        <v>95</v>
      </c>
      <c r="C236" t="s">
        <v>1093</v>
      </c>
      <c r="D236" s="3">
        <v>3</v>
      </c>
      <c r="E236" s="14">
        <v>1.2885108512585595E-7</v>
      </c>
      <c r="F236" s="3"/>
      <c r="G236" s="14">
        <v>0</v>
      </c>
      <c r="H236" s="3"/>
      <c r="I236" s="14">
        <v>0</v>
      </c>
      <c r="J236" s="3">
        <v>3</v>
      </c>
      <c r="K236" s="14">
        <v>5.7352039146972537E-8</v>
      </c>
      <c r="L236" s="15">
        <v>1</v>
      </c>
      <c r="M236" s="15">
        <v>0</v>
      </c>
      <c r="N236" s="16">
        <v>0</v>
      </c>
    </row>
    <row r="237" spans="1:14" x14ac:dyDescent="0.3">
      <c r="A237" t="s">
        <v>13</v>
      </c>
      <c r="B237" t="s">
        <v>95</v>
      </c>
      <c r="C237" t="s">
        <v>1101</v>
      </c>
      <c r="D237" s="3">
        <v>1</v>
      </c>
      <c r="E237" s="14">
        <v>4.2950361708618648E-8</v>
      </c>
      <c r="F237" s="3"/>
      <c r="G237" s="14">
        <v>0</v>
      </c>
      <c r="H237" s="3"/>
      <c r="I237" s="14">
        <v>0</v>
      </c>
      <c r="J237" s="3">
        <v>1</v>
      </c>
      <c r="K237" s="14">
        <v>1.9117346382324179E-8</v>
      </c>
      <c r="L237" s="15">
        <v>1</v>
      </c>
      <c r="M237" s="15">
        <v>0</v>
      </c>
      <c r="N237" s="16">
        <v>0</v>
      </c>
    </row>
    <row r="238" spans="1:14" x14ac:dyDescent="0.3">
      <c r="A238" t="s">
        <v>13</v>
      </c>
      <c r="B238" t="s">
        <v>95</v>
      </c>
      <c r="C238" t="s">
        <v>1103</v>
      </c>
      <c r="D238" s="3"/>
      <c r="E238" s="14">
        <v>0</v>
      </c>
      <c r="F238" s="3"/>
      <c r="G238" s="14">
        <v>0</v>
      </c>
      <c r="H238" s="3">
        <v>1</v>
      </c>
      <c r="I238" s="14">
        <v>3.7350839422765188E-8</v>
      </c>
      <c r="J238" s="3">
        <v>1</v>
      </c>
      <c r="K238" s="14">
        <v>1.9117346382324179E-8</v>
      </c>
      <c r="L238" s="15">
        <v>0</v>
      </c>
      <c r="M238" s="15">
        <v>1</v>
      </c>
      <c r="N238" s="16">
        <v>0</v>
      </c>
    </row>
    <row r="239" spans="1:14" x14ac:dyDescent="0.3">
      <c r="A239" t="s">
        <v>13</v>
      </c>
      <c r="B239" t="s">
        <v>95</v>
      </c>
      <c r="C239" t="s">
        <v>1095</v>
      </c>
      <c r="D239" s="3">
        <v>1</v>
      </c>
      <c r="E239" s="14">
        <v>4.2950361708618648E-8</v>
      </c>
      <c r="F239" s="3"/>
      <c r="G239" s="14">
        <v>0</v>
      </c>
      <c r="H239" s="3"/>
      <c r="I239" s="14">
        <v>0</v>
      </c>
      <c r="J239" s="3">
        <v>1</v>
      </c>
      <c r="K239" s="14">
        <v>1.9117346382324179E-8</v>
      </c>
      <c r="L239" s="15">
        <v>1</v>
      </c>
      <c r="M239" s="15">
        <v>0</v>
      </c>
      <c r="N239" s="16">
        <v>0</v>
      </c>
    </row>
    <row r="240" spans="1:14" x14ac:dyDescent="0.3">
      <c r="A240" t="s">
        <v>13</v>
      </c>
      <c r="B240" t="s">
        <v>96</v>
      </c>
      <c r="C240" t="s">
        <v>1095</v>
      </c>
      <c r="D240" s="3">
        <v>1405</v>
      </c>
      <c r="E240" s="14">
        <v>6.0345258200609201E-5</v>
      </c>
      <c r="F240" s="3"/>
      <c r="G240" s="14">
        <v>0</v>
      </c>
      <c r="H240" s="3">
        <v>15278</v>
      </c>
      <c r="I240" s="14">
        <v>5.7064612470100653E-4</v>
      </c>
      <c r="J240" s="3">
        <v>16683</v>
      </c>
      <c r="K240" s="14">
        <v>3.1893468969631427E-4</v>
      </c>
      <c r="L240" s="15">
        <v>8.4217466882455197E-2</v>
      </c>
      <c r="M240" s="15">
        <v>0.91578253311754476</v>
      </c>
      <c r="N240" s="16">
        <v>0</v>
      </c>
    </row>
    <row r="241" spans="1:14" x14ac:dyDescent="0.3">
      <c r="A241" t="s">
        <v>13</v>
      </c>
      <c r="B241" t="s">
        <v>96</v>
      </c>
      <c r="C241" t="s">
        <v>1100</v>
      </c>
      <c r="D241" s="3">
        <v>34</v>
      </c>
      <c r="E241" s="14">
        <v>1.460312298093034E-6</v>
      </c>
      <c r="F241" s="3"/>
      <c r="G241" s="14">
        <v>0</v>
      </c>
      <c r="H241" s="3">
        <v>4554</v>
      </c>
      <c r="I241" s="14">
        <v>1.7009572273127266E-4</v>
      </c>
      <c r="J241" s="3">
        <v>4588</v>
      </c>
      <c r="K241" s="14">
        <v>8.7710385202103327E-5</v>
      </c>
      <c r="L241" s="15">
        <v>7.4106364428945075E-3</v>
      </c>
      <c r="M241" s="15">
        <v>0.99258936355710548</v>
      </c>
      <c r="N241" s="16">
        <v>0</v>
      </c>
    </row>
    <row r="242" spans="1:14" x14ac:dyDescent="0.3">
      <c r="A242" t="s">
        <v>13</v>
      </c>
      <c r="B242" t="s">
        <v>96</v>
      </c>
      <c r="C242" t="s">
        <v>1094</v>
      </c>
      <c r="D242" s="3">
        <v>75</v>
      </c>
      <c r="E242" s="14">
        <v>3.2212771281463986E-6</v>
      </c>
      <c r="F242" s="3"/>
      <c r="G242" s="14">
        <v>0</v>
      </c>
      <c r="H242" s="3">
        <v>1403</v>
      </c>
      <c r="I242" s="14">
        <v>5.2403227710139555E-5</v>
      </c>
      <c r="J242" s="3">
        <v>1478</v>
      </c>
      <c r="K242" s="14">
        <v>2.8255437953075135E-5</v>
      </c>
      <c r="L242" s="15">
        <v>5.0744248985115023E-2</v>
      </c>
      <c r="M242" s="15">
        <v>0.94925575101488502</v>
      </c>
      <c r="N242" s="16">
        <v>0</v>
      </c>
    </row>
    <row r="243" spans="1:14" x14ac:dyDescent="0.3">
      <c r="A243" t="s">
        <v>13</v>
      </c>
      <c r="B243" t="s">
        <v>96</v>
      </c>
      <c r="C243" t="s">
        <v>1092</v>
      </c>
      <c r="D243" s="3">
        <v>708</v>
      </c>
      <c r="E243" s="14">
        <v>3.0408856089702001E-5</v>
      </c>
      <c r="F243" s="3"/>
      <c r="G243" s="14">
        <v>0</v>
      </c>
      <c r="H243" s="3">
        <v>517</v>
      </c>
      <c r="I243" s="14">
        <v>1.9310383981569603E-5</v>
      </c>
      <c r="J243" s="3">
        <v>1225</v>
      </c>
      <c r="K243" s="14">
        <v>2.3418749318347119E-5</v>
      </c>
      <c r="L243" s="15">
        <v>0.57795918367346943</v>
      </c>
      <c r="M243" s="15">
        <v>0.42204081632653062</v>
      </c>
      <c r="N243" s="16">
        <v>0</v>
      </c>
    </row>
    <row r="244" spans="1:14" x14ac:dyDescent="0.3">
      <c r="A244" t="s">
        <v>13</v>
      </c>
      <c r="B244" t="s">
        <v>96</v>
      </c>
      <c r="C244" t="s">
        <v>1090</v>
      </c>
      <c r="D244" s="3"/>
      <c r="E244" s="14">
        <v>0</v>
      </c>
      <c r="F244" s="3">
        <v>444</v>
      </c>
      <c r="G244" s="14">
        <v>1.9709996697243797E-4</v>
      </c>
      <c r="H244" s="3"/>
      <c r="I244" s="14">
        <v>0</v>
      </c>
      <c r="J244" s="3">
        <v>444</v>
      </c>
      <c r="K244" s="14">
        <v>8.4881017937519359E-6</v>
      </c>
      <c r="L244" s="15">
        <v>0</v>
      </c>
      <c r="M244" s="15">
        <v>0</v>
      </c>
      <c r="N244" s="16">
        <v>1</v>
      </c>
    </row>
    <row r="245" spans="1:14" x14ac:dyDescent="0.3">
      <c r="A245" t="s">
        <v>13</v>
      </c>
      <c r="B245" t="s">
        <v>97</v>
      </c>
      <c r="C245" t="s">
        <v>1097</v>
      </c>
      <c r="D245" s="3">
        <v>10007</v>
      </c>
      <c r="E245" s="14">
        <v>4.2980426961814681E-4</v>
      </c>
      <c r="F245" s="3"/>
      <c r="G245" s="14">
        <v>0</v>
      </c>
      <c r="H245" s="3">
        <v>2820</v>
      </c>
      <c r="I245" s="14">
        <v>1.0532936717219783E-4</v>
      </c>
      <c r="J245" s="3">
        <v>12827</v>
      </c>
      <c r="K245" s="14">
        <v>2.4521820204607221E-4</v>
      </c>
      <c r="L245" s="15">
        <v>0.78015124347080378</v>
      </c>
      <c r="M245" s="15">
        <v>0.21984875652919622</v>
      </c>
      <c r="N245" s="16">
        <v>0</v>
      </c>
    </row>
    <row r="246" spans="1:14" x14ac:dyDescent="0.3">
      <c r="A246" t="s">
        <v>13</v>
      </c>
      <c r="B246" t="s">
        <v>97</v>
      </c>
      <c r="C246" t="s">
        <v>1094</v>
      </c>
      <c r="D246" s="3">
        <v>765</v>
      </c>
      <c r="E246" s="14">
        <v>3.2857026707093264E-5</v>
      </c>
      <c r="F246" s="3"/>
      <c r="G246" s="14">
        <v>0</v>
      </c>
      <c r="H246" s="3">
        <v>5818</v>
      </c>
      <c r="I246" s="14">
        <v>2.1730718376164785E-4</v>
      </c>
      <c r="J246" s="3">
        <v>6583</v>
      </c>
      <c r="K246" s="14">
        <v>1.2584949123484006E-4</v>
      </c>
      <c r="L246" s="15">
        <v>0.11620841561598055</v>
      </c>
      <c r="M246" s="15">
        <v>0.88379158438401939</v>
      </c>
      <c r="N246" s="16">
        <v>0</v>
      </c>
    </row>
    <row r="247" spans="1:14" x14ac:dyDescent="0.3">
      <c r="A247" t="s">
        <v>13</v>
      </c>
      <c r="B247" t="s">
        <v>97</v>
      </c>
      <c r="C247" t="s">
        <v>1098</v>
      </c>
      <c r="D247" s="3">
        <v>1498</v>
      </c>
      <c r="E247" s="14">
        <v>6.4339641839510734E-5</v>
      </c>
      <c r="F247" s="3"/>
      <c r="G247" s="14">
        <v>0</v>
      </c>
      <c r="H247" s="3">
        <v>767</v>
      </c>
      <c r="I247" s="14">
        <v>2.8648093837260899E-5</v>
      </c>
      <c r="J247" s="3">
        <v>2265</v>
      </c>
      <c r="K247" s="14">
        <v>4.3300789555964265E-5</v>
      </c>
      <c r="L247" s="15">
        <v>0.66136865342163353</v>
      </c>
      <c r="M247" s="15">
        <v>0.33863134657836647</v>
      </c>
      <c r="N247" s="16">
        <v>0</v>
      </c>
    </row>
    <row r="248" spans="1:14" x14ac:dyDescent="0.3">
      <c r="A248" t="s">
        <v>13</v>
      </c>
      <c r="B248" t="s">
        <v>97</v>
      </c>
      <c r="C248" t="s">
        <v>1092</v>
      </c>
      <c r="D248" s="3">
        <v>803</v>
      </c>
      <c r="E248" s="14">
        <v>3.4489140452020776E-5</v>
      </c>
      <c r="F248" s="3"/>
      <c r="G248" s="14">
        <v>0</v>
      </c>
      <c r="H248" s="3">
        <v>329</v>
      </c>
      <c r="I248" s="14">
        <v>1.2288426170089747E-5</v>
      </c>
      <c r="J248" s="3">
        <v>1132</v>
      </c>
      <c r="K248" s="14">
        <v>2.1640836104790969E-5</v>
      </c>
      <c r="L248" s="15">
        <v>0.70936395759717319</v>
      </c>
      <c r="M248" s="15">
        <v>0.29063604240282687</v>
      </c>
      <c r="N248" s="16">
        <v>0</v>
      </c>
    </row>
    <row r="249" spans="1:14" x14ac:dyDescent="0.3">
      <c r="A249" t="s">
        <v>13</v>
      </c>
      <c r="B249" t="s">
        <v>97</v>
      </c>
      <c r="C249" t="s">
        <v>1090</v>
      </c>
      <c r="D249" s="3"/>
      <c r="E249" s="14">
        <v>0</v>
      </c>
      <c r="F249" s="3">
        <v>253</v>
      </c>
      <c r="G249" s="14">
        <v>1.1231146766672704E-4</v>
      </c>
      <c r="H249" s="3"/>
      <c r="I249" s="14">
        <v>0</v>
      </c>
      <c r="J249" s="3">
        <v>253</v>
      </c>
      <c r="K249" s="14">
        <v>4.836688634728017E-6</v>
      </c>
      <c r="L249" s="15">
        <v>0</v>
      </c>
      <c r="M249" s="15">
        <v>0</v>
      </c>
      <c r="N249" s="16">
        <v>1</v>
      </c>
    </row>
    <row r="250" spans="1:14" x14ac:dyDescent="0.3">
      <c r="A250" t="s">
        <v>13</v>
      </c>
      <c r="B250" t="s">
        <v>97</v>
      </c>
      <c r="C250" t="s">
        <v>1096</v>
      </c>
      <c r="D250" s="3">
        <v>6</v>
      </c>
      <c r="E250" s="14">
        <v>2.577021702517119E-7</v>
      </c>
      <c r="F250" s="3"/>
      <c r="G250" s="14">
        <v>0</v>
      </c>
      <c r="H250" s="3"/>
      <c r="I250" s="14">
        <v>0</v>
      </c>
      <c r="J250" s="3">
        <v>6</v>
      </c>
      <c r="K250" s="14">
        <v>1.1470407829394507E-7</v>
      </c>
      <c r="L250" s="15">
        <v>1</v>
      </c>
      <c r="M250" s="15">
        <v>0</v>
      </c>
      <c r="N250" s="16">
        <v>0</v>
      </c>
    </row>
    <row r="251" spans="1:14" x14ac:dyDescent="0.3">
      <c r="A251" t="s">
        <v>13</v>
      </c>
      <c r="B251" t="s">
        <v>98</v>
      </c>
      <c r="C251" t="s">
        <v>1094</v>
      </c>
      <c r="D251" s="3">
        <v>550</v>
      </c>
      <c r="E251" s="14">
        <v>2.3622698939740257E-5</v>
      </c>
      <c r="F251" s="3"/>
      <c r="G251" s="14">
        <v>0</v>
      </c>
      <c r="H251" s="3">
        <v>6077</v>
      </c>
      <c r="I251" s="14">
        <v>2.2698105117214404E-4</v>
      </c>
      <c r="J251" s="3">
        <v>6627</v>
      </c>
      <c r="K251" s="14">
        <v>1.2669065447566233E-4</v>
      </c>
      <c r="L251" s="15">
        <v>8.2993813188471405E-2</v>
      </c>
      <c r="M251" s="15">
        <v>0.91700618681152857</v>
      </c>
      <c r="N251" s="16">
        <v>0</v>
      </c>
    </row>
    <row r="252" spans="1:14" x14ac:dyDescent="0.3">
      <c r="A252" t="s">
        <v>13</v>
      </c>
      <c r="B252" t="s">
        <v>98</v>
      </c>
      <c r="C252" t="s">
        <v>1092</v>
      </c>
      <c r="D252" s="3">
        <v>1205</v>
      </c>
      <c r="E252" s="14">
        <v>5.1755185858885467E-5</v>
      </c>
      <c r="F252" s="3"/>
      <c r="G252" s="14">
        <v>0</v>
      </c>
      <c r="H252" s="3">
        <v>388</v>
      </c>
      <c r="I252" s="14">
        <v>1.4492125696032893E-5</v>
      </c>
      <c r="J252" s="3">
        <v>1593</v>
      </c>
      <c r="K252" s="14">
        <v>3.0453932787042416E-5</v>
      </c>
      <c r="L252" s="15">
        <v>0.75643440050219712</v>
      </c>
      <c r="M252" s="15">
        <v>0.24356559949780288</v>
      </c>
      <c r="N252" s="16">
        <v>0</v>
      </c>
    </row>
    <row r="253" spans="1:14" x14ac:dyDescent="0.3">
      <c r="A253" t="s">
        <v>13</v>
      </c>
      <c r="B253" t="s">
        <v>98</v>
      </c>
      <c r="C253" t="s">
        <v>1090</v>
      </c>
      <c r="D253" s="3"/>
      <c r="E253" s="14">
        <v>0</v>
      </c>
      <c r="F253" s="3">
        <v>265</v>
      </c>
      <c r="G253" s="14">
        <v>1.1763849380111725E-4</v>
      </c>
      <c r="H253" s="3"/>
      <c r="I253" s="14">
        <v>0</v>
      </c>
      <c r="J253" s="3">
        <v>265</v>
      </c>
      <c r="K253" s="14">
        <v>5.0660967913159073E-6</v>
      </c>
      <c r="L253" s="15">
        <v>0</v>
      </c>
      <c r="M253" s="15">
        <v>0</v>
      </c>
      <c r="N253" s="16">
        <v>1</v>
      </c>
    </row>
    <row r="254" spans="1:14" x14ac:dyDescent="0.3">
      <c r="A254" t="s">
        <v>13</v>
      </c>
      <c r="B254" t="s">
        <v>98</v>
      </c>
      <c r="C254" t="s">
        <v>1096</v>
      </c>
      <c r="D254" s="3">
        <v>2</v>
      </c>
      <c r="E254" s="14">
        <v>8.5900723417237296E-8</v>
      </c>
      <c r="F254" s="3"/>
      <c r="G254" s="14">
        <v>0</v>
      </c>
      <c r="H254" s="3"/>
      <c r="I254" s="14">
        <v>0</v>
      </c>
      <c r="J254" s="3">
        <v>2</v>
      </c>
      <c r="K254" s="14">
        <v>3.8234692764648358E-8</v>
      </c>
      <c r="L254" s="15">
        <v>1</v>
      </c>
      <c r="M254" s="15">
        <v>0</v>
      </c>
      <c r="N254" s="16">
        <v>0</v>
      </c>
    </row>
    <row r="255" spans="1:14" x14ac:dyDescent="0.3">
      <c r="A255" t="s">
        <v>13</v>
      </c>
      <c r="B255" t="s">
        <v>99</v>
      </c>
      <c r="C255" t="s">
        <v>1095</v>
      </c>
      <c r="D255" s="3">
        <v>3988</v>
      </c>
      <c r="E255" s="14">
        <v>1.7128604249397116E-4</v>
      </c>
      <c r="F255" s="3"/>
      <c r="G255" s="14">
        <v>0</v>
      </c>
      <c r="H255" s="3">
        <v>41566</v>
      </c>
      <c r="I255" s="14">
        <v>1.5525249914466578E-3</v>
      </c>
      <c r="J255" s="3">
        <v>45554</v>
      </c>
      <c r="K255" s="14">
        <v>8.7087159710039555E-4</v>
      </c>
      <c r="L255" s="15">
        <v>8.7544452737410544E-2</v>
      </c>
      <c r="M255" s="15">
        <v>0.91245554726258948</v>
      </c>
      <c r="N255" s="16">
        <v>0</v>
      </c>
    </row>
    <row r="256" spans="1:14" x14ac:dyDescent="0.3">
      <c r="A256" t="s">
        <v>13</v>
      </c>
      <c r="B256" t="s">
        <v>99</v>
      </c>
      <c r="C256" t="s">
        <v>1092</v>
      </c>
      <c r="D256" s="3">
        <v>4658</v>
      </c>
      <c r="E256" s="14">
        <v>2.0006278483874565E-4</v>
      </c>
      <c r="F256" s="3"/>
      <c r="G256" s="14">
        <v>0</v>
      </c>
      <c r="H256" s="3">
        <v>1970</v>
      </c>
      <c r="I256" s="14">
        <v>7.3581153662847419E-5</v>
      </c>
      <c r="J256" s="3">
        <v>6628</v>
      </c>
      <c r="K256" s="14">
        <v>1.2670977182204464E-4</v>
      </c>
      <c r="L256" s="15">
        <v>0.70277610138805069</v>
      </c>
      <c r="M256" s="15">
        <v>0.29722389861194931</v>
      </c>
      <c r="N256" s="16">
        <v>0</v>
      </c>
    </row>
    <row r="257" spans="1:14" x14ac:dyDescent="0.3">
      <c r="A257" t="s">
        <v>13</v>
      </c>
      <c r="B257" t="s">
        <v>99</v>
      </c>
      <c r="C257" t="s">
        <v>1094</v>
      </c>
      <c r="D257" s="3">
        <v>187</v>
      </c>
      <c r="E257" s="14">
        <v>8.0317176395116874E-6</v>
      </c>
      <c r="F257" s="3"/>
      <c r="G257" s="14">
        <v>0</v>
      </c>
      <c r="H257" s="3">
        <v>5352</v>
      </c>
      <c r="I257" s="14">
        <v>1.999016925906393E-4</v>
      </c>
      <c r="J257" s="3">
        <v>5539</v>
      </c>
      <c r="K257" s="14">
        <v>1.0589098161169363E-4</v>
      </c>
      <c r="L257" s="15">
        <v>3.3760606607690917E-2</v>
      </c>
      <c r="M257" s="15">
        <v>0.96623939339230913</v>
      </c>
      <c r="N257" s="16">
        <v>0</v>
      </c>
    </row>
    <row r="258" spans="1:14" x14ac:dyDescent="0.3">
      <c r="A258" t="s">
        <v>13</v>
      </c>
      <c r="B258" t="s">
        <v>99</v>
      </c>
      <c r="C258" t="s">
        <v>1090</v>
      </c>
      <c r="D258" s="3"/>
      <c r="E258" s="14">
        <v>0</v>
      </c>
      <c r="F258" s="3">
        <v>800</v>
      </c>
      <c r="G258" s="14">
        <v>3.5513507562601437E-4</v>
      </c>
      <c r="H258" s="3"/>
      <c r="I258" s="14">
        <v>0</v>
      </c>
      <c r="J258" s="3">
        <v>800</v>
      </c>
      <c r="K258" s="14">
        <v>1.5293877105859342E-5</v>
      </c>
      <c r="L258" s="15">
        <v>0</v>
      </c>
      <c r="M258" s="15">
        <v>0</v>
      </c>
      <c r="N258" s="16">
        <v>1</v>
      </c>
    </row>
    <row r="259" spans="1:14" x14ac:dyDescent="0.3">
      <c r="A259" t="s">
        <v>13</v>
      </c>
      <c r="B259" t="s">
        <v>99</v>
      </c>
      <c r="C259" t="s">
        <v>1100</v>
      </c>
      <c r="D259" s="3">
        <v>5</v>
      </c>
      <c r="E259" s="14">
        <v>2.1475180854309323E-7</v>
      </c>
      <c r="F259" s="3"/>
      <c r="G259" s="14">
        <v>0</v>
      </c>
      <c r="H259" s="3"/>
      <c r="I259" s="14">
        <v>0</v>
      </c>
      <c r="J259" s="3">
        <v>5</v>
      </c>
      <c r="K259" s="14">
        <v>9.5586731911620888E-8</v>
      </c>
      <c r="L259" s="15">
        <v>1</v>
      </c>
      <c r="M259" s="15">
        <v>0</v>
      </c>
      <c r="N259" s="16">
        <v>0</v>
      </c>
    </row>
    <row r="260" spans="1:14" x14ac:dyDescent="0.3">
      <c r="A260" t="s">
        <v>13</v>
      </c>
      <c r="B260" t="s">
        <v>100</v>
      </c>
      <c r="C260" t="s">
        <v>1097</v>
      </c>
      <c r="D260" s="3">
        <v>23986</v>
      </c>
      <c r="E260" s="14">
        <v>1.030207375942927E-3</v>
      </c>
      <c r="F260" s="3"/>
      <c r="G260" s="14">
        <v>0</v>
      </c>
      <c r="H260" s="3">
        <v>4675</v>
      </c>
      <c r="I260" s="14">
        <v>1.7461517430142725E-4</v>
      </c>
      <c r="J260" s="3">
        <v>28661</v>
      </c>
      <c r="K260" s="14">
        <v>5.4792226466379322E-4</v>
      </c>
      <c r="L260" s="15">
        <v>0.83688636125745786</v>
      </c>
      <c r="M260" s="15">
        <v>0.16311363874254214</v>
      </c>
      <c r="N260" s="16">
        <v>0</v>
      </c>
    </row>
    <row r="261" spans="1:14" x14ac:dyDescent="0.3">
      <c r="A261" t="s">
        <v>13</v>
      </c>
      <c r="B261" t="s">
        <v>100</v>
      </c>
      <c r="C261" t="s">
        <v>1092</v>
      </c>
      <c r="D261" s="3">
        <v>12920</v>
      </c>
      <c r="E261" s="14">
        <v>5.5491867327535295E-4</v>
      </c>
      <c r="F261" s="3"/>
      <c r="G261" s="14">
        <v>0</v>
      </c>
      <c r="H261" s="3">
        <v>4386</v>
      </c>
      <c r="I261" s="14">
        <v>1.6382078170824811E-4</v>
      </c>
      <c r="J261" s="3">
        <v>17306</v>
      </c>
      <c r="K261" s="14">
        <v>3.3084479649250222E-4</v>
      </c>
      <c r="L261" s="15">
        <v>0.74656188605108054</v>
      </c>
      <c r="M261" s="15">
        <v>0.25343811394891946</v>
      </c>
      <c r="N261" s="16">
        <v>0</v>
      </c>
    </row>
    <row r="262" spans="1:14" x14ac:dyDescent="0.3">
      <c r="A262" t="s">
        <v>13</v>
      </c>
      <c r="B262" t="s">
        <v>100</v>
      </c>
      <c r="C262" t="s">
        <v>1094</v>
      </c>
      <c r="D262" s="3">
        <v>1909</v>
      </c>
      <c r="E262" s="14">
        <v>8.1992240501753004E-5</v>
      </c>
      <c r="F262" s="3"/>
      <c r="G262" s="14">
        <v>0</v>
      </c>
      <c r="H262" s="3">
        <v>11083</v>
      </c>
      <c r="I262" s="14">
        <v>4.1395935332250655E-4</v>
      </c>
      <c r="J262" s="3">
        <v>12992</v>
      </c>
      <c r="K262" s="14">
        <v>2.4837256419915572E-4</v>
      </c>
      <c r="L262" s="15">
        <v>0.1469365763546798</v>
      </c>
      <c r="M262" s="15">
        <v>0.85306342364532017</v>
      </c>
      <c r="N262" s="16">
        <v>0</v>
      </c>
    </row>
    <row r="263" spans="1:14" x14ac:dyDescent="0.3">
      <c r="A263" t="s">
        <v>13</v>
      </c>
      <c r="B263" t="s">
        <v>100</v>
      </c>
      <c r="C263" t="s">
        <v>1090</v>
      </c>
      <c r="D263" s="3"/>
      <c r="E263" s="14">
        <v>0</v>
      </c>
      <c r="F263" s="3">
        <v>753</v>
      </c>
      <c r="G263" s="14">
        <v>3.3427088993298604E-4</v>
      </c>
      <c r="H263" s="3"/>
      <c r="I263" s="14">
        <v>0</v>
      </c>
      <c r="J263" s="3">
        <v>753</v>
      </c>
      <c r="K263" s="14">
        <v>1.4395361825890106E-5</v>
      </c>
      <c r="L263" s="15">
        <v>0</v>
      </c>
      <c r="M263" s="15">
        <v>0</v>
      </c>
      <c r="N263" s="16">
        <v>1</v>
      </c>
    </row>
    <row r="264" spans="1:14" x14ac:dyDescent="0.3">
      <c r="A264" t="s">
        <v>13</v>
      </c>
      <c r="B264" t="s">
        <v>100</v>
      </c>
      <c r="C264" t="s">
        <v>1096</v>
      </c>
      <c r="D264" s="3">
        <v>12</v>
      </c>
      <c r="E264" s="14">
        <v>5.154043405034238E-7</v>
      </c>
      <c r="F264" s="3"/>
      <c r="G264" s="14">
        <v>0</v>
      </c>
      <c r="H264" s="3"/>
      <c r="I264" s="14">
        <v>0</v>
      </c>
      <c r="J264" s="3">
        <v>12</v>
      </c>
      <c r="K264" s="14">
        <v>2.2940815658789015E-7</v>
      </c>
      <c r="L264" s="15">
        <v>1</v>
      </c>
      <c r="M264" s="15">
        <v>0</v>
      </c>
      <c r="N264" s="16">
        <v>0</v>
      </c>
    </row>
    <row r="265" spans="1:14" x14ac:dyDescent="0.3">
      <c r="A265" t="s">
        <v>13</v>
      </c>
      <c r="B265" t="s">
        <v>100</v>
      </c>
      <c r="C265" t="s">
        <v>1101</v>
      </c>
      <c r="D265" s="3">
        <v>1</v>
      </c>
      <c r="E265" s="14">
        <v>4.2950361708618648E-8</v>
      </c>
      <c r="F265" s="3"/>
      <c r="G265" s="14">
        <v>0</v>
      </c>
      <c r="H265" s="3">
        <v>1</v>
      </c>
      <c r="I265" s="14">
        <v>3.7350839422765188E-8</v>
      </c>
      <c r="J265" s="3">
        <v>2</v>
      </c>
      <c r="K265" s="14">
        <v>3.8234692764648358E-8</v>
      </c>
      <c r="L265" s="15">
        <v>0.5</v>
      </c>
      <c r="M265" s="15">
        <v>0.5</v>
      </c>
      <c r="N265" s="16">
        <v>0</v>
      </c>
    </row>
    <row r="266" spans="1:14" x14ac:dyDescent="0.3">
      <c r="A266" t="s">
        <v>13</v>
      </c>
      <c r="B266" t="s">
        <v>101</v>
      </c>
      <c r="C266" t="s">
        <v>1094</v>
      </c>
      <c r="D266" s="3">
        <v>1315</v>
      </c>
      <c r="E266" s="14">
        <v>5.6479725646833521E-5</v>
      </c>
      <c r="F266" s="3"/>
      <c r="G266" s="14">
        <v>0</v>
      </c>
      <c r="H266" s="3">
        <v>13560</v>
      </c>
      <c r="I266" s="14">
        <v>5.0647738257269593E-4</v>
      </c>
      <c r="J266" s="3">
        <v>14875</v>
      </c>
      <c r="K266" s="14">
        <v>2.8437052743707214E-4</v>
      </c>
      <c r="L266" s="15">
        <v>8.8403361344537815E-2</v>
      </c>
      <c r="M266" s="15">
        <v>0.91159663865546214</v>
      </c>
      <c r="N266" s="16">
        <v>0</v>
      </c>
    </row>
    <row r="267" spans="1:14" x14ac:dyDescent="0.3">
      <c r="A267" t="s">
        <v>13</v>
      </c>
      <c r="B267" t="s">
        <v>101</v>
      </c>
      <c r="C267" t="s">
        <v>1097</v>
      </c>
      <c r="D267" s="3">
        <v>8555</v>
      </c>
      <c r="E267" s="14">
        <v>3.6744034441723255E-4</v>
      </c>
      <c r="F267" s="3"/>
      <c r="G267" s="14">
        <v>0</v>
      </c>
      <c r="H267" s="3">
        <v>1748</v>
      </c>
      <c r="I267" s="14">
        <v>6.5289267310993549E-5</v>
      </c>
      <c r="J267" s="3">
        <v>10303</v>
      </c>
      <c r="K267" s="14">
        <v>1.96966019777086E-4</v>
      </c>
      <c r="L267" s="15">
        <v>0.83034067747258078</v>
      </c>
      <c r="M267" s="15">
        <v>0.16965932252741919</v>
      </c>
      <c r="N267" s="16">
        <v>0</v>
      </c>
    </row>
    <row r="268" spans="1:14" x14ac:dyDescent="0.3">
      <c r="A268" t="s">
        <v>13</v>
      </c>
      <c r="B268" t="s">
        <v>101</v>
      </c>
      <c r="C268" t="s">
        <v>1092</v>
      </c>
      <c r="D268" s="3">
        <v>7237</v>
      </c>
      <c r="E268" s="14">
        <v>3.1083176768527317E-4</v>
      </c>
      <c r="F268" s="3"/>
      <c r="G268" s="14">
        <v>0</v>
      </c>
      <c r="H268" s="3">
        <v>2835</v>
      </c>
      <c r="I268" s="14">
        <v>1.0588962976353931E-4</v>
      </c>
      <c r="J268" s="3">
        <v>10072</v>
      </c>
      <c r="K268" s="14">
        <v>1.9254991276276912E-4</v>
      </c>
      <c r="L268" s="15">
        <v>0.71852660841938043</v>
      </c>
      <c r="M268" s="15">
        <v>0.28147339158061951</v>
      </c>
      <c r="N268" s="16">
        <v>0</v>
      </c>
    </row>
    <row r="269" spans="1:14" x14ac:dyDescent="0.3">
      <c r="A269" t="s">
        <v>13</v>
      </c>
      <c r="B269" t="s">
        <v>101</v>
      </c>
      <c r="C269" t="s">
        <v>1098</v>
      </c>
      <c r="D269" s="3">
        <v>360</v>
      </c>
      <c r="E269" s="14">
        <v>1.5462130215102714E-5</v>
      </c>
      <c r="F269" s="3"/>
      <c r="G269" s="14">
        <v>0</v>
      </c>
      <c r="H269" s="3">
        <v>219</v>
      </c>
      <c r="I269" s="14">
        <v>8.1798338335855753E-6</v>
      </c>
      <c r="J269" s="3">
        <v>579</v>
      </c>
      <c r="K269" s="14">
        <v>1.1068943555365699E-5</v>
      </c>
      <c r="L269" s="15">
        <v>0.62176165803108807</v>
      </c>
      <c r="M269" s="15">
        <v>0.37823834196891193</v>
      </c>
      <c r="N269" s="16">
        <v>0</v>
      </c>
    </row>
    <row r="270" spans="1:14" x14ac:dyDescent="0.3">
      <c r="A270" t="s">
        <v>13</v>
      </c>
      <c r="B270" t="s">
        <v>101</v>
      </c>
      <c r="C270" t="s">
        <v>1090</v>
      </c>
      <c r="D270" s="3"/>
      <c r="E270" s="14">
        <v>0</v>
      </c>
      <c r="F270" s="3">
        <v>440</v>
      </c>
      <c r="G270" s="14">
        <v>1.9532429159430789E-4</v>
      </c>
      <c r="H270" s="3"/>
      <c r="I270" s="14">
        <v>0</v>
      </c>
      <c r="J270" s="3">
        <v>440</v>
      </c>
      <c r="K270" s="14">
        <v>8.4116324082226383E-6</v>
      </c>
      <c r="L270" s="15">
        <v>0</v>
      </c>
      <c r="M270" s="15">
        <v>0</v>
      </c>
      <c r="N270" s="16">
        <v>1</v>
      </c>
    </row>
    <row r="271" spans="1:14" x14ac:dyDescent="0.3">
      <c r="A271" t="s">
        <v>13</v>
      </c>
      <c r="B271" t="s">
        <v>101</v>
      </c>
      <c r="C271" t="s">
        <v>1095</v>
      </c>
      <c r="D271" s="3">
        <v>4</v>
      </c>
      <c r="E271" s="14">
        <v>1.7180144683447459E-7</v>
      </c>
      <c r="F271" s="3"/>
      <c r="G271" s="14">
        <v>0</v>
      </c>
      <c r="H271" s="3"/>
      <c r="I271" s="14">
        <v>0</v>
      </c>
      <c r="J271" s="3">
        <v>4</v>
      </c>
      <c r="K271" s="14">
        <v>7.6469385529296716E-8</v>
      </c>
      <c r="L271" s="15">
        <v>1</v>
      </c>
      <c r="M271" s="15">
        <v>0</v>
      </c>
      <c r="N271" s="16">
        <v>0</v>
      </c>
    </row>
    <row r="272" spans="1:14" x14ac:dyDescent="0.3">
      <c r="A272" t="s">
        <v>13</v>
      </c>
      <c r="B272" t="s">
        <v>101</v>
      </c>
      <c r="C272" t="s">
        <v>1096</v>
      </c>
      <c r="D272" s="3">
        <v>3</v>
      </c>
      <c r="E272" s="14">
        <v>1.2885108512585595E-7</v>
      </c>
      <c r="F272" s="3"/>
      <c r="G272" s="14">
        <v>0</v>
      </c>
      <c r="H272" s="3"/>
      <c r="I272" s="14">
        <v>0</v>
      </c>
      <c r="J272" s="3">
        <v>3</v>
      </c>
      <c r="K272" s="14">
        <v>5.7352039146972537E-8</v>
      </c>
      <c r="L272" s="15">
        <v>1</v>
      </c>
      <c r="M272" s="15">
        <v>0</v>
      </c>
      <c r="N272" s="16">
        <v>0</v>
      </c>
    </row>
    <row r="273" spans="1:14" x14ac:dyDescent="0.3">
      <c r="A273" t="s">
        <v>13</v>
      </c>
      <c r="B273" t="s">
        <v>101</v>
      </c>
      <c r="C273" t="s">
        <v>1093</v>
      </c>
      <c r="D273" s="3">
        <v>2</v>
      </c>
      <c r="E273" s="14">
        <v>8.5900723417237296E-8</v>
      </c>
      <c r="F273" s="3"/>
      <c r="G273" s="14">
        <v>0</v>
      </c>
      <c r="H273" s="3"/>
      <c r="I273" s="14">
        <v>0</v>
      </c>
      <c r="J273" s="3">
        <v>2</v>
      </c>
      <c r="K273" s="14">
        <v>3.8234692764648358E-8</v>
      </c>
      <c r="L273" s="15">
        <v>1</v>
      </c>
      <c r="M273" s="15">
        <v>0</v>
      </c>
      <c r="N273" s="16">
        <v>0</v>
      </c>
    </row>
    <row r="274" spans="1:14" x14ac:dyDescent="0.3">
      <c r="A274" t="s">
        <v>13</v>
      </c>
      <c r="B274" t="s">
        <v>102</v>
      </c>
      <c r="C274" t="s">
        <v>1092</v>
      </c>
      <c r="D274" s="3">
        <v>3687</v>
      </c>
      <c r="E274" s="14">
        <v>1.5835798361967695E-4</v>
      </c>
      <c r="F274" s="3"/>
      <c r="G274" s="14">
        <v>0</v>
      </c>
      <c r="H274" s="3">
        <v>631</v>
      </c>
      <c r="I274" s="14">
        <v>2.3568379675764832E-5</v>
      </c>
      <c r="J274" s="3">
        <v>4318</v>
      </c>
      <c r="K274" s="14">
        <v>8.2548701678875807E-5</v>
      </c>
      <c r="L274" s="15">
        <v>0.85386753126447434</v>
      </c>
      <c r="M274" s="15">
        <v>0.14613246873552571</v>
      </c>
      <c r="N274" s="16">
        <v>0</v>
      </c>
    </row>
    <row r="275" spans="1:14" x14ac:dyDescent="0.3">
      <c r="A275" t="s">
        <v>13</v>
      </c>
      <c r="B275" t="s">
        <v>102</v>
      </c>
      <c r="C275" t="s">
        <v>1094</v>
      </c>
      <c r="D275" s="3">
        <v>798</v>
      </c>
      <c r="E275" s="14">
        <v>3.4274388643477681E-5</v>
      </c>
      <c r="F275" s="3"/>
      <c r="G275" s="14">
        <v>0</v>
      </c>
      <c r="H275" s="3">
        <v>2082</v>
      </c>
      <c r="I275" s="14">
        <v>7.7764447678197121E-5</v>
      </c>
      <c r="J275" s="3">
        <v>2880</v>
      </c>
      <c r="K275" s="14">
        <v>5.5057957581093634E-5</v>
      </c>
      <c r="L275" s="15">
        <v>0.27708333333333335</v>
      </c>
      <c r="M275" s="15">
        <v>0.72291666666666665</v>
      </c>
      <c r="N275" s="16">
        <v>0</v>
      </c>
    </row>
    <row r="276" spans="1:14" x14ac:dyDescent="0.3">
      <c r="A276" t="s">
        <v>13</v>
      </c>
      <c r="B276" t="s">
        <v>102</v>
      </c>
      <c r="C276" t="s">
        <v>1098</v>
      </c>
      <c r="D276" s="3">
        <v>1988</v>
      </c>
      <c r="E276" s="14">
        <v>8.5385319076733876E-5</v>
      </c>
      <c r="F276" s="3"/>
      <c r="G276" s="14">
        <v>0</v>
      </c>
      <c r="H276" s="3">
        <v>328</v>
      </c>
      <c r="I276" s="14">
        <v>1.2251075330666982E-5</v>
      </c>
      <c r="J276" s="3">
        <v>2316</v>
      </c>
      <c r="K276" s="14">
        <v>4.4275774221462798E-5</v>
      </c>
      <c r="L276" s="15">
        <v>0.85837651122625214</v>
      </c>
      <c r="M276" s="15">
        <v>0.14162348877374784</v>
      </c>
      <c r="N276" s="16">
        <v>0</v>
      </c>
    </row>
    <row r="277" spans="1:14" x14ac:dyDescent="0.3">
      <c r="A277" t="s">
        <v>13</v>
      </c>
      <c r="B277" t="s">
        <v>102</v>
      </c>
      <c r="C277" t="s">
        <v>1090</v>
      </c>
      <c r="D277" s="3"/>
      <c r="E277" s="14">
        <v>0</v>
      </c>
      <c r="F277" s="3">
        <v>138</v>
      </c>
      <c r="G277" s="14">
        <v>6.1260800545487478E-5</v>
      </c>
      <c r="H277" s="3"/>
      <c r="I277" s="14">
        <v>0</v>
      </c>
      <c r="J277" s="3">
        <v>138</v>
      </c>
      <c r="K277" s="14">
        <v>2.6381938007607368E-6</v>
      </c>
      <c r="L277" s="15">
        <v>0</v>
      </c>
      <c r="M277" s="15">
        <v>0</v>
      </c>
      <c r="N277" s="16">
        <v>1</v>
      </c>
    </row>
    <row r="278" spans="1:14" x14ac:dyDescent="0.3">
      <c r="A278" t="s">
        <v>13</v>
      </c>
      <c r="B278" t="s">
        <v>102</v>
      </c>
      <c r="C278" t="s">
        <v>1093</v>
      </c>
      <c r="D278" s="3">
        <v>1</v>
      </c>
      <c r="E278" s="14">
        <v>4.2950361708618648E-8</v>
      </c>
      <c r="F278" s="3"/>
      <c r="G278" s="14">
        <v>0</v>
      </c>
      <c r="H278" s="3"/>
      <c r="I278" s="14">
        <v>0</v>
      </c>
      <c r="J278" s="3">
        <v>1</v>
      </c>
      <c r="K278" s="14">
        <v>1.9117346382324179E-8</v>
      </c>
      <c r="L278" s="15">
        <v>1</v>
      </c>
      <c r="M278" s="15">
        <v>0</v>
      </c>
      <c r="N278" s="16">
        <v>0</v>
      </c>
    </row>
    <row r="279" spans="1:14" x14ac:dyDescent="0.3">
      <c r="A279" t="s">
        <v>13</v>
      </c>
      <c r="B279" t="s">
        <v>102</v>
      </c>
      <c r="C279" t="s">
        <v>1096</v>
      </c>
      <c r="D279" s="3">
        <v>1</v>
      </c>
      <c r="E279" s="14">
        <v>4.2950361708618648E-8</v>
      </c>
      <c r="F279" s="3"/>
      <c r="G279" s="14">
        <v>0</v>
      </c>
      <c r="H279" s="3"/>
      <c r="I279" s="14">
        <v>0</v>
      </c>
      <c r="J279" s="3">
        <v>1</v>
      </c>
      <c r="K279" s="14">
        <v>1.9117346382324179E-8</v>
      </c>
      <c r="L279" s="15">
        <v>1</v>
      </c>
      <c r="M279" s="15">
        <v>0</v>
      </c>
      <c r="N279" s="16">
        <v>0</v>
      </c>
    </row>
    <row r="280" spans="1:14" x14ac:dyDescent="0.3">
      <c r="A280" t="s">
        <v>13</v>
      </c>
      <c r="B280" t="s">
        <v>103</v>
      </c>
      <c r="C280" t="s">
        <v>1097</v>
      </c>
      <c r="D280" s="3">
        <v>141132</v>
      </c>
      <c r="E280" s="14">
        <v>6.0616704486607673E-3</v>
      </c>
      <c r="F280" s="3"/>
      <c r="G280" s="14">
        <v>0</v>
      </c>
      <c r="H280" s="3">
        <v>11456</v>
      </c>
      <c r="I280" s="14">
        <v>4.2789121642719801E-4</v>
      </c>
      <c r="J280" s="3">
        <v>152588</v>
      </c>
      <c r="K280" s="14">
        <v>2.9170776497860818E-3</v>
      </c>
      <c r="L280" s="15">
        <v>0.92492201221590165</v>
      </c>
      <c r="M280" s="15">
        <v>7.5077987784098354E-2</v>
      </c>
      <c r="N280" s="16">
        <v>0</v>
      </c>
    </row>
    <row r="281" spans="1:14" x14ac:dyDescent="0.3">
      <c r="A281" t="s">
        <v>13</v>
      </c>
      <c r="B281" t="s">
        <v>103</v>
      </c>
      <c r="C281" t="s">
        <v>1092</v>
      </c>
      <c r="D281" s="3">
        <v>15963</v>
      </c>
      <c r="E281" s="14">
        <v>6.8561662395467949E-4</v>
      </c>
      <c r="F281" s="3"/>
      <c r="G281" s="14">
        <v>0</v>
      </c>
      <c r="H281" s="3">
        <v>1669</v>
      </c>
      <c r="I281" s="14">
        <v>6.2338550996595096E-5</v>
      </c>
      <c r="J281" s="3">
        <v>17632</v>
      </c>
      <c r="K281" s="14">
        <v>3.3707705141313988E-4</v>
      </c>
      <c r="L281" s="15">
        <v>0.90534255898366611</v>
      </c>
      <c r="M281" s="15">
        <v>9.4657441016333943E-2</v>
      </c>
      <c r="N281" s="16">
        <v>0</v>
      </c>
    </row>
    <row r="282" spans="1:14" x14ac:dyDescent="0.3">
      <c r="A282" t="s">
        <v>13</v>
      </c>
      <c r="B282" t="s">
        <v>103</v>
      </c>
      <c r="C282" t="s">
        <v>1094</v>
      </c>
      <c r="D282" s="3">
        <v>2026</v>
      </c>
      <c r="E282" s="14">
        <v>8.7017432821661375E-5</v>
      </c>
      <c r="F282" s="3"/>
      <c r="G282" s="14">
        <v>0</v>
      </c>
      <c r="H282" s="3">
        <v>14951</v>
      </c>
      <c r="I282" s="14">
        <v>5.5843240020976234E-4</v>
      </c>
      <c r="J282" s="3">
        <v>16977</v>
      </c>
      <c r="K282" s="14">
        <v>3.2455518953271756E-4</v>
      </c>
      <c r="L282" s="15">
        <v>0.11933792778464981</v>
      </c>
      <c r="M282" s="15">
        <v>0.8806620722153502</v>
      </c>
      <c r="N282" s="16">
        <v>0</v>
      </c>
    </row>
    <row r="283" spans="1:14" x14ac:dyDescent="0.3">
      <c r="A283" t="s">
        <v>13</v>
      </c>
      <c r="B283" t="s">
        <v>103</v>
      </c>
      <c r="C283" t="s">
        <v>1098</v>
      </c>
      <c r="D283" s="3">
        <v>13012</v>
      </c>
      <c r="E283" s="14">
        <v>5.5887010655254581E-4</v>
      </c>
      <c r="F283" s="3"/>
      <c r="G283" s="14">
        <v>0</v>
      </c>
      <c r="H283" s="3">
        <v>2298</v>
      </c>
      <c r="I283" s="14">
        <v>8.5832228993514405E-5</v>
      </c>
      <c r="J283" s="3">
        <v>15310</v>
      </c>
      <c r="K283" s="14">
        <v>2.9268657311338315E-4</v>
      </c>
      <c r="L283" s="15">
        <v>0.8499020248203788</v>
      </c>
      <c r="M283" s="15">
        <v>0.15009797517962117</v>
      </c>
      <c r="N283" s="16">
        <v>0</v>
      </c>
    </row>
    <row r="284" spans="1:14" x14ac:dyDescent="0.3">
      <c r="A284" t="s">
        <v>13</v>
      </c>
      <c r="B284" t="s">
        <v>103</v>
      </c>
      <c r="C284" t="s">
        <v>1093</v>
      </c>
      <c r="D284" s="3">
        <v>12411</v>
      </c>
      <c r="E284" s="14">
        <v>5.3305693916566599E-4</v>
      </c>
      <c r="F284" s="3"/>
      <c r="G284" s="14">
        <v>0</v>
      </c>
      <c r="H284" s="3">
        <v>686</v>
      </c>
      <c r="I284" s="14">
        <v>2.562267584401692E-5</v>
      </c>
      <c r="J284" s="3">
        <v>13097</v>
      </c>
      <c r="K284" s="14">
        <v>2.5037988556929976E-4</v>
      </c>
      <c r="L284" s="15">
        <v>0.94762159273115976</v>
      </c>
      <c r="M284" s="15">
        <v>5.2378407268840195E-2</v>
      </c>
      <c r="N284" s="16">
        <v>0</v>
      </c>
    </row>
    <row r="285" spans="1:14" x14ac:dyDescent="0.3">
      <c r="A285" t="s">
        <v>13</v>
      </c>
      <c r="B285" t="s">
        <v>103</v>
      </c>
      <c r="C285" t="s">
        <v>1090</v>
      </c>
      <c r="D285" s="3"/>
      <c r="E285" s="14">
        <v>0</v>
      </c>
      <c r="F285" s="3">
        <v>3301</v>
      </c>
      <c r="G285" s="14">
        <v>1.4653761058018417E-3</v>
      </c>
      <c r="H285" s="3"/>
      <c r="I285" s="14">
        <v>0</v>
      </c>
      <c r="J285" s="3">
        <v>3301</v>
      </c>
      <c r="K285" s="14">
        <v>6.3106360408052105E-5</v>
      </c>
      <c r="L285" s="15">
        <v>0</v>
      </c>
      <c r="M285" s="15">
        <v>0</v>
      </c>
      <c r="N285" s="16">
        <v>1</v>
      </c>
    </row>
    <row r="286" spans="1:14" x14ac:dyDescent="0.3">
      <c r="A286" t="s">
        <v>13</v>
      </c>
      <c r="B286" t="s">
        <v>103</v>
      </c>
      <c r="C286" t="s">
        <v>1096</v>
      </c>
      <c r="D286" s="3">
        <v>694</v>
      </c>
      <c r="E286" s="14">
        <v>2.980755102578134E-5</v>
      </c>
      <c r="F286" s="3"/>
      <c r="G286" s="14">
        <v>0</v>
      </c>
      <c r="H286" s="3"/>
      <c r="I286" s="14">
        <v>0</v>
      </c>
      <c r="J286" s="3">
        <v>694</v>
      </c>
      <c r="K286" s="14">
        <v>1.326743838933298E-5</v>
      </c>
      <c r="L286" s="15">
        <v>1</v>
      </c>
      <c r="M286" s="15">
        <v>0</v>
      </c>
      <c r="N286" s="16">
        <v>0</v>
      </c>
    </row>
    <row r="287" spans="1:14" x14ac:dyDescent="0.3">
      <c r="A287" t="s">
        <v>13</v>
      </c>
      <c r="B287" t="s">
        <v>103</v>
      </c>
      <c r="C287" t="s">
        <v>1095</v>
      </c>
      <c r="D287" s="3">
        <v>3</v>
      </c>
      <c r="E287" s="14">
        <v>1.2885108512585595E-7</v>
      </c>
      <c r="F287" s="3"/>
      <c r="G287" s="14">
        <v>0</v>
      </c>
      <c r="H287" s="3"/>
      <c r="I287" s="14">
        <v>0</v>
      </c>
      <c r="J287" s="3">
        <v>3</v>
      </c>
      <c r="K287" s="14">
        <v>5.7352039146972537E-8</v>
      </c>
      <c r="L287" s="15">
        <v>1</v>
      </c>
      <c r="M287" s="15">
        <v>0</v>
      </c>
      <c r="N287" s="16">
        <v>0</v>
      </c>
    </row>
    <row r="288" spans="1:14" x14ac:dyDescent="0.3">
      <c r="A288" t="s">
        <v>13</v>
      </c>
      <c r="B288" t="s">
        <v>104</v>
      </c>
      <c r="C288" t="s">
        <v>1094</v>
      </c>
      <c r="D288" s="3">
        <v>829</v>
      </c>
      <c r="E288" s="14">
        <v>3.5605849856444857E-5</v>
      </c>
      <c r="F288" s="3"/>
      <c r="G288" s="14">
        <v>0</v>
      </c>
      <c r="H288" s="3">
        <v>6738</v>
      </c>
      <c r="I288" s="14">
        <v>2.5166995603059182E-4</v>
      </c>
      <c r="J288" s="3">
        <v>7567</v>
      </c>
      <c r="K288" s="14">
        <v>1.4466096007504707E-4</v>
      </c>
      <c r="L288" s="15">
        <v>0.10955464516981631</v>
      </c>
      <c r="M288" s="15">
        <v>0.89044535483018372</v>
      </c>
      <c r="N288" s="16">
        <v>0</v>
      </c>
    </row>
    <row r="289" spans="1:14" x14ac:dyDescent="0.3">
      <c r="A289" t="s">
        <v>13</v>
      </c>
      <c r="B289" t="s">
        <v>104</v>
      </c>
      <c r="C289" t="s">
        <v>1092</v>
      </c>
      <c r="D289" s="3">
        <v>5030</v>
      </c>
      <c r="E289" s="14">
        <v>2.1604031939435179E-4</v>
      </c>
      <c r="F289" s="3"/>
      <c r="G289" s="14">
        <v>0</v>
      </c>
      <c r="H289" s="3">
        <v>1210</v>
      </c>
      <c r="I289" s="14">
        <v>4.5194515701545874E-5</v>
      </c>
      <c r="J289" s="3">
        <v>6240</v>
      </c>
      <c r="K289" s="14">
        <v>1.1929224142570287E-4</v>
      </c>
      <c r="L289" s="15">
        <v>0.80608974358974361</v>
      </c>
      <c r="M289" s="15">
        <v>0.19391025641025642</v>
      </c>
      <c r="N289" s="16">
        <v>0</v>
      </c>
    </row>
    <row r="290" spans="1:14" x14ac:dyDescent="0.3">
      <c r="A290" t="s">
        <v>13</v>
      </c>
      <c r="B290" t="s">
        <v>104</v>
      </c>
      <c r="C290" t="s">
        <v>1090</v>
      </c>
      <c r="D290" s="3"/>
      <c r="E290" s="14">
        <v>0</v>
      </c>
      <c r="F290" s="3">
        <v>562</v>
      </c>
      <c r="G290" s="14">
        <v>2.4948239062727508E-4</v>
      </c>
      <c r="H290" s="3"/>
      <c r="I290" s="14">
        <v>0</v>
      </c>
      <c r="J290" s="3">
        <v>562</v>
      </c>
      <c r="K290" s="14">
        <v>1.0743948666866188E-5</v>
      </c>
      <c r="L290" s="15">
        <v>0</v>
      </c>
      <c r="M290" s="15">
        <v>0</v>
      </c>
      <c r="N290" s="16">
        <v>1</v>
      </c>
    </row>
    <row r="291" spans="1:14" x14ac:dyDescent="0.3">
      <c r="A291" t="s">
        <v>13</v>
      </c>
      <c r="B291" t="s">
        <v>104</v>
      </c>
      <c r="C291" t="s">
        <v>1099</v>
      </c>
      <c r="D291" s="3">
        <v>10</v>
      </c>
      <c r="E291" s="14">
        <v>4.2950361708618647E-7</v>
      </c>
      <c r="F291" s="3"/>
      <c r="G291" s="14">
        <v>0</v>
      </c>
      <c r="H291" s="3"/>
      <c r="I291" s="14">
        <v>0</v>
      </c>
      <c r="J291" s="3">
        <v>10</v>
      </c>
      <c r="K291" s="14">
        <v>1.9117346382324178E-7</v>
      </c>
      <c r="L291" s="15">
        <v>1</v>
      </c>
      <c r="M291" s="15">
        <v>0</v>
      </c>
      <c r="N291" s="16">
        <v>0</v>
      </c>
    </row>
    <row r="292" spans="1:14" x14ac:dyDescent="0.3">
      <c r="A292" t="s">
        <v>13</v>
      </c>
      <c r="B292" t="s">
        <v>104</v>
      </c>
      <c r="C292" t="s">
        <v>1097</v>
      </c>
      <c r="D292" s="3">
        <v>2</v>
      </c>
      <c r="E292" s="14">
        <v>8.5900723417237296E-8</v>
      </c>
      <c r="F292" s="3"/>
      <c r="G292" s="14">
        <v>0</v>
      </c>
      <c r="H292" s="3"/>
      <c r="I292" s="14">
        <v>0</v>
      </c>
      <c r="J292" s="3">
        <v>2</v>
      </c>
      <c r="K292" s="14">
        <v>3.8234692764648358E-8</v>
      </c>
      <c r="L292" s="15">
        <v>1</v>
      </c>
      <c r="M292" s="15">
        <v>0</v>
      </c>
      <c r="N292" s="16">
        <v>0</v>
      </c>
    </row>
    <row r="293" spans="1:14" x14ac:dyDescent="0.3">
      <c r="A293" t="s">
        <v>13</v>
      </c>
      <c r="B293" t="s">
        <v>104</v>
      </c>
      <c r="C293" t="s">
        <v>1096</v>
      </c>
      <c r="D293" s="3">
        <v>2</v>
      </c>
      <c r="E293" s="14">
        <v>8.5900723417237296E-8</v>
      </c>
      <c r="F293" s="3"/>
      <c r="G293" s="14">
        <v>0</v>
      </c>
      <c r="H293" s="3"/>
      <c r="I293" s="14">
        <v>0</v>
      </c>
      <c r="J293" s="3">
        <v>2</v>
      </c>
      <c r="K293" s="14">
        <v>3.8234692764648358E-8</v>
      </c>
      <c r="L293" s="15">
        <v>1</v>
      </c>
      <c r="M293" s="15">
        <v>0</v>
      </c>
      <c r="N293" s="16">
        <v>0</v>
      </c>
    </row>
    <row r="294" spans="1:14" x14ac:dyDescent="0.3">
      <c r="A294" t="s">
        <v>13</v>
      </c>
      <c r="B294" t="s">
        <v>105</v>
      </c>
      <c r="C294" t="s">
        <v>1095</v>
      </c>
      <c r="D294" s="3">
        <v>1379</v>
      </c>
      <c r="E294" s="14">
        <v>5.9228548796185114E-5</v>
      </c>
      <c r="F294" s="3"/>
      <c r="G294" s="14">
        <v>0</v>
      </c>
      <c r="H294" s="3">
        <v>13179</v>
      </c>
      <c r="I294" s="14">
        <v>4.9224671275262244E-4</v>
      </c>
      <c r="J294" s="3">
        <v>14558</v>
      </c>
      <c r="K294" s="14">
        <v>2.7831032863387536E-4</v>
      </c>
      <c r="L294" s="15">
        <v>9.4724550075559827E-2</v>
      </c>
      <c r="M294" s="15">
        <v>0.9052754499244402</v>
      </c>
      <c r="N294" s="16">
        <v>0</v>
      </c>
    </row>
    <row r="295" spans="1:14" x14ac:dyDescent="0.3">
      <c r="A295" t="s">
        <v>13</v>
      </c>
      <c r="B295" t="s">
        <v>105</v>
      </c>
      <c r="C295" t="s">
        <v>1094</v>
      </c>
      <c r="D295" s="3">
        <v>159</v>
      </c>
      <c r="E295" s="14">
        <v>6.829107511670365E-6</v>
      </c>
      <c r="F295" s="3"/>
      <c r="G295" s="14">
        <v>0</v>
      </c>
      <c r="H295" s="3">
        <v>2379</v>
      </c>
      <c r="I295" s="14">
        <v>8.8857646986758378E-5</v>
      </c>
      <c r="J295" s="3">
        <v>2538</v>
      </c>
      <c r="K295" s="14">
        <v>4.8519825118338761E-5</v>
      </c>
      <c r="L295" s="15">
        <v>6.2647754137115833E-2</v>
      </c>
      <c r="M295" s="15">
        <v>0.93735224586288413</v>
      </c>
      <c r="N295" s="16">
        <v>0</v>
      </c>
    </row>
    <row r="296" spans="1:14" x14ac:dyDescent="0.3">
      <c r="A296" t="s">
        <v>13</v>
      </c>
      <c r="B296" t="s">
        <v>105</v>
      </c>
      <c r="C296" t="s">
        <v>1100</v>
      </c>
      <c r="D296" s="3">
        <v>15</v>
      </c>
      <c r="E296" s="14">
        <v>6.4425542562927973E-7</v>
      </c>
      <c r="F296" s="3"/>
      <c r="G296" s="14">
        <v>0</v>
      </c>
      <c r="H296" s="3">
        <v>2472</v>
      </c>
      <c r="I296" s="14">
        <v>9.2331275053075538E-5</v>
      </c>
      <c r="J296" s="3">
        <v>2487</v>
      </c>
      <c r="K296" s="14">
        <v>4.7544840452840228E-5</v>
      </c>
      <c r="L296" s="15">
        <v>6.0313630880579009E-3</v>
      </c>
      <c r="M296" s="15">
        <v>0.99396863691194215</v>
      </c>
      <c r="N296" s="16">
        <v>0</v>
      </c>
    </row>
    <row r="297" spans="1:14" x14ac:dyDescent="0.3">
      <c r="A297" t="s">
        <v>13</v>
      </c>
      <c r="B297" t="s">
        <v>105</v>
      </c>
      <c r="C297" t="s">
        <v>1092</v>
      </c>
      <c r="D297" s="3">
        <v>1171</v>
      </c>
      <c r="E297" s="14">
        <v>5.0294873560792438E-5</v>
      </c>
      <c r="F297" s="3"/>
      <c r="G297" s="14">
        <v>0</v>
      </c>
      <c r="H297" s="3">
        <v>518</v>
      </c>
      <c r="I297" s="14">
        <v>1.9347734820992367E-5</v>
      </c>
      <c r="J297" s="3">
        <v>1689</v>
      </c>
      <c r="K297" s="14">
        <v>3.2289198039745534E-5</v>
      </c>
      <c r="L297" s="15">
        <v>0.69330965068087624</v>
      </c>
      <c r="M297" s="15">
        <v>0.30669034931912376</v>
      </c>
      <c r="N297" s="16">
        <v>0</v>
      </c>
    </row>
    <row r="298" spans="1:14" x14ac:dyDescent="0.3">
      <c r="A298" t="s">
        <v>13</v>
      </c>
      <c r="B298" t="s">
        <v>105</v>
      </c>
      <c r="C298" t="s">
        <v>1090</v>
      </c>
      <c r="D298" s="3"/>
      <c r="E298" s="14">
        <v>0</v>
      </c>
      <c r="F298" s="3">
        <v>652</v>
      </c>
      <c r="G298" s="14">
        <v>2.8943508663520172E-4</v>
      </c>
      <c r="H298" s="3"/>
      <c r="I298" s="14">
        <v>0</v>
      </c>
      <c r="J298" s="3">
        <v>652</v>
      </c>
      <c r="K298" s="14">
        <v>1.2464509841275365E-5</v>
      </c>
      <c r="L298" s="15">
        <v>0</v>
      </c>
      <c r="M298" s="15">
        <v>0</v>
      </c>
      <c r="N298" s="16">
        <v>1</v>
      </c>
    </row>
    <row r="299" spans="1:14" x14ac:dyDescent="0.3">
      <c r="A299" t="s">
        <v>13</v>
      </c>
      <c r="B299" t="s">
        <v>106</v>
      </c>
      <c r="C299" t="s">
        <v>1095</v>
      </c>
      <c r="D299" s="3">
        <v>220</v>
      </c>
      <c r="E299" s="14">
        <v>9.4490795758961016E-6</v>
      </c>
      <c r="F299" s="3"/>
      <c r="G299" s="14">
        <v>0</v>
      </c>
      <c r="H299" s="3">
        <v>2683</v>
      </c>
      <c r="I299" s="14">
        <v>1.00212302171279E-4</v>
      </c>
      <c r="J299" s="3">
        <v>2903</v>
      </c>
      <c r="K299" s="14">
        <v>5.5497656547887089E-5</v>
      </c>
      <c r="L299" s="15">
        <v>7.5783672063382712E-2</v>
      </c>
      <c r="M299" s="15">
        <v>0.92421632793661734</v>
      </c>
      <c r="N299" s="16">
        <v>0</v>
      </c>
    </row>
    <row r="300" spans="1:14" x14ac:dyDescent="0.3">
      <c r="A300" t="s">
        <v>13</v>
      </c>
      <c r="B300" t="s">
        <v>106</v>
      </c>
      <c r="C300" t="s">
        <v>1094</v>
      </c>
      <c r="D300" s="3">
        <v>66</v>
      </c>
      <c r="E300" s="14">
        <v>2.8347238727688306E-6</v>
      </c>
      <c r="F300" s="3"/>
      <c r="G300" s="14">
        <v>0</v>
      </c>
      <c r="H300" s="3">
        <v>1084</v>
      </c>
      <c r="I300" s="14">
        <v>4.0488309934277464E-5</v>
      </c>
      <c r="J300" s="3">
        <v>1150</v>
      </c>
      <c r="K300" s="14">
        <v>2.1984948339672804E-5</v>
      </c>
      <c r="L300" s="15">
        <v>5.7391304347826085E-2</v>
      </c>
      <c r="M300" s="15">
        <v>0.94260869565217387</v>
      </c>
      <c r="N300" s="16">
        <v>0</v>
      </c>
    </row>
    <row r="301" spans="1:14" x14ac:dyDescent="0.3">
      <c r="A301" t="s">
        <v>13</v>
      </c>
      <c r="B301" t="s">
        <v>106</v>
      </c>
      <c r="C301" t="s">
        <v>1092</v>
      </c>
      <c r="D301" s="3">
        <v>674</v>
      </c>
      <c r="E301" s="14">
        <v>2.8948543791608969E-5</v>
      </c>
      <c r="F301" s="3"/>
      <c r="G301" s="14">
        <v>0</v>
      </c>
      <c r="H301" s="3">
        <v>459</v>
      </c>
      <c r="I301" s="14">
        <v>1.7144035295049222E-5</v>
      </c>
      <c r="J301" s="3">
        <v>1133</v>
      </c>
      <c r="K301" s="14">
        <v>2.1659953451173293E-5</v>
      </c>
      <c r="L301" s="15">
        <v>0.59488084730803181</v>
      </c>
      <c r="M301" s="15">
        <v>0.40511915269196824</v>
      </c>
      <c r="N301" s="16">
        <v>0</v>
      </c>
    </row>
    <row r="302" spans="1:14" x14ac:dyDescent="0.3">
      <c r="A302" t="s">
        <v>13</v>
      </c>
      <c r="B302" t="s">
        <v>106</v>
      </c>
      <c r="C302" t="s">
        <v>1090</v>
      </c>
      <c r="D302" s="3"/>
      <c r="E302" s="14">
        <v>0</v>
      </c>
      <c r="F302" s="3">
        <v>97</v>
      </c>
      <c r="G302" s="14">
        <v>4.3060127919654244E-5</v>
      </c>
      <c r="H302" s="3"/>
      <c r="I302" s="14">
        <v>0</v>
      </c>
      <c r="J302" s="3">
        <v>97</v>
      </c>
      <c r="K302" s="14">
        <v>1.8543825990854454E-6</v>
      </c>
      <c r="L302" s="15">
        <v>0</v>
      </c>
      <c r="M302" s="15">
        <v>0</v>
      </c>
      <c r="N302" s="16">
        <v>1</v>
      </c>
    </row>
    <row r="303" spans="1:14" x14ac:dyDescent="0.3">
      <c r="A303" t="s">
        <v>13</v>
      </c>
      <c r="B303" t="s">
        <v>106</v>
      </c>
      <c r="C303" t="s">
        <v>1098</v>
      </c>
      <c r="D303" s="3">
        <v>13</v>
      </c>
      <c r="E303" s="14">
        <v>5.5835470221204245E-7</v>
      </c>
      <c r="F303" s="3"/>
      <c r="G303" s="14">
        <v>0</v>
      </c>
      <c r="H303" s="3">
        <v>13</v>
      </c>
      <c r="I303" s="14">
        <v>4.8556091249594747E-7</v>
      </c>
      <c r="J303" s="3">
        <v>26</v>
      </c>
      <c r="K303" s="14">
        <v>4.9705100594042861E-7</v>
      </c>
      <c r="L303" s="15">
        <v>0.5</v>
      </c>
      <c r="M303" s="15">
        <v>0.5</v>
      </c>
      <c r="N303" s="16">
        <v>0</v>
      </c>
    </row>
    <row r="304" spans="1:14" x14ac:dyDescent="0.3">
      <c r="A304" t="s">
        <v>13</v>
      </c>
      <c r="B304" t="s">
        <v>107</v>
      </c>
      <c r="C304" t="s">
        <v>1097</v>
      </c>
      <c r="D304" s="3">
        <v>29366</v>
      </c>
      <c r="E304" s="14">
        <v>1.2612803219352953E-3</v>
      </c>
      <c r="F304" s="3"/>
      <c r="G304" s="14">
        <v>0</v>
      </c>
      <c r="H304" s="3">
        <v>4254</v>
      </c>
      <c r="I304" s="14">
        <v>1.5889047090444312E-4</v>
      </c>
      <c r="J304" s="3">
        <v>33620</v>
      </c>
      <c r="K304" s="14">
        <v>6.4272518537373884E-4</v>
      </c>
      <c r="L304" s="15">
        <v>0.87346817370612728</v>
      </c>
      <c r="M304" s="15">
        <v>0.12653182629387269</v>
      </c>
      <c r="N304" s="16">
        <v>0</v>
      </c>
    </row>
    <row r="305" spans="1:14" x14ac:dyDescent="0.3">
      <c r="A305" t="s">
        <v>13</v>
      </c>
      <c r="B305" t="s">
        <v>107</v>
      </c>
      <c r="C305" t="s">
        <v>1094</v>
      </c>
      <c r="D305" s="3">
        <v>1683</v>
      </c>
      <c r="E305" s="14">
        <v>7.228545875560519E-5</v>
      </c>
      <c r="F305" s="3"/>
      <c r="G305" s="14">
        <v>0</v>
      </c>
      <c r="H305" s="3">
        <v>10849</v>
      </c>
      <c r="I305" s="14">
        <v>4.052192568975795E-4</v>
      </c>
      <c r="J305" s="3">
        <v>12532</v>
      </c>
      <c r="K305" s="14">
        <v>2.395785848632866E-4</v>
      </c>
      <c r="L305" s="15">
        <v>0.13429620172358761</v>
      </c>
      <c r="M305" s="15">
        <v>0.86570379827641242</v>
      </c>
      <c r="N305" s="16">
        <v>0</v>
      </c>
    </row>
    <row r="306" spans="1:14" x14ac:dyDescent="0.3">
      <c r="A306" t="s">
        <v>13</v>
      </c>
      <c r="B306" t="s">
        <v>107</v>
      </c>
      <c r="C306" t="s">
        <v>1092</v>
      </c>
      <c r="D306" s="3">
        <v>4358</v>
      </c>
      <c r="E306" s="14">
        <v>1.8717767632616007E-4</v>
      </c>
      <c r="F306" s="3"/>
      <c r="G306" s="14">
        <v>0</v>
      </c>
      <c r="H306" s="3">
        <v>906</v>
      </c>
      <c r="I306" s="14">
        <v>3.3839860517025257E-5</v>
      </c>
      <c r="J306" s="3">
        <v>5264</v>
      </c>
      <c r="K306" s="14">
        <v>1.0063371135655447E-4</v>
      </c>
      <c r="L306" s="15">
        <v>0.82788753799392101</v>
      </c>
      <c r="M306" s="15">
        <v>0.17211246200607902</v>
      </c>
      <c r="N306" s="16">
        <v>0</v>
      </c>
    </row>
    <row r="307" spans="1:14" x14ac:dyDescent="0.3">
      <c r="A307" t="s">
        <v>13</v>
      </c>
      <c r="B307" t="s">
        <v>107</v>
      </c>
      <c r="C307" t="s">
        <v>1098</v>
      </c>
      <c r="D307" s="3">
        <v>2283</v>
      </c>
      <c r="E307" s="14">
        <v>9.8055675780776372E-5</v>
      </c>
      <c r="F307" s="3"/>
      <c r="G307" s="14">
        <v>0</v>
      </c>
      <c r="H307" s="3">
        <v>739</v>
      </c>
      <c r="I307" s="14">
        <v>2.7602270333423474E-5</v>
      </c>
      <c r="J307" s="3">
        <v>3022</v>
      </c>
      <c r="K307" s="14">
        <v>5.7772620767383666E-5</v>
      </c>
      <c r="L307" s="15">
        <v>0.75545996029119789</v>
      </c>
      <c r="M307" s="15">
        <v>0.24454003970880211</v>
      </c>
      <c r="N307" s="16">
        <v>0</v>
      </c>
    </row>
    <row r="308" spans="1:14" x14ac:dyDescent="0.3">
      <c r="A308" t="s">
        <v>13</v>
      </c>
      <c r="B308" t="s">
        <v>107</v>
      </c>
      <c r="C308" t="s">
        <v>1090</v>
      </c>
      <c r="D308" s="3"/>
      <c r="E308" s="14">
        <v>0</v>
      </c>
      <c r="F308" s="3">
        <v>471</v>
      </c>
      <c r="G308" s="14">
        <v>2.0908577577481596E-4</v>
      </c>
      <c r="H308" s="3"/>
      <c r="I308" s="14">
        <v>0</v>
      </c>
      <c r="J308" s="3">
        <v>471</v>
      </c>
      <c r="K308" s="14">
        <v>9.0042701460746882E-6</v>
      </c>
      <c r="L308" s="15">
        <v>0</v>
      </c>
      <c r="M308" s="15">
        <v>0</v>
      </c>
      <c r="N308" s="16">
        <v>1</v>
      </c>
    </row>
    <row r="309" spans="1:14" x14ac:dyDescent="0.3">
      <c r="A309" t="s">
        <v>13</v>
      </c>
      <c r="B309" t="s">
        <v>107</v>
      </c>
      <c r="C309" t="s">
        <v>1096</v>
      </c>
      <c r="D309" s="3">
        <v>67</v>
      </c>
      <c r="E309" s="14">
        <v>2.8776742344774495E-6</v>
      </c>
      <c r="F309" s="3"/>
      <c r="G309" s="14">
        <v>0</v>
      </c>
      <c r="H309" s="3"/>
      <c r="I309" s="14">
        <v>0</v>
      </c>
      <c r="J309" s="3">
        <v>67</v>
      </c>
      <c r="K309" s="14">
        <v>1.28086220761572E-6</v>
      </c>
      <c r="L309" s="15">
        <v>1</v>
      </c>
      <c r="M309" s="15">
        <v>0</v>
      </c>
      <c r="N309" s="16">
        <v>0</v>
      </c>
    </row>
    <row r="310" spans="1:14" x14ac:dyDescent="0.3">
      <c r="A310" t="s">
        <v>13</v>
      </c>
      <c r="B310" t="s">
        <v>107</v>
      </c>
      <c r="C310" t="s">
        <v>1099</v>
      </c>
      <c r="D310" s="3">
        <v>33</v>
      </c>
      <c r="E310" s="14">
        <v>1.4173619363844153E-6</v>
      </c>
      <c r="F310" s="3"/>
      <c r="G310" s="14">
        <v>0</v>
      </c>
      <c r="H310" s="3"/>
      <c r="I310" s="14">
        <v>0</v>
      </c>
      <c r="J310" s="3">
        <v>33</v>
      </c>
      <c r="K310" s="14">
        <v>6.3087243061669791E-7</v>
      </c>
      <c r="L310" s="15">
        <v>1</v>
      </c>
      <c r="M310" s="15">
        <v>0</v>
      </c>
      <c r="N310" s="16">
        <v>0</v>
      </c>
    </row>
    <row r="311" spans="1:14" x14ac:dyDescent="0.3">
      <c r="A311" t="s">
        <v>13</v>
      </c>
      <c r="B311" t="s">
        <v>108</v>
      </c>
      <c r="C311" t="s">
        <v>1094</v>
      </c>
      <c r="D311" s="3">
        <v>334</v>
      </c>
      <c r="E311" s="14">
        <v>1.4345420810678628E-5</v>
      </c>
      <c r="F311" s="3"/>
      <c r="G311" s="14">
        <v>0</v>
      </c>
      <c r="H311" s="3">
        <v>4000</v>
      </c>
      <c r="I311" s="14">
        <v>1.4940335769106074E-4</v>
      </c>
      <c r="J311" s="3">
        <v>4334</v>
      </c>
      <c r="K311" s="14">
        <v>8.285457922099299E-5</v>
      </c>
      <c r="L311" s="15">
        <v>7.7065066912782643E-2</v>
      </c>
      <c r="M311" s="15">
        <v>0.9229349330872173</v>
      </c>
      <c r="N311" s="16">
        <v>0</v>
      </c>
    </row>
    <row r="312" spans="1:14" x14ac:dyDescent="0.3">
      <c r="A312" t="s">
        <v>13</v>
      </c>
      <c r="B312" t="s">
        <v>108</v>
      </c>
      <c r="C312" t="s">
        <v>1092</v>
      </c>
      <c r="D312" s="3">
        <v>1672</v>
      </c>
      <c r="E312" s="14">
        <v>7.1813004776810375E-5</v>
      </c>
      <c r="F312" s="3"/>
      <c r="G312" s="14">
        <v>0</v>
      </c>
      <c r="H312" s="3">
        <v>662</v>
      </c>
      <c r="I312" s="14">
        <v>2.4726255697870555E-5</v>
      </c>
      <c r="J312" s="3">
        <v>2334</v>
      </c>
      <c r="K312" s="14">
        <v>4.4619886456344629E-5</v>
      </c>
      <c r="L312" s="15">
        <v>0.71636675235646963</v>
      </c>
      <c r="M312" s="15">
        <v>0.28363324764353043</v>
      </c>
      <c r="N312" s="16">
        <v>0</v>
      </c>
    </row>
    <row r="313" spans="1:14" x14ac:dyDescent="0.3">
      <c r="A313" t="s">
        <v>13</v>
      </c>
      <c r="B313" t="s">
        <v>108</v>
      </c>
      <c r="C313" t="s">
        <v>1090</v>
      </c>
      <c r="D313" s="3"/>
      <c r="E313" s="14">
        <v>0</v>
      </c>
      <c r="F313" s="3">
        <v>156</v>
      </c>
      <c r="G313" s="14">
        <v>6.9251339747072806E-5</v>
      </c>
      <c r="H313" s="3"/>
      <c r="I313" s="14">
        <v>0</v>
      </c>
      <c r="J313" s="3">
        <v>156</v>
      </c>
      <c r="K313" s="14">
        <v>2.9823060356425717E-6</v>
      </c>
      <c r="L313" s="15">
        <v>0</v>
      </c>
      <c r="M313" s="15">
        <v>0</v>
      </c>
      <c r="N313" s="16">
        <v>1</v>
      </c>
    </row>
    <row r="314" spans="1:14" x14ac:dyDescent="0.3">
      <c r="A314" t="s">
        <v>13</v>
      </c>
      <c r="B314" t="s">
        <v>108</v>
      </c>
      <c r="C314" t="s">
        <v>1096</v>
      </c>
      <c r="D314" s="3">
        <v>78</v>
      </c>
      <c r="E314" s="14">
        <v>3.3501282132722547E-6</v>
      </c>
      <c r="F314" s="3"/>
      <c r="G314" s="14">
        <v>0</v>
      </c>
      <c r="H314" s="3"/>
      <c r="I314" s="14">
        <v>0</v>
      </c>
      <c r="J314" s="3">
        <v>78</v>
      </c>
      <c r="K314" s="14">
        <v>1.4911530178212858E-6</v>
      </c>
      <c r="L314" s="15">
        <v>1</v>
      </c>
      <c r="M314" s="15">
        <v>0</v>
      </c>
      <c r="N314" s="16">
        <v>0</v>
      </c>
    </row>
    <row r="315" spans="1:14" x14ac:dyDescent="0.3">
      <c r="A315" t="s">
        <v>13</v>
      </c>
      <c r="B315" t="s">
        <v>109</v>
      </c>
      <c r="C315" t="s">
        <v>1094</v>
      </c>
      <c r="D315" s="3">
        <v>421</v>
      </c>
      <c r="E315" s="14">
        <v>1.808210227932845E-5</v>
      </c>
      <c r="F315" s="3"/>
      <c r="G315" s="14">
        <v>0</v>
      </c>
      <c r="H315" s="3">
        <v>4489</v>
      </c>
      <c r="I315" s="14">
        <v>1.6766791816879293E-4</v>
      </c>
      <c r="J315" s="3">
        <v>4910</v>
      </c>
      <c r="K315" s="14">
        <v>9.3866170737211708E-5</v>
      </c>
      <c r="L315" s="15">
        <v>8.574338085539715E-2</v>
      </c>
      <c r="M315" s="15">
        <v>0.91425661914460288</v>
      </c>
      <c r="N315" s="16">
        <v>0</v>
      </c>
    </row>
    <row r="316" spans="1:14" x14ac:dyDescent="0.3">
      <c r="A316" t="s">
        <v>13</v>
      </c>
      <c r="B316" t="s">
        <v>109</v>
      </c>
      <c r="C316" t="s">
        <v>1097</v>
      </c>
      <c r="D316" s="3">
        <v>387</v>
      </c>
      <c r="E316" s="14">
        <v>1.6621789981235415E-5</v>
      </c>
      <c r="F316" s="3"/>
      <c r="G316" s="14">
        <v>0</v>
      </c>
      <c r="H316" s="3">
        <v>1598</v>
      </c>
      <c r="I316" s="14">
        <v>5.9686641397578771E-5</v>
      </c>
      <c r="J316" s="3">
        <v>1985</v>
      </c>
      <c r="K316" s="14">
        <v>3.7947932568913491E-5</v>
      </c>
      <c r="L316" s="15">
        <v>0.19496221662468513</v>
      </c>
      <c r="M316" s="15">
        <v>0.80503778337531484</v>
      </c>
      <c r="N316" s="16">
        <v>0</v>
      </c>
    </row>
    <row r="317" spans="1:14" x14ac:dyDescent="0.3">
      <c r="A317" t="s">
        <v>13</v>
      </c>
      <c r="B317" t="s">
        <v>109</v>
      </c>
      <c r="C317" t="s">
        <v>1092</v>
      </c>
      <c r="D317" s="3">
        <v>1093</v>
      </c>
      <c r="E317" s="14">
        <v>4.6944745347520184E-5</v>
      </c>
      <c r="F317" s="3"/>
      <c r="G317" s="14">
        <v>0</v>
      </c>
      <c r="H317" s="3">
        <v>511</v>
      </c>
      <c r="I317" s="14">
        <v>1.908627894503301E-5</v>
      </c>
      <c r="J317" s="3">
        <v>1604</v>
      </c>
      <c r="K317" s="14">
        <v>3.0664223597247979E-5</v>
      </c>
      <c r="L317" s="15">
        <v>0.6814214463840399</v>
      </c>
      <c r="M317" s="15">
        <v>0.3185785536159601</v>
      </c>
      <c r="N317" s="16">
        <v>0</v>
      </c>
    </row>
    <row r="318" spans="1:14" x14ac:dyDescent="0.3">
      <c r="A318" t="s">
        <v>13</v>
      </c>
      <c r="B318" t="s">
        <v>109</v>
      </c>
      <c r="C318" t="s">
        <v>1090</v>
      </c>
      <c r="D318" s="3"/>
      <c r="E318" s="14">
        <v>0</v>
      </c>
      <c r="F318" s="3">
        <v>221</v>
      </c>
      <c r="G318" s="14">
        <v>9.8106064641686466E-5</v>
      </c>
      <c r="H318" s="3"/>
      <c r="I318" s="14">
        <v>0</v>
      </c>
      <c r="J318" s="3">
        <v>221</v>
      </c>
      <c r="K318" s="14">
        <v>4.2249335504936431E-6</v>
      </c>
      <c r="L318" s="15">
        <v>0</v>
      </c>
      <c r="M318" s="15">
        <v>0</v>
      </c>
      <c r="N318" s="16">
        <v>1</v>
      </c>
    </row>
    <row r="319" spans="1:14" x14ac:dyDescent="0.3">
      <c r="A319" t="s">
        <v>13</v>
      </c>
      <c r="B319" t="s">
        <v>110</v>
      </c>
      <c r="C319" t="s">
        <v>1094</v>
      </c>
      <c r="D319" s="3">
        <v>211</v>
      </c>
      <c r="E319" s="14">
        <v>9.0625263205185339E-6</v>
      </c>
      <c r="F319" s="3"/>
      <c r="G319" s="14">
        <v>0</v>
      </c>
      <c r="H319" s="3">
        <v>3409</v>
      </c>
      <c r="I319" s="14">
        <v>1.2732901159220652E-4</v>
      </c>
      <c r="J319" s="3">
        <v>3620</v>
      </c>
      <c r="K319" s="14">
        <v>6.9204793904013531E-5</v>
      </c>
      <c r="L319" s="15">
        <v>5.828729281767956E-2</v>
      </c>
      <c r="M319" s="15">
        <v>0.94171270718232047</v>
      </c>
      <c r="N319" s="16">
        <v>0</v>
      </c>
    </row>
    <row r="320" spans="1:14" x14ac:dyDescent="0.3">
      <c r="A320" t="s">
        <v>13</v>
      </c>
      <c r="B320" t="s">
        <v>110</v>
      </c>
      <c r="C320" t="s">
        <v>1092</v>
      </c>
      <c r="D320" s="3">
        <v>854</v>
      </c>
      <c r="E320" s="14">
        <v>3.6679608899160326E-5</v>
      </c>
      <c r="F320" s="3"/>
      <c r="G320" s="14">
        <v>0</v>
      </c>
      <c r="H320" s="3">
        <v>463</v>
      </c>
      <c r="I320" s="14">
        <v>1.7293438652740283E-5</v>
      </c>
      <c r="J320" s="3">
        <v>1317</v>
      </c>
      <c r="K320" s="14">
        <v>2.5177545185520941E-5</v>
      </c>
      <c r="L320" s="15">
        <v>0.64844343204252086</v>
      </c>
      <c r="M320" s="15">
        <v>0.35155656795747914</v>
      </c>
      <c r="N320" s="16">
        <v>0</v>
      </c>
    </row>
    <row r="321" spans="1:14" x14ac:dyDescent="0.3">
      <c r="A321" t="s">
        <v>13</v>
      </c>
      <c r="B321" t="s">
        <v>110</v>
      </c>
      <c r="C321" t="s">
        <v>1090</v>
      </c>
      <c r="D321" s="3"/>
      <c r="E321" s="14">
        <v>0</v>
      </c>
      <c r="F321" s="3">
        <v>99</v>
      </c>
      <c r="G321" s="14">
        <v>4.3947965608719276E-5</v>
      </c>
      <c r="H321" s="3"/>
      <c r="I321" s="14">
        <v>0</v>
      </c>
      <c r="J321" s="3">
        <v>99</v>
      </c>
      <c r="K321" s="14">
        <v>1.8926172918500935E-6</v>
      </c>
      <c r="L321" s="15">
        <v>0</v>
      </c>
      <c r="M321" s="15">
        <v>0</v>
      </c>
      <c r="N321" s="16">
        <v>1</v>
      </c>
    </row>
    <row r="322" spans="1:14" x14ac:dyDescent="0.3">
      <c r="A322" t="s">
        <v>13</v>
      </c>
      <c r="B322" t="s">
        <v>110</v>
      </c>
      <c r="C322" t="s">
        <v>1096</v>
      </c>
      <c r="D322" s="3">
        <v>17</v>
      </c>
      <c r="E322" s="14">
        <v>7.3015614904651701E-7</v>
      </c>
      <c r="F322" s="3"/>
      <c r="G322" s="14">
        <v>0</v>
      </c>
      <c r="H322" s="3"/>
      <c r="I322" s="14">
        <v>0</v>
      </c>
      <c r="J322" s="3">
        <v>17</v>
      </c>
      <c r="K322" s="14">
        <v>3.2499488849951105E-7</v>
      </c>
      <c r="L322" s="15">
        <v>1</v>
      </c>
      <c r="M322" s="15">
        <v>0</v>
      </c>
      <c r="N322" s="16">
        <v>0</v>
      </c>
    </row>
    <row r="323" spans="1:14" x14ac:dyDescent="0.3">
      <c r="A323" t="s">
        <v>13</v>
      </c>
      <c r="B323" t="s">
        <v>110</v>
      </c>
      <c r="C323" t="s">
        <v>1097</v>
      </c>
      <c r="D323" s="3">
        <v>1</v>
      </c>
      <c r="E323" s="14">
        <v>4.2950361708618648E-8</v>
      </c>
      <c r="F323" s="3"/>
      <c r="G323" s="14">
        <v>0</v>
      </c>
      <c r="H323" s="3"/>
      <c r="I323" s="14">
        <v>0</v>
      </c>
      <c r="J323" s="3">
        <v>1</v>
      </c>
      <c r="K323" s="14">
        <v>1.9117346382324179E-8</v>
      </c>
      <c r="L323" s="15">
        <v>1</v>
      </c>
      <c r="M323" s="15">
        <v>0</v>
      </c>
      <c r="N323" s="16">
        <v>0</v>
      </c>
    </row>
    <row r="324" spans="1:14" x14ac:dyDescent="0.3">
      <c r="A324" t="s">
        <v>13</v>
      </c>
      <c r="B324" t="s">
        <v>111</v>
      </c>
      <c r="C324" t="s">
        <v>1097</v>
      </c>
      <c r="D324" s="3">
        <v>23633</v>
      </c>
      <c r="E324" s="14">
        <v>1.0150458982597845E-3</v>
      </c>
      <c r="F324" s="3"/>
      <c r="G324" s="14">
        <v>0</v>
      </c>
      <c r="H324" s="3">
        <v>3586</v>
      </c>
      <c r="I324" s="14">
        <v>1.3394011017003597E-4</v>
      </c>
      <c r="J324" s="3">
        <v>27219</v>
      </c>
      <c r="K324" s="14">
        <v>5.2035505118048185E-4</v>
      </c>
      <c r="L324" s="15">
        <v>0.86825379330614649</v>
      </c>
      <c r="M324" s="15">
        <v>0.13174620669385356</v>
      </c>
      <c r="N324" s="16">
        <v>0</v>
      </c>
    </row>
    <row r="325" spans="1:14" x14ac:dyDescent="0.3">
      <c r="A325" t="s">
        <v>13</v>
      </c>
      <c r="B325" t="s">
        <v>111</v>
      </c>
      <c r="C325" t="s">
        <v>1094</v>
      </c>
      <c r="D325" s="3">
        <v>1725</v>
      </c>
      <c r="E325" s="14">
        <v>7.4089373947367173E-5</v>
      </c>
      <c r="F325" s="3"/>
      <c r="G325" s="14">
        <v>0</v>
      </c>
      <c r="H325" s="3">
        <v>11006</v>
      </c>
      <c r="I325" s="14">
        <v>4.1108333868695367E-4</v>
      </c>
      <c r="J325" s="3">
        <v>12731</v>
      </c>
      <c r="K325" s="14">
        <v>2.4338293679336911E-4</v>
      </c>
      <c r="L325" s="15">
        <v>0.13549603330453225</v>
      </c>
      <c r="M325" s="15">
        <v>0.86450396669546781</v>
      </c>
      <c r="N325" s="16">
        <v>0</v>
      </c>
    </row>
    <row r="326" spans="1:14" x14ac:dyDescent="0.3">
      <c r="A326" t="s">
        <v>13</v>
      </c>
      <c r="B326" t="s">
        <v>111</v>
      </c>
      <c r="C326" t="s">
        <v>1092</v>
      </c>
      <c r="D326" s="3">
        <v>7491</v>
      </c>
      <c r="E326" s="14">
        <v>3.217411595592623E-4</v>
      </c>
      <c r="F326" s="3"/>
      <c r="G326" s="14">
        <v>0</v>
      </c>
      <c r="H326" s="3">
        <v>1715</v>
      </c>
      <c r="I326" s="14">
        <v>6.40566896100423E-5</v>
      </c>
      <c r="J326" s="3">
        <v>9206</v>
      </c>
      <c r="K326" s="14">
        <v>1.7599429079567639E-4</v>
      </c>
      <c r="L326" s="15">
        <v>0.81370845101021072</v>
      </c>
      <c r="M326" s="15">
        <v>0.18629154898978928</v>
      </c>
      <c r="N326" s="16">
        <v>0</v>
      </c>
    </row>
    <row r="327" spans="1:14" x14ac:dyDescent="0.3">
      <c r="A327" t="s">
        <v>13</v>
      </c>
      <c r="B327" t="s">
        <v>111</v>
      </c>
      <c r="C327" t="s">
        <v>1098</v>
      </c>
      <c r="D327" s="3">
        <v>2600</v>
      </c>
      <c r="E327" s="14">
        <v>1.1167094044240848E-4</v>
      </c>
      <c r="F327" s="3"/>
      <c r="G327" s="14">
        <v>0</v>
      </c>
      <c r="H327" s="3">
        <v>794</v>
      </c>
      <c r="I327" s="14">
        <v>2.9656566501675558E-5</v>
      </c>
      <c r="J327" s="3">
        <v>3394</v>
      </c>
      <c r="K327" s="14">
        <v>6.4884273621608265E-5</v>
      </c>
      <c r="L327" s="15">
        <v>0.76605774896876844</v>
      </c>
      <c r="M327" s="15">
        <v>0.23394225103123159</v>
      </c>
      <c r="N327" s="16">
        <v>0</v>
      </c>
    </row>
    <row r="328" spans="1:14" x14ac:dyDescent="0.3">
      <c r="A328" t="s">
        <v>13</v>
      </c>
      <c r="B328" t="s">
        <v>111</v>
      </c>
      <c r="C328" t="s">
        <v>1090</v>
      </c>
      <c r="D328" s="3"/>
      <c r="E328" s="14">
        <v>0</v>
      </c>
      <c r="F328" s="3">
        <v>517</v>
      </c>
      <c r="G328" s="14">
        <v>2.2950604262331179E-4</v>
      </c>
      <c r="H328" s="3"/>
      <c r="I328" s="14">
        <v>0</v>
      </c>
      <c r="J328" s="3">
        <v>517</v>
      </c>
      <c r="K328" s="14">
        <v>9.8836680796615995E-6</v>
      </c>
      <c r="L328" s="15">
        <v>0</v>
      </c>
      <c r="M328" s="15">
        <v>0</v>
      </c>
      <c r="N328" s="16">
        <v>1</v>
      </c>
    </row>
    <row r="329" spans="1:14" x14ac:dyDescent="0.3">
      <c r="A329" t="s">
        <v>13</v>
      </c>
      <c r="B329" t="s">
        <v>111</v>
      </c>
      <c r="C329" t="s">
        <v>1096</v>
      </c>
      <c r="D329" s="3">
        <v>64</v>
      </c>
      <c r="E329" s="14">
        <v>2.7488231493515935E-6</v>
      </c>
      <c r="F329" s="3"/>
      <c r="G329" s="14">
        <v>0</v>
      </c>
      <c r="H329" s="3"/>
      <c r="I329" s="14">
        <v>0</v>
      </c>
      <c r="J329" s="3">
        <v>64</v>
      </c>
      <c r="K329" s="14">
        <v>1.2235101684687475E-6</v>
      </c>
      <c r="L329" s="15">
        <v>1</v>
      </c>
      <c r="M329" s="15">
        <v>0</v>
      </c>
      <c r="N329" s="16">
        <v>0</v>
      </c>
    </row>
    <row r="330" spans="1:14" x14ac:dyDescent="0.3">
      <c r="A330" t="s">
        <v>13</v>
      </c>
      <c r="B330" t="s">
        <v>111</v>
      </c>
      <c r="C330" t="s">
        <v>1093</v>
      </c>
      <c r="D330" s="3">
        <v>12</v>
      </c>
      <c r="E330" s="14">
        <v>5.154043405034238E-7</v>
      </c>
      <c r="F330" s="3"/>
      <c r="G330" s="14">
        <v>0</v>
      </c>
      <c r="H330" s="3"/>
      <c r="I330" s="14">
        <v>0</v>
      </c>
      <c r="J330" s="3">
        <v>12</v>
      </c>
      <c r="K330" s="14">
        <v>2.2940815658789015E-7</v>
      </c>
      <c r="L330" s="15">
        <v>1</v>
      </c>
      <c r="M330" s="15">
        <v>0</v>
      </c>
      <c r="N330" s="16">
        <v>0</v>
      </c>
    </row>
    <row r="331" spans="1:14" x14ac:dyDescent="0.3">
      <c r="A331" t="s">
        <v>13</v>
      </c>
      <c r="B331" t="s">
        <v>112</v>
      </c>
      <c r="C331" t="s">
        <v>1094</v>
      </c>
      <c r="D331" s="3">
        <v>678</v>
      </c>
      <c r="E331" s="14">
        <v>2.9120345238443443E-5</v>
      </c>
      <c r="F331" s="3"/>
      <c r="G331" s="14">
        <v>0</v>
      </c>
      <c r="H331" s="3">
        <v>3492</v>
      </c>
      <c r="I331" s="14">
        <v>1.3042913126429603E-4</v>
      </c>
      <c r="J331" s="3">
        <v>4170</v>
      </c>
      <c r="K331" s="14">
        <v>7.9719334414291818E-5</v>
      </c>
      <c r="L331" s="15">
        <v>0.16258992805755396</v>
      </c>
      <c r="M331" s="15">
        <v>0.83741007194244599</v>
      </c>
      <c r="N331" s="16">
        <v>0</v>
      </c>
    </row>
    <row r="332" spans="1:14" x14ac:dyDescent="0.3">
      <c r="A332" t="s">
        <v>13</v>
      </c>
      <c r="B332" t="s">
        <v>112</v>
      </c>
      <c r="C332" t="s">
        <v>1092</v>
      </c>
      <c r="D332" s="3">
        <v>2034</v>
      </c>
      <c r="E332" s="14">
        <v>8.736103571533033E-5</v>
      </c>
      <c r="F332" s="3"/>
      <c r="G332" s="14">
        <v>0</v>
      </c>
      <c r="H332" s="3">
        <v>705</v>
      </c>
      <c r="I332" s="14">
        <v>2.6332341793049458E-5</v>
      </c>
      <c r="J332" s="3">
        <v>2739</v>
      </c>
      <c r="K332" s="14">
        <v>5.2362411741185923E-5</v>
      </c>
      <c r="L332" s="15">
        <v>0.74260679079956193</v>
      </c>
      <c r="M332" s="15">
        <v>0.25739320920043812</v>
      </c>
      <c r="N332" s="16">
        <v>0</v>
      </c>
    </row>
    <row r="333" spans="1:14" x14ac:dyDescent="0.3">
      <c r="A333" t="s">
        <v>13</v>
      </c>
      <c r="B333" t="s">
        <v>112</v>
      </c>
      <c r="C333" t="s">
        <v>1090</v>
      </c>
      <c r="D333" s="3"/>
      <c r="E333" s="14">
        <v>0</v>
      </c>
      <c r="F333" s="3">
        <v>108</v>
      </c>
      <c r="G333" s="14">
        <v>4.794323520951194E-5</v>
      </c>
      <c r="H333" s="3"/>
      <c r="I333" s="14">
        <v>0</v>
      </c>
      <c r="J333" s="3">
        <v>108</v>
      </c>
      <c r="K333" s="14">
        <v>2.0646734092910112E-6</v>
      </c>
      <c r="L333" s="15">
        <v>0</v>
      </c>
      <c r="M333" s="15">
        <v>0</v>
      </c>
      <c r="N333" s="16">
        <v>1</v>
      </c>
    </row>
    <row r="334" spans="1:14" x14ac:dyDescent="0.3">
      <c r="A334" t="s">
        <v>13</v>
      </c>
      <c r="B334" t="s">
        <v>112</v>
      </c>
      <c r="C334" t="s">
        <v>1096</v>
      </c>
      <c r="D334" s="3">
        <v>98</v>
      </c>
      <c r="E334" s="14">
        <v>4.2091354474446275E-6</v>
      </c>
      <c r="F334" s="3"/>
      <c r="G334" s="14">
        <v>0</v>
      </c>
      <c r="H334" s="3"/>
      <c r="I334" s="14">
        <v>0</v>
      </c>
      <c r="J334" s="3">
        <v>98</v>
      </c>
      <c r="K334" s="14">
        <v>1.8734999454677693E-6</v>
      </c>
      <c r="L334" s="15">
        <v>1</v>
      </c>
      <c r="M334" s="15">
        <v>0</v>
      </c>
      <c r="N334" s="16">
        <v>0</v>
      </c>
    </row>
    <row r="335" spans="1:14" x14ac:dyDescent="0.3">
      <c r="A335" t="s">
        <v>13</v>
      </c>
      <c r="B335" t="s">
        <v>113</v>
      </c>
      <c r="C335" t="s">
        <v>1094</v>
      </c>
      <c r="D335" s="3">
        <v>274</v>
      </c>
      <c r="E335" s="14">
        <v>1.1768399108161509E-5</v>
      </c>
      <c r="F335" s="3"/>
      <c r="G335" s="14">
        <v>0</v>
      </c>
      <c r="H335" s="3">
        <v>2819</v>
      </c>
      <c r="I335" s="14">
        <v>1.0529201633277507E-4</v>
      </c>
      <c r="J335" s="3">
        <v>3093</v>
      </c>
      <c r="K335" s="14">
        <v>5.9129952360528685E-5</v>
      </c>
      <c r="L335" s="15">
        <v>8.8587132234076951E-2</v>
      </c>
      <c r="M335" s="15">
        <v>0.91141286776592301</v>
      </c>
      <c r="N335" s="16">
        <v>0</v>
      </c>
    </row>
    <row r="336" spans="1:14" x14ac:dyDescent="0.3">
      <c r="A336" t="s">
        <v>13</v>
      </c>
      <c r="B336" t="s">
        <v>113</v>
      </c>
      <c r="C336" t="s">
        <v>1092</v>
      </c>
      <c r="D336" s="3">
        <v>422</v>
      </c>
      <c r="E336" s="14">
        <v>1.8125052641037068E-5</v>
      </c>
      <c r="F336" s="3"/>
      <c r="G336" s="14">
        <v>0</v>
      </c>
      <c r="H336" s="3">
        <v>207</v>
      </c>
      <c r="I336" s="14">
        <v>7.7316237605123944E-6</v>
      </c>
      <c r="J336" s="3">
        <v>629</v>
      </c>
      <c r="K336" s="14">
        <v>1.2024810874481908E-5</v>
      </c>
      <c r="L336" s="15">
        <v>0.670906200317965</v>
      </c>
      <c r="M336" s="15">
        <v>0.32909379968203495</v>
      </c>
      <c r="N336" s="16">
        <v>0</v>
      </c>
    </row>
    <row r="337" spans="1:14" x14ac:dyDescent="0.3">
      <c r="A337" t="s">
        <v>13</v>
      </c>
      <c r="B337" t="s">
        <v>113</v>
      </c>
      <c r="C337" t="s">
        <v>1090</v>
      </c>
      <c r="D337" s="3"/>
      <c r="E337" s="14">
        <v>0</v>
      </c>
      <c r="F337" s="3">
        <v>109</v>
      </c>
      <c r="G337" s="14">
        <v>4.8387154054044453E-5</v>
      </c>
      <c r="H337" s="3"/>
      <c r="I337" s="14">
        <v>0</v>
      </c>
      <c r="J337" s="3">
        <v>109</v>
      </c>
      <c r="K337" s="14">
        <v>2.0837907556733356E-6</v>
      </c>
      <c r="L337" s="15">
        <v>0</v>
      </c>
      <c r="M337" s="15">
        <v>0</v>
      </c>
      <c r="N337" s="16">
        <v>1</v>
      </c>
    </row>
    <row r="338" spans="1:14" x14ac:dyDescent="0.3">
      <c r="A338" t="s">
        <v>13</v>
      </c>
      <c r="B338" t="s">
        <v>113</v>
      </c>
      <c r="C338" t="s">
        <v>1096</v>
      </c>
      <c r="D338" s="3">
        <v>3</v>
      </c>
      <c r="E338" s="14">
        <v>1.2885108512585595E-7</v>
      </c>
      <c r="F338" s="3"/>
      <c r="G338" s="14">
        <v>0</v>
      </c>
      <c r="H338" s="3"/>
      <c r="I338" s="14">
        <v>0</v>
      </c>
      <c r="J338" s="3">
        <v>3</v>
      </c>
      <c r="K338" s="14">
        <v>5.7352039146972537E-8</v>
      </c>
      <c r="L338" s="15">
        <v>1</v>
      </c>
      <c r="M338" s="15">
        <v>0</v>
      </c>
      <c r="N338" s="16">
        <v>0</v>
      </c>
    </row>
    <row r="339" spans="1:14" x14ac:dyDescent="0.3">
      <c r="A339" t="s">
        <v>13</v>
      </c>
      <c r="B339" t="s">
        <v>114</v>
      </c>
      <c r="C339" t="s">
        <v>1095</v>
      </c>
      <c r="D339" s="3">
        <v>221</v>
      </c>
      <c r="E339" s="14">
        <v>9.492029937604721E-6</v>
      </c>
      <c r="F339" s="3"/>
      <c r="G339" s="14">
        <v>0</v>
      </c>
      <c r="H339" s="3">
        <v>1860</v>
      </c>
      <c r="I339" s="14">
        <v>6.9472561326343251E-5</v>
      </c>
      <c r="J339" s="3">
        <v>2081</v>
      </c>
      <c r="K339" s="14">
        <v>3.9783197821616613E-5</v>
      </c>
      <c r="L339" s="15">
        <v>0.10619894281595386</v>
      </c>
      <c r="M339" s="15">
        <v>0.89380105718404612</v>
      </c>
      <c r="N339" s="16">
        <v>0</v>
      </c>
    </row>
    <row r="340" spans="1:14" x14ac:dyDescent="0.3">
      <c r="A340" t="s">
        <v>13</v>
      </c>
      <c r="B340" t="s">
        <v>114</v>
      </c>
      <c r="C340" t="s">
        <v>1092</v>
      </c>
      <c r="D340" s="3">
        <v>521</v>
      </c>
      <c r="E340" s="14">
        <v>2.2377138450190314E-5</v>
      </c>
      <c r="F340" s="3"/>
      <c r="G340" s="14">
        <v>0</v>
      </c>
      <c r="H340" s="3">
        <v>233</v>
      </c>
      <c r="I340" s="14">
        <v>8.7027455855042881E-6</v>
      </c>
      <c r="J340" s="3">
        <v>754</v>
      </c>
      <c r="K340" s="14">
        <v>1.441447917227243E-5</v>
      </c>
      <c r="L340" s="15">
        <v>0.69098143236074272</v>
      </c>
      <c r="M340" s="15">
        <v>0.30901856763925728</v>
      </c>
      <c r="N340" s="16">
        <v>0</v>
      </c>
    </row>
    <row r="341" spans="1:14" x14ac:dyDescent="0.3">
      <c r="A341" t="s">
        <v>13</v>
      </c>
      <c r="B341" t="s">
        <v>114</v>
      </c>
      <c r="C341" t="s">
        <v>1094</v>
      </c>
      <c r="D341" s="3">
        <v>61</v>
      </c>
      <c r="E341" s="14">
        <v>2.6199720642257375E-6</v>
      </c>
      <c r="F341" s="3"/>
      <c r="G341" s="14">
        <v>0</v>
      </c>
      <c r="H341" s="3">
        <v>579</v>
      </c>
      <c r="I341" s="14">
        <v>2.1626136025781045E-5</v>
      </c>
      <c r="J341" s="3">
        <v>640</v>
      </c>
      <c r="K341" s="14">
        <v>1.2235101684687474E-5</v>
      </c>
      <c r="L341" s="15">
        <v>9.5312499999999994E-2</v>
      </c>
      <c r="M341" s="15">
        <v>0.90468749999999998</v>
      </c>
      <c r="N341" s="16">
        <v>0</v>
      </c>
    </row>
    <row r="342" spans="1:14" x14ac:dyDescent="0.3">
      <c r="A342" t="s">
        <v>13</v>
      </c>
      <c r="B342" t="s">
        <v>114</v>
      </c>
      <c r="C342" t="s">
        <v>1090</v>
      </c>
      <c r="D342" s="3"/>
      <c r="E342" s="14">
        <v>0</v>
      </c>
      <c r="F342" s="3">
        <v>87</v>
      </c>
      <c r="G342" s="14">
        <v>3.862093947432906E-5</v>
      </c>
      <c r="H342" s="3"/>
      <c r="I342" s="14">
        <v>0</v>
      </c>
      <c r="J342" s="3">
        <v>87</v>
      </c>
      <c r="K342" s="14">
        <v>1.6632091352622035E-6</v>
      </c>
      <c r="L342" s="15">
        <v>0</v>
      </c>
      <c r="M342" s="15">
        <v>0</v>
      </c>
      <c r="N342" s="16">
        <v>1</v>
      </c>
    </row>
    <row r="343" spans="1:14" x14ac:dyDescent="0.3">
      <c r="A343" t="s">
        <v>13</v>
      </c>
      <c r="B343" t="s">
        <v>114</v>
      </c>
      <c r="C343" t="s">
        <v>1096</v>
      </c>
      <c r="D343" s="3">
        <v>1</v>
      </c>
      <c r="E343" s="14">
        <v>4.2950361708618648E-8</v>
      </c>
      <c r="F343" s="3"/>
      <c r="G343" s="14">
        <v>0</v>
      </c>
      <c r="H343" s="3"/>
      <c r="I343" s="14">
        <v>0</v>
      </c>
      <c r="J343" s="3">
        <v>1</v>
      </c>
      <c r="K343" s="14">
        <v>1.9117346382324179E-8</v>
      </c>
      <c r="L343" s="15">
        <v>1</v>
      </c>
      <c r="M343" s="15">
        <v>0</v>
      </c>
      <c r="N343" s="16">
        <v>0</v>
      </c>
    </row>
    <row r="344" spans="1:14" x14ac:dyDescent="0.3">
      <c r="A344" t="s">
        <v>13</v>
      </c>
      <c r="B344" t="s">
        <v>115</v>
      </c>
      <c r="C344" t="s">
        <v>1097</v>
      </c>
      <c r="D344" s="3">
        <v>169990</v>
      </c>
      <c r="E344" s="14">
        <v>7.3011319868480839E-3</v>
      </c>
      <c r="F344" s="3"/>
      <c r="G344" s="14">
        <v>0</v>
      </c>
      <c r="H344" s="3">
        <v>22391</v>
      </c>
      <c r="I344" s="14">
        <v>8.3632264551513529E-4</v>
      </c>
      <c r="J344" s="3">
        <v>192381</v>
      </c>
      <c r="K344" s="14">
        <v>3.6778142143779075E-3</v>
      </c>
      <c r="L344" s="15">
        <v>0.88361116742297841</v>
      </c>
      <c r="M344" s="15">
        <v>0.11638883257702164</v>
      </c>
      <c r="N344" s="16">
        <v>0</v>
      </c>
    </row>
    <row r="345" spans="1:14" x14ac:dyDescent="0.3">
      <c r="A345" t="s">
        <v>13</v>
      </c>
      <c r="B345" t="s">
        <v>115</v>
      </c>
      <c r="C345" t="s">
        <v>1098</v>
      </c>
      <c r="D345" s="3">
        <v>40635</v>
      </c>
      <c r="E345" s="14">
        <v>1.7452879480297186E-3</v>
      </c>
      <c r="F345" s="3"/>
      <c r="G345" s="14">
        <v>0</v>
      </c>
      <c r="H345" s="3">
        <v>9461</v>
      </c>
      <c r="I345" s="14">
        <v>3.5337629177878145E-4</v>
      </c>
      <c r="J345" s="3">
        <v>50096</v>
      </c>
      <c r="K345" s="14">
        <v>9.5770258436891204E-4</v>
      </c>
      <c r="L345" s="15">
        <v>0.81114260619610346</v>
      </c>
      <c r="M345" s="15">
        <v>0.18885739380389652</v>
      </c>
      <c r="N345" s="16">
        <v>0</v>
      </c>
    </row>
    <row r="346" spans="1:14" x14ac:dyDescent="0.3">
      <c r="A346" t="s">
        <v>13</v>
      </c>
      <c r="B346" t="s">
        <v>115</v>
      </c>
      <c r="C346" t="s">
        <v>1094</v>
      </c>
      <c r="D346" s="3">
        <v>4236</v>
      </c>
      <c r="E346" s="14">
        <v>1.8193773219770859E-4</v>
      </c>
      <c r="F346" s="3"/>
      <c r="G346" s="14">
        <v>0</v>
      </c>
      <c r="H346" s="3">
        <v>35860</v>
      </c>
      <c r="I346" s="14">
        <v>1.3394011017003596E-3</v>
      </c>
      <c r="J346" s="3">
        <v>40096</v>
      </c>
      <c r="K346" s="14">
        <v>7.6652912054567029E-4</v>
      </c>
      <c r="L346" s="15">
        <v>0.10564644852354349</v>
      </c>
      <c r="M346" s="15">
        <v>0.89435355147645645</v>
      </c>
      <c r="N346" s="16">
        <v>0</v>
      </c>
    </row>
    <row r="347" spans="1:14" x14ac:dyDescent="0.3">
      <c r="A347" t="s">
        <v>13</v>
      </c>
      <c r="B347" t="s">
        <v>115</v>
      </c>
      <c r="C347" t="s">
        <v>1092</v>
      </c>
      <c r="D347" s="3">
        <v>26953</v>
      </c>
      <c r="E347" s="14">
        <v>1.1576410991323983E-3</v>
      </c>
      <c r="F347" s="3"/>
      <c r="G347" s="14">
        <v>0</v>
      </c>
      <c r="H347" s="3">
        <v>4805</v>
      </c>
      <c r="I347" s="14">
        <v>1.7947078342638671E-4</v>
      </c>
      <c r="J347" s="3">
        <v>31758</v>
      </c>
      <c r="K347" s="14">
        <v>6.0712868640985123E-4</v>
      </c>
      <c r="L347" s="15">
        <v>0.84869954027331695</v>
      </c>
      <c r="M347" s="15">
        <v>0.15130045972668305</v>
      </c>
      <c r="N347" s="16">
        <v>0</v>
      </c>
    </row>
    <row r="348" spans="1:14" x14ac:dyDescent="0.3">
      <c r="A348" t="s">
        <v>13</v>
      </c>
      <c r="B348" t="s">
        <v>115</v>
      </c>
      <c r="C348" t="s">
        <v>1093</v>
      </c>
      <c r="D348" s="3">
        <v>7647</v>
      </c>
      <c r="E348" s="14">
        <v>3.2844141598580679E-4</v>
      </c>
      <c r="F348" s="3"/>
      <c r="G348" s="14">
        <v>0</v>
      </c>
      <c r="H348" s="3">
        <v>1072</v>
      </c>
      <c r="I348" s="14">
        <v>4.0040099861204283E-5</v>
      </c>
      <c r="J348" s="3">
        <v>8719</v>
      </c>
      <c r="K348" s="14">
        <v>1.666841431074845E-4</v>
      </c>
      <c r="L348" s="15">
        <v>0.87705012042665442</v>
      </c>
      <c r="M348" s="15">
        <v>0.12294987957334556</v>
      </c>
      <c r="N348" s="16">
        <v>0</v>
      </c>
    </row>
    <row r="349" spans="1:14" x14ac:dyDescent="0.3">
      <c r="A349" t="s">
        <v>13</v>
      </c>
      <c r="B349" t="s">
        <v>115</v>
      </c>
      <c r="C349" t="s">
        <v>1090</v>
      </c>
      <c r="D349" s="3"/>
      <c r="E349" s="14">
        <v>0</v>
      </c>
      <c r="F349" s="3">
        <v>3847</v>
      </c>
      <c r="G349" s="14">
        <v>1.7077557949165966E-3</v>
      </c>
      <c r="H349" s="3"/>
      <c r="I349" s="14">
        <v>0</v>
      </c>
      <c r="J349" s="3">
        <v>3847</v>
      </c>
      <c r="K349" s="14">
        <v>7.354443153280111E-5</v>
      </c>
      <c r="L349" s="15">
        <v>0</v>
      </c>
      <c r="M349" s="15">
        <v>0</v>
      </c>
      <c r="N349" s="16">
        <v>1</v>
      </c>
    </row>
    <row r="350" spans="1:14" x14ac:dyDescent="0.3">
      <c r="A350" t="s">
        <v>13</v>
      </c>
      <c r="B350" t="s">
        <v>115</v>
      </c>
      <c r="C350" t="s">
        <v>1095</v>
      </c>
      <c r="D350" s="3">
        <v>731</v>
      </c>
      <c r="E350" s="14">
        <v>3.1396714409000228E-5</v>
      </c>
      <c r="F350" s="3"/>
      <c r="G350" s="14">
        <v>0</v>
      </c>
      <c r="H350" s="3">
        <v>1224</v>
      </c>
      <c r="I350" s="14">
        <v>4.5717427453464588E-5</v>
      </c>
      <c r="J350" s="3">
        <v>1955</v>
      </c>
      <c r="K350" s="14">
        <v>3.7374412177443765E-5</v>
      </c>
      <c r="L350" s="15">
        <v>0.37391304347826088</v>
      </c>
      <c r="M350" s="15">
        <v>0.62608695652173918</v>
      </c>
      <c r="N350" s="16">
        <v>0</v>
      </c>
    </row>
    <row r="351" spans="1:14" x14ac:dyDescent="0.3">
      <c r="A351" t="s">
        <v>13</v>
      </c>
      <c r="B351" t="s">
        <v>115</v>
      </c>
      <c r="C351" t="s">
        <v>1096</v>
      </c>
      <c r="D351" s="3">
        <v>261</v>
      </c>
      <c r="E351" s="14">
        <v>1.1210044405949467E-5</v>
      </c>
      <c r="F351" s="3"/>
      <c r="G351" s="14">
        <v>0</v>
      </c>
      <c r="H351" s="3"/>
      <c r="I351" s="14">
        <v>0</v>
      </c>
      <c r="J351" s="3">
        <v>261</v>
      </c>
      <c r="K351" s="14">
        <v>4.9896274057866105E-6</v>
      </c>
      <c r="L351" s="15">
        <v>1</v>
      </c>
      <c r="M351" s="15">
        <v>0</v>
      </c>
      <c r="N351" s="16">
        <v>0</v>
      </c>
    </row>
    <row r="352" spans="1:14" x14ac:dyDescent="0.3">
      <c r="A352" t="s">
        <v>13</v>
      </c>
      <c r="B352" t="s">
        <v>115</v>
      </c>
      <c r="C352" t="s">
        <v>1104</v>
      </c>
      <c r="D352" s="3">
        <v>3</v>
      </c>
      <c r="E352" s="14">
        <v>1.2885108512585595E-7</v>
      </c>
      <c r="F352" s="3"/>
      <c r="G352" s="14">
        <v>0</v>
      </c>
      <c r="H352" s="3"/>
      <c r="I352" s="14">
        <v>0</v>
      </c>
      <c r="J352" s="3">
        <v>3</v>
      </c>
      <c r="K352" s="14">
        <v>5.7352039146972537E-8</v>
      </c>
      <c r="L352" s="15">
        <v>1</v>
      </c>
      <c r="M352" s="15">
        <v>0</v>
      </c>
      <c r="N352" s="16">
        <v>0</v>
      </c>
    </row>
    <row r="353" spans="1:14" x14ac:dyDescent="0.3">
      <c r="A353" t="s">
        <v>13</v>
      </c>
      <c r="B353" t="s">
        <v>116</v>
      </c>
      <c r="C353" t="s">
        <v>1094</v>
      </c>
      <c r="D353" s="3">
        <v>878</v>
      </c>
      <c r="E353" s="14">
        <v>3.7710417580167171E-5</v>
      </c>
      <c r="F353" s="3"/>
      <c r="G353" s="14">
        <v>0</v>
      </c>
      <c r="H353" s="3">
        <v>15057</v>
      </c>
      <c r="I353" s="14">
        <v>5.623915891885754E-4</v>
      </c>
      <c r="J353" s="3">
        <v>15935</v>
      </c>
      <c r="K353" s="14">
        <v>3.0463491460233579E-4</v>
      </c>
      <c r="L353" s="15">
        <v>5.5098839033573897E-2</v>
      </c>
      <c r="M353" s="15">
        <v>0.94490116096642607</v>
      </c>
      <c r="N353" s="16">
        <v>0</v>
      </c>
    </row>
    <row r="354" spans="1:14" x14ac:dyDescent="0.3">
      <c r="A354" t="s">
        <v>13</v>
      </c>
      <c r="B354" t="s">
        <v>116</v>
      </c>
      <c r="C354" t="s">
        <v>1092</v>
      </c>
      <c r="D354" s="3">
        <v>1503</v>
      </c>
      <c r="E354" s="14">
        <v>6.4554393648053829E-5</v>
      </c>
      <c r="F354" s="3"/>
      <c r="G354" s="14">
        <v>0</v>
      </c>
      <c r="H354" s="3">
        <v>828</v>
      </c>
      <c r="I354" s="14">
        <v>3.0926495042049578E-5</v>
      </c>
      <c r="J354" s="3">
        <v>2331</v>
      </c>
      <c r="K354" s="14">
        <v>4.4562534417197661E-5</v>
      </c>
      <c r="L354" s="15">
        <v>0.64478764478764483</v>
      </c>
      <c r="M354" s="15">
        <v>0.35521235521235522</v>
      </c>
      <c r="N354" s="16">
        <v>0</v>
      </c>
    </row>
    <row r="355" spans="1:14" x14ac:dyDescent="0.3">
      <c r="A355" t="s">
        <v>13</v>
      </c>
      <c r="B355" t="s">
        <v>116</v>
      </c>
      <c r="C355" t="s">
        <v>1090</v>
      </c>
      <c r="D355" s="3"/>
      <c r="E355" s="14">
        <v>0</v>
      </c>
      <c r="F355" s="3">
        <v>582</v>
      </c>
      <c r="G355" s="14">
        <v>2.5836076751792542E-4</v>
      </c>
      <c r="H355" s="3"/>
      <c r="I355" s="14">
        <v>0</v>
      </c>
      <c r="J355" s="3">
        <v>582</v>
      </c>
      <c r="K355" s="14">
        <v>1.1126295594512671E-5</v>
      </c>
      <c r="L355" s="15">
        <v>0</v>
      </c>
      <c r="M355" s="15">
        <v>0</v>
      </c>
      <c r="N355" s="16">
        <v>1</v>
      </c>
    </row>
    <row r="356" spans="1:14" x14ac:dyDescent="0.3">
      <c r="A356" t="s">
        <v>13</v>
      </c>
      <c r="B356" t="s">
        <v>117</v>
      </c>
      <c r="C356" t="s">
        <v>1094</v>
      </c>
      <c r="D356" s="3">
        <v>934</v>
      </c>
      <c r="E356" s="14">
        <v>4.0115637835849816E-5</v>
      </c>
      <c r="F356" s="3"/>
      <c r="G356" s="14">
        <v>0</v>
      </c>
      <c r="H356" s="3">
        <v>8532</v>
      </c>
      <c r="I356" s="14">
        <v>3.1867736195503258E-4</v>
      </c>
      <c r="J356" s="3">
        <v>9466</v>
      </c>
      <c r="K356" s="14">
        <v>1.8096480085508067E-4</v>
      </c>
      <c r="L356" s="15">
        <v>9.8668920346503278E-2</v>
      </c>
      <c r="M356" s="15">
        <v>0.90133107965349668</v>
      </c>
      <c r="N356" s="16">
        <v>0</v>
      </c>
    </row>
    <row r="357" spans="1:14" x14ac:dyDescent="0.3">
      <c r="A357" t="s">
        <v>13</v>
      </c>
      <c r="B357" t="s">
        <v>117</v>
      </c>
      <c r="C357" t="s">
        <v>1092</v>
      </c>
      <c r="D357" s="3">
        <v>2740</v>
      </c>
      <c r="E357" s="14">
        <v>1.176839910816151E-4</v>
      </c>
      <c r="F357" s="3"/>
      <c r="G357" s="14">
        <v>0</v>
      </c>
      <c r="H357" s="3">
        <v>956</v>
      </c>
      <c r="I357" s="14">
        <v>3.5707402488163521E-5</v>
      </c>
      <c r="J357" s="3">
        <v>3696</v>
      </c>
      <c r="K357" s="14">
        <v>7.0657712229070166E-5</v>
      </c>
      <c r="L357" s="15">
        <v>0.7413419913419913</v>
      </c>
      <c r="M357" s="15">
        <v>0.25865800865800864</v>
      </c>
      <c r="N357" s="16">
        <v>0</v>
      </c>
    </row>
    <row r="358" spans="1:14" x14ac:dyDescent="0.3">
      <c r="A358" t="s">
        <v>13</v>
      </c>
      <c r="B358" t="s">
        <v>117</v>
      </c>
      <c r="C358" t="s">
        <v>1090</v>
      </c>
      <c r="D358" s="3"/>
      <c r="E358" s="14">
        <v>0</v>
      </c>
      <c r="F358" s="3">
        <v>319</v>
      </c>
      <c r="G358" s="14">
        <v>1.4161011140587324E-4</v>
      </c>
      <c r="H358" s="3"/>
      <c r="I358" s="14">
        <v>0</v>
      </c>
      <c r="J358" s="3">
        <v>319</v>
      </c>
      <c r="K358" s="14">
        <v>6.0984334959614129E-6</v>
      </c>
      <c r="L358" s="15">
        <v>0</v>
      </c>
      <c r="M358" s="15">
        <v>0</v>
      </c>
      <c r="N358" s="16">
        <v>1</v>
      </c>
    </row>
    <row r="359" spans="1:14" x14ac:dyDescent="0.3">
      <c r="A359" t="s">
        <v>13</v>
      </c>
      <c r="B359" t="s">
        <v>117</v>
      </c>
      <c r="C359" t="s">
        <v>1100</v>
      </c>
      <c r="D359" s="3">
        <v>2</v>
      </c>
      <c r="E359" s="14">
        <v>8.5900723417237296E-8</v>
      </c>
      <c r="F359" s="3"/>
      <c r="G359" s="14">
        <v>0</v>
      </c>
      <c r="H359" s="3"/>
      <c r="I359" s="14">
        <v>0</v>
      </c>
      <c r="J359" s="3">
        <v>2</v>
      </c>
      <c r="K359" s="14">
        <v>3.8234692764648358E-8</v>
      </c>
      <c r="L359" s="15">
        <v>1</v>
      </c>
      <c r="M359" s="15">
        <v>0</v>
      </c>
      <c r="N359" s="16">
        <v>0</v>
      </c>
    </row>
    <row r="360" spans="1:14" x14ac:dyDescent="0.3">
      <c r="A360" t="s">
        <v>13</v>
      </c>
      <c r="B360" t="s">
        <v>118</v>
      </c>
      <c r="C360" t="s">
        <v>1095</v>
      </c>
      <c r="D360" s="3">
        <v>1308</v>
      </c>
      <c r="E360" s="14">
        <v>5.617907311487319E-5</v>
      </c>
      <c r="F360" s="3"/>
      <c r="G360" s="14">
        <v>0</v>
      </c>
      <c r="H360" s="3">
        <v>5917</v>
      </c>
      <c r="I360" s="14">
        <v>2.2100491686450163E-4</v>
      </c>
      <c r="J360" s="3">
        <v>7225</v>
      </c>
      <c r="K360" s="14">
        <v>1.3812282761229219E-4</v>
      </c>
      <c r="L360" s="15">
        <v>0.18103806228373703</v>
      </c>
      <c r="M360" s="15">
        <v>0.81896193771626302</v>
      </c>
      <c r="N360" s="16">
        <v>0</v>
      </c>
    </row>
    <row r="361" spans="1:14" x14ac:dyDescent="0.3">
      <c r="A361" t="s">
        <v>13</v>
      </c>
      <c r="B361" t="s">
        <v>118</v>
      </c>
      <c r="C361" t="s">
        <v>1092</v>
      </c>
      <c r="D361" s="3">
        <v>1986</v>
      </c>
      <c r="E361" s="14">
        <v>8.5299418353316627E-5</v>
      </c>
      <c r="F361" s="3"/>
      <c r="G361" s="14">
        <v>0</v>
      </c>
      <c r="H361" s="3">
        <v>509</v>
      </c>
      <c r="I361" s="14">
        <v>1.9011577266187479E-5</v>
      </c>
      <c r="J361" s="3">
        <v>2495</v>
      </c>
      <c r="K361" s="14">
        <v>4.7697779223898826E-5</v>
      </c>
      <c r="L361" s="15">
        <v>0.79599198396793591</v>
      </c>
      <c r="M361" s="15">
        <v>0.20400801603206412</v>
      </c>
      <c r="N361" s="16">
        <v>0</v>
      </c>
    </row>
    <row r="362" spans="1:14" x14ac:dyDescent="0.3">
      <c r="A362" t="s">
        <v>13</v>
      </c>
      <c r="B362" t="s">
        <v>118</v>
      </c>
      <c r="C362" t="s">
        <v>1090</v>
      </c>
      <c r="D362" s="3"/>
      <c r="E362" s="14">
        <v>0</v>
      </c>
      <c r="F362" s="3">
        <v>358</v>
      </c>
      <c r="G362" s="14">
        <v>1.5892294634264141E-4</v>
      </c>
      <c r="H362" s="3"/>
      <c r="I362" s="14">
        <v>0</v>
      </c>
      <c r="J362" s="3">
        <v>358</v>
      </c>
      <c r="K362" s="14">
        <v>6.8440100048720555E-6</v>
      </c>
      <c r="L362" s="15">
        <v>0</v>
      </c>
      <c r="M362" s="15">
        <v>0</v>
      </c>
      <c r="N362" s="16">
        <v>1</v>
      </c>
    </row>
    <row r="363" spans="1:14" x14ac:dyDescent="0.3">
      <c r="A363" t="s">
        <v>13</v>
      </c>
      <c r="B363" t="s">
        <v>118</v>
      </c>
      <c r="C363" t="s">
        <v>1098</v>
      </c>
      <c r="D363" s="3">
        <v>83</v>
      </c>
      <c r="E363" s="14">
        <v>3.5648800218153478E-6</v>
      </c>
      <c r="F363" s="3"/>
      <c r="G363" s="14">
        <v>0</v>
      </c>
      <c r="H363" s="3">
        <v>20</v>
      </c>
      <c r="I363" s="14">
        <v>7.4701678845530374E-7</v>
      </c>
      <c r="J363" s="3">
        <v>103</v>
      </c>
      <c r="K363" s="14">
        <v>1.9690866773793905E-6</v>
      </c>
      <c r="L363" s="15">
        <v>0.80582524271844658</v>
      </c>
      <c r="M363" s="15">
        <v>0.1941747572815534</v>
      </c>
      <c r="N363" s="16">
        <v>0</v>
      </c>
    </row>
    <row r="364" spans="1:14" x14ac:dyDescent="0.3">
      <c r="A364" t="s">
        <v>13</v>
      </c>
      <c r="B364" t="s">
        <v>118</v>
      </c>
      <c r="C364" t="s">
        <v>1094</v>
      </c>
      <c r="D364" s="3"/>
      <c r="E364" s="14">
        <v>0</v>
      </c>
      <c r="F364" s="3"/>
      <c r="G364" s="14">
        <v>0</v>
      </c>
      <c r="H364" s="3">
        <v>1</v>
      </c>
      <c r="I364" s="14">
        <v>3.7350839422765188E-8</v>
      </c>
      <c r="J364" s="3">
        <v>1</v>
      </c>
      <c r="K364" s="14">
        <v>1.9117346382324179E-8</v>
      </c>
      <c r="L364" s="15">
        <v>0</v>
      </c>
      <c r="M364" s="15">
        <v>1</v>
      </c>
      <c r="N364" s="16">
        <v>0</v>
      </c>
    </row>
    <row r="365" spans="1:14" x14ac:dyDescent="0.3">
      <c r="A365" t="s">
        <v>13</v>
      </c>
      <c r="B365" t="s">
        <v>119</v>
      </c>
      <c r="C365" t="s">
        <v>1097</v>
      </c>
      <c r="D365" s="3">
        <v>50660</v>
      </c>
      <c r="E365" s="14">
        <v>2.1758653241586209E-3</v>
      </c>
      <c r="F365" s="3"/>
      <c r="G365" s="14">
        <v>0</v>
      </c>
      <c r="H365" s="3">
        <v>6978</v>
      </c>
      <c r="I365" s="14">
        <v>2.6063415749205546E-4</v>
      </c>
      <c r="J365" s="3">
        <v>57638</v>
      </c>
      <c r="K365" s="14">
        <v>1.1018856107844011E-3</v>
      </c>
      <c r="L365" s="15">
        <v>0.8789340365730941</v>
      </c>
      <c r="M365" s="15">
        <v>0.12106596342690586</v>
      </c>
      <c r="N365" s="16">
        <v>0</v>
      </c>
    </row>
    <row r="366" spans="1:14" x14ac:dyDescent="0.3">
      <c r="A366" t="s">
        <v>13</v>
      </c>
      <c r="B366" t="s">
        <v>119</v>
      </c>
      <c r="C366" t="s">
        <v>1092</v>
      </c>
      <c r="D366" s="3">
        <v>10368</v>
      </c>
      <c r="E366" s="14">
        <v>4.4530935019495812E-4</v>
      </c>
      <c r="F366" s="3"/>
      <c r="G366" s="14">
        <v>0</v>
      </c>
      <c r="H366" s="3">
        <v>3076</v>
      </c>
      <c r="I366" s="14">
        <v>1.1489118206442572E-4</v>
      </c>
      <c r="J366" s="3">
        <v>13444</v>
      </c>
      <c r="K366" s="14">
        <v>2.5701360476396623E-4</v>
      </c>
      <c r="L366" s="15">
        <v>0.77119904790241001</v>
      </c>
      <c r="M366" s="15">
        <v>0.22880095209758999</v>
      </c>
      <c r="N366" s="16">
        <v>0</v>
      </c>
    </row>
    <row r="367" spans="1:14" x14ac:dyDescent="0.3">
      <c r="A367" t="s">
        <v>13</v>
      </c>
      <c r="B367" t="s">
        <v>119</v>
      </c>
      <c r="C367" t="s">
        <v>1094</v>
      </c>
      <c r="D367" s="3">
        <v>1699</v>
      </c>
      <c r="E367" s="14">
        <v>7.2972664542943086E-5</v>
      </c>
      <c r="F367" s="3"/>
      <c r="G367" s="14">
        <v>0</v>
      </c>
      <c r="H367" s="3">
        <v>6203</v>
      </c>
      <c r="I367" s="14">
        <v>2.3168725693941246E-4</v>
      </c>
      <c r="J367" s="3">
        <v>7902</v>
      </c>
      <c r="K367" s="14">
        <v>1.5106527111312566E-4</v>
      </c>
      <c r="L367" s="15">
        <v>0.21500885851683119</v>
      </c>
      <c r="M367" s="15">
        <v>0.78499114148316884</v>
      </c>
      <c r="N367" s="16">
        <v>0</v>
      </c>
    </row>
    <row r="368" spans="1:14" x14ac:dyDescent="0.3">
      <c r="A368" t="s">
        <v>13</v>
      </c>
      <c r="B368" t="s">
        <v>119</v>
      </c>
      <c r="C368" t="s">
        <v>1098</v>
      </c>
      <c r="D368" s="3">
        <v>1993</v>
      </c>
      <c r="E368" s="14">
        <v>8.5600070885276958E-5</v>
      </c>
      <c r="F368" s="3"/>
      <c r="G368" s="14">
        <v>0</v>
      </c>
      <c r="H368" s="3">
        <v>988</v>
      </c>
      <c r="I368" s="14">
        <v>3.6902629349692003E-5</v>
      </c>
      <c r="J368" s="3">
        <v>2981</v>
      </c>
      <c r="K368" s="14">
        <v>5.6988809565708372E-5</v>
      </c>
      <c r="L368" s="15">
        <v>0.66856759476685679</v>
      </c>
      <c r="M368" s="15">
        <v>0.33143240523314327</v>
      </c>
      <c r="N368" s="16">
        <v>0</v>
      </c>
    </row>
    <row r="369" spans="1:14" x14ac:dyDescent="0.3">
      <c r="A369" t="s">
        <v>13</v>
      </c>
      <c r="B369" t="s">
        <v>119</v>
      </c>
      <c r="C369" t="s">
        <v>1090</v>
      </c>
      <c r="D369" s="3"/>
      <c r="E369" s="14">
        <v>0</v>
      </c>
      <c r="F369" s="3">
        <v>795</v>
      </c>
      <c r="G369" s="14">
        <v>3.5291548140335178E-4</v>
      </c>
      <c r="H369" s="3"/>
      <c r="I369" s="14">
        <v>0</v>
      </c>
      <c r="J369" s="3">
        <v>795</v>
      </c>
      <c r="K369" s="14">
        <v>1.5198290373947722E-5</v>
      </c>
      <c r="L369" s="15">
        <v>0</v>
      </c>
      <c r="M369" s="15">
        <v>0</v>
      </c>
      <c r="N369" s="16">
        <v>1</v>
      </c>
    </row>
    <row r="370" spans="1:14" x14ac:dyDescent="0.3">
      <c r="A370" t="s">
        <v>13</v>
      </c>
      <c r="B370" t="s">
        <v>119</v>
      </c>
      <c r="C370" t="s">
        <v>1096</v>
      </c>
      <c r="D370" s="3">
        <v>67</v>
      </c>
      <c r="E370" s="14">
        <v>2.8776742344774495E-6</v>
      </c>
      <c r="F370" s="3"/>
      <c r="G370" s="14">
        <v>0</v>
      </c>
      <c r="H370" s="3"/>
      <c r="I370" s="14">
        <v>0</v>
      </c>
      <c r="J370" s="3">
        <v>67</v>
      </c>
      <c r="K370" s="14">
        <v>1.28086220761572E-6</v>
      </c>
      <c r="L370" s="15">
        <v>1</v>
      </c>
      <c r="M370" s="15">
        <v>0</v>
      </c>
      <c r="N370" s="16">
        <v>0</v>
      </c>
    </row>
    <row r="371" spans="1:14" x14ac:dyDescent="0.3">
      <c r="A371" t="s">
        <v>13</v>
      </c>
      <c r="B371" t="s">
        <v>119</v>
      </c>
      <c r="C371" t="s">
        <v>1101</v>
      </c>
      <c r="D371" s="3"/>
      <c r="E371" s="14">
        <v>0</v>
      </c>
      <c r="F371" s="3"/>
      <c r="G371" s="14">
        <v>0</v>
      </c>
      <c r="H371" s="3">
        <v>1</v>
      </c>
      <c r="I371" s="14">
        <v>3.7350839422765188E-8</v>
      </c>
      <c r="J371" s="3">
        <v>1</v>
      </c>
      <c r="K371" s="14">
        <v>1.9117346382324179E-8</v>
      </c>
      <c r="L371" s="15">
        <v>0</v>
      </c>
      <c r="M371" s="15">
        <v>1</v>
      </c>
      <c r="N371" s="16">
        <v>0</v>
      </c>
    </row>
    <row r="372" spans="1:14" x14ac:dyDescent="0.3">
      <c r="A372" t="s">
        <v>13</v>
      </c>
      <c r="B372" t="s">
        <v>119</v>
      </c>
      <c r="C372" t="s">
        <v>1093</v>
      </c>
      <c r="D372" s="3">
        <v>1</v>
      </c>
      <c r="E372" s="14">
        <v>4.2950361708618648E-8</v>
      </c>
      <c r="F372" s="3"/>
      <c r="G372" s="14">
        <v>0</v>
      </c>
      <c r="H372" s="3"/>
      <c r="I372" s="14">
        <v>0</v>
      </c>
      <c r="J372" s="3">
        <v>1</v>
      </c>
      <c r="K372" s="14">
        <v>1.9117346382324179E-8</v>
      </c>
      <c r="L372" s="15">
        <v>1</v>
      </c>
      <c r="M372" s="15">
        <v>0</v>
      </c>
      <c r="N372" s="16">
        <v>0</v>
      </c>
    </row>
    <row r="373" spans="1:14" x14ac:dyDescent="0.3">
      <c r="A373" t="s">
        <v>13</v>
      </c>
      <c r="B373" t="s">
        <v>120</v>
      </c>
      <c r="C373" t="s">
        <v>1097</v>
      </c>
      <c r="D373" s="3">
        <v>40371</v>
      </c>
      <c r="E373" s="14">
        <v>1.7339490525386434E-3</v>
      </c>
      <c r="F373" s="3"/>
      <c r="G373" s="14">
        <v>0</v>
      </c>
      <c r="H373" s="3">
        <v>4206</v>
      </c>
      <c r="I373" s="14">
        <v>1.5709763061215037E-4</v>
      </c>
      <c r="J373" s="3">
        <v>44577</v>
      </c>
      <c r="K373" s="14">
        <v>8.5219394968486493E-4</v>
      </c>
      <c r="L373" s="15">
        <v>0.90564640958341747</v>
      </c>
      <c r="M373" s="15">
        <v>9.4353590416582547E-2</v>
      </c>
      <c r="N373" s="16">
        <v>0</v>
      </c>
    </row>
    <row r="374" spans="1:14" x14ac:dyDescent="0.3">
      <c r="A374" t="s">
        <v>13</v>
      </c>
      <c r="B374" t="s">
        <v>120</v>
      </c>
      <c r="C374" t="s">
        <v>1094</v>
      </c>
      <c r="D374" s="3">
        <v>1300</v>
      </c>
      <c r="E374" s="14">
        <v>5.5835470221204242E-5</v>
      </c>
      <c r="F374" s="3"/>
      <c r="G374" s="14">
        <v>0</v>
      </c>
      <c r="H374" s="3">
        <v>8940</v>
      </c>
      <c r="I374" s="14">
        <v>3.3391650443952077E-4</v>
      </c>
      <c r="J374" s="3">
        <v>10240</v>
      </c>
      <c r="K374" s="14">
        <v>1.9576162695499958E-4</v>
      </c>
      <c r="L374" s="15">
        <v>0.126953125</v>
      </c>
      <c r="M374" s="15">
        <v>0.873046875</v>
      </c>
      <c r="N374" s="16">
        <v>0</v>
      </c>
    </row>
    <row r="375" spans="1:14" x14ac:dyDescent="0.3">
      <c r="A375" t="s">
        <v>13</v>
      </c>
      <c r="B375" t="s">
        <v>120</v>
      </c>
      <c r="C375" t="s">
        <v>1092</v>
      </c>
      <c r="D375" s="3">
        <v>4747</v>
      </c>
      <c r="E375" s="14">
        <v>2.0388536703081273E-4</v>
      </c>
      <c r="F375" s="3"/>
      <c r="G375" s="14">
        <v>0</v>
      </c>
      <c r="H375" s="3">
        <v>698</v>
      </c>
      <c r="I375" s="14">
        <v>2.6070885917090101E-5</v>
      </c>
      <c r="J375" s="3">
        <v>5445</v>
      </c>
      <c r="K375" s="14">
        <v>1.0409395105175515E-4</v>
      </c>
      <c r="L375" s="15">
        <v>0.87180899908172638</v>
      </c>
      <c r="M375" s="15">
        <v>0.12819100091827365</v>
      </c>
      <c r="N375" s="16">
        <v>0</v>
      </c>
    </row>
    <row r="376" spans="1:14" x14ac:dyDescent="0.3">
      <c r="A376" t="s">
        <v>13</v>
      </c>
      <c r="B376" t="s">
        <v>120</v>
      </c>
      <c r="C376" t="s">
        <v>1098</v>
      </c>
      <c r="D376" s="3">
        <v>408</v>
      </c>
      <c r="E376" s="14">
        <v>1.7523747577116407E-5</v>
      </c>
      <c r="F376" s="3"/>
      <c r="G376" s="14">
        <v>0</v>
      </c>
      <c r="H376" s="3">
        <v>75</v>
      </c>
      <c r="I376" s="14">
        <v>2.8013129567073891E-6</v>
      </c>
      <c r="J376" s="3">
        <v>483</v>
      </c>
      <c r="K376" s="14">
        <v>9.2336783026625776E-6</v>
      </c>
      <c r="L376" s="15">
        <v>0.84472049689440998</v>
      </c>
      <c r="M376" s="15">
        <v>0.15527950310559005</v>
      </c>
      <c r="N376" s="16">
        <v>0</v>
      </c>
    </row>
    <row r="377" spans="1:14" x14ac:dyDescent="0.3">
      <c r="A377" t="s">
        <v>13</v>
      </c>
      <c r="B377" t="s">
        <v>120</v>
      </c>
      <c r="C377" t="s">
        <v>1090</v>
      </c>
      <c r="D377" s="3"/>
      <c r="E377" s="14">
        <v>0</v>
      </c>
      <c r="F377" s="3">
        <v>424</v>
      </c>
      <c r="G377" s="14">
        <v>1.882215900817876E-4</v>
      </c>
      <c r="H377" s="3"/>
      <c r="I377" s="14">
        <v>0</v>
      </c>
      <c r="J377" s="3">
        <v>424</v>
      </c>
      <c r="K377" s="14">
        <v>8.1057548661054513E-6</v>
      </c>
      <c r="L377" s="15">
        <v>0</v>
      </c>
      <c r="M377" s="15">
        <v>0</v>
      </c>
      <c r="N377" s="16">
        <v>1</v>
      </c>
    </row>
    <row r="378" spans="1:14" x14ac:dyDescent="0.3">
      <c r="A378" t="s">
        <v>13</v>
      </c>
      <c r="B378" t="s">
        <v>120</v>
      </c>
      <c r="C378" t="s">
        <v>1096</v>
      </c>
      <c r="D378" s="3">
        <v>106</v>
      </c>
      <c r="E378" s="14">
        <v>4.5527383411135766E-6</v>
      </c>
      <c r="F378" s="3"/>
      <c r="G378" s="14">
        <v>0</v>
      </c>
      <c r="H378" s="3"/>
      <c r="I378" s="14">
        <v>0</v>
      </c>
      <c r="J378" s="3">
        <v>106</v>
      </c>
      <c r="K378" s="14">
        <v>2.0264387165263628E-6</v>
      </c>
      <c r="L378" s="15">
        <v>1</v>
      </c>
      <c r="M378" s="15">
        <v>0</v>
      </c>
      <c r="N378" s="16">
        <v>0</v>
      </c>
    </row>
    <row r="379" spans="1:14" x14ac:dyDescent="0.3">
      <c r="A379" t="s">
        <v>13</v>
      </c>
      <c r="B379" t="s">
        <v>120</v>
      </c>
      <c r="C379" t="s">
        <v>1093</v>
      </c>
      <c r="D379" s="3">
        <v>2</v>
      </c>
      <c r="E379" s="14">
        <v>8.5900723417237296E-8</v>
      </c>
      <c r="F379" s="3"/>
      <c r="G379" s="14">
        <v>0</v>
      </c>
      <c r="H379" s="3">
        <v>1</v>
      </c>
      <c r="I379" s="14">
        <v>3.7350839422765188E-8</v>
      </c>
      <c r="J379" s="3">
        <v>3</v>
      </c>
      <c r="K379" s="14">
        <v>5.7352039146972537E-8</v>
      </c>
      <c r="L379" s="15">
        <v>0.66666666666666663</v>
      </c>
      <c r="M379" s="15">
        <v>0.33333333333333331</v>
      </c>
      <c r="N379" s="16">
        <v>0</v>
      </c>
    </row>
    <row r="380" spans="1:14" x14ac:dyDescent="0.3">
      <c r="A380" t="s">
        <v>13</v>
      </c>
      <c r="B380" t="s">
        <v>121</v>
      </c>
      <c r="C380" t="s">
        <v>1094</v>
      </c>
      <c r="D380" s="3">
        <v>523</v>
      </c>
      <c r="E380" s="14">
        <v>2.2463039173607553E-5</v>
      </c>
      <c r="F380" s="3"/>
      <c r="G380" s="14">
        <v>0</v>
      </c>
      <c r="H380" s="3">
        <v>3868</v>
      </c>
      <c r="I380" s="14">
        <v>1.4447304688725574E-4</v>
      </c>
      <c r="J380" s="3">
        <v>4391</v>
      </c>
      <c r="K380" s="14">
        <v>8.394426796478546E-5</v>
      </c>
      <c r="L380" s="15">
        <v>0.11910726485994079</v>
      </c>
      <c r="M380" s="15">
        <v>0.88089273514005917</v>
      </c>
      <c r="N380" s="16">
        <v>0</v>
      </c>
    </row>
    <row r="381" spans="1:14" x14ac:dyDescent="0.3">
      <c r="A381" t="s">
        <v>13</v>
      </c>
      <c r="B381" t="s">
        <v>121</v>
      </c>
      <c r="C381" t="s">
        <v>1092</v>
      </c>
      <c r="D381" s="3">
        <v>2587</v>
      </c>
      <c r="E381" s="14">
        <v>1.1111258574019643E-4</v>
      </c>
      <c r="F381" s="3"/>
      <c r="G381" s="14">
        <v>0</v>
      </c>
      <c r="H381" s="3">
        <v>856</v>
      </c>
      <c r="I381" s="14">
        <v>3.1972318545887E-5</v>
      </c>
      <c r="J381" s="3">
        <v>3443</v>
      </c>
      <c r="K381" s="14">
        <v>6.5821023594342143E-5</v>
      </c>
      <c r="L381" s="15">
        <v>0.75137961080453097</v>
      </c>
      <c r="M381" s="15">
        <v>0.24862038919546905</v>
      </c>
      <c r="N381" s="16">
        <v>0</v>
      </c>
    </row>
    <row r="382" spans="1:14" x14ac:dyDescent="0.3">
      <c r="A382" t="s">
        <v>13</v>
      </c>
      <c r="B382" t="s">
        <v>121</v>
      </c>
      <c r="C382" t="s">
        <v>1090</v>
      </c>
      <c r="D382" s="3"/>
      <c r="E382" s="14">
        <v>0</v>
      </c>
      <c r="F382" s="3">
        <v>154</v>
      </c>
      <c r="G382" s="14">
        <v>6.8363502058007766E-5</v>
      </c>
      <c r="H382" s="3"/>
      <c r="I382" s="14">
        <v>0</v>
      </c>
      <c r="J382" s="3">
        <v>154</v>
      </c>
      <c r="K382" s="14">
        <v>2.9440713428779233E-6</v>
      </c>
      <c r="L382" s="15">
        <v>0</v>
      </c>
      <c r="M382" s="15">
        <v>0</v>
      </c>
      <c r="N382" s="16">
        <v>1</v>
      </c>
    </row>
    <row r="383" spans="1:14" x14ac:dyDescent="0.3">
      <c r="A383" t="s">
        <v>13</v>
      </c>
      <c r="B383" t="s">
        <v>122</v>
      </c>
      <c r="C383" t="s">
        <v>1094</v>
      </c>
      <c r="D383" s="3">
        <v>1415</v>
      </c>
      <c r="E383" s="14">
        <v>6.0774761817695385E-5</v>
      </c>
      <c r="F383" s="3"/>
      <c r="G383" s="14">
        <v>0</v>
      </c>
      <c r="H383" s="3">
        <v>7055</v>
      </c>
      <c r="I383" s="14">
        <v>2.6351017212760839E-4</v>
      </c>
      <c r="J383" s="3">
        <v>8470</v>
      </c>
      <c r="K383" s="14">
        <v>1.6192392385828579E-4</v>
      </c>
      <c r="L383" s="15">
        <v>0.16706021251475797</v>
      </c>
      <c r="M383" s="15">
        <v>0.832939787485242</v>
      </c>
      <c r="N383" s="16">
        <v>0</v>
      </c>
    </row>
    <row r="384" spans="1:14" x14ac:dyDescent="0.3">
      <c r="A384" t="s">
        <v>13</v>
      </c>
      <c r="B384" t="s">
        <v>122</v>
      </c>
      <c r="C384" t="s">
        <v>1097</v>
      </c>
      <c r="D384" s="3">
        <v>6709</v>
      </c>
      <c r="E384" s="14">
        <v>2.8815397670312249E-4</v>
      </c>
      <c r="F384" s="3"/>
      <c r="G384" s="14">
        <v>0</v>
      </c>
      <c r="H384" s="3">
        <v>1512</v>
      </c>
      <c r="I384" s="14">
        <v>5.6474469207220964E-5</v>
      </c>
      <c r="J384" s="3">
        <v>8221</v>
      </c>
      <c r="K384" s="14">
        <v>1.5716370460908707E-4</v>
      </c>
      <c r="L384" s="15">
        <v>0.81608076876292424</v>
      </c>
      <c r="M384" s="15">
        <v>0.18391923123707579</v>
      </c>
      <c r="N384" s="16">
        <v>0</v>
      </c>
    </row>
    <row r="385" spans="1:14" x14ac:dyDescent="0.3">
      <c r="A385" t="s">
        <v>13</v>
      </c>
      <c r="B385" t="s">
        <v>122</v>
      </c>
      <c r="C385" t="s">
        <v>1092</v>
      </c>
      <c r="D385" s="3">
        <v>3035</v>
      </c>
      <c r="E385" s="14">
        <v>1.3035434778565759E-4</v>
      </c>
      <c r="F385" s="3"/>
      <c r="G385" s="14">
        <v>0</v>
      </c>
      <c r="H385" s="3">
        <v>1188</v>
      </c>
      <c r="I385" s="14">
        <v>4.4372797234245045E-5</v>
      </c>
      <c r="J385" s="3">
        <v>4223</v>
      </c>
      <c r="K385" s="14">
        <v>8.0732553772555005E-5</v>
      </c>
      <c r="L385" s="15">
        <v>0.71868340042623724</v>
      </c>
      <c r="M385" s="15">
        <v>0.2813165995737627</v>
      </c>
      <c r="N385" s="16">
        <v>0</v>
      </c>
    </row>
    <row r="386" spans="1:14" x14ac:dyDescent="0.3">
      <c r="A386" t="s">
        <v>13</v>
      </c>
      <c r="B386" t="s">
        <v>122</v>
      </c>
      <c r="C386" t="s">
        <v>1098</v>
      </c>
      <c r="D386" s="3">
        <v>2154</v>
      </c>
      <c r="E386" s="14">
        <v>9.2515079120364561E-5</v>
      </c>
      <c r="F386" s="3"/>
      <c r="G386" s="14">
        <v>0</v>
      </c>
      <c r="H386" s="3">
        <v>885</v>
      </c>
      <c r="I386" s="14">
        <v>3.3055492889147189E-5</v>
      </c>
      <c r="J386" s="3">
        <v>3039</v>
      </c>
      <c r="K386" s="14">
        <v>5.8097615655883176E-5</v>
      </c>
      <c r="L386" s="15">
        <v>0.70878578479763077</v>
      </c>
      <c r="M386" s="15">
        <v>0.29121421520236918</v>
      </c>
      <c r="N386" s="16">
        <v>0</v>
      </c>
    </row>
    <row r="387" spans="1:14" x14ac:dyDescent="0.3">
      <c r="A387" t="s">
        <v>13</v>
      </c>
      <c r="B387" t="s">
        <v>122</v>
      </c>
      <c r="C387" t="s">
        <v>1090</v>
      </c>
      <c r="D387" s="3"/>
      <c r="E387" s="14">
        <v>0</v>
      </c>
      <c r="F387" s="3">
        <v>274</v>
      </c>
      <c r="G387" s="14">
        <v>1.2163376340190992E-4</v>
      </c>
      <c r="H387" s="3"/>
      <c r="I387" s="14">
        <v>0</v>
      </c>
      <c r="J387" s="3">
        <v>274</v>
      </c>
      <c r="K387" s="14">
        <v>5.2381529087568247E-6</v>
      </c>
      <c r="L387" s="15">
        <v>0</v>
      </c>
      <c r="M387" s="15">
        <v>0</v>
      </c>
      <c r="N387" s="16">
        <v>1</v>
      </c>
    </row>
    <row r="388" spans="1:14" x14ac:dyDescent="0.3">
      <c r="A388" t="s">
        <v>13</v>
      </c>
      <c r="B388" t="s">
        <v>122</v>
      </c>
      <c r="C388" t="s">
        <v>1096</v>
      </c>
      <c r="D388" s="3">
        <v>4</v>
      </c>
      <c r="E388" s="14">
        <v>1.7180144683447459E-7</v>
      </c>
      <c r="F388" s="3"/>
      <c r="G388" s="14">
        <v>0</v>
      </c>
      <c r="H388" s="3"/>
      <c r="I388" s="14">
        <v>0</v>
      </c>
      <c r="J388" s="3">
        <v>4</v>
      </c>
      <c r="K388" s="14">
        <v>7.6469385529296716E-8</v>
      </c>
      <c r="L388" s="15">
        <v>1</v>
      </c>
      <c r="M388" s="15">
        <v>0</v>
      </c>
      <c r="N388" s="16">
        <v>0</v>
      </c>
    </row>
    <row r="389" spans="1:14" x14ac:dyDescent="0.3">
      <c r="A389" t="s">
        <v>13</v>
      </c>
      <c r="B389" t="s">
        <v>122</v>
      </c>
      <c r="C389" t="s">
        <v>1095</v>
      </c>
      <c r="D389" s="3">
        <v>2</v>
      </c>
      <c r="E389" s="14">
        <v>8.5900723417237296E-8</v>
      </c>
      <c r="F389" s="3"/>
      <c r="G389" s="14">
        <v>0</v>
      </c>
      <c r="H389" s="3"/>
      <c r="I389" s="14">
        <v>0</v>
      </c>
      <c r="J389" s="3">
        <v>2</v>
      </c>
      <c r="K389" s="14">
        <v>3.8234692764648358E-8</v>
      </c>
      <c r="L389" s="15">
        <v>1</v>
      </c>
      <c r="M389" s="15">
        <v>0</v>
      </c>
      <c r="N389" s="16">
        <v>0</v>
      </c>
    </row>
    <row r="390" spans="1:14" x14ac:dyDescent="0.3">
      <c r="A390" t="s">
        <v>13</v>
      </c>
      <c r="B390" t="s">
        <v>123</v>
      </c>
      <c r="C390" t="s">
        <v>1094</v>
      </c>
      <c r="D390" s="3">
        <v>427</v>
      </c>
      <c r="E390" s="14">
        <v>1.8339804449580163E-5</v>
      </c>
      <c r="F390" s="3"/>
      <c r="G390" s="14">
        <v>0</v>
      </c>
      <c r="H390" s="3">
        <v>6804</v>
      </c>
      <c r="I390" s="14">
        <v>2.5413511143249431E-4</v>
      </c>
      <c r="J390" s="3">
        <v>7231</v>
      </c>
      <c r="K390" s="14">
        <v>1.3823753169058613E-4</v>
      </c>
      <c r="L390" s="15">
        <v>5.9051306873184897E-2</v>
      </c>
      <c r="M390" s="15">
        <v>0.94094869312681506</v>
      </c>
      <c r="N390" s="16">
        <v>0</v>
      </c>
    </row>
    <row r="391" spans="1:14" x14ac:dyDescent="0.3">
      <c r="A391" t="s">
        <v>13</v>
      </c>
      <c r="B391" t="s">
        <v>123</v>
      </c>
      <c r="C391" t="s">
        <v>1092</v>
      </c>
      <c r="D391" s="3">
        <v>731</v>
      </c>
      <c r="E391" s="14">
        <v>3.1396714409000228E-5</v>
      </c>
      <c r="F391" s="3"/>
      <c r="G391" s="14">
        <v>0</v>
      </c>
      <c r="H391" s="3">
        <v>385</v>
      </c>
      <c r="I391" s="14">
        <v>1.4380073177764596E-5</v>
      </c>
      <c r="J391" s="3">
        <v>1116</v>
      </c>
      <c r="K391" s="14">
        <v>2.1334958562673782E-5</v>
      </c>
      <c r="L391" s="15">
        <v>0.65501792114695345</v>
      </c>
      <c r="M391" s="15">
        <v>0.3449820788530466</v>
      </c>
      <c r="N391" s="16">
        <v>0</v>
      </c>
    </row>
    <row r="392" spans="1:14" x14ac:dyDescent="0.3">
      <c r="A392" t="s">
        <v>13</v>
      </c>
      <c r="B392" t="s">
        <v>123</v>
      </c>
      <c r="C392" t="s">
        <v>1090</v>
      </c>
      <c r="D392" s="3"/>
      <c r="E392" s="14">
        <v>0</v>
      </c>
      <c r="F392" s="3">
        <v>212</v>
      </c>
      <c r="G392" s="14">
        <v>9.4110795040893802E-5</v>
      </c>
      <c r="H392" s="3"/>
      <c r="I392" s="14">
        <v>0</v>
      </c>
      <c r="J392" s="3">
        <v>212</v>
      </c>
      <c r="K392" s="14">
        <v>4.0528774330527256E-6</v>
      </c>
      <c r="L392" s="15">
        <v>0</v>
      </c>
      <c r="M392" s="15">
        <v>0</v>
      </c>
      <c r="N392" s="16">
        <v>1</v>
      </c>
    </row>
    <row r="393" spans="1:14" x14ac:dyDescent="0.3">
      <c r="A393" t="s">
        <v>13</v>
      </c>
      <c r="B393" t="s">
        <v>123</v>
      </c>
      <c r="C393" t="s">
        <v>1093</v>
      </c>
      <c r="D393" s="3">
        <v>1</v>
      </c>
      <c r="E393" s="14">
        <v>4.2950361708618648E-8</v>
      </c>
      <c r="F393" s="3"/>
      <c r="G393" s="14">
        <v>0</v>
      </c>
      <c r="H393" s="3"/>
      <c r="I393" s="14">
        <v>0</v>
      </c>
      <c r="J393" s="3">
        <v>1</v>
      </c>
      <c r="K393" s="14">
        <v>1.9117346382324179E-8</v>
      </c>
      <c r="L393" s="15">
        <v>1</v>
      </c>
      <c r="M393" s="15">
        <v>0</v>
      </c>
      <c r="N393" s="16">
        <v>0</v>
      </c>
    </row>
    <row r="394" spans="1:14" x14ac:dyDescent="0.3">
      <c r="A394" t="s">
        <v>13</v>
      </c>
      <c r="B394" t="s">
        <v>123</v>
      </c>
      <c r="C394" t="s">
        <v>1096</v>
      </c>
      <c r="D394" s="3">
        <v>1</v>
      </c>
      <c r="E394" s="14">
        <v>4.2950361708618648E-8</v>
      </c>
      <c r="F394" s="3"/>
      <c r="G394" s="14">
        <v>0</v>
      </c>
      <c r="H394" s="3"/>
      <c r="I394" s="14">
        <v>0</v>
      </c>
      <c r="J394" s="3">
        <v>1</v>
      </c>
      <c r="K394" s="14">
        <v>1.9117346382324179E-8</v>
      </c>
      <c r="L394" s="15">
        <v>1</v>
      </c>
      <c r="M394" s="15">
        <v>0</v>
      </c>
      <c r="N394" s="16">
        <v>0</v>
      </c>
    </row>
    <row r="395" spans="1:14" x14ac:dyDescent="0.3">
      <c r="A395" t="s">
        <v>13</v>
      </c>
      <c r="B395" t="s">
        <v>124</v>
      </c>
      <c r="C395" t="s">
        <v>1094</v>
      </c>
      <c r="D395" s="3">
        <v>591</v>
      </c>
      <c r="E395" s="14">
        <v>2.538366376979362E-5</v>
      </c>
      <c r="F395" s="3"/>
      <c r="G395" s="14">
        <v>0</v>
      </c>
      <c r="H395" s="3">
        <v>4871</v>
      </c>
      <c r="I395" s="14">
        <v>1.8193593882828924E-4</v>
      </c>
      <c r="J395" s="3">
        <v>5462</v>
      </c>
      <c r="K395" s="14">
        <v>1.0441894594025466E-4</v>
      </c>
      <c r="L395" s="15">
        <v>0.10820212376418895</v>
      </c>
      <c r="M395" s="15">
        <v>0.89179787623581108</v>
      </c>
      <c r="N395" s="16">
        <v>0</v>
      </c>
    </row>
    <row r="396" spans="1:14" x14ac:dyDescent="0.3">
      <c r="A396" t="s">
        <v>13</v>
      </c>
      <c r="B396" t="s">
        <v>124</v>
      </c>
      <c r="C396" t="s">
        <v>1092</v>
      </c>
      <c r="D396" s="3">
        <v>1600</v>
      </c>
      <c r="E396" s="14">
        <v>6.8720578733789833E-5</v>
      </c>
      <c r="F396" s="3"/>
      <c r="G396" s="14">
        <v>0</v>
      </c>
      <c r="H396" s="3">
        <v>885</v>
      </c>
      <c r="I396" s="14">
        <v>3.3055492889147189E-5</v>
      </c>
      <c r="J396" s="3">
        <v>2485</v>
      </c>
      <c r="K396" s="14">
        <v>4.750660576007558E-5</v>
      </c>
      <c r="L396" s="15">
        <v>0.64386317907444668</v>
      </c>
      <c r="M396" s="15">
        <v>0.35613682092555332</v>
      </c>
      <c r="N396" s="16">
        <v>0</v>
      </c>
    </row>
    <row r="397" spans="1:14" x14ac:dyDescent="0.3">
      <c r="A397" t="s">
        <v>13</v>
      </c>
      <c r="B397" t="s">
        <v>124</v>
      </c>
      <c r="C397" t="s">
        <v>1090</v>
      </c>
      <c r="D397" s="3"/>
      <c r="E397" s="14">
        <v>0</v>
      </c>
      <c r="F397" s="3">
        <v>175</v>
      </c>
      <c r="G397" s="14">
        <v>7.768579779319064E-5</v>
      </c>
      <c r="H397" s="3"/>
      <c r="I397" s="14">
        <v>0</v>
      </c>
      <c r="J397" s="3">
        <v>175</v>
      </c>
      <c r="K397" s="14">
        <v>3.345535616906731E-6</v>
      </c>
      <c r="L397" s="15">
        <v>0</v>
      </c>
      <c r="M397" s="15">
        <v>0</v>
      </c>
      <c r="N397" s="16">
        <v>1</v>
      </c>
    </row>
    <row r="398" spans="1:14" x14ac:dyDescent="0.3">
      <c r="A398" t="s">
        <v>13</v>
      </c>
      <c r="B398" t="s">
        <v>124</v>
      </c>
      <c r="C398" t="s">
        <v>1095</v>
      </c>
      <c r="D398" s="3">
        <v>1</v>
      </c>
      <c r="E398" s="14">
        <v>4.2950361708618648E-8</v>
      </c>
      <c r="F398" s="3"/>
      <c r="G398" s="14">
        <v>0</v>
      </c>
      <c r="H398" s="3"/>
      <c r="I398" s="14">
        <v>0</v>
      </c>
      <c r="J398" s="3">
        <v>1</v>
      </c>
      <c r="K398" s="14">
        <v>1.9117346382324179E-8</v>
      </c>
      <c r="L398" s="15">
        <v>1</v>
      </c>
      <c r="M398" s="15">
        <v>0</v>
      </c>
      <c r="N398" s="16">
        <v>0</v>
      </c>
    </row>
    <row r="399" spans="1:14" x14ac:dyDescent="0.3">
      <c r="A399" t="s">
        <v>13</v>
      </c>
      <c r="B399" t="s">
        <v>125</v>
      </c>
      <c r="C399" t="s">
        <v>1097</v>
      </c>
      <c r="D399" s="3">
        <v>29841</v>
      </c>
      <c r="E399" s="14">
        <v>1.281681743746889E-3</v>
      </c>
      <c r="F399" s="3"/>
      <c r="G399" s="14">
        <v>0</v>
      </c>
      <c r="H399" s="3">
        <v>4819</v>
      </c>
      <c r="I399" s="14">
        <v>1.7999369517830545E-4</v>
      </c>
      <c r="J399" s="3">
        <v>34660</v>
      </c>
      <c r="K399" s="14">
        <v>6.6260722561135605E-4</v>
      </c>
      <c r="L399" s="15">
        <v>0.86096364685516447</v>
      </c>
      <c r="M399" s="15">
        <v>0.13903635314483553</v>
      </c>
      <c r="N399" s="16">
        <v>0</v>
      </c>
    </row>
    <row r="400" spans="1:14" x14ac:dyDescent="0.3">
      <c r="A400" t="s">
        <v>13</v>
      </c>
      <c r="B400" t="s">
        <v>125</v>
      </c>
      <c r="C400" t="s">
        <v>1094</v>
      </c>
      <c r="D400" s="3">
        <v>2263</v>
      </c>
      <c r="E400" s="14">
        <v>9.7196668546604005E-5</v>
      </c>
      <c r="F400" s="3"/>
      <c r="G400" s="14">
        <v>0</v>
      </c>
      <c r="H400" s="3">
        <v>18920</v>
      </c>
      <c r="I400" s="14">
        <v>7.0667788187871736E-4</v>
      </c>
      <c r="J400" s="3">
        <v>21183</v>
      </c>
      <c r="K400" s="14">
        <v>4.0496274841677308E-4</v>
      </c>
      <c r="L400" s="15">
        <v>0.10683094934617382</v>
      </c>
      <c r="M400" s="15">
        <v>0.89316905065382624</v>
      </c>
      <c r="N400" s="16">
        <v>0</v>
      </c>
    </row>
    <row r="401" spans="1:14" x14ac:dyDescent="0.3">
      <c r="A401" t="s">
        <v>13</v>
      </c>
      <c r="B401" t="s">
        <v>125</v>
      </c>
      <c r="C401" t="s">
        <v>1092</v>
      </c>
      <c r="D401" s="3">
        <v>11208</v>
      </c>
      <c r="E401" s="14">
        <v>4.8138765403019779E-4</v>
      </c>
      <c r="F401" s="3"/>
      <c r="G401" s="14">
        <v>0</v>
      </c>
      <c r="H401" s="3">
        <v>3133</v>
      </c>
      <c r="I401" s="14">
        <v>1.1702017991152333E-4</v>
      </c>
      <c r="J401" s="3">
        <v>14341</v>
      </c>
      <c r="K401" s="14">
        <v>2.7416186446891104E-4</v>
      </c>
      <c r="L401" s="15">
        <v>0.78153545777839761</v>
      </c>
      <c r="M401" s="15">
        <v>0.21846454222160239</v>
      </c>
      <c r="N401" s="16">
        <v>0</v>
      </c>
    </row>
    <row r="402" spans="1:14" x14ac:dyDescent="0.3">
      <c r="A402" t="s">
        <v>13</v>
      </c>
      <c r="B402" t="s">
        <v>125</v>
      </c>
      <c r="C402" t="s">
        <v>1098</v>
      </c>
      <c r="D402" s="3">
        <v>4050</v>
      </c>
      <c r="E402" s="14">
        <v>1.7394896491990553E-4</v>
      </c>
      <c r="F402" s="3"/>
      <c r="G402" s="14">
        <v>0</v>
      </c>
      <c r="H402" s="3">
        <v>1434</v>
      </c>
      <c r="I402" s="14">
        <v>5.3561103732245278E-5</v>
      </c>
      <c r="J402" s="3">
        <v>5484</v>
      </c>
      <c r="K402" s="14">
        <v>1.048395275606658E-4</v>
      </c>
      <c r="L402" s="15">
        <v>0.73851203501094087</v>
      </c>
      <c r="M402" s="15">
        <v>0.26148796498905907</v>
      </c>
      <c r="N402" s="16">
        <v>0</v>
      </c>
    </row>
    <row r="403" spans="1:14" x14ac:dyDescent="0.3">
      <c r="A403" t="s">
        <v>13</v>
      </c>
      <c r="B403" t="s">
        <v>125</v>
      </c>
      <c r="C403" t="s">
        <v>1090</v>
      </c>
      <c r="D403" s="3"/>
      <c r="E403" s="14">
        <v>0</v>
      </c>
      <c r="F403" s="3">
        <v>941</v>
      </c>
      <c r="G403" s="14">
        <v>4.1772763270509937E-4</v>
      </c>
      <c r="H403" s="3"/>
      <c r="I403" s="14">
        <v>0</v>
      </c>
      <c r="J403" s="3">
        <v>941</v>
      </c>
      <c r="K403" s="14">
        <v>1.7989422945767052E-5</v>
      </c>
      <c r="L403" s="15">
        <v>0</v>
      </c>
      <c r="M403" s="15">
        <v>0</v>
      </c>
      <c r="N403" s="16">
        <v>1</v>
      </c>
    </row>
    <row r="404" spans="1:14" x14ac:dyDescent="0.3">
      <c r="A404" t="s">
        <v>13</v>
      </c>
      <c r="B404" t="s">
        <v>125</v>
      </c>
      <c r="C404" t="s">
        <v>1096</v>
      </c>
      <c r="D404" s="3">
        <v>28</v>
      </c>
      <c r="E404" s="14">
        <v>1.2026101278413222E-6</v>
      </c>
      <c r="F404" s="3"/>
      <c r="G404" s="14">
        <v>0</v>
      </c>
      <c r="H404" s="3"/>
      <c r="I404" s="14">
        <v>0</v>
      </c>
      <c r="J404" s="3">
        <v>28</v>
      </c>
      <c r="K404" s="14">
        <v>5.3528569870507698E-7</v>
      </c>
      <c r="L404" s="15">
        <v>1</v>
      </c>
      <c r="M404" s="15">
        <v>0</v>
      </c>
      <c r="N404" s="16">
        <v>0</v>
      </c>
    </row>
    <row r="405" spans="1:14" x14ac:dyDescent="0.3">
      <c r="A405" t="s">
        <v>13</v>
      </c>
      <c r="B405" t="s">
        <v>125</v>
      </c>
      <c r="C405" t="s">
        <v>1093</v>
      </c>
      <c r="D405" s="3">
        <v>1</v>
      </c>
      <c r="E405" s="14">
        <v>4.2950361708618648E-8</v>
      </c>
      <c r="F405" s="3"/>
      <c r="G405" s="14">
        <v>0</v>
      </c>
      <c r="H405" s="3"/>
      <c r="I405" s="14">
        <v>0</v>
      </c>
      <c r="J405" s="3">
        <v>1</v>
      </c>
      <c r="K405" s="14">
        <v>1.9117346382324179E-8</v>
      </c>
      <c r="L405" s="15">
        <v>1</v>
      </c>
      <c r="M405" s="15">
        <v>0</v>
      </c>
      <c r="N405" s="16">
        <v>0</v>
      </c>
    </row>
    <row r="406" spans="1:14" x14ac:dyDescent="0.3">
      <c r="A406" t="s">
        <v>13</v>
      </c>
      <c r="B406" t="s">
        <v>125</v>
      </c>
      <c r="C406" t="s">
        <v>1095</v>
      </c>
      <c r="D406" s="3">
        <v>1</v>
      </c>
      <c r="E406" s="14">
        <v>4.2950361708618648E-8</v>
      </c>
      <c r="F406" s="3"/>
      <c r="G406" s="14">
        <v>0</v>
      </c>
      <c r="H406" s="3"/>
      <c r="I406" s="14">
        <v>0</v>
      </c>
      <c r="J406" s="3">
        <v>1</v>
      </c>
      <c r="K406" s="14">
        <v>1.9117346382324179E-8</v>
      </c>
      <c r="L406" s="15">
        <v>1</v>
      </c>
      <c r="M406" s="15">
        <v>0</v>
      </c>
      <c r="N406" s="16">
        <v>0</v>
      </c>
    </row>
    <row r="407" spans="1:14" x14ac:dyDescent="0.3">
      <c r="A407" t="s">
        <v>13</v>
      </c>
      <c r="B407" t="s">
        <v>126</v>
      </c>
      <c r="C407" t="s">
        <v>1097</v>
      </c>
      <c r="D407" s="3">
        <v>1411695</v>
      </c>
      <c r="E407" s="14">
        <v>6.0632810872248401E-2</v>
      </c>
      <c r="F407" s="3"/>
      <c r="G407" s="14">
        <v>0</v>
      </c>
      <c r="H407" s="3">
        <v>228008</v>
      </c>
      <c r="I407" s="14">
        <v>8.516290195105844E-3</v>
      </c>
      <c r="J407" s="3">
        <v>1639703</v>
      </c>
      <c r="K407" s="14">
        <v>3.1346770215136099E-2</v>
      </c>
      <c r="L407" s="15">
        <v>0.86094554928544986</v>
      </c>
      <c r="M407" s="15">
        <v>0.13905445071455014</v>
      </c>
      <c r="N407" s="16">
        <v>0</v>
      </c>
    </row>
    <row r="408" spans="1:14" x14ac:dyDescent="0.3">
      <c r="A408" t="s">
        <v>13</v>
      </c>
      <c r="B408" t="s">
        <v>126</v>
      </c>
      <c r="C408" t="s">
        <v>1094</v>
      </c>
      <c r="D408" s="3">
        <v>48609</v>
      </c>
      <c r="E408" s="14">
        <v>2.0877741322942438E-3</v>
      </c>
      <c r="F408" s="3"/>
      <c r="G408" s="14">
        <v>0</v>
      </c>
      <c r="H408" s="3">
        <v>466929</v>
      </c>
      <c r="I408" s="14">
        <v>1.7440190100832326E-2</v>
      </c>
      <c r="J408" s="3">
        <v>515538</v>
      </c>
      <c r="K408" s="14">
        <v>9.8557185192506419E-3</v>
      </c>
      <c r="L408" s="15">
        <v>9.4287908941726895E-2</v>
      </c>
      <c r="M408" s="15">
        <v>0.90571209105827311</v>
      </c>
      <c r="N408" s="16">
        <v>0</v>
      </c>
    </row>
    <row r="409" spans="1:14" x14ac:dyDescent="0.3">
      <c r="A409" t="s">
        <v>13</v>
      </c>
      <c r="B409" t="s">
        <v>126</v>
      </c>
      <c r="C409" t="s">
        <v>1098</v>
      </c>
      <c r="D409" s="3">
        <v>266352</v>
      </c>
      <c r="E409" s="14">
        <v>1.1439914741813995E-2</v>
      </c>
      <c r="F409" s="3"/>
      <c r="G409" s="14">
        <v>0</v>
      </c>
      <c r="H409" s="3">
        <v>84482</v>
      </c>
      <c r="I409" s="14">
        <v>3.1554736161140485E-3</v>
      </c>
      <c r="J409" s="3">
        <v>350834</v>
      </c>
      <c r="K409" s="14">
        <v>6.7070151006963204E-3</v>
      </c>
      <c r="L409" s="15">
        <v>0.75919665710849005</v>
      </c>
      <c r="M409" s="15">
        <v>0.24080334289150995</v>
      </c>
      <c r="N409" s="16">
        <v>0</v>
      </c>
    </row>
    <row r="410" spans="1:14" x14ac:dyDescent="0.3">
      <c r="A410" t="s">
        <v>13</v>
      </c>
      <c r="B410" t="s">
        <v>126</v>
      </c>
      <c r="C410" t="s">
        <v>1092</v>
      </c>
      <c r="D410" s="3">
        <v>217496</v>
      </c>
      <c r="E410" s="14">
        <v>9.3415318701777217E-3</v>
      </c>
      <c r="F410" s="3"/>
      <c r="G410" s="14">
        <v>0</v>
      </c>
      <c r="H410" s="3">
        <v>58698</v>
      </c>
      <c r="I410" s="14">
        <v>2.1924195724374708E-3</v>
      </c>
      <c r="J410" s="3">
        <v>276194</v>
      </c>
      <c r="K410" s="14">
        <v>5.280096366719644E-3</v>
      </c>
      <c r="L410" s="15">
        <v>0.78747547014055341</v>
      </c>
      <c r="M410" s="15">
        <v>0.21252452985944661</v>
      </c>
      <c r="N410" s="16">
        <v>0</v>
      </c>
    </row>
    <row r="411" spans="1:14" x14ac:dyDescent="0.3">
      <c r="A411" t="s">
        <v>13</v>
      </c>
      <c r="B411" t="s">
        <v>126</v>
      </c>
      <c r="C411" t="s">
        <v>1093</v>
      </c>
      <c r="D411" s="3">
        <v>90167</v>
      </c>
      <c r="E411" s="14">
        <v>3.8727052641810175E-3</v>
      </c>
      <c r="F411" s="3"/>
      <c r="G411" s="14">
        <v>0</v>
      </c>
      <c r="H411" s="3">
        <v>13543</v>
      </c>
      <c r="I411" s="14">
        <v>5.058424183025089E-4</v>
      </c>
      <c r="J411" s="3">
        <v>103710</v>
      </c>
      <c r="K411" s="14">
        <v>1.9826599933108406E-3</v>
      </c>
      <c r="L411" s="15">
        <v>0.8694147141066435</v>
      </c>
      <c r="M411" s="15">
        <v>0.13058528589335647</v>
      </c>
      <c r="N411" s="16">
        <v>0</v>
      </c>
    </row>
    <row r="412" spans="1:14" x14ac:dyDescent="0.3">
      <c r="A412" t="s">
        <v>13</v>
      </c>
      <c r="B412" t="s">
        <v>126</v>
      </c>
      <c r="C412" t="s">
        <v>1090</v>
      </c>
      <c r="D412" s="3"/>
      <c r="E412" s="14">
        <v>0</v>
      </c>
      <c r="F412" s="3">
        <v>54516</v>
      </c>
      <c r="G412" s="14">
        <v>2.4200679728534749E-2</v>
      </c>
      <c r="H412" s="3"/>
      <c r="I412" s="14">
        <v>0</v>
      </c>
      <c r="J412" s="3">
        <v>54516</v>
      </c>
      <c r="K412" s="14">
        <v>1.0422012553787849E-3</v>
      </c>
      <c r="L412" s="15">
        <v>0</v>
      </c>
      <c r="M412" s="15">
        <v>0</v>
      </c>
      <c r="N412" s="16">
        <v>1</v>
      </c>
    </row>
    <row r="413" spans="1:14" x14ac:dyDescent="0.3">
      <c r="A413" t="s">
        <v>13</v>
      </c>
      <c r="B413" t="s">
        <v>126</v>
      </c>
      <c r="C413" t="s">
        <v>1095</v>
      </c>
      <c r="D413" s="3">
        <v>8514</v>
      </c>
      <c r="E413" s="14">
        <v>3.6567937958717917E-4</v>
      </c>
      <c r="F413" s="3"/>
      <c r="G413" s="14">
        <v>0</v>
      </c>
      <c r="H413" s="3">
        <v>20374</v>
      </c>
      <c r="I413" s="14">
        <v>7.6098600239941797E-4</v>
      </c>
      <c r="J413" s="3">
        <v>28888</v>
      </c>
      <c r="K413" s="14">
        <v>5.5226190229258089E-4</v>
      </c>
      <c r="L413" s="15">
        <v>0.29472445306009415</v>
      </c>
      <c r="M413" s="15">
        <v>0.7052755469399058</v>
      </c>
      <c r="N413" s="16">
        <v>0</v>
      </c>
    </row>
    <row r="414" spans="1:14" x14ac:dyDescent="0.3">
      <c r="A414" t="s">
        <v>13</v>
      </c>
      <c r="B414" t="s">
        <v>126</v>
      </c>
      <c r="C414" t="s">
        <v>1096</v>
      </c>
      <c r="D414" s="3">
        <v>4141</v>
      </c>
      <c r="E414" s="14">
        <v>1.7785744783538983E-4</v>
      </c>
      <c r="F414" s="3"/>
      <c r="G414" s="14">
        <v>0</v>
      </c>
      <c r="H414" s="3"/>
      <c r="I414" s="14">
        <v>0</v>
      </c>
      <c r="J414" s="3">
        <v>4141</v>
      </c>
      <c r="K414" s="14">
        <v>7.9164931369204419E-5</v>
      </c>
      <c r="L414" s="15">
        <v>1</v>
      </c>
      <c r="M414" s="15">
        <v>0</v>
      </c>
      <c r="N414" s="16">
        <v>0</v>
      </c>
    </row>
    <row r="415" spans="1:14" x14ac:dyDescent="0.3">
      <c r="A415" t="s">
        <v>13</v>
      </c>
      <c r="B415" t="s">
        <v>126</v>
      </c>
      <c r="C415" t="s">
        <v>1099</v>
      </c>
      <c r="D415" s="3">
        <v>955</v>
      </c>
      <c r="E415" s="14">
        <v>4.1017595431730807E-5</v>
      </c>
      <c r="F415" s="3"/>
      <c r="G415" s="14">
        <v>0</v>
      </c>
      <c r="H415" s="3"/>
      <c r="I415" s="14">
        <v>0</v>
      </c>
      <c r="J415" s="3">
        <v>955</v>
      </c>
      <c r="K415" s="14">
        <v>1.8257065795119592E-5</v>
      </c>
      <c r="L415" s="15">
        <v>1</v>
      </c>
      <c r="M415" s="15">
        <v>0</v>
      </c>
      <c r="N415" s="16">
        <v>0</v>
      </c>
    </row>
    <row r="416" spans="1:14" x14ac:dyDescent="0.3">
      <c r="A416" t="s">
        <v>13</v>
      </c>
      <c r="B416" t="s">
        <v>126</v>
      </c>
      <c r="C416" t="s">
        <v>1100</v>
      </c>
      <c r="D416" s="3"/>
      <c r="E416" s="14">
        <v>0</v>
      </c>
      <c r="F416" s="3"/>
      <c r="G416" s="14">
        <v>0</v>
      </c>
      <c r="H416" s="3">
        <v>4</v>
      </c>
      <c r="I416" s="14">
        <v>1.4940335769106075E-7</v>
      </c>
      <c r="J416" s="3">
        <v>4</v>
      </c>
      <c r="K416" s="14">
        <v>7.6469385529296716E-8</v>
      </c>
      <c r="L416" s="15">
        <v>0</v>
      </c>
      <c r="M416" s="15">
        <v>1</v>
      </c>
      <c r="N416" s="16">
        <v>0</v>
      </c>
    </row>
    <row r="417" spans="1:14" x14ac:dyDescent="0.3">
      <c r="A417" t="s">
        <v>13</v>
      </c>
      <c r="B417" t="s">
        <v>126</v>
      </c>
      <c r="C417" t="s">
        <v>1104</v>
      </c>
      <c r="D417" s="3">
        <v>1</v>
      </c>
      <c r="E417" s="14">
        <v>4.2950361708618648E-8</v>
      </c>
      <c r="F417" s="3"/>
      <c r="G417" s="14">
        <v>0</v>
      </c>
      <c r="H417" s="3"/>
      <c r="I417" s="14">
        <v>0</v>
      </c>
      <c r="J417" s="3">
        <v>1</v>
      </c>
      <c r="K417" s="14">
        <v>1.9117346382324179E-8</v>
      </c>
      <c r="L417" s="15">
        <v>1</v>
      </c>
      <c r="M417" s="15">
        <v>0</v>
      </c>
      <c r="N417" s="16">
        <v>0</v>
      </c>
    </row>
    <row r="418" spans="1:14" x14ac:dyDescent="0.3">
      <c r="A418" t="s">
        <v>13</v>
      </c>
      <c r="B418" t="s">
        <v>126</v>
      </c>
      <c r="C418" t="s">
        <v>1103</v>
      </c>
      <c r="D418" s="3">
        <v>1</v>
      </c>
      <c r="E418" s="14">
        <v>4.2950361708618648E-8</v>
      </c>
      <c r="F418" s="3"/>
      <c r="G418" s="14">
        <v>0</v>
      </c>
      <c r="H418" s="3"/>
      <c r="I418" s="14">
        <v>0</v>
      </c>
      <c r="J418" s="3">
        <v>1</v>
      </c>
      <c r="K418" s="14">
        <v>1.9117346382324179E-8</v>
      </c>
      <c r="L418" s="15">
        <v>1</v>
      </c>
      <c r="M418" s="15">
        <v>0</v>
      </c>
      <c r="N418" s="16">
        <v>0</v>
      </c>
    </row>
    <row r="419" spans="1:14" x14ac:dyDescent="0.3">
      <c r="A419" t="s">
        <v>13</v>
      </c>
      <c r="B419" t="s">
        <v>127</v>
      </c>
      <c r="C419" t="s">
        <v>1094</v>
      </c>
      <c r="D419" s="3">
        <v>194</v>
      </c>
      <c r="E419" s="14">
        <v>8.3323701714720179E-6</v>
      </c>
      <c r="F419" s="3"/>
      <c r="G419" s="14">
        <v>0</v>
      </c>
      <c r="H419" s="3">
        <v>4066</v>
      </c>
      <c r="I419" s="14">
        <v>1.5186851309296326E-4</v>
      </c>
      <c r="J419" s="3">
        <v>4260</v>
      </c>
      <c r="K419" s="14">
        <v>8.1439895588700996E-5</v>
      </c>
      <c r="L419" s="15">
        <v>4.5539906103286384E-2</v>
      </c>
      <c r="M419" s="15">
        <v>0.9544600938967136</v>
      </c>
      <c r="N419" s="16">
        <v>0</v>
      </c>
    </row>
    <row r="420" spans="1:14" x14ac:dyDescent="0.3">
      <c r="A420" t="s">
        <v>13</v>
      </c>
      <c r="B420" t="s">
        <v>127</v>
      </c>
      <c r="C420" t="s">
        <v>1092</v>
      </c>
      <c r="D420" s="3">
        <v>622</v>
      </c>
      <c r="E420" s="14">
        <v>2.6715124982760799E-5</v>
      </c>
      <c r="F420" s="3"/>
      <c r="G420" s="14">
        <v>0</v>
      </c>
      <c r="H420" s="3">
        <v>272</v>
      </c>
      <c r="I420" s="14">
        <v>1.0159428322992131E-5</v>
      </c>
      <c r="J420" s="3">
        <v>894</v>
      </c>
      <c r="K420" s="14">
        <v>1.7090907665797816E-5</v>
      </c>
      <c r="L420" s="15">
        <v>0.69574944071588363</v>
      </c>
      <c r="M420" s="15">
        <v>0.30425055928411632</v>
      </c>
      <c r="N420" s="16">
        <v>0</v>
      </c>
    </row>
    <row r="421" spans="1:14" x14ac:dyDescent="0.3">
      <c r="A421" t="s">
        <v>13</v>
      </c>
      <c r="B421" t="s">
        <v>127</v>
      </c>
      <c r="C421" t="s">
        <v>1090</v>
      </c>
      <c r="D421" s="3"/>
      <c r="E421" s="14">
        <v>0</v>
      </c>
      <c r="F421" s="3">
        <v>111</v>
      </c>
      <c r="G421" s="14">
        <v>4.9274991743109493E-5</v>
      </c>
      <c r="H421" s="3"/>
      <c r="I421" s="14">
        <v>0</v>
      </c>
      <c r="J421" s="3">
        <v>111</v>
      </c>
      <c r="K421" s="14">
        <v>2.122025448437984E-6</v>
      </c>
      <c r="L421" s="15">
        <v>0</v>
      </c>
      <c r="M421" s="15">
        <v>0</v>
      </c>
      <c r="N421" s="16">
        <v>1</v>
      </c>
    </row>
    <row r="422" spans="1:14" x14ac:dyDescent="0.3">
      <c r="A422" t="s">
        <v>13</v>
      </c>
      <c r="B422" t="s">
        <v>128</v>
      </c>
      <c r="C422" t="s">
        <v>1094</v>
      </c>
      <c r="D422" s="3">
        <v>165</v>
      </c>
      <c r="E422" s="14">
        <v>7.086809681922077E-6</v>
      </c>
      <c r="F422" s="3"/>
      <c r="G422" s="14">
        <v>0</v>
      </c>
      <c r="H422" s="3">
        <v>4705</v>
      </c>
      <c r="I422" s="14">
        <v>1.757356994841102E-4</v>
      </c>
      <c r="J422" s="3">
        <v>4870</v>
      </c>
      <c r="K422" s="14">
        <v>9.3101476881918749E-5</v>
      </c>
      <c r="L422" s="15">
        <v>3.3880903490759756E-2</v>
      </c>
      <c r="M422" s="15">
        <v>0.96611909650924022</v>
      </c>
      <c r="N422" s="16">
        <v>0</v>
      </c>
    </row>
    <row r="423" spans="1:14" x14ac:dyDescent="0.3">
      <c r="A423" t="s">
        <v>13</v>
      </c>
      <c r="B423" t="s">
        <v>128</v>
      </c>
      <c r="C423" t="s">
        <v>1092</v>
      </c>
      <c r="D423" s="3">
        <v>180</v>
      </c>
      <c r="E423" s="14">
        <v>7.7310651075513568E-6</v>
      </c>
      <c r="F423" s="3"/>
      <c r="G423" s="14">
        <v>0</v>
      </c>
      <c r="H423" s="3">
        <v>140</v>
      </c>
      <c r="I423" s="14">
        <v>5.2291175191871258E-6</v>
      </c>
      <c r="J423" s="3">
        <v>320</v>
      </c>
      <c r="K423" s="14">
        <v>6.1175508423437368E-6</v>
      </c>
      <c r="L423" s="15">
        <v>0.5625</v>
      </c>
      <c r="M423" s="15">
        <v>0.4375</v>
      </c>
      <c r="N423" s="16">
        <v>0</v>
      </c>
    </row>
    <row r="424" spans="1:14" x14ac:dyDescent="0.3">
      <c r="A424" t="s">
        <v>13</v>
      </c>
      <c r="B424" t="s">
        <v>128</v>
      </c>
      <c r="C424" t="s">
        <v>1090</v>
      </c>
      <c r="D424" s="3"/>
      <c r="E424" s="14">
        <v>0</v>
      </c>
      <c r="F424" s="3">
        <v>89</v>
      </c>
      <c r="G424" s="14">
        <v>3.95087771633941E-5</v>
      </c>
      <c r="H424" s="3"/>
      <c r="I424" s="14">
        <v>0</v>
      </c>
      <c r="J424" s="3">
        <v>89</v>
      </c>
      <c r="K424" s="14">
        <v>1.7014438280268519E-6</v>
      </c>
      <c r="L424" s="15">
        <v>0</v>
      </c>
      <c r="M424" s="15">
        <v>0</v>
      </c>
      <c r="N424" s="16">
        <v>1</v>
      </c>
    </row>
    <row r="425" spans="1:14" x14ac:dyDescent="0.3">
      <c r="A425" t="s">
        <v>13</v>
      </c>
      <c r="B425" t="s">
        <v>128</v>
      </c>
      <c r="C425" t="s">
        <v>1100</v>
      </c>
      <c r="D425" s="3">
        <v>1</v>
      </c>
      <c r="E425" s="14">
        <v>4.2950361708618648E-8</v>
      </c>
      <c r="F425" s="3"/>
      <c r="G425" s="14">
        <v>0</v>
      </c>
      <c r="H425" s="3"/>
      <c r="I425" s="14">
        <v>0</v>
      </c>
      <c r="J425" s="3">
        <v>1</v>
      </c>
      <c r="K425" s="14">
        <v>1.9117346382324179E-8</v>
      </c>
      <c r="L425" s="15">
        <v>1</v>
      </c>
      <c r="M425" s="15">
        <v>0</v>
      </c>
      <c r="N425" s="16">
        <v>0</v>
      </c>
    </row>
    <row r="426" spans="1:14" x14ac:dyDescent="0.3">
      <c r="A426" t="s">
        <v>13</v>
      </c>
      <c r="B426" t="s">
        <v>129</v>
      </c>
      <c r="C426" t="s">
        <v>1094</v>
      </c>
      <c r="D426" s="3">
        <v>605</v>
      </c>
      <c r="E426" s="14">
        <v>2.5984968833714281E-5</v>
      </c>
      <c r="F426" s="3"/>
      <c r="G426" s="14">
        <v>0</v>
      </c>
      <c r="H426" s="3">
        <v>12967</v>
      </c>
      <c r="I426" s="14">
        <v>4.8432833479499616E-4</v>
      </c>
      <c r="J426" s="3">
        <v>13572</v>
      </c>
      <c r="K426" s="14">
        <v>2.5946062510090375E-4</v>
      </c>
      <c r="L426" s="15">
        <v>4.4577070439139402E-2</v>
      </c>
      <c r="M426" s="15">
        <v>0.95542292956086061</v>
      </c>
      <c r="N426" s="16">
        <v>0</v>
      </c>
    </row>
    <row r="427" spans="1:14" x14ac:dyDescent="0.3">
      <c r="A427" t="s">
        <v>13</v>
      </c>
      <c r="B427" t="s">
        <v>129</v>
      </c>
      <c r="C427" t="s">
        <v>1092</v>
      </c>
      <c r="D427" s="3">
        <v>1449</v>
      </c>
      <c r="E427" s="14">
        <v>6.223507411578842E-5</v>
      </c>
      <c r="F427" s="3"/>
      <c r="G427" s="14">
        <v>0</v>
      </c>
      <c r="H427" s="3">
        <v>2839</v>
      </c>
      <c r="I427" s="14">
        <v>1.0603903312123036E-4</v>
      </c>
      <c r="J427" s="3">
        <v>4288</v>
      </c>
      <c r="K427" s="14">
        <v>8.1975181287406081E-5</v>
      </c>
      <c r="L427" s="15">
        <v>0.33791977611940299</v>
      </c>
      <c r="M427" s="15">
        <v>0.66208022388059706</v>
      </c>
      <c r="N427" s="16">
        <v>0</v>
      </c>
    </row>
    <row r="428" spans="1:14" x14ac:dyDescent="0.3">
      <c r="A428" t="s">
        <v>13</v>
      </c>
      <c r="B428" t="s">
        <v>129</v>
      </c>
      <c r="C428" t="s">
        <v>1100</v>
      </c>
      <c r="D428" s="3">
        <v>91</v>
      </c>
      <c r="E428" s="14">
        <v>3.9084829154842969E-6</v>
      </c>
      <c r="F428" s="3"/>
      <c r="G428" s="14">
        <v>0</v>
      </c>
      <c r="H428" s="3">
        <v>3210</v>
      </c>
      <c r="I428" s="14">
        <v>1.1989619454707625E-4</v>
      </c>
      <c r="J428" s="3">
        <v>3301</v>
      </c>
      <c r="K428" s="14">
        <v>6.3106360408052105E-5</v>
      </c>
      <c r="L428" s="15">
        <v>2.7567403817025143E-2</v>
      </c>
      <c r="M428" s="15">
        <v>0.97243259618297484</v>
      </c>
      <c r="N428" s="16">
        <v>0</v>
      </c>
    </row>
    <row r="429" spans="1:14" x14ac:dyDescent="0.3">
      <c r="A429" t="s">
        <v>13</v>
      </c>
      <c r="B429" t="s">
        <v>129</v>
      </c>
      <c r="C429" t="s">
        <v>1095</v>
      </c>
      <c r="D429" s="3">
        <v>140</v>
      </c>
      <c r="E429" s="14">
        <v>6.0130506392066102E-6</v>
      </c>
      <c r="F429" s="3"/>
      <c r="G429" s="14">
        <v>0</v>
      </c>
      <c r="H429" s="3">
        <v>1232</v>
      </c>
      <c r="I429" s="14">
        <v>4.6016234168846709E-5</v>
      </c>
      <c r="J429" s="3">
        <v>1372</v>
      </c>
      <c r="K429" s="14">
        <v>2.6228999236548773E-5</v>
      </c>
      <c r="L429" s="15">
        <v>0.10204081632653061</v>
      </c>
      <c r="M429" s="15">
        <v>0.89795918367346939</v>
      </c>
      <c r="N429" s="16">
        <v>0</v>
      </c>
    </row>
    <row r="430" spans="1:14" x14ac:dyDescent="0.3">
      <c r="A430" t="s">
        <v>13</v>
      </c>
      <c r="B430" t="s">
        <v>129</v>
      </c>
      <c r="C430" t="s">
        <v>1090</v>
      </c>
      <c r="D430" s="3"/>
      <c r="E430" s="14">
        <v>0</v>
      </c>
      <c r="F430" s="3">
        <v>332</v>
      </c>
      <c r="G430" s="14">
        <v>1.4738105638479595E-4</v>
      </c>
      <c r="H430" s="3"/>
      <c r="I430" s="14">
        <v>0</v>
      </c>
      <c r="J430" s="3">
        <v>332</v>
      </c>
      <c r="K430" s="14">
        <v>6.3469589989316271E-6</v>
      </c>
      <c r="L430" s="15">
        <v>0</v>
      </c>
      <c r="M430" s="15">
        <v>0</v>
      </c>
      <c r="N430" s="16">
        <v>1</v>
      </c>
    </row>
    <row r="431" spans="1:14" x14ac:dyDescent="0.3">
      <c r="A431" t="s">
        <v>13</v>
      </c>
      <c r="B431" t="s">
        <v>34</v>
      </c>
      <c r="C431" t="s">
        <v>1094</v>
      </c>
      <c r="D431" s="3">
        <v>269</v>
      </c>
      <c r="E431" s="14">
        <v>1.1553647299618416E-5</v>
      </c>
      <c r="F431" s="3"/>
      <c r="G431" s="14">
        <v>0</v>
      </c>
      <c r="H431" s="3">
        <v>6741</v>
      </c>
      <c r="I431" s="14">
        <v>2.5178200854886012E-4</v>
      </c>
      <c r="J431" s="3">
        <v>7010</v>
      </c>
      <c r="K431" s="14">
        <v>1.340125981400925E-4</v>
      </c>
      <c r="L431" s="15">
        <v>3.8373751783166904E-2</v>
      </c>
      <c r="M431" s="15">
        <v>0.96162624821683307</v>
      </c>
      <c r="N431" s="16">
        <v>0</v>
      </c>
    </row>
    <row r="432" spans="1:14" x14ac:dyDescent="0.3">
      <c r="A432" t="s">
        <v>13</v>
      </c>
      <c r="B432" t="s">
        <v>34</v>
      </c>
      <c r="C432" t="s">
        <v>1092</v>
      </c>
      <c r="D432" s="3">
        <v>391</v>
      </c>
      <c r="E432" s="14">
        <v>1.6793591428069892E-5</v>
      </c>
      <c r="F432" s="3"/>
      <c r="G432" s="14">
        <v>0</v>
      </c>
      <c r="H432" s="3">
        <v>296</v>
      </c>
      <c r="I432" s="14">
        <v>1.1055848469138495E-5</v>
      </c>
      <c r="J432" s="3">
        <v>687</v>
      </c>
      <c r="K432" s="14">
        <v>1.3133616964656711E-5</v>
      </c>
      <c r="L432" s="15">
        <v>0.5691411935953421</v>
      </c>
      <c r="M432" s="15">
        <v>0.43085880640465796</v>
      </c>
      <c r="N432" s="16">
        <v>0</v>
      </c>
    </row>
    <row r="433" spans="1:14" x14ac:dyDescent="0.3">
      <c r="A433" t="s">
        <v>13</v>
      </c>
      <c r="B433" t="s">
        <v>34</v>
      </c>
      <c r="C433" t="s">
        <v>1095</v>
      </c>
      <c r="D433" s="3">
        <v>21</v>
      </c>
      <c r="E433" s="14">
        <v>9.0195759588099158E-7</v>
      </c>
      <c r="F433" s="3"/>
      <c r="G433" s="14">
        <v>0</v>
      </c>
      <c r="H433" s="3">
        <v>507</v>
      </c>
      <c r="I433" s="14">
        <v>1.8936875587341949E-5</v>
      </c>
      <c r="J433" s="3">
        <v>528</v>
      </c>
      <c r="K433" s="14">
        <v>1.0093958889867167E-5</v>
      </c>
      <c r="L433" s="15">
        <v>3.9772727272727272E-2</v>
      </c>
      <c r="M433" s="15">
        <v>0.96022727272727271</v>
      </c>
      <c r="N433" s="16">
        <v>0</v>
      </c>
    </row>
    <row r="434" spans="1:14" x14ac:dyDescent="0.3">
      <c r="A434" t="s">
        <v>13</v>
      </c>
      <c r="B434" t="s">
        <v>34</v>
      </c>
      <c r="C434" t="s">
        <v>1090</v>
      </c>
      <c r="D434" s="3"/>
      <c r="E434" s="14">
        <v>0</v>
      </c>
      <c r="F434" s="3">
        <v>228</v>
      </c>
      <c r="G434" s="14">
        <v>1.0121349655341409E-4</v>
      </c>
      <c r="H434" s="3"/>
      <c r="I434" s="14">
        <v>0</v>
      </c>
      <c r="J434" s="3">
        <v>228</v>
      </c>
      <c r="K434" s="14">
        <v>4.3587549751699126E-6</v>
      </c>
      <c r="L434" s="15">
        <v>0</v>
      </c>
      <c r="M434" s="15">
        <v>0</v>
      </c>
      <c r="N434" s="16">
        <v>1</v>
      </c>
    </row>
    <row r="435" spans="1:14" x14ac:dyDescent="0.3">
      <c r="A435" t="s">
        <v>13</v>
      </c>
      <c r="B435" t="s">
        <v>34</v>
      </c>
      <c r="C435" t="s">
        <v>1098</v>
      </c>
      <c r="D435" s="3">
        <v>25</v>
      </c>
      <c r="E435" s="14">
        <v>1.0737590427154661E-6</v>
      </c>
      <c r="F435" s="3"/>
      <c r="G435" s="14">
        <v>0</v>
      </c>
      <c r="H435" s="3">
        <v>2</v>
      </c>
      <c r="I435" s="14">
        <v>7.4701678845530376E-8</v>
      </c>
      <c r="J435" s="3">
        <v>27</v>
      </c>
      <c r="K435" s="14">
        <v>5.161683523227528E-7</v>
      </c>
      <c r="L435" s="15">
        <v>0.92592592592592593</v>
      </c>
      <c r="M435" s="15">
        <v>7.407407407407407E-2</v>
      </c>
      <c r="N435" s="16">
        <v>0</v>
      </c>
    </row>
    <row r="436" spans="1:14" x14ac:dyDescent="0.3">
      <c r="A436" t="s">
        <v>13</v>
      </c>
      <c r="B436" t="s">
        <v>130</v>
      </c>
      <c r="C436" t="s">
        <v>1095</v>
      </c>
      <c r="D436" s="3">
        <v>1080</v>
      </c>
      <c r="E436" s="14">
        <v>4.6386390645308141E-5</v>
      </c>
      <c r="F436" s="3"/>
      <c r="G436" s="14">
        <v>0</v>
      </c>
      <c r="H436" s="3">
        <v>24836</v>
      </c>
      <c r="I436" s="14">
        <v>9.2764544790379614E-4</v>
      </c>
      <c r="J436" s="3">
        <v>25916</v>
      </c>
      <c r="K436" s="14">
        <v>4.9544514884431335E-4</v>
      </c>
      <c r="L436" s="15">
        <v>4.1673097700262389E-2</v>
      </c>
      <c r="M436" s="15">
        <v>0.9583269022997376</v>
      </c>
      <c r="N436" s="16">
        <v>0</v>
      </c>
    </row>
    <row r="437" spans="1:14" x14ac:dyDescent="0.3">
      <c r="A437" t="s">
        <v>13</v>
      </c>
      <c r="B437" t="s">
        <v>130</v>
      </c>
      <c r="C437" t="s">
        <v>1094</v>
      </c>
      <c r="D437" s="3">
        <v>22</v>
      </c>
      <c r="E437" s="14">
        <v>9.4490795758961022E-7</v>
      </c>
      <c r="F437" s="3"/>
      <c r="G437" s="14">
        <v>0</v>
      </c>
      <c r="H437" s="3">
        <v>1336</v>
      </c>
      <c r="I437" s="14">
        <v>4.990072146881429E-5</v>
      </c>
      <c r="J437" s="3">
        <v>1358</v>
      </c>
      <c r="K437" s="14">
        <v>2.5961356387196234E-5</v>
      </c>
      <c r="L437" s="15">
        <v>1.6200294550810016E-2</v>
      </c>
      <c r="M437" s="15">
        <v>0.98379970544918993</v>
      </c>
      <c r="N437" s="16">
        <v>0</v>
      </c>
    </row>
    <row r="438" spans="1:14" x14ac:dyDescent="0.3">
      <c r="A438" t="s">
        <v>13</v>
      </c>
      <c r="B438" t="s">
        <v>130</v>
      </c>
      <c r="C438" t="s">
        <v>1092</v>
      </c>
      <c r="D438" s="3">
        <v>213</v>
      </c>
      <c r="E438" s="14">
        <v>9.1484270439357727E-6</v>
      </c>
      <c r="F438" s="3"/>
      <c r="G438" s="14">
        <v>0</v>
      </c>
      <c r="H438" s="3">
        <v>315</v>
      </c>
      <c r="I438" s="14">
        <v>1.1765514418171034E-5</v>
      </c>
      <c r="J438" s="3">
        <v>528</v>
      </c>
      <c r="K438" s="14">
        <v>1.0093958889867167E-5</v>
      </c>
      <c r="L438" s="15">
        <v>0.40340909090909088</v>
      </c>
      <c r="M438" s="15">
        <v>0.59659090909090906</v>
      </c>
      <c r="N438" s="16">
        <v>0</v>
      </c>
    </row>
    <row r="439" spans="1:14" x14ac:dyDescent="0.3">
      <c r="A439" t="s">
        <v>13</v>
      </c>
      <c r="B439" t="s">
        <v>130</v>
      </c>
      <c r="C439" t="s">
        <v>1090</v>
      </c>
      <c r="D439" s="3"/>
      <c r="E439" s="14">
        <v>0</v>
      </c>
      <c r="F439" s="3">
        <v>424</v>
      </c>
      <c r="G439" s="14">
        <v>1.882215900817876E-4</v>
      </c>
      <c r="H439" s="3"/>
      <c r="I439" s="14">
        <v>0</v>
      </c>
      <c r="J439" s="3">
        <v>424</v>
      </c>
      <c r="K439" s="14">
        <v>8.1057548661054513E-6</v>
      </c>
      <c r="L439" s="15">
        <v>0</v>
      </c>
      <c r="M439" s="15">
        <v>0</v>
      </c>
      <c r="N439" s="16">
        <v>1</v>
      </c>
    </row>
    <row r="440" spans="1:14" x14ac:dyDescent="0.3">
      <c r="A440" t="s">
        <v>13</v>
      </c>
      <c r="B440" t="s">
        <v>131</v>
      </c>
      <c r="C440" t="s">
        <v>1092</v>
      </c>
      <c r="D440" s="3">
        <v>5024</v>
      </c>
      <c r="E440" s="14">
        <v>2.1578261722410009E-4</v>
      </c>
      <c r="F440" s="3"/>
      <c r="G440" s="14">
        <v>0</v>
      </c>
      <c r="H440" s="3">
        <v>22837</v>
      </c>
      <c r="I440" s="14">
        <v>8.5298111989768862E-4</v>
      </c>
      <c r="J440" s="3">
        <v>27861</v>
      </c>
      <c r="K440" s="14">
        <v>5.3262838755793393E-4</v>
      </c>
      <c r="L440" s="15">
        <v>0.18032375004486559</v>
      </c>
      <c r="M440" s="15">
        <v>0.81967624995513444</v>
      </c>
      <c r="N440" s="16">
        <v>0</v>
      </c>
    </row>
    <row r="441" spans="1:14" x14ac:dyDescent="0.3">
      <c r="A441" t="s">
        <v>13</v>
      </c>
      <c r="B441" t="s">
        <v>131</v>
      </c>
      <c r="C441" t="s">
        <v>1094</v>
      </c>
      <c r="D441" s="3">
        <v>519</v>
      </c>
      <c r="E441" s="14">
        <v>2.2291237726773078E-5</v>
      </c>
      <c r="F441" s="3"/>
      <c r="G441" s="14">
        <v>0</v>
      </c>
      <c r="H441" s="3">
        <v>17879</v>
      </c>
      <c r="I441" s="14">
        <v>6.6779565803961878E-4</v>
      </c>
      <c r="J441" s="3">
        <v>18398</v>
      </c>
      <c r="K441" s="14">
        <v>3.5172093874200023E-4</v>
      </c>
      <c r="L441" s="15">
        <v>2.8209587998695509E-2</v>
      </c>
      <c r="M441" s="15">
        <v>0.97179041200130445</v>
      </c>
      <c r="N441" s="16">
        <v>0</v>
      </c>
    </row>
    <row r="442" spans="1:14" x14ac:dyDescent="0.3">
      <c r="A442" t="s">
        <v>13</v>
      </c>
      <c r="B442" t="s">
        <v>131</v>
      </c>
      <c r="C442" t="s">
        <v>1095</v>
      </c>
      <c r="D442" s="3">
        <v>391</v>
      </c>
      <c r="E442" s="14">
        <v>1.6793591428069892E-5</v>
      </c>
      <c r="F442" s="3"/>
      <c r="G442" s="14">
        <v>0</v>
      </c>
      <c r="H442" s="3">
        <v>7537</v>
      </c>
      <c r="I442" s="14">
        <v>2.8151327672938122E-4</v>
      </c>
      <c r="J442" s="3">
        <v>7928</v>
      </c>
      <c r="K442" s="14">
        <v>1.5156232211906609E-4</v>
      </c>
      <c r="L442" s="15">
        <v>4.9318869828456104E-2</v>
      </c>
      <c r="M442" s="15">
        <v>0.95068113017154388</v>
      </c>
      <c r="N442" s="16">
        <v>0</v>
      </c>
    </row>
    <row r="443" spans="1:14" x14ac:dyDescent="0.3">
      <c r="A443" t="s">
        <v>13</v>
      </c>
      <c r="B443" t="s">
        <v>131</v>
      </c>
      <c r="C443" t="s">
        <v>1100</v>
      </c>
      <c r="D443" s="3">
        <v>32</v>
      </c>
      <c r="E443" s="14">
        <v>1.3744115746757967E-6</v>
      </c>
      <c r="F443" s="3"/>
      <c r="G443" s="14">
        <v>0</v>
      </c>
      <c r="H443" s="3">
        <v>1570</v>
      </c>
      <c r="I443" s="14">
        <v>5.8640817893741342E-5</v>
      </c>
      <c r="J443" s="3">
        <v>1602</v>
      </c>
      <c r="K443" s="14">
        <v>3.0625988904483331E-5</v>
      </c>
      <c r="L443" s="15">
        <v>1.9975031210986267E-2</v>
      </c>
      <c r="M443" s="15">
        <v>0.98002496878901368</v>
      </c>
      <c r="N443" s="16">
        <v>0</v>
      </c>
    </row>
    <row r="444" spans="1:14" x14ac:dyDescent="0.3">
      <c r="A444" t="s">
        <v>13</v>
      </c>
      <c r="B444" t="s">
        <v>131</v>
      </c>
      <c r="C444" t="s">
        <v>1090</v>
      </c>
      <c r="D444" s="3"/>
      <c r="E444" s="14">
        <v>0</v>
      </c>
      <c r="F444" s="3">
        <v>1158</v>
      </c>
      <c r="G444" s="14">
        <v>5.1405802196865581E-4</v>
      </c>
      <c r="H444" s="3"/>
      <c r="I444" s="14">
        <v>0</v>
      </c>
      <c r="J444" s="3">
        <v>1158</v>
      </c>
      <c r="K444" s="14">
        <v>2.2137887110731399E-5</v>
      </c>
      <c r="L444" s="15">
        <v>0</v>
      </c>
      <c r="M444" s="15">
        <v>0</v>
      </c>
      <c r="N444" s="16">
        <v>1</v>
      </c>
    </row>
    <row r="445" spans="1:14" x14ac:dyDescent="0.3">
      <c r="A445" t="s">
        <v>13</v>
      </c>
      <c r="B445" t="s">
        <v>131</v>
      </c>
      <c r="C445" t="s">
        <v>1103</v>
      </c>
      <c r="D445" s="3">
        <v>1</v>
      </c>
      <c r="E445" s="14">
        <v>4.2950361708618648E-8</v>
      </c>
      <c r="F445" s="3"/>
      <c r="G445" s="14">
        <v>0</v>
      </c>
      <c r="H445" s="3"/>
      <c r="I445" s="14">
        <v>0</v>
      </c>
      <c r="J445" s="3">
        <v>1</v>
      </c>
      <c r="K445" s="14">
        <v>1.9117346382324179E-8</v>
      </c>
      <c r="L445" s="15">
        <v>1</v>
      </c>
      <c r="M445" s="15">
        <v>0</v>
      </c>
      <c r="N445" s="16">
        <v>0</v>
      </c>
    </row>
    <row r="446" spans="1:14" x14ac:dyDescent="0.3">
      <c r="A446" t="s">
        <v>13</v>
      </c>
      <c r="B446" t="s">
        <v>132</v>
      </c>
      <c r="C446" t="s">
        <v>1094</v>
      </c>
      <c r="D446" s="3">
        <v>105</v>
      </c>
      <c r="E446" s="14">
        <v>4.5097879794049581E-6</v>
      </c>
      <c r="F446" s="3"/>
      <c r="G446" s="14">
        <v>0</v>
      </c>
      <c r="H446" s="3">
        <v>1736</v>
      </c>
      <c r="I446" s="14">
        <v>6.4841057237920361E-5</v>
      </c>
      <c r="J446" s="3">
        <v>1841</v>
      </c>
      <c r="K446" s="14">
        <v>3.5195034689858812E-5</v>
      </c>
      <c r="L446" s="15">
        <v>5.7034220532319393E-2</v>
      </c>
      <c r="M446" s="15">
        <v>0.94296577946768056</v>
      </c>
      <c r="N446" s="16">
        <v>0</v>
      </c>
    </row>
    <row r="447" spans="1:14" x14ac:dyDescent="0.3">
      <c r="A447" t="s">
        <v>13</v>
      </c>
      <c r="B447" t="s">
        <v>132</v>
      </c>
      <c r="C447" t="s">
        <v>1092</v>
      </c>
      <c r="D447" s="3">
        <v>177</v>
      </c>
      <c r="E447" s="14">
        <v>7.6022140224255003E-6</v>
      </c>
      <c r="F447" s="3"/>
      <c r="G447" s="14">
        <v>0</v>
      </c>
      <c r="H447" s="3">
        <v>91</v>
      </c>
      <c r="I447" s="14">
        <v>3.3989263874716321E-6</v>
      </c>
      <c r="J447" s="3">
        <v>268</v>
      </c>
      <c r="K447" s="14">
        <v>5.12344883046288E-6</v>
      </c>
      <c r="L447" s="15">
        <v>0.66044776119402981</v>
      </c>
      <c r="M447" s="15">
        <v>0.33955223880597013</v>
      </c>
      <c r="N447" s="16">
        <v>0</v>
      </c>
    </row>
    <row r="448" spans="1:14" x14ac:dyDescent="0.3">
      <c r="A448" t="s">
        <v>13</v>
      </c>
      <c r="B448" t="s">
        <v>132</v>
      </c>
      <c r="C448" t="s">
        <v>1090</v>
      </c>
      <c r="D448" s="3"/>
      <c r="E448" s="14">
        <v>0</v>
      </c>
      <c r="F448" s="3">
        <v>63</v>
      </c>
      <c r="G448" s="14">
        <v>2.7966887205548631E-5</v>
      </c>
      <c r="H448" s="3"/>
      <c r="I448" s="14">
        <v>0</v>
      </c>
      <c r="J448" s="3">
        <v>63</v>
      </c>
      <c r="K448" s="14">
        <v>1.2043928220864233E-6</v>
      </c>
      <c r="L448" s="15">
        <v>0</v>
      </c>
      <c r="M448" s="15">
        <v>0</v>
      </c>
      <c r="N448" s="16">
        <v>1</v>
      </c>
    </row>
    <row r="449" spans="1:14" x14ac:dyDescent="0.3">
      <c r="A449" t="s">
        <v>13</v>
      </c>
      <c r="B449" t="s">
        <v>132</v>
      </c>
      <c r="C449" t="s">
        <v>1096</v>
      </c>
      <c r="D449" s="3">
        <v>1</v>
      </c>
      <c r="E449" s="14">
        <v>4.2950361708618648E-8</v>
      </c>
      <c r="F449" s="3"/>
      <c r="G449" s="14">
        <v>0</v>
      </c>
      <c r="H449" s="3"/>
      <c r="I449" s="14">
        <v>0</v>
      </c>
      <c r="J449" s="3">
        <v>1</v>
      </c>
      <c r="K449" s="14">
        <v>1.9117346382324179E-8</v>
      </c>
      <c r="L449" s="15">
        <v>1</v>
      </c>
      <c r="M449" s="15">
        <v>0</v>
      </c>
      <c r="N449" s="16">
        <v>0</v>
      </c>
    </row>
    <row r="450" spans="1:14" x14ac:dyDescent="0.3">
      <c r="A450" t="s">
        <v>13</v>
      </c>
      <c r="B450" t="s">
        <v>133</v>
      </c>
      <c r="C450" t="s">
        <v>1094</v>
      </c>
      <c r="D450" s="3">
        <v>1015</v>
      </c>
      <c r="E450" s="14">
        <v>4.359461713424793E-5</v>
      </c>
      <c r="F450" s="3"/>
      <c r="G450" s="14">
        <v>0</v>
      </c>
      <c r="H450" s="3">
        <v>8544</v>
      </c>
      <c r="I450" s="14">
        <v>3.1912557202810578E-4</v>
      </c>
      <c r="J450" s="3">
        <v>9559</v>
      </c>
      <c r="K450" s="14">
        <v>1.8274271406863683E-4</v>
      </c>
      <c r="L450" s="15">
        <v>0.10618265508944451</v>
      </c>
      <c r="M450" s="15">
        <v>0.89381734491055553</v>
      </c>
      <c r="N450" s="16">
        <v>0</v>
      </c>
    </row>
    <row r="451" spans="1:14" x14ac:dyDescent="0.3">
      <c r="A451" t="s">
        <v>13</v>
      </c>
      <c r="B451" t="s">
        <v>133</v>
      </c>
      <c r="C451" t="s">
        <v>1092</v>
      </c>
      <c r="D451" s="3">
        <v>4119</v>
      </c>
      <c r="E451" s="14">
        <v>1.769125398778002E-4</v>
      </c>
      <c r="F451" s="3"/>
      <c r="G451" s="14">
        <v>0</v>
      </c>
      <c r="H451" s="3">
        <v>3532</v>
      </c>
      <c r="I451" s="14">
        <v>1.3192316484120665E-4</v>
      </c>
      <c r="J451" s="3">
        <v>7651</v>
      </c>
      <c r="K451" s="14">
        <v>1.4626681717116229E-4</v>
      </c>
      <c r="L451" s="15">
        <v>0.53836099856227948</v>
      </c>
      <c r="M451" s="15">
        <v>0.46163900143772058</v>
      </c>
      <c r="N451" s="16">
        <v>0</v>
      </c>
    </row>
    <row r="452" spans="1:14" x14ac:dyDescent="0.3">
      <c r="A452" t="s">
        <v>13</v>
      </c>
      <c r="B452" t="s">
        <v>133</v>
      </c>
      <c r="C452" t="s">
        <v>1098</v>
      </c>
      <c r="D452" s="3">
        <v>1121</v>
      </c>
      <c r="E452" s="14">
        <v>4.8147355475361506E-5</v>
      </c>
      <c r="F452" s="3"/>
      <c r="G452" s="14">
        <v>0</v>
      </c>
      <c r="H452" s="3">
        <v>1335</v>
      </c>
      <c r="I452" s="14">
        <v>4.9863370629391523E-5</v>
      </c>
      <c r="J452" s="3">
        <v>2456</v>
      </c>
      <c r="K452" s="14">
        <v>4.6952202714988181E-5</v>
      </c>
      <c r="L452" s="15">
        <v>0.45643322475570031</v>
      </c>
      <c r="M452" s="15">
        <v>0.54356677524429964</v>
      </c>
      <c r="N452" s="16">
        <v>0</v>
      </c>
    </row>
    <row r="453" spans="1:14" x14ac:dyDescent="0.3">
      <c r="A453" t="s">
        <v>13</v>
      </c>
      <c r="B453" t="s">
        <v>133</v>
      </c>
      <c r="C453" t="s">
        <v>1090</v>
      </c>
      <c r="D453" s="3"/>
      <c r="E453" s="14">
        <v>0</v>
      </c>
      <c r="F453" s="3">
        <v>314</v>
      </c>
      <c r="G453" s="14">
        <v>1.3939051718321062E-4</v>
      </c>
      <c r="H453" s="3"/>
      <c r="I453" s="14">
        <v>0</v>
      </c>
      <c r="J453" s="3">
        <v>314</v>
      </c>
      <c r="K453" s="14">
        <v>6.0028467640497922E-6</v>
      </c>
      <c r="L453" s="15">
        <v>0</v>
      </c>
      <c r="M453" s="15">
        <v>0</v>
      </c>
      <c r="N453" s="16">
        <v>1</v>
      </c>
    </row>
    <row r="454" spans="1:14" x14ac:dyDescent="0.3">
      <c r="A454" t="s">
        <v>13</v>
      </c>
      <c r="B454" t="s">
        <v>133</v>
      </c>
      <c r="C454" t="s">
        <v>1096</v>
      </c>
      <c r="D454" s="3">
        <v>38</v>
      </c>
      <c r="E454" s="14">
        <v>1.6321137449275086E-6</v>
      </c>
      <c r="F454" s="3"/>
      <c r="G454" s="14">
        <v>0</v>
      </c>
      <c r="H454" s="3"/>
      <c r="I454" s="14">
        <v>0</v>
      </c>
      <c r="J454" s="3">
        <v>38</v>
      </c>
      <c r="K454" s="14">
        <v>7.2645916252831873E-7</v>
      </c>
      <c r="L454" s="15">
        <v>1</v>
      </c>
      <c r="M454" s="15">
        <v>0</v>
      </c>
      <c r="N454" s="16">
        <v>0</v>
      </c>
    </row>
    <row r="455" spans="1:14" x14ac:dyDescent="0.3">
      <c r="A455" t="s">
        <v>13</v>
      </c>
      <c r="B455" t="s">
        <v>134</v>
      </c>
      <c r="C455" t="s">
        <v>1095</v>
      </c>
      <c r="D455" s="3">
        <v>345</v>
      </c>
      <c r="E455" s="14">
        <v>1.4817874789473433E-5</v>
      </c>
      <c r="F455" s="3"/>
      <c r="G455" s="14">
        <v>0</v>
      </c>
      <c r="H455" s="3">
        <v>3982</v>
      </c>
      <c r="I455" s="14">
        <v>1.4873104258145099E-4</v>
      </c>
      <c r="J455" s="3">
        <v>4327</v>
      </c>
      <c r="K455" s="14">
        <v>8.2720757796316712E-5</v>
      </c>
      <c r="L455" s="15">
        <v>7.9731915877051071E-2</v>
      </c>
      <c r="M455" s="15">
        <v>0.92026808412294892</v>
      </c>
      <c r="N455" s="16">
        <v>0</v>
      </c>
    </row>
    <row r="456" spans="1:14" x14ac:dyDescent="0.3">
      <c r="A456" t="s">
        <v>13</v>
      </c>
      <c r="B456" t="s">
        <v>134</v>
      </c>
      <c r="C456" t="s">
        <v>1094</v>
      </c>
      <c r="D456" s="3">
        <v>93</v>
      </c>
      <c r="E456" s="14">
        <v>3.994383638901534E-6</v>
      </c>
      <c r="F456" s="3"/>
      <c r="G456" s="14">
        <v>0</v>
      </c>
      <c r="H456" s="3">
        <v>2444</v>
      </c>
      <c r="I456" s="14">
        <v>9.1285451549238123E-5</v>
      </c>
      <c r="J456" s="3">
        <v>2537</v>
      </c>
      <c r="K456" s="14">
        <v>4.850070777195644E-5</v>
      </c>
      <c r="L456" s="15">
        <v>3.6657469452108793E-2</v>
      </c>
      <c r="M456" s="15">
        <v>0.96334253054789121</v>
      </c>
      <c r="N456" s="16">
        <v>0</v>
      </c>
    </row>
    <row r="457" spans="1:14" x14ac:dyDescent="0.3">
      <c r="A457" t="s">
        <v>13</v>
      </c>
      <c r="B457" t="s">
        <v>134</v>
      </c>
      <c r="C457" t="s">
        <v>1090</v>
      </c>
      <c r="D457" s="3"/>
      <c r="E457" s="14">
        <v>0</v>
      </c>
      <c r="F457" s="3">
        <v>206</v>
      </c>
      <c r="G457" s="14">
        <v>9.1447281973698697E-5</v>
      </c>
      <c r="H457" s="3"/>
      <c r="I457" s="14">
        <v>0</v>
      </c>
      <c r="J457" s="3">
        <v>206</v>
      </c>
      <c r="K457" s="14">
        <v>3.938173354758781E-6</v>
      </c>
      <c r="L457" s="15">
        <v>0</v>
      </c>
      <c r="M457" s="15">
        <v>0</v>
      </c>
      <c r="N457" s="16">
        <v>1</v>
      </c>
    </row>
    <row r="458" spans="1:14" x14ac:dyDescent="0.3">
      <c r="A458" t="s">
        <v>13</v>
      </c>
      <c r="B458" t="s">
        <v>134</v>
      </c>
      <c r="C458" t="s">
        <v>1092</v>
      </c>
      <c r="D458" s="3">
        <v>96</v>
      </c>
      <c r="E458" s="14">
        <v>4.1232347240273904E-6</v>
      </c>
      <c r="F458" s="3"/>
      <c r="G458" s="14">
        <v>0</v>
      </c>
      <c r="H458" s="3">
        <v>67</v>
      </c>
      <c r="I458" s="14">
        <v>2.5025062413252677E-6</v>
      </c>
      <c r="J458" s="3">
        <v>163</v>
      </c>
      <c r="K458" s="14">
        <v>3.1161274603188412E-6</v>
      </c>
      <c r="L458" s="15">
        <v>0.58895705521472397</v>
      </c>
      <c r="M458" s="15">
        <v>0.41104294478527609</v>
      </c>
      <c r="N458" s="16">
        <v>0</v>
      </c>
    </row>
    <row r="459" spans="1:14" x14ac:dyDescent="0.3">
      <c r="A459" t="s">
        <v>13</v>
      </c>
      <c r="B459" t="s">
        <v>135</v>
      </c>
      <c r="C459" t="s">
        <v>1095</v>
      </c>
      <c r="D459" s="3">
        <v>361</v>
      </c>
      <c r="E459" s="14">
        <v>1.5505080576811331E-5</v>
      </c>
      <c r="F459" s="3"/>
      <c r="G459" s="14">
        <v>0</v>
      </c>
      <c r="H459" s="3">
        <v>3827</v>
      </c>
      <c r="I459" s="14">
        <v>1.4294166247092238E-4</v>
      </c>
      <c r="J459" s="3">
        <v>4188</v>
      </c>
      <c r="K459" s="14">
        <v>8.0063446649173656E-5</v>
      </c>
      <c r="L459" s="15">
        <v>8.619866284622732E-2</v>
      </c>
      <c r="M459" s="15">
        <v>0.91380133715377265</v>
      </c>
      <c r="N459" s="16">
        <v>0</v>
      </c>
    </row>
    <row r="460" spans="1:14" x14ac:dyDescent="0.3">
      <c r="A460" t="s">
        <v>13</v>
      </c>
      <c r="B460" t="s">
        <v>135</v>
      </c>
      <c r="C460" t="s">
        <v>1094</v>
      </c>
      <c r="D460" s="3">
        <v>71</v>
      </c>
      <c r="E460" s="14">
        <v>3.0494756813119241E-6</v>
      </c>
      <c r="F460" s="3"/>
      <c r="G460" s="14">
        <v>0</v>
      </c>
      <c r="H460" s="3">
        <v>1303</v>
      </c>
      <c r="I460" s="14">
        <v>4.8668143767863041E-5</v>
      </c>
      <c r="J460" s="3">
        <v>1374</v>
      </c>
      <c r="K460" s="14">
        <v>2.6267233929313421E-5</v>
      </c>
      <c r="L460" s="15">
        <v>5.1673944687045122E-2</v>
      </c>
      <c r="M460" s="15">
        <v>0.94832605531295489</v>
      </c>
      <c r="N460" s="16">
        <v>0</v>
      </c>
    </row>
    <row r="461" spans="1:14" x14ac:dyDescent="0.3">
      <c r="A461" t="s">
        <v>13</v>
      </c>
      <c r="B461" t="s">
        <v>135</v>
      </c>
      <c r="C461" t="s">
        <v>1092</v>
      </c>
      <c r="D461" s="3">
        <v>623</v>
      </c>
      <c r="E461" s="14">
        <v>2.6758075344469416E-5</v>
      </c>
      <c r="F461" s="3"/>
      <c r="G461" s="14">
        <v>0</v>
      </c>
      <c r="H461" s="3">
        <v>301</v>
      </c>
      <c r="I461" s="14">
        <v>1.1242602666252322E-5</v>
      </c>
      <c r="J461" s="3">
        <v>924</v>
      </c>
      <c r="K461" s="14">
        <v>1.7664428057267542E-5</v>
      </c>
      <c r="L461" s="15">
        <v>0.6742424242424242</v>
      </c>
      <c r="M461" s="15">
        <v>0.32575757575757575</v>
      </c>
      <c r="N461" s="16">
        <v>0</v>
      </c>
    </row>
    <row r="462" spans="1:14" x14ac:dyDescent="0.3">
      <c r="A462" t="s">
        <v>13</v>
      </c>
      <c r="B462" t="s">
        <v>135</v>
      </c>
      <c r="C462" t="s">
        <v>1090</v>
      </c>
      <c r="D462" s="3"/>
      <c r="E462" s="14">
        <v>0</v>
      </c>
      <c r="F462" s="3">
        <v>132</v>
      </c>
      <c r="G462" s="14">
        <v>5.8597287478292366E-5</v>
      </c>
      <c r="H462" s="3"/>
      <c r="I462" s="14">
        <v>0</v>
      </c>
      <c r="J462" s="3">
        <v>132</v>
      </c>
      <c r="K462" s="14">
        <v>2.5234897224667916E-6</v>
      </c>
      <c r="L462" s="15">
        <v>0</v>
      </c>
      <c r="M462" s="15">
        <v>0</v>
      </c>
      <c r="N462" s="16">
        <v>1</v>
      </c>
    </row>
    <row r="463" spans="1:14" x14ac:dyDescent="0.3">
      <c r="A463" t="s">
        <v>13</v>
      </c>
      <c r="B463" t="s">
        <v>135</v>
      </c>
      <c r="C463" t="s">
        <v>1097</v>
      </c>
      <c r="D463" s="3">
        <v>64</v>
      </c>
      <c r="E463" s="14">
        <v>2.7488231493515935E-6</v>
      </c>
      <c r="F463" s="3"/>
      <c r="G463" s="14">
        <v>0</v>
      </c>
      <c r="H463" s="3">
        <v>3</v>
      </c>
      <c r="I463" s="14">
        <v>1.1205251826829556E-7</v>
      </c>
      <c r="J463" s="3">
        <v>67</v>
      </c>
      <c r="K463" s="14">
        <v>1.28086220761572E-6</v>
      </c>
      <c r="L463" s="15">
        <v>0.95522388059701491</v>
      </c>
      <c r="M463" s="15">
        <v>4.4776119402985072E-2</v>
      </c>
      <c r="N463" s="16">
        <v>0</v>
      </c>
    </row>
    <row r="464" spans="1:14" x14ac:dyDescent="0.3">
      <c r="A464" t="s">
        <v>13</v>
      </c>
      <c r="B464" t="s">
        <v>136</v>
      </c>
      <c r="C464" t="s">
        <v>1092</v>
      </c>
      <c r="D464" s="3">
        <v>12769</v>
      </c>
      <c r="E464" s="14">
        <v>5.4843316865735151E-4</v>
      </c>
      <c r="F464" s="3"/>
      <c r="G464" s="14">
        <v>0</v>
      </c>
      <c r="H464" s="3">
        <v>8491</v>
      </c>
      <c r="I464" s="14">
        <v>3.171459775386992E-4</v>
      </c>
      <c r="J464" s="3">
        <v>21260</v>
      </c>
      <c r="K464" s="14">
        <v>4.0643478408821201E-4</v>
      </c>
      <c r="L464" s="15">
        <v>0.60061147695202255</v>
      </c>
      <c r="M464" s="15">
        <v>0.3993885230479774</v>
      </c>
      <c r="N464" s="16">
        <v>0</v>
      </c>
    </row>
    <row r="465" spans="1:14" x14ac:dyDescent="0.3">
      <c r="A465" t="s">
        <v>13</v>
      </c>
      <c r="B465" t="s">
        <v>136</v>
      </c>
      <c r="C465" t="s">
        <v>1094</v>
      </c>
      <c r="D465" s="3">
        <v>1525</v>
      </c>
      <c r="E465" s="14">
        <v>6.5499301605643432E-5</v>
      </c>
      <c r="F465" s="3"/>
      <c r="G465" s="14">
        <v>0</v>
      </c>
      <c r="H465" s="3">
        <v>15544</v>
      </c>
      <c r="I465" s="14">
        <v>5.8058144798746206E-4</v>
      </c>
      <c r="J465" s="3">
        <v>17069</v>
      </c>
      <c r="K465" s="14">
        <v>3.2631398539989141E-4</v>
      </c>
      <c r="L465" s="15">
        <v>8.9343253852012416E-2</v>
      </c>
      <c r="M465" s="15">
        <v>0.91065674614798753</v>
      </c>
      <c r="N465" s="16">
        <v>0</v>
      </c>
    </row>
    <row r="466" spans="1:14" x14ac:dyDescent="0.3">
      <c r="A466" t="s">
        <v>13</v>
      </c>
      <c r="B466" t="s">
        <v>136</v>
      </c>
      <c r="C466" t="s">
        <v>1095</v>
      </c>
      <c r="D466" s="3">
        <v>679</v>
      </c>
      <c r="E466" s="14">
        <v>2.9163295600152061E-5</v>
      </c>
      <c r="F466" s="3"/>
      <c r="G466" s="14">
        <v>0</v>
      </c>
      <c r="H466" s="3">
        <v>1967</v>
      </c>
      <c r="I466" s="14">
        <v>7.3469101144579119E-5</v>
      </c>
      <c r="J466" s="3">
        <v>2646</v>
      </c>
      <c r="K466" s="14">
        <v>5.0584498527629777E-5</v>
      </c>
      <c r="L466" s="15">
        <v>0.25661375661375663</v>
      </c>
      <c r="M466" s="15">
        <v>0.74338624338624337</v>
      </c>
      <c r="N466" s="16">
        <v>0</v>
      </c>
    </row>
    <row r="467" spans="1:14" x14ac:dyDescent="0.3">
      <c r="A467" t="s">
        <v>13</v>
      </c>
      <c r="B467" t="s">
        <v>136</v>
      </c>
      <c r="C467" t="s">
        <v>1090</v>
      </c>
      <c r="D467" s="3"/>
      <c r="E467" s="14">
        <v>0</v>
      </c>
      <c r="F467" s="3">
        <v>842</v>
      </c>
      <c r="G467" s="14">
        <v>3.7377966709638012E-4</v>
      </c>
      <c r="H467" s="3"/>
      <c r="I467" s="14">
        <v>0</v>
      </c>
      <c r="J467" s="3">
        <v>842</v>
      </c>
      <c r="K467" s="14">
        <v>1.6096805653916959E-5</v>
      </c>
      <c r="L467" s="15">
        <v>0</v>
      </c>
      <c r="M467" s="15">
        <v>0</v>
      </c>
      <c r="N467" s="16">
        <v>1</v>
      </c>
    </row>
    <row r="468" spans="1:14" x14ac:dyDescent="0.3">
      <c r="A468" t="s">
        <v>13</v>
      </c>
      <c r="B468" t="s">
        <v>136</v>
      </c>
      <c r="C468" t="s">
        <v>1099</v>
      </c>
      <c r="D468" s="3">
        <v>127</v>
      </c>
      <c r="E468" s="14">
        <v>5.4546959369945684E-6</v>
      </c>
      <c r="F468" s="3"/>
      <c r="G468" s="14">
        <v>0</v>
      </c>
      <c r="H468" s="3"/>
      <c r="I468" s="14">
        <v>0</v>
      </c>
      <c r="J468" s="3">
        <v>127</v>
      </c>
      <c r="K468" s="14">
        <v>2.4279029905551705E-6</v>
      </c>
      <c r="L468" s="15">
        <v>1</v>
      </c>
      <c r="M468" s="15">
        <v>0</v>
      </c>
      <c r="N468" s="16">
        <v>0</v>
      </c>
    </row>
    <row r="469" spans="1:14" x14ac:dyDescent="0.3">
      <c r="A469" t="s">
        <v>13</v>
      </c>
      <c r="B469" t="s">
        <v>136</v>
      </c>
      <c r="C469" t="s">
        <v>1096</v>
      </c>
      <c r="D469" s="3">
        <v>2</v>
      </c>
      <c r="E469" s="14">
        <v>8.5900723417237296E-8</v>
      </c>
      <c r="F469" s="3"/>
      <c r="G469" s="14">
        <v>0</v>
      </c>
      <c r="H469" s="3"/>
      <c r="I469" s="14">
        <v>0</v>
      </c>
      <c r="J469" s="3">
        <v>2</v>
      </c>
      <c r="K469" s="14">
        <v>3.8234692764648358E-8</v>
      </c>
      <c r="L469" s="15">
        <v>1</v>
      </c>
      <c r="M469" s="15">
        <v>0</v>
      </c>
      <c r="N469" s="16">
        <v>0</v>
      </c>
    </row>
    <row r="470" spans="1:14" x14ac:dyDescent="0.3">
      <c r="A470" t="s">
        <v>13</v>
      </c>
      <c r="B470" t="s">
        <v>137</v>
      </c>
      <c r="C470" t="s">
        <v>1094</v>
      </c>
      <c r="D470" s="3">
        <v>511</v>
      </c>
      <c r="E470" s="14">
        <v>2.194763483310413E-5</v>
      </c>
      <c r="F470" s="3"/>
      <c r="G470" s="14">
        <v>0</v>
      </c>
      <c r="H470" s="3">
        <v>4944</v>
      </c>
      <c r="I470" s="14">
        <v>1.8466255010615108E-4</v>
      </c>
      <c r="J470" s="3">
        <v>5455</v>
      </c>
      <c r="K470" s="14">
        <v>1.0428512451557839E-4</v>
      </c>
      <c r="L470" s="15">
        <v>9.3675527039413384E-2</v>
      </c>
      <c r="M470" s="15">
        <v>0.9063244729605866</v>
      </c>
      <c r="N470" s="16">
        <v>0</v>
      </c>
    </row>
    <row r="471" spans="1:14" x14ac:dyDescent="0.3">
      <c r="A471" t="s">
        <v>13</v>
      </c>
      <c r="B471" t="s">
        <v>137</v>
      </c>
      <c r="C471" t="s">
        <v>1092</v>
      </c>
      <c r="D471" s="3">
        <v>2024</v>
      </c>
      <c r="E471" s="14">
        <v>8.693153209824414E-5</v>
      </c>
      <c r="F471" s="3"/>
      <c r="G471" s="14">
        <v>0</v>
      </c>
      <c r="H471" s="3">
        <v>958</v>
      </c>
      <c r="I471" s="14">
        <v>3.5782104167009048E-5</v>
      </c>
      <c r="J471" s="3">
        <v>2982</v>
      </c>
      <c r="K471" s="14">
        <v>5.70079269120907E-5</v>
      </c>
      <c r="L471" s="15">
        <v>0.67873910127431258</v>
      </c>
      <c r="M471" s="15">
        <v>0.32126089872568747</v>
      </c>
      <c r="N471" s="16">
        <v>0</v>
      </c>
    </row>
    <row r="472" spans="1:14" x14ac:dyDescent="0.3">
      <c r="A472" t="s">
        <v>13</v>
      </c>
      <c r="B472" t="s">
        <v>137</v>
      </c>
      <c r="C472" t="s">
        <v>1095</v>
      </c>
      <c r="D472" s="3">
        <v>101</v>
      </c>
      <c r="E472" s="14">
        <v>4.3379865325704831E-6</v>
      </c>
      <c r="F472" s="3"/>
      <c r="G472" s="14">
        <v>0</v>
      </c>
      <c r="H472" s="3">
        <v>915</v>
      </c>
      <c r="I472" s="14">
        <v>3.4176018071830144E-5</v>
      </c>
      <c r="J472" s="3">
        <v>1016</v>
      </c>
      <c r="K472" s="14">
        <v>1.9423223924441364E-5</v>
      </c>
      <c r="L472" s="15">
        <v>9.9409448818897642E-2</v>
      </c>
      <c r="M472" s="15">
        <v>0.90059055118110232</v>
      </c>
      <c r="N472" s="16">
        <v>0</v>
      </c>
    </row>
    <row r="473" spans="1:14" x14ac:dyDescent="0.3">
      <c r="A473" t="s">
        <v>13</v>
      </c>
      <c r="B473" t="s">
        <v>137</v>
      </c>
      <c r="C473" t="s">
        <v>1090</v>
      </c>
      <c r="D473" s="3"/>
      <c r="E473" s="14">
        <v>0</v>
      </c>
      <c r="F473" s="3">
        <v>292</v>
      </c>
      <c r="G473" s="14">
        <v>1.2962430260349524E-4</v>
      </c>
      <c r="H473" s="3"/>
      <c r="I473" s="14">
        <v>0</v>
      </c>
      <c r="J473" s="3">
        <v>292</v>
      </c>
      <c r="K473" s="14">
        <v>5.5822651436386596E-6</v>
      </c>
      <c r="L473" s="15">
        <v>0</v>
      </c>
      <c r="M473" s="15">
        <v>0</v>
      </c>
      <c r="N473" s="16">
        <v>1</v>
      </c>
    </row>
    <row r="474" spans="1:14" x14ac:dyDescent="0.3">
      <c r="A474" t="s">
        <v>13</v>
      </c>
      <c r="B474" t="s">
        <v>137</v>
      </c>
      <c r="C474" t="s">
        <v>1099</v>
      </c>
      <c r="D474" s="3">
        <v>6</v>
      </c>
      <c r="E474" s="14">
        <v>2.577021702517119E-7</v>
      </c>
      <c r="F474" s="3"/>
      <c r="G474" s="14">
        <v>0</v>
      </c>
      <c r="H474" s="3"/>
      <c r="I474" s="14">
        <v>0</v>
      </c>
      <c r="J474" s="3">
        <v>6</v>
      </c>
      <c r="K474" s="14">
        <v>1.1470407829394507E-7</v>
      </c>
      <c r="L474" s="15">
        <v>1</v>
      </c>
      <c r="M474" s="15">
        <v>0</v>
      </c>
      <c r="N474" s="16">
        <v>0</v>
      </c>
    </row>
    <row r="475" spans="1:14" x14ac:dyDescent="0.3">
      <c r="A475" t="s">
        <v>13</v>
      </c>
      <c r="B475" t="s">
        <v>138</v>
      </c>
      <c r="C475" t="s">
        <v>1094</v>
      </c>
      <c r="D475" s="3">
        <v>872</v>
      </c>
      <c r="E475" s="14">
        <v>3.7452715409915458E-5</v>
      </c>
      <c r="F475" s="3"/>
      <c r="G475" s="14">
        <v>0</v>
      </c>
      <c r="H475" s="3">
        <v>7736</v>
      </c>
      <c r="I475" s="14">
        <v>2.8894609377451148E-4</v>
      </c>
      <c r="J475" s="3">
        <v>8608</v>
      </c>
      <c r="K475" s="14">
        <v>1.6456211765904653E-4</v>
      </c>
      <c r="L475" s="15">
        <v>0.10130111524163568</v>
      </c>
      <c r="M475" s="15">
        <v>0.89869888475836435</v>
      </c>
      <c r="N475" s="16">
        <v>0</v>
      </c>
    </row>
    <row r="476" spans="1:14" x14ac:dyDescent="0.3">
      <c r="A476" t="s">
        <v>13</v>
      </c>
      <c r="B476" t="s">
        <v>138</v>
      </c>
      <c r="C476" t="s">
        <v>1092</v>
      </c>
      <c r="D476" s="3">
        <v>2970</v>
      </c>
      <c r="E476" s="14">
        <v>1.2756257427459739E-4</v>
      </c>
      <c r="F476" s="3"/>
      <c r="G476" s="14">
        <v>0</v>
      </c>
      <c r="H476" s="3">
        <v>1527</v>
      </c>
      <c r="I476" s="14">
        <v>5.7034731798562438E-5</v>
      </c>
      <c r="J476" s="3">
        <v>4497</v>
      </c>
      <c r="K476" s="14">
        <v>8.5970706681311835E-5</v>
      </c>
      <c r="L476" s="15">
        <v>0.66044029352901934</v>
      </c>
      <c r="M476" s="15">
        <v>0.33955970647098066</v>
      </c>
      <c r="N476" s="16">
        <v>0</v>
      </c>
    </row>
    <row r="477" spans="1:14" x14ac:dyDescent="0.3">
      <c r="A477" t="s">
        <v>13</v>
      </c>
      <c r="B477" t="s">
        <v>138</v>
      </c>
      <c r="C477" t="s">
        <v>1097</v>
      </c>
      <c r="D477" s="3">
        <v>304</v>
      </c>
      <c r="E477" s="14">
        <v>1.3056909959420069E-5</v>
      </c>
      <c r="F477" s="3"/>
      <c r="G477" s="14">
        <v>0</v>
      </c>
      <c r="H477" s="3">
        <v>1133</v>
      </c>
      <c r="I477" s="14">
        <v>4.2318501065992954E-5</v>
      </c>
      <c r="J477" s="3">
        <v>1437</v>
      </c>
      <c r="K477" s="14">
        <v>2.7471626751399845E-5</v>
      </c>
      <c r="L477" s="15">
        <v>0.2115518441196938</v>
      </c>
      <c r="M477" s="15">
        <v>0.78844815588030615</v>
      </c>
      <c r="N477" s="16">
        <v>0</v>
      </c>
    </row>
    <row r="478" spans="1:14" x14ac:dyDescent="0.3">
      <c r="A478" t="s">
        <v>13</v>
      </c>
      <c r="B478" t="s">
        <v>138</v>
      </c>
      <c r="C478" t="s">
        <v>1090</v>
      </c>
      <c r="D478" s="3"/>
      <c r="E478" s="14">
        <v>0</v>
      </c>
      <c r="F478" s="3">
        <v>314</v>
      </c>
      <c r="G478" s="14">
        <v>1.3939051718321062E-4</v>
      </c>
      <c r="H478" s="3"/>
      <c r="I478" s="14">
        <v>0</v>
      </c>
      <c r="J478" s="3">
        <v>314</v>
      </c>
      <c r="K478" s="14">
        <v>6.0028467640497922E-6</v>
      </c>
      <c r="L478" s="15">
        <v>0</v>
      </c>
      <c r="M478" s="15">
        <v>0</v>
      </c>
      <c r="N478" s="16">
        <v>1</v>
      </c>
    </row>
    <row r="479" spans="1:14" x14ac:dyDescent="0.3">
      <c r="A479" t="s">
        <v>13</v>
      </c>
      <c r="B479" t="s">
        <v>138</v>
      </c>
      <c r="C479" t="s">
        <v>1093</v>
      </c>
      <c r="D479" s="3">
        <v>1</v>
      </c>
      <c r="E479" s="14">
        <v>4.2950361708618648E-8</v>
      </c>
      <c r="F479" s="3"/>
      <c r="G479" s="14">
        <v>0</v>
      </c>
      <c r="H479" s="3"/>
      <c r="I479" s="14">
        <v>0</v>
      </c>
      <c r="J479" s="3">
        <v>1</v>
      </c>
      <c r="K479" s="14">
        <v>1.9117346382324179E-8</v>
      </c>
      <c r="L479" s="15">
        <v>1</v>
      </c>
      <c r="M479" s="15">
        <v>0</v>
      </c>
      <c r="N479" s="16">
        <v>0</v>
      </c>
    </row>
    <row r="480" spans="1:14" x14ac:dyDescent="0.3">
      <c r="A480" t="s">
        <v>13</v>
      </c>
      <c r="B480" t="s">
        <v>139</v>
      </c>
      <c r="C480" t="s">
        <v>1095</v>
      </c>
      <c r="D480" s="3">
        <v>2313</v>
      </c>
      <c r="E480" s="14">
        <v>9.934418663203493E-5</v>
      </c>
      <c r="F480" s="3"/>
      <c r="G480" s="14">
        <v>0</v>
      </c>
      <c r="H480" s="3">
        <v>16582</v>
      </c>
      <c r="I480" s="14">
        <v>6.1935161930829234E-4</v>
      </c>
      <c r="J480" s="3">
        <v>18895</v>
      </c>
      <c r="K480" s="14">
        <v>3.6122225989401534E-4</v>
      </c>
      <c r="L480" s="15">
        <v>0.12241333686160361</v>
      </c>
      <c r="M480" s="15">
        <v>0.87758666313839639</v>
      </c>
      <c r="N480" s="16">
        <v>0</v>
      </c>
    </row>
    <row r="481" spans="1:14" x14ac:dyDescent="0.3">
      <c r="A481" t="s">
        <v>13</v>
      </c>
      <c r="B481" t="s">
        <v>139</v>
      </c>
      <c r="C481" t="s">
        <v>1094</v>
      </c>
      <c r="D481" s="3">
        <v>548</v>
      </c>
      <c r="E481" s="14">
        <v>2.3536798216323019E-5</v>
      </c>
      <c r="F481" s="3"/>
      <c r="G481" s="14">
        <v>0</v>
      </c>
      <c r="H481" s="3">
        <v>6564</v>
      </c>
      <c r="I481" s="14">
        <v>2.4517090997103067E-4</v>
      </c>
      <c r="J481" s="3">
        <v>7112</v>
      </c>
      <c r="K481" s="14">
        <v>1.3596256747108957E-4</v>
      </c>
      <c r="L481" s="15">
        <v>7.7052868391451063E-2</v>
      </c>
      <c r="M481" s="15">
        <v>0.92294713160854891</v>
      </c>
      <c r="N481" s="16">
        <v>0</v>
      </c>
    </row>
    <row r="482" spans="1:14" x14ac:dyDescent="0.3">
      <c r="A482" t="s">
        <v>13</v>
      </c>
      <c r="B482" t="s">
        <v>139</v>
      </c>
      <c r="C482" t="s">
        <v>1092</v>
      </c>
      <c r="D482" s="3">
        <v>3113</v>
      </c>
      <c r="E482" s="14">
        <v>1.3370447599892984E-4</v>
      </c>
      <c r="F482" s="3"/>
      <c r="G482" s="14">
        <v>0</v>
      </c>
      <c r="H482" s="3">
        <v>1678</v>
      </c>
      <c r="I482" s="14">
        <v>6.2674708551399983E-5</v>
      </c>
      <c r="J482" s="3">
        <v>4791</v>
      </c>
      <c r="K482" s="14">
        <v>9.1591206517715131E-5</v>
      </c>
      <c r="L482" s="15">
        <v>0.64975996660404922</v>
      </c>
      <c r="M482" s="15">
        <v>0.35024003339595072</v>
      </c>
      <c r="N482" s="16">
        <v>0</v>
      </c>
    </row>
    <row r="483" spans="1:14" x14ac:dyDescent="0.3">
      <c r="A483" t="s">
        <v>13</v>
      </c>
      <c r="B483" t="s">
        <v>139</v>
      </c>
      <c r="C483" t="s">
        <v>1090</v>
      </c>
      <c r="D483" s="3"/>
      <c r="E483" s="14">
        <v>0</v>
      </c>
      <c r="F483" s="3">
        <v>495</v>
      </c>
      <c r="G483" s="14">
        <v>2.1973982804359638E-4</v>
      </c>
      <c r="H483" s="3"/>
      <c r="I483" s="14">
        <v>0</v>
      </c>
      <c r="J483" s="3">
        <v>495</v>
      </c>
      <c r="K483" s="14">
        <v>9.4630864592504687E-6</v>
      </c>
      <c r="L483" s="15">
        <v>0</v>
      </c>
      <c r="M483" s="15">
        <v>0</v>
      </c>
      <c r="N483" s="16">
        <v>1</v>
      </c>
    </row>
    <row r="484" spans="1:14" x14ac:dyDescent="0.3">
      <c r="A484" t="s">
        <v>13</v>
      </c>
      <c r="B484" t="s">
        <v>140</v>
      </c>
      <c r="C484" t="s">
        <v>1097</v>
      </c>
      <c r="D484" s="3">
        <v>9596</v>
      </c>
      <c r="E484" s="14">
        <v>4.1215167095590453E-4</v>
      </c>
      <c r="F484" s="3"/>
      <c r="G484" s="14">
        <v>0</v>
      </c>
      <c r="H484" s="3">
        <v>842</v>
      </c>
      <c r="I484" s="14">
        <v>3.1449406793968285E-5</v>
      </c>
      <c r="J484" s="3">
        <v>10438</v>
      </c>
      <c r="K484" s="14">
        <v>1.9954686153869977E-4</v>
      </c>
      <c r="L484" s="15">
        <v>0.91933320559494158</v>
      </c>
      <c r="M484" s="15">
        <v>8.0666794405058445E-2</v>
      </c>
      <c r="N484" s="16">
        <v>0</v>
      </c>
    </row>
    <row r="485" spans="1:14" x14ac:dyDescent="0.3">
      <c r="A485" t="s">
        <v>13</v>
      </c>
      <c r="B485" t="s">
        <v>140</v>
      </c>
      <c r="C485" t="s">
        <v>1092</v>
      </c>
      <c r="D485" s="3">
        <v>5209</v>
      </c>
      <c r="E485" s="14">
        <v>2.2372843414019452E-4</v>
      </c>
      <c r="F485" s="3"/>
      <c r="G485" s="14">
        <v>0</v>
      </c>
      <c r="H485" s="3">
        <v>1001</v>
      </c>
      <c r="I485" s="14">
        <v>3.7388190262187951E-5</v>
      </c>
      <c r="J485" s="3">
        <v>6210</v>
      </c>
      <c r="K485" s="14">
        <v>1.1871872103423314E-4</v>
      </c>
      <c r="L485" s="15">
        <v>0.83880837359098226</v>
      </c>
      <c r="M485" s="15">
        <v>0.16119162640901771</v>
      </c>
      <c r="N485" s="16">
        <v>0</v>
      </c>
    </row>
    <row r="486" spans="1:14" x14ac:dyDescent="0.3">
      <c r="A486" t="s">
        <v>13</v>
      </c>
      <c r="B486" t="s">
        <v>140</v>
      </c>
      <c r="C486" t="s">
        <v>1094</v>
      </c>
      <c r="D486" s="3">
        <v>572</v>
      </c>
      <c r="E486" s="14">
        <v>2.4567606897329867E-5</v>
      </c>
      <c r="F486" s="3"/>
      <c r="G486" s="14">
        <v>0</v>
      </c>
      <c r="H486" s="3">
        <v>2645</v>
      </c>
      <c r="I486" s="14">
        <v>9.8792970273213918E-5</v>
      </c>
      <c r="J486" s="3">
        <v>3217</v>
      </c>
      <c r="K486" s="14">
        <v>6.1500503311936878E-5</v>
      </c>
      <c r="L486" s="15">
        <v>0.17780540876593098</v>
      </c>
      <c r="M486" s="15">
        <v>0.82219459123406902</v>
      </c>
      <c r="N486" s="16">
        <v>0</v>
      </c>
    </row>
    <row r="487" spans="1:14" x14ac:dyDescent="0.3">
      <c r="A487" t="s">
        <v>13</v>
      </c>
      <c r="B487" t="s">
        <v>140</v>
      </c>
      <c r="C487" t="s">
        <v>1090</v>
      </c>
      <c r="D487" s="3"/>
      <c r="E487" s="14">
        <v>0</v>
      </c>
      <c r="F487" s="3">
        <v>198</v>
      </c>
      <c r="G487" s="14">
        <v>8.7895931217438553E-5</v>
      </c>
      <c r="H487" s="3"/>
      <c r="I487" s="14">
        <v>0</v>
      </c>
      <c r="J487" s="3">
        <v>198</v>
      </c>
      <c r="K487" s="14">
        <v>3.785234583700187E-6</v>
      </c>
      <c r="L487" s="15">
        <v>0</v>
      </c>
      <c r="M487" s="15">
        <v>0</v>
      </c>
      <c r="N487" s="16">
        <v>1</v>
      </c>
    </row>
    <row r="488" spans="1:14" x14ac:dyDescent="0.3">
      <c r="A488" t="s">
        <v>13</v>
      </c>
      <c r="B488" t="s">
        <v>140</v>
      </c>
      <c r="C488" t="s">
        <v>1096</v>
      </c>
      <c r="D488" s="3">
        <v>41</v>
      </c>
      <c r="E488" s="14">
        <v>1.7609648300533646E-6</v>
      </c>
      <c r="F488" s="3"/>
      <c r="G488" s="14">
        <v>0</v>
      </c>
      <c r="H488" s="3"/>
      <c r="I488" s="14">
        <v>0</v>
      </c>
      <c r="J488" s="3">
        <v>41</v>
      </c>
      <c r="K488" s="14">
        <v>7.8381120167529129E-7</v>
      </c>
      <c r="L488" s="15">
        <v>1</v>
      </c>
      <c r="M488" s="15">
        <v>0</v>
      </c>
      <c r="N488" s="16">
        <v>0</v>
      </c>
    </row>
    <row r="489" spans="1:14" x14ac:dyDescent="0.3">
      <c r="A489" t="s">
        <v>13</v>
      </c>
      <c r="B489" t="s">
        <v>140</v>
      </c>
      <c r="C489" t="s">
        <v>1093</v>
      </c>
      <c r="D489" s="3">
        <v>7</v>
      </c>
      <c r="E489" s="14">
        <v>3.0065253196033054E-7</v>
      </c>
      <c r="F489" s="3"/>
      <c r="G489" s="14">
        <v>0</v>
      </c>
      <c r="H489" s="3"/>
      <c r="I489" s="14">
        <v>0</v>
      </c>
      <c r="J489" s="3">
        <v>7</v>
      </c>
      <c r="K489" s="14">
        <v>1.3382142467626925E-7</v>
      </c>
      <c r="L489" s="15">
        <v>1</v>
      </c>
      <c r="M489" s="15">
        <v>0</v>
      </c>
      <c r="N489" s="16">
        <v>0</v>
      </c>
    </row>
    <row r="490" spans="1:14" x14ac:dyDescent="0.3">
      <c r="A490" t="s">
        <v>13</v>
      </c>
      <c r="B490" t="s">
        <v>141</v>
      </c>
      <c r="C490" t="s">
        <v>1097</v>
      </c>
      <c r="D490" s="3">
        <v>109748</v>
      </c>
      <c r="E490" s="14">
        <v>4.7137162967974796E-3</v>
      </c>
      <c r="F490" s="3"/>
      <c r="G490" s="14">
        <v>0</v>
      </c>
      <c r="H490" s="3">
        <v>12908</v>
      </c>
      <c r="I490" s="14">
        <v>4.8212463526905303E-4</v>
      </c>
      <c r="J490" s="3">
        <v>122656</v>
      </c>
      <c r="K490" s="14">
        <v>2.3448572378703542E-3</v>
      </c>
      <c r="L490" s="15">
        <v>0.89476258805113484</v>
      </c>
      <c r="M490" s="15">
        <v>0.10523741194886511</v>
      </c>
      <c r="N490" s="16">
        <v>0</v>
      </c>
    </row>
    <row r="491" spans="1:14" x14ac:dyDescent="0.3">
      <c r="A491" t="s">
        <v>13</v>
      </c>
      <c r="B491" t="s">
        <v>141</v>
      </c>
      <c r="C491" t="s">
        <v>1092</v>
      </c>
      <c r="D491" s="3">
        <v>28423</v>
      </c>
      <c r="E491" s="14">
        <v>1.2207781308440678E-3</v>
      </c>
      <c r="F491" s="3"/>
      <c r="G491" s="14">
        <v>0</v>
      </c>
      <c r="H491" s="3">
        <v>6650</v>
      </c>
      <c r="I491" s="14">
        <v>2.483830821613885E-4</v>
      </c>
      <c r="J491" s="3">
        <v>35073</v>
      </c>
      <c r="K491" s="14">
        <v>6.7050268966725593E-4</v>
      </c>
      <c r="L491" s="15">
        <v>0.8103954608958458</v>
      </c>
      <c r="M491" s="15">
        <v>0.1896045391041542</v>
      </c>
      <c r="N491" s="16">
        <v>0</v>
      </c>
    </row>
    <row r="492" spans="1:14" x14ac:dyDescent="0.3">
      <c r="A492" t="s">
        <v>13</v>
      </c>
      <c r="B492" t="s">
        <v>141</v>
      </c>
      <c r="C492" t="s">
        <v>1094</v>
      </c>
      <c r="D492" s="3">
        <v>3403</v>
      </c>
      <c r="E492" s="14">
        <v>1.4616008089442925E-4</v>
      </c>
      <c r="F492" s="3"/>
      <c r="G492" s="14">
        <v>0</v>
      </c>
      <c r="H492" s="3">
        <v>17601</v>
      </c>
      <c r="I492" s="14">
        <v>6.5741212468009005E-4</v>
      </c>
      <c r="J492" s="3">
        <v>21004</v>
      </c>
      <c r="K492" s="14">
        <v>4.0154074341433702E-4</v>
      </c>
      <c r="L492" s="15">
        <v>0.16201675871262616</v>
      </c>
      <c r="M492" s="15">
        <v>0.83798324128737378</v>
      </c>
      <c r="N492" s="16">
        <v>0</v>
      </c>
    </row>
    <row r="493" spans="1:14" x14ac:dyDescent="0.3">
      <c r="A493" t="s">
        <v>13</v>
      </c>
      <c r="B493" t="s">
        <v>141</v>
      </c>
      <c r="C493" t="s">
        <v>1093</v>
      </c>
      <c r="D493" s="3">
        <v>14780</v>
      </c>
      <c r="E493" s="14">
        <v>6.3480634605338356E-4</v>
      </c>
      <c r="F493" s="3"/>
      <c r="G493" s="14">
        <v>0</v>
      </c>
      <c r="H493" s="3">
        <v>1730</v>
      </c>
      <c r="I493" s="14">
        <v>6.4616952201383774E-5</v>
      </c>
      <c r="J493" s="3">
        <v>16510</v>
      </c>
      <c r="K493" s="14">
        <v>3.1562738877217219E-4</v>
      </c>
      <c r="L493" s="15">
        <v>0.89521502119927321</v>
      </c>
      <c r="M493" s="15">
        <v>0.10478497880072683</v>
      </c>
      <c r="N493" s="16">
        <v>0</v>
      </c>
    </row>
    <row r="494" spans="1:14" x14ac:dyDescent="0.3">
      <c r="A494" t="s">
        <v>13</v>
      </c>
      <c r="B494" t="s">
        <v>141</v>
      </c>
      <c r="C494" t="s">
        <v>1098</v>
      </c>
      <c r="D494" s="3">
        <v>11373</v>
      </c>
      <c r="E494" s="14">
        <v>4.8847446371211984E-4</v>
      </c>
      <c r="F494" s="3"/>
      <c r="G494" s="14">
        <v>0</v>
      </c>
      <c r="H494" s="3">
        <v>2829</v>
      </c>
      <c r="I494" s="14">
        <v>1.0566552472700272E-4</v>
      </c>
      <c r="J494" s="3">
        <v>14202</v>
      </c>
      <c r="K494" s="14">
        <v>2.7150455332176796E-4</v>
      </c>
      <c r="L494" s="15">
        <v>0.8008027038445289</v>
      </c>
      <c r="M494" s="15">
        <v>0.19919729615547105</v>
      </c>
      <c r="N494" s="16">
        <v>0</v>
      </c>
    </row>
    <row r="495" spans="1:14" x14ac:dyDescent="0.3">
      <c r="A495" t="s">
        <v>13</v>
      </c>
      <c r="B495" t="s">
        <v>141</v>
      </c>
      <c r="C495" t="s">
        <v>1090</v>
      </c>
      <c r="D495" s="3"/>
      <c r="E495" s="14">
        <v>0</v>
      </c>
      <c r="F495" s="3">
        <v>2194</v>
      </c>
      <c r="G495" s="14">
        <v>9.7395794490434434E-4</v>
      </c>
      <c r="H495" s="3"/>
      <c r="I495" s="14">
        <v>0</v>
      </c>
      <c r="J495" s="3">
        <v>2194</v>
      </c>
      <c r="K495" s="14">
        <v>4.1943457962819246E-5</v>
      </c>
      <c r="L495" s="15">
        <v>0</v>
      </c>
      <c r="M495" s="15">
        <v>0</v>
      </c>
      <c r="N495" s="16">
        <v>1</v>
      </c>
    </row>
    <row r="496" spans="1:14" x14ac:dyDescent="0.3">
      <c r="A496" t="s">
        <v>13</v>
      </c>
      <c r="B496" t="s">
        <v>141</v>
      </c>
      <c r="C496" t="s">
        <v>1095</v>
      </c>
      <c r="D496" s="3">
        <v>297</v>
      </c>
      <c r="E496" s="14">
        <v>1.2756257427459738E-5</v>
      </c>
      <c r="F496" s="3"/>
      <c r="G496" s="14">
        <v>0</v>
      </c>
      <c r="H496" s="3">
        <v>763</v>
      </c>
      <c r="I496" s="14">
        <v>2.8498690479569839E-5</v>
      </c>
      <c r="J496" s="3">
        <v>1060</v>
      </c>
      <c r="K496" s="14">
        <v>2.0264387165263629E-5</v>
      </c>
      <c r="L496" s="15">
        <v>0.28018867924528301</v>
      </c>
      <c r="M496" s="15">
        <v>0.71981132075471699</v>
      </c>
      <c r="N496" s="16">
        <v>0</v>
      </c>
    </row>
    <row r="497" spans="1:14" x14ac:dyDescent="0.3">
      <c r="A497" t="s">
        <v>13</v>
      </c>
      <c r="B497" t="s">
        <v>141</v>
      </c>
      <c r="C497" t="s">
        <v>1096</v>
      </c>
      <c r="D497" s="3">
        <v>112</v>
      </c>
      <c r="E497" s="14">
        <v>4.8104405113652887E-6</v>
      </c>
      <c r="F497" s="3"/>
      <c r="G497" s="14">
        <v>0</v>
      </c>
      <c r="H497" s="3"/>
      <c r="I497" s="14">
        <v>0</v>
      </c>
      <c r="J497" s="3">
        <v>112</v>
      </c>
      <c r="K497" s="14">
        <v>2.1411427948203079E-6</v>
      </c>
      <c r="L497" s="15">
        <v>1</v>
      </c>
      <c r="M497" s="15">
        <v>0</v>
      </c>
      <c r="N497" s="16">
        <v>0</v>
      </c>
    </row>
    <row r="498" spans="1:14" x14ac:dyDescent="0.3">
      <c r="A498" t="s">
        <v>13</v>
      </c>
      <c r="B498" t="s">
        <v>141</v>
      </c>
      <c r="C498" t="s">
        <v>1105</v>
      </c>
      <c r="D498" s="3">
        <v>1</v>
      </c>
      <c r="E498" s="14">
        <v>4.2950361708618648E-8</v>
      </c>
      <c r="F498" s="3"/>
      <c r="G498" s="14">
        <v>0</v>
      </c>
      <c r="H498" s="3"/>
      <c r="I498" s="14">
        <v>0</v>
      </c>
      <c r="J498" s="3">
        <v>1</v>
      </c>
      <c r="K498" s="14">
        <v>1.9117346382324179E-8</v>
      </c>
      <c r="L498" s="15">
        <v>1</v>
      </c>
      <c r="M498" s="15">
        <v>0</v>
      </c>
      <c r="N498" s="16">
        <v>0</v>
      </c>
    </row>
    <row r="499" spans="1:14" x14ac:dyDescent="0.3">
      <c r="A499" t="s">
        <v>13</v>
      </c>
      <c r="B499" t="s">
        <v>142</v>
      </c>
      <c r="C499" t="s">
        <v>1094</v>
      </c>
      <c r="D499" s="3">
        <v>264</v>
      </c>
      <c r="E499" s="14">
        <v>1.1338895491075322E-5</v>
      </c>
      <c r="F499" s="3"/>
      <c r="G499" s="14">
        <v>0</v>
      </c>
      <c r="H499" s="3">
        <v>6258</v>
      </c>
      <c r="I499" s="14">
        <v>2.3374155310766455E-4</v>
      </c>
      <c r="J499" s="3">
        <v>6522</v>
      </c>
      <c r="K499" s="14">
        <v>1.2468333310551829E-4</v>
      </c>
      <c r="L499" s="15">
        <v>4.0478380864765406E-2</v>
      </c>
      <c r="M499" s="15">
        <v>0.95952161913523459</v>
      </c>
      <c r="N499" s="16">
        <v>0</v>
      </c>
    </row>
    <row r="500" spans="1:14" x14ac:dyDescent="0.3">
      <c r="A500" t="s">
        <v>13</v>
      </c>
      <c r="B500" t="s">
        <v>142</v>
      </c>
      <c r="C500" t="s">
        <v>1092</v>
      </c>
      <c r="D500" s="3">
        <v>348</v>
      </c>
      <c r="E500" s="14">
        <v>1.4946725874599289E-5</v>
      </c>
      <c r="F500" s="3"/>
      <c r="G500" s="14">
        <v>0</v>
      </c>
      <c r="H500" s="3">
        <v>356</v>
      </c>
      <c r="I500" s="14">
        <v>1.3296898834504406E-5</v>
      </c>
      <c r="J500" s="3">
        <v>704</v>
      </c>
      <c r="K500" s="14">
        <v>1.3458611853156222E-5</v>
      </c>
      <c r="L500" s="15">
        <v>0.49431818181818182</v>
      </c>
      <c r="M500" s="15">
        <v>0.50568181818181823</v>
      </c>
      <c r="N500" s="16">
        <v>0</v>
      </c>
    </row>
    <row r="501" spans="1:14" x14ac:dyDescent="0.3">
      <c r="A501" t="s">
        <v>13</v>
      </c>
      <c r="B501" t="s">
        <v>142</v>
      </c>
      <c r="C501" t="s">
        <v>1095</v>
      </c>
      <c r="D501" s="3">
        <v>19</v>
      </c>
      <c r="E501" s="14">
        <v>8.160568724637543E-7</v>
      </c>
      <c r="F501" s="3"/>
      <c r="G501" s="14">
        <v>0</v>
      </c>
      <c r="H501" s="3">
        <v>422</v>
      </c>
      <c r="I501" s="14">
        <v>1.5762054236406909E-5</v>
      </c>
      <c r="J501" s="3">
        <v>441</v>
      </c>
      <c r="K501" s="14">
        <v>8.4307497546049622E-6</v>
      </c>
      <c r="L501" s="15">
        <v>4.3083900226757371E-2</v>
      </c>
      <c r="M501" s="15">
        <v>0.95691609977324266</v>
      </c>
      <c r="N501" s="16">
        <v>0</v>
      </c>
    </row>
    <row r="502" spans="1:14" x14ac:dyDescent="0.3">
      <c r="A502" t="s">
        <v>13</v>
      </c>
      <c r="B502" t="s">
        <v>142</v>
      </c>
      <c r="C502" t="s">
        <v>1090</v>
      </c>
      <c r="D502" s="3"/>
      <c r="E502" s="14">
        <v>0</v>
      </c>
      <c r="F502" s="3">
        <v>222</v>
      </c>
      <c r="G502" s="14">
        <v>9.8549983486218986E-5</v>
      </c>
      <c r="H502" s="3"/>
      <c r="I502" s="14">
        <v>0</v>
      </c>
      <c r="J502" s="3">
        <v>222</v>
      </c>
      <c r="K502" s="14">
        <v>4.2440508968759679E-6</v>
      </c>
      <c r="L502" s="15">
        <v>0</v>
      </c>
      <c r="M502" s="15">
        <v>0</v>
      </c>
      <c r="N502" s="16">
        <v>1</v>
      </c>
    </row>
    <row r="503" spans="1:14" x14ac:dyDescent="0.3">
      <c r="A503" t="s">
        <v>13</v>
      </c>
      <c r="B503" t="s">
        <v>143</v>
      </c>
      <c r="C503" t="s">
        <v>1097</v>
      </c>
      <c r="D503" s="3">
        <v>72696</v>
      </c>
      <c r="E503" s="14">
        <v>3.1223194947697414E-3</v>
      </c>
      <c r="F503" s="3"/>
      <c r="G503" s="14">
        <v>0</v>
      </c>
      <c r="H503" s="3">
        <v>6521</v>
      </c>
      <c r="I503" s="14">
        <v>2.4356482387585178E-4</v>
      </c>
      <c r="J503" s="3">
        <v>79217</v>
      </c>
      <c r="K503" s="14">
        <v>1.5144188283685745E-3</v>
      </c>
      <c r="L503" s="15">
        <v>0.91768181072244592</v>
      </c>
      <c r="M503" s="15">
        <v>8.2318189277554063E-2</v>
      </c>
      <c r="N503" s="16">
        <v>0</v>
      </c>
    </row>
    <row r="504" spans="1:14" x14ac:dyDescent="0.3">
      <c r="A504" t="s">
        <v>13</v>
      </c>
      <c r="B504" t="s">
        <v>143</v>
      </c>
      <c r="C504" t="s">
        <v>1094</v>
      </c>
      <c r="D504" s="3">
        <v>1000</v>
      </c>
      <c r="E504" s="14">
        <v>4.2950361708618644E-5</v>
      </c>
      <c r="F504" s="3"/>
      <c r="G504" s="14">
        <v>0</v>
      </c>
      <c r="H504" s="3">
        <v>8132</v>
      </c>
      <c r="I504" s="14">
        <v>3.0373702618592652E-4</v>
      </c>
      <c r="J504" s="3">
        <v>9132</v>
      </c>
      <c r="K504" s="14">
        <v>1.7457960716338439E-4</v>
      </c>
      <c r="L504" s="15">
        <v>0.10950503723171266</v>
      </c>
      <c r="M504" s="15">
        <v>0.89049496276828732</v>
      </c>
      <c r="N504" s="16">
        <v>0</v>
      </c>
    </row>
    <row r="505" spans="1:14" x14ac:dyDescent="0.3">
      <c r="A505" t="s">
        <v>13</v>
      </c>
      <c r="B505" t="s">
        <v>143</v>
      </c>
      <c r="C505" t="s">
        <v>1092</v>
      </c>
      <c r="D505" s="3">
        <v>5604</v>
      </c>
      <c r="E505" s="14">
        <v>2.4069382701509889E-4</v>
      </c>
      <c r="F505" s="3"/>
      <c r="G505" s="14">
        <v>0</v>
      </c>
      <c r="H505" s="3">
        <v>877</v>
      </c>
      <c r="I505" s="14">
        <v>3.2756686173765068E-5</v>
      </c>
      <c r="J505" s="3">
        <v>6481</v>
      </c>
      <c r="K505" s="14">
        <v>1.2389952190384299E-4</v>
      </c>
      <c r="L505" s="15">
        <v>0.8646813763308131</v>
      </c>
      <c r="M505" s="15">
        <v>0.13531862366918684</v>
      </c>
      <c r="N505" s="16">
        <v>0</v>
      </c>
    </row>
    <row r="506" spans="1:14" x14ac:dyDescent="0.3">
      <c r="A506" t="s">
        <v>13</v>
      </c>
      <c r="B506" t="s">
        <v>143</v>
      </c>
      <c r="C506" t="s">
        <v>1098</v>
      </c>
      <c r="D506" s="3">
        <v>711</v>
      </c>
      <c r="E506" s="14">
        <v>3.0537707174827861E-5</v>
      </c>
      <c r="F506" s="3"/>
      <c r="G506" s="14">
        <v>0</v>
      </c>
      <c r="H506" s="3">
        <v>194</v>
      </c>
      <c r="I506" s="14">
        <v>7.2460628480164467E-6</v>
      </c>
      <c r="J506" s="3">
        <v>905</v>
      </c>
      <c r="K506" s="14">
        <v>1.7301198476003383E-5</v>
      </c>
      <c r="L506" s="15">
        <v>0.78563535911602211</v>
      </c>
      <c r="M506" s="15">
        <v>0.21436464088397791</v>
      </c>
      <c r="N506" s="16">
        <v>0</v>
      </c>
    </row>
    <row r="507" spans="1:14" x14ac:dyDescent="0.3">
      <c r="A507" t="s">
        <v>13</v>
      </c>
      <c r="B507" t="s">
        <v>143</v>
      </c>
      <c r="C507" t="s">
        <v>1090</v>
      </c>
      <c r="D507" s="3"/>
      <c r="E507" s="14">
        <v>0</v>
      </c>
      <c r="F507" s="3">
        <v>627</v>
      </c>
      <c r="G507" s="14">
        <v>2.7833711552188874E-4</v>
      </c>
      <c r="H507" s="3"/>
      <c r="I507" s="14">
        <v>0</v>
      </c>
      <c r="J507" s="3">
        <v>627</v>
      </c>
      <c r="K507" s="14">
        <v>1.198657618171726E-5</v>
      </c>
      <c r="L507" s="15">
        <v>0</v>
      </c>
      <c r="M507" s="15">
        <v>0</v>
      </c>
      <c r="N507" s="16">
        <v>1</v>
      </c>
    </row>
    <row r="508" spans="1:14" x14ac:dyDescent="0.3">
      <c r="A508" t="s">
        <v>13</v>
      </c>
      <c r="B508" t="s">
        <v>143</v>
      </c>
      <c r="C508" t="s">
        <v>1096</v>
      </c>
      <c r="D508" s="3">
        <v>169</v>
      </c>
      <c r="E508" s="14">
        <v>7.2586111287565512E-6</v>
      </c>
      <c r="F508" s="3"/>
      <c r="G508" s="14">
        <v>0</v>
      </c>
      <c r="H508" s="3"/>
      <c r="I508" s="14">
        <v>0</v>
      </c>
      <c r="J508" s="3">
        <v>169</v>
      </c>
      <c r="K508" s="14">
        <v>3.2308315386127859E-6</v>
      </c>
      <c r="L508" s="15">
        <v>1</v>
      </c>
      <c r="M508" s="15">
        <v>0</v>
      </c>
      <c r="N508" s="16">
        <v>0</v>
      </c>
    </row>
    <row r="509" spans="1:14" x14ac:dyDescent="0.3">
      <c r="A509" t="s">
        <v>13</v>
      </c>
      <c r="B509" t="s">
        <v>143</v>
      </c>
      <c r="C509" t="s">
        <v>1093</v>
      </c>
      <c r="D509" s="3">
        <v>15</v>
      </c>
      <c r="E509" s="14">
        <v>6.4425542562927973E-7</v>
      </c>
      <c r="F509" s="3"/>
      <c r="G509" s="14">
        <v>0</v>
      </c>
      <c r="H509" s="3"/>
      <c r="I509" s="14">
        <v>0</v>
      </c>
      <c r="J509" s="3">
        <v>15</v>
      </c>
      <c r="K509" s="14">
        <v>2.8676019573486268E-7</v>
      </c>
      <c r="L509" s="15">
        <v>1</v>
      </c>
      <c r="M509" s="15">
        <v>0</v>
      </c>
      <c r="N509" s="16">
        <v>0</v>
      </c>
    </row>
    <row r="510" spans="1:14" x14ac:dyDescent="0.3">
      <c r="A510" t="s">
        <v>13</v>
      </c>
      <c r="B510" t="s">
        <v>144</v>
      </c>
      <c r="C510" t="s">
        <v>1094</v>
      </c>
      <c r="D510" s="3">
        <v>578</v>
      </c>
      <c r="E510" s="14">
        <v>2.482530906758158E-5</v>
      </c>
      <c r="F510" s="3"/>
      <c r="G510" s="14">
        <v>0</v>
      </c>
      <c r="H510" s="3">
        <v>8179</v>
      </c>
      <c r="I510" s="14">
        <v>3.0549251563879645E-4</v>
      </c>
      <c r="J510" s="3">
        <v>8757</v>
      </c>
      <c r="K510" s="14">
        <v>1.6741060227001283E-4</v>
      </c>
      <c r="L510" s="15">
        <v>6.6004339385634353E-2</v>
      </c>
      <c r="M510" s="15">
        <v>0.93399566061436567</v>
      </c>
      <c r="N510" s="16">
        <v>0</v>
      </c>
    </row>
    <row r="511" spans="1:14" x14ac:dyDescent="0.3">
      <c r="A511" t="s">
        <v>13</v>
      </c>
      <c r="B511" t="s">
        <v>144</v>
      </c>
      <c r="C511" t="s">
        <v>1092</v>
      </c>
      <c r="D511" s="3">
        <v>1531</v>
      </c>
      <c r="E511" s="14">
        <v>6.5757003775895152E-5</v>
      </c>
      <c r="F511" s="3"/>
      <c r="G511" s="14">
        <v>0</v>
      </c>
      <c r="H511" s="3">
        <v>3277</v>
      </c>
      <c r="I511" s="14">
        <v>1.2239870078840153E-4</v>
      </c>
      <c r="J511" s="3">
        <v>4808</v>
      </c>
      <c r="K511" s="14">
        <v>9.1916201406214642E-5</v>
      </c>
      <c r="L511" s="15">
        <v>0.31842762063227953</v>
      </c>
      <c r="M511" s="15">
        <v>0.68157237936772042</v>
      </c>
      <c r="N511" s="16">
        <v>0</v>
      </c>
    </row>
    <row r="512" spans="1:14" x14ac:dyDescent="0.3">
      <c r="A512" t="s">
        <v>13</v>
      </c>
      <c r="B512" t="s">
        <v>144</v>
      </c>
      <c r="C512" t="s">
        <v>1098</v>
      </c>
      <c r="D512" s="3">
        <v>111</v>
      </c>
      <c r="E512" s="14">
        <v>4.7674901496566702E-6</v>
      </c>
      <c r="F512" s="3"/>
      <c r="G512" s="14">
        <v>0</v>
      </c>
      <c r="H512" s="3">
        <v>872</v>
      </c>
      <c r="I512" s="14">
        <v>3.2569931976651241E-5</v>
      </c>
      <c r="J512" s="3">
        <v>983</v>
      </c>
      <c r="K512" s="14">
        <v>1.8792351493824666E-5</v>
      </c>
      <c r="L512" s="15">
        <v>0.11291963377416073</v>
      </c>
      <c r="M512" s="15">
        <v>0.8870803662258393</v>
      </c>
      <c r="N512" s="16">
        <v>0</v>
      </c>
    </row>
    <row r="513" spans="1:14" x14ac:dyDescent="0.3">
      <c r="A513" t="s">
        <v>13</v>
      </c>
      <c r="B513" t="s">
        <v>144</v>
      </c>
      <c r="C513" t="s">
        <v>1090</v>
      </c>
      <c r="D513" s="3"/>
      <c r="E513" s="14">
        <v>0</v>
      </c>
      <c r="F513" s="3">
        <v>285</v>
      </c>
      <c r="G513" s="14">
        <v>1.2651687069176762E-4</v>
      </c>
      <c r="H513" s="3"/>
      <c r="I513" s="14">
        <v>0</v>
      </c>
      <c r="J513" s="3">
        <v>285</v>
      </c>
      <c r="K513" s="14">
        <v>5.448443718962391E-6</v>
      </c>
      <c r="L513" s="15">
        <v>0</v>
      </c>
      <c r="M513" s="15">
        <v>0</v>
      </c>
      <c r="N513" s="16">
        <v>1</v>
      </c>
    </row>
    <row r="514" spans="1:14" x14ac:dyDescent="0.3">
      <c r="A514" t="s">
        <v>13</v>
      </c>
      <c r="B514" t="s">
        <v>144</v>
      </c>
      <c r="C514" t="s">
        <v>1096</v>
      </c>
      <c r="D514" s="3">
        <v>1</v>
      </c>
      <c r="E514" s="14">
        <v>4.2950361708618648E-8</v>
      </c>
      <c r="F514" s="3"/>
      <c r="G514" s="14">
        <v>0</v>
      </c>
      <c r="H514" s="3"/>
      <c r="I514" s="14">
        <v>0</v>
      </c>
      <c r="J514" s="3">
        <v>1</v>
      </c>
      <c r="K514" s="14">
        <v>1.9117346382324179E-8</v>
      </c>
      <c r="L514" s="15">
        <v>1</v>
      </c>
      <c r="M514" s="15">
        <v>0</v>
      </c>
      <c r="N514" s="16">
        <v>0</v>
      </c>
    </row>
    <row r="515" spans="1:14" x14ac:dyDescent="0.3">
      <c r="A515" t="s">
        <v>13</v>
      </c>
      <c r="B515" t="s">
        <v>145</v>
      </c>
      <c r="C515" t="s">
        <v>1094</v>
      </c>
      <c r="D515" s="3">
        <v>375</v>
      </c>
      <c r="E515" s="14">
        <v>1.6106385640731992E-5</v>
      </c>
      <c r="F515" s="3"/>
      <c r="G515" s="14">
        <v>0</v>
      </c>
      <c r="H515" s="3">
        <v>3766</v>
      </c>
      <c r="I515" s="14">
        <v>1.4066326126613369E-4</v>
      </c>
      <c r="J515" s="3">
        <v>4141</v>
      </c>
      <c r="K515" s="14">
        <v>7.9164931369204419E-5</v>
      </c>
      <c r="L515" s="15">
        <v>9.0557836271432018E-2</v>
      </c>
      <c r="M515" s="15">
        <v>0.90944216372856801</v>
      </c>
      <c r="N515" s="16">
        <v>0</v>
      </c>
    </row>
    <row r="516" spans="1:14" x14ac:dyDescent="0.3">
      <c r="A516" t="s">
        <v>13</v>
      </c>
      <c r="B516" t="s">
        <v>145</v>
      </c>
      <c r="C516" t="s">
        <v>1092</v>
      </c>
      <c r="D516" s="3">
        <v>943</v>
      </c>
      <c r="E516" s="14">
        <v>4.0502191091227382E-5</v>
      </c>
      <c r="F516" s="3"/>
      <c r="G516" s="14">
        <v>0</v>
      </c>
      <c r="H516" s="3">
        <v>499</v>
      </c>
      <c r="I516" s="14">
        <v>1.8638068871959829E-5</v>
      </c>
      <c r="J516" s="3">
        <v>1442</v>
      </c>
      <c r="K516" s="14">
        <v>2.7567213483311465E-5</v>
      </c>
      <c r="L516" s="15">
        <v>0.65395284327323167</v>
      </c>
      <c r="M516" s="15">
        <v>0.34604715672676839</v>
      </c>
      <c r="N516" s="16">
        <v>0</v>
      </c>
    </row>
    <row r="517" spans="1:14" x14ac:dyDescent="0.3">
      <c r="A517" t="s">
        <v>13</v>
      </c>
      <c r="B517" t="s">
        <v>145</v>
      </c>
      <c r="C517" t="s">
        <v>1090</v>
      </c>
      <c r="D517" s="3"/>
      <c r="E517" s="14">
        <v>0</v>
      </c>
      <c r="F517" s="3">
        <v>151</v>
      </c>
      <c r="G517" s="14">
        <v>6.7031745524410207E-5</v>
      </c>
      <c r="H517" s="3"/>
      <c r="I517" s="14">
        <v>0</v>
      </c>
      <c r="J517" s="3">
        <v>151</v>
      </c>
      <c r="K517" s="14">
        <v>2.886719303730951E-6</v>
      </c>
      <c r="L517" s="15">
        <v>0</v>
      </c>
      <c r="M517" s="15">
        <v>0</v>
      </c>
      <c r="N517" s="16">
        <v>1</v>
      </c>
    </row>
    <row r="518" spans="1:14" x14ac:dyDescent="0.3">
      <c r="A518" t="s">
        <v>13</v>
      </c>
      <c r="B518" t="s">
        <v>145</v>
      </c>
      <c r="C518" t="s">
        <v>1096</v>
      </c>
      <c r="D518" s="3">
        <v>1</v>
      </c>
      <c r="E518" s="14">
        <v>4.2950361708618648E-8</v>
      </c>
      <c r="F518" s="3"/>
      <c r="G518" s="14">
        <v>0</v>
      </c>
      <c r="H518" s="3"/>
      <c r="I518" s="14">
        <v>0</v>
      </c>
      <c r="J518" s="3">
        <v>1</v>
      </c>
      <c r="K518" s="14">
        <v>1.9117346382324179E-8</v>
      </c>
      <c r="L518" s="15">
        <v>1</v>
      </c>
      <c r="M518" s="15">
        <v>0</v>
      </c>
      <c r="N518" s="16">
        <v>0</v>
      </c>
    </row>
    <row r="519" spans="1:14" x14ac:dyDescent="0.3">
      <c r="A519" t="s">
        <v>13</v>
      </c>
      <c r="B519" t="s">
        <v>146</v>
      </c>
      <c r="C519" t="s">
        <v>1094</v>
      </c>
      <c r="D519" s="3">
        <v>545</v>
      </c>
      <c r="E519" s="14">
        <v>2.3407947131197162E-5</v>
      </c>
      <c r="F519" s="3"/>
      <c r="G519" s="14">
        <v>0</v>
      </c>
      <c r="H519" s="3">
        <v>6908</v>
      </c>
      <c r="I519" s="14">
        <v>2.580195987324619E-4</v>
      </c>
      <c r="J519" s="3">
        <v>7453</v>
      </c>
      <c r="K519" s="14">
        <v>1.424815825874621E-4</v>
      </c>
      <c r="L519" s="15">
        <v>7.3124916141151214E-2</v>
      </c>
      <c r="M519" s="15">
        <v>0.92687508385884876</v>
      </c>
      <c r="N519" s="16">
        <v>0</v>
      </c>
    </row>
    <row r="520" spans="1:14" x14ac:dyDescent="0.3">
      <c r="A520" t="s">
        <v>13</v>
      </c>
      <c r="B520" t="s">
        <v>146</v>
      </c>
      <c r="C520" t="s">
        <v>1097</v>
      </c>
      <c r="D520" s="3">
        <v>475</v>
      </c>
      <c r="E520" s="14">
        <v>2.0401421811593856E-5</v>
      </c>
      <c r="F520" s="3"/>
      <c r="G520" s="14">
        <v>0</v>
      </c>
      <c r="H520" s="3">
        <v>2642</v>
      </c>
      <c r="I520" s="14">
        <v>9.8680917754945618E-5</v>
      </c>
      <c r="J520" s="3">
        <v>3117</v>
      </c>
      <c r="K520" s="14">
        <v>5.958876867370446E-5</v>
      </c>
      <c r="L520" s="15">
        <v>0.15239011870388194</v>
      </c>
      <c r="M520" s="15">
        <v>0.84760988129611803</v>
      </c>
      <c r="N520" s="16">
        <v>0</v>
      </c>
    </row>
    <row r="521" spans="1:14" x14ac:dyDescent="0.3">
      <c r="A521" t="s">
        <v>13</v>
      </c>
      <c r="B521" t="s">
        <v>146</v>
      </c>
      <c r="C521" t="s">
        <v>1092</v>
      </c>
      <c r="D521" s="3">
        <v>1485</v>
      </c>
      <c r="E521" s="14">
        <v>6.3781287137298697E-5</v>
      </c>
      <c r="F521" s="3"/>
      <c r="G521" s="14">
        <v>0</v>
      </c>
      <c r="H521" s="3">
        <v>727</v>
      </c>
      <c r="I521" s="14">
        <v>2.715406026035029E-5</v>
      </c>
      <c r="J521" s="3">
        <v>2212</v>
      </c>
      <c r="K521" s="14">
        <v>4.2287570197701084E-5</v>
      </c>
      <c r="L521" s="15">
        <v>0.67133815551537068</v>
      </c>
      <c r="M521" s="15">
        <v>0.32866184448462932</v>
      </c>
      <c r="N521" s="16">
        <v>0</v>
      </c>
    </row>
    <row r="522" spans="1:14" x14ac:dyDescent="0.3">
      <c r="A522" t="s">
        <v>13</v>
      </c>
      <c r="B522" t="s">
        <v>146</v>
      </c>
      <c r="C522" t="s">
        <v>1090</v>
      </c>
      <c r="D522" s="3"/>
      <c r="E522" s="14">
        <v>0</v>
      </c>
      <c r="F522" s="3">
        <v>306</v>
      </c>
      <c r="G522" s="14">
        <v>1.3583916642695049E-4</v>
      </c>
      <c r="H522" s="3"/>
      <c r="I522" s="14">
        <v>0</v>
      </c>
      <c r="J522" s="3">
        <v>306</v>
      </c>
      <c r="K522" s="14">
        <v>5.8499079929911987E-6</v>
      </c>
      <c r="L522" s="15">
        <v>0</v>
      </c>
      <c r="M522" s="15">
        <v>0</v>
      </c>
      <c r="N522" s="16">
        <v>1</v>
      </c>
    </row>
    <row r="523" spans="1:14" x14ac:dyDescent="0.3">
      <c r="A523" t="s">
        <v>13</v>
      </c>
      <c r="B523" t="s">
        <v>146</v>
      </c>
      <c r="C523" t="s">
        <v>1096</v>
      </c>
      <c r="D523" s="3">
        <v>4</v>
      </c>
      <c r="E523" s="14">
        <v>1.7180144683447459E-7</v>
      </c>
      <c r="F523" s="3"/>
      <c r="G523" s="14">
        <v>0</v>
      </c>
      <c r="H523" s="3"/>
      <c r="I523" s="14">
        <v>0</v>
      </c>
      <c r="J523" s="3">
        <v>4</v>
      </c>
      <c r="K523" s="14">
        <v>7.6469385529296716E-8</v>
      </c>
      <c r="L523" s="15">
        <v>1</v>
      </c>
      <c r="M523" s="15">
        <v>0</v>
      </c>
      <c r="N523" s="16">
        <v>0</v>
      </c>
    </row>
    <row r="524" spans="1:14" x14ac:dyDescent="0.3">
      <c r="A524" t="s">
        <v>13</v>
      </c>
      <c r="B524" t="s">
        <v>146</v>
      </c>
      <c r="C524" t="s">
        <v>1098</v>
      </c>
      <c r="D524" s="3">
        <v>1</v>
      </c>
      <c r="E524" s="14">
        <v>4.2950361708618648E-8</v>
      </c>
      <c r="F524" s="3"/>
      <c r="G524" s="14">
        <v>0</v>
      </c>
      <c r="H524" s="3"/>
      <c r="I524" s="14">
        <v>0</v>
      </c>
      <c r="J524" s="3">
        <v>1</v>
      </c>
      <c r="K524" s="14">
        <v>1.9117346382324179E-8</v>
      </c>
      <c r="L524" s="15">
        <v>1</v>
      </c>
      <c r="M524" s="15">
        <v>0</v>
      </c>
      <c r="N524" s="16">
        <v>0</v>
      </c>
    </row>
    <row r="525" spans="1:14" x14ac:dyDescent="0.3">
      <c r="A525" t="s">
        <v>13</v>
      </c>
      <c r="B525" t="s">
        <v>147</v>
      </c>
      <c r="C525" t="s">
        <v>1094</v>
      </c>
      <c r="D525" s="3">
        <v>165</v>
      </c>
      <c r="E525" s="14">
        <v>7.086809681922077E-6</v>
      </c>
      <c r="F525" s="3"/>
      <c r="G525" s="14">
        <v>0</v>
      </c>
      <c r="H525" s="3">
        <v>4701</v>
      </c>
      <c r="I525" s="14">
        <v>1.7558629612641916E-4</v>
      </c>
      <c r="J525" s="3">
        <v>4866</v>
      </c>
      <c r="K525" s="14">
        <v>9.3025007496389453E-5</v>
      </c>
      <c r="L525" s="15">
        <v>3.3908754623921088E-2</v>
      </c>
      <c r="M525" s="15">
        <v>0.96609124537607893</v>
      </c>
      <c r="N525" s="16">
        <v>0</v>
      </c>
    </row>
    <row r="526" spans="1:14" x14ac:dyDescent="0.3">
      <c r="A526" t="s">
        <v>13</v>
      </c>
      <c r="B526" t="s">
        <v>147</v>
      </c>
      <c r="C526" t="s">
        <v>1092</v>
      </c>
      <c r="D526" s="3">
        <v>233</v>
      </c>
      <c r="E526" s="14">
        <v>1.0007434278108145E-5</v>
      </c>
      <c r="F526" s="3"/>
      <c r="G526" s="14">
        <v>0</v>
      </c>
      <c r="H526" s="3">
        <v>192</v>
      </c>
      <c r="I526" s="14">
        <v>7.1713611691709157E-6</v>
      </c>
      <c r="J526" s="3">
        <v>425</v>
      </c>
      <c r="K526" s="14">
        <v>8.1248722124877753E-6</v>
      </c>
      <c r="L526" s="15">
        <v>0.54823529411764704</v>
      </c>
      <c r="M526" s="15">
        <v>0.45176470588235296</v>
      </c>
      <c r="N526" s="16">
        <v>0</v>
      </c>
    </row>
    <row r="527" spans="1:14" x14ac:dyDescent="0.3">
      <c r="A527" t="s">
        <v>13</v>
      </c>
      <c r="B527" t="s">
        <v>147</v>
      </c>
      <c r="C527" t="s">
        <v>1090</v>
      </c>
      <c r="D527" s="3"/>
      <c r="E527" s="14">
        <v>0</v>
      </c>
      <c r="F527" s="3">
        <v>121</v>
      </c>
      <c r="G527" s="14">
        <v>5.371418018843467E-5</v>
      </c>
      <c r="H527" s="3"/>
      <c r="I527" s="14">
        <v>0</v>
      </c>
      <c r="J527" s="3">
        <v>121</v>
      </c>
      <c r="K527" s="14">
        <v>2.3131989122612254E-6</v>
      </c>
      <c r="L527" s="15">
        <v>0</v>
      </c>
      <c r="M527" s="15">
        <v>0</v>
      </c>
      <c r="N527" s="16">
        <v>1</v>
      </c>
    </row>
    <row r="528" spans="1:14" x14ac:dyDescent="0.3">
      <c r="A528" t="s">
        <v>13</v>
      </c>
      <c r="B528" t="s">
        <v>147</v>
      </c>
      <c r="C528" t="s">
        <v>1097</v>
      </c>
      <c r="D528" s="3">
        <v>97</v>
      </c>
      <c r="E528" s="14">
        <v>4.166185085736009E-6</v>
      </c>
      <c r="F528" s="3"/>
      <c r="G528" s="14">
        <v>0</v>
      </c>
      <c r="H528" s="3">
        <v>17</v>
      </c>
      <c r="I528" s="14">
        <v>6.3496427018700819E-7</v>
      </c>
      <c r="J528" s="3">
        <v>114</v>
      </c>
      <c r="K528" s="14">
        <v>2.1793774875849563E-6</v>
      </c>
      <c r="L528" s="15">
        <v>0.85087719298245612</v>
      </c>
      <c r="M528" s="15">
        <v>0.14912280701754385</v>
      </c>
      <c r="N528" s="16">
        <v>0</v>
      </c>
    </row>
    <row r="529" spans="1:14" x14ac:dyDescent="0.3">
      <c r="A529" t="s">
        <v>13</v>
      </c>
      <c r="B529" t="s">
        <v>148</v>
      </c>
      <c r="C529" t="s">
        <v>1094</v>
      </c>
      <c r="D529" s="3">
        <v>651</v>
      </c>
      <c r="E529" s="14">
        <v>2.7960685472310739E-5</v>
      </c>
      <c r="F529" s="3"/>
      <c r="G529" s="14">
        <v>0</v>
      </c>
      <c r="H529" s="3">
        <v>5401</v>
      </c>
      <c r="I529" s="14">
        <v>2.0173188372235479E-4</v>
      </c>
      <c r="J529" s="3">
        <v>6052</v>
      </c>
      <c r="K529" s="14">
        <v>1.1569818030582592E-4</v>
      </c>
      <c r="L529" s="15">
        <v>0.10756774619960344</v>
      </c>
      <c r="M529" s="15">
        <v>0.89243225380039659</v>
      </c>
      <c r="N529" s="16">
        <v>0</v>
      </c>
    </row>
    <row r="530" spans="1:14" x14ac:dyDescent="0.3">
      <c r="A530" t="s">
        <v>13</v>
      </c>
      <c r="B530" t="s">
        <v>148</v>
      </c>
      <c r="C530" t="s">
        <v>1092</v>
      </c>
      <c r="D530" s="3">
        <v>3528</v>
      </c>
      <c r="E530" s="14">
        <v>1.5152887610800659E-4</v>
      </c>
      <c r="F530" s="3"/>
      <c r="G530" s="14">
        <v>0</v>
      </c>
      <c r="H530" s="3">
        <v>1529</v>
      </c>
      <c r="I530" s="14">
        <v>5.7109433477407972E-5</v>
      </c>
      <c r="J530" s="3">
        <v>5057</v>
      </c>
      <c r="K530" s="14">
        <v>9.6676420655413369E-5</v>
      </c>
      <c r="L530" s="15">
        <v>0.69764682618153051</v>
      </c>
      <c r="M530" s="15">
        <v>0.30235317381846943</v>
      </c>
      <c r="N530" s="16">
        <v>0</v>
      </c>
    </row>
    <row r="531" spans="1:14" x14ac:dyDescent="0.3">
      <c r="A531" t="s">
        <v>13</v>
      </c>
      <c r="B531" t="s">
        <v>148</v>
      </c>
      <c r="C531" t="s">
        <v>1097</v>
      </c>
      <c r="D531" s="3">
        <v>709</v>
      </c>
      <c r="E531" s="14">
        <v>3.0451806451410622E-5</v>
      </c>
      <c r="F531" s="3"/>
      <c r="G531" s="14">
        <v>0</v>
      </c>
      <c r="H531" s="3">
        <v>1339</v>
      </c>
      <c r="I531" s="14">
        <v>5.0012773987082584E-5</v>
      </c>
      <c r="J531" s="3">
        <v>2048</v>
      </c>
      <c r="K531" s="14">
        <v>3.9152325390999919E-5</v>
      </c>
      <c r="L531" s="15">
        <v>0.34619140625</v>
      </c>
      <c r="M531" s="15">
        <v>0.65380859375</v>
      </c>
      <c r="N531" s="16">
        <v>0</v>
      </c>
    </row>
    <row r="532" spans="1:14" x14ac:dyDescent="0.3">
      <c r="A532" t="s">
        <v>13</v>
      </c>
      <c r="B532" t="s">
        <v>148</v>
      </c>
      <c r="C532" t="s">
        <v>1090</v>
      </c>
      <c r="D532" s="3"/>
      <c r="E532" s="14">
        <v>0</v>
      </c>
      <c r="F532" s="3">
        <v>274</v>
      </c>
      <c r="G532" s="14">
        <v>1.2163376340190992E-4</v>
      </c>
      <c r="H532" s="3"/>
      <c r="I532" s="14">
        <v>0</v>
      </c>
      <c r="J532" s="3">
        <v>274</v>
      </c>
      <c r="K532" s="14">
        <v>5.2381529087568247E-6</v>
      </c>
      <c r="L532" s="15">
        <v>0</v>
      </c>
      <c r="M532" s="15">
        <v>0</v>
      </c>
      <c r="N532" s="16">
        <v>1</v>
      </c>
    </row>
    <row r="533" spans="1:14" x14ac:dyDescent="0.3">
      <c r="A533" t="s">
        <v>13</v>
      </c>
      <c r="B533" t="s">
        <v>149</v>
      </c>
      <c r="C533" t="s">
        <v>1094</v>
      </c>
      <c r="D533" s="3">
        <v>293</v>
      </c>
      <c r="E533" s="14">
        <v>1.2584455980625264E-5</v>
      </c>
      <c r="F533" s="3"/>
      <c r="G533" s="14">
        <v>0</v>
      </c>
      <c r="H533" s="3">
        <v>1526</v>
      </c>
      <c r="I533" s="14">
        <v>5.6997380959139678E-5</v>
      </c>
      <c r="J533" s="3">
        <v>1819</v>
      </c>
      <c r="K533" s="14">
        <v>3.4774453069447678E-5</v>
      </c>
      <c r="L533" s="15">
        <v>0.16107751511819682</v>
      </c>
      <c r="M533" s="15">
        <v>0.83892248488180321</v>
      </c>
      <c r="N533" s="16">
        <v>0</v>
      </c>
    </row>
    <row r="534" spans="1:14" x14ac:dyDescent="0.3">
      <c r="A534" t="s">
        <v>13</v>
      </c>
      <c r="B534" t="s">
        <v>149</v>
      </c>
      <c r="C534" t="s">
        <v>1092</v>
      </c>
      <c r="D534" s="3">
        <v>690</v>
      </c>
      <c r="E534" s="14">
        <v>2.9635749578946866E-5</v>
      </c>
      <c r="F534" s="3"/>
      <c r="G534" s="14">
        <v>0</v>
      </c>
      <c r="H534" s="3">
        <v>255</v>
      </c>
      <c r="I534" s="14">
        <v>9.5244640528051231E-6</v>
      </c>
      <c r="J534" s="3">
        <v>945</v>
      </c>
      <c r="K534" s="14">
        <v>1.8065892331296348E-5</v>
      </c>
      <c r="L534" s="15">
        <v>0.73015873015873012</v>
      </c>
      <c r="M534" s="15">
        <v>0.26984126984126983</v>
      </c>
      <c r="N534" s="16">
        <v>0</v>
      </c>
    </row>
    <row r="535" spans="1:14" x14ac:dyDescent="0.3">
      <c r="A535" t="s">
        <v>13</v>
      </c>
      <c r="B535" t="s">
        <v>149</v>
      </c>
      <c r="C535" t="s">
        <v>1090</v>
      </c>
      <c r="D535" s="3"/>
      <c r="E535" s="14">
        <v>0</v>
      </c>
      <c r="F535" s="3">
        <v>92</v>
      </c>
      <c r="G535" s="14">
        <v>4.0840533696991652E-5</v>
      </c>
      <c r="H535" s="3"/>
      <c r="I535" s="14">
        <v>0</v>
      </c>
      <c r="J535" s="3">
        <v>92</v>
      </c>
      <c r="K535" s="14">
        <v>1.7587958671738244E-6</v>
      </c>
      <c r="L535" s="15">
        <v>0</v>
      </c>
      <c r="M535" s="15">
        <v>0</v>
      </c>
      <c r="N535" s="16">
        <v>1</v>
      </c>
    </row>
    <row r="536" spans="1:14" x14ac:dyDescent="0.3">
      <c r="A536" t="s">
        <v>13</v>
      </c>
      <c r="B536" t="s">
        <v>149</v>
      </c>
      <c r="C536" t="s">
        <v>1096</v>
      </c>
      <c r="D536" s="3">
        <v>1</v>
      </c>
      <c r="E536" s="14">
        <v>4.2950361708618648E-8</v>
      </c>
      <c r="F536" s="3"/>
      <c r="G536" s="14">
        <v>0</v>
      </c>
      <c r="H536" s="3"/>
      <c r="I536" s="14">
        <v>0</v>
      </c>
      <c r="J536" s="3">
        <v>1</v>
      </c>
      <c r="K536" s="14">
        <v>1.9117346382324179E-8</v>
      </c>
      <c r="L536" s="15">
        <v>1</v>
      </c>
      <c r="M536" s="15">
        <v>0</v>
      </c>
      <c r="N536" s="16">
        <v>0</v>
      </c>
    </row>
    <row r="537" spans="1:14" x14ac:dyDescent="0.3">
      <c r="A537" t="s">
        <v>13</v>
      </c>
      <c r="B537" t="s">
        <v>150</v>
      </c>
      <c r="C537" t="s">
        <v>1094</v>
      </c>
      <c r="D537" s="3">
        <v>378</v>
      </c>
      <c r="E537" s="14">
        <v>1.6235236725857849E-5</v>
      </c>
      <c r="F537" s="3"/>
      <c r="G537" s="14">
        <v>0</v>
      </c>
      <c r="H537" s="3">
        <v>13060</v>
      </c>
      <c r="I537" s="14">
        <v>4.8780196286131336E-4</v>
      </c>
      <c r="J537" s="3">
        <v>13438</v>
      </c>
      <c r="K537" s="14">
        <v>2.5689890068567229E-4</v>
      </c>
      <c r="L537" s="15">
        <v>2.8129185890757552E-2</v>
      </c>
      <c r="M537" s="15">
        <v>0.97187081410924248</v>
      </c>
      <c r="N537" s="16">
        <v>0</v>
      </c>
    </row>
    <row r="538" spans="1:14" x14ac:dyDescent="0.3">
      <c r="A538" t="s">
        <v>13</v>
      </c>
      <c r="B538" t="s">
        <v>150</v>
      </c>
      <c r="C538" t="s">
        <v>1092</v>
      </c>
      <c r="D538" s="3">
        <v>1569</v>
      </c>
      <c r="E538" s="14">
        <v>6.7389117520822651E-5</v>
      </c>
      <c r="F538" s="3"/>
      <c r="G538" s="14">
        <v>0</v>
      </c>
      <c r="H538" s="3">
        <v>7365</v>
      </c>
      <c r="I538" s="14">
        <v>2.750889323486656E-4</v>
      </c>
      <c r="J538" s="3">
        <v>8934</v>
      </c>
      <c r="K538" s="14">
        <v>1.7079437257968422E-4</v>
      </c>
      <c r="L538" s="15">
        <v>0.17562122229684352</v>
      </c>
      <c r="M538" s="15">
        <v>0.82437877770315648</v>
      </c>
      <c r="N538" s="16">
        <v>0</v>
      </c>
    </row>
    <row r="539" spans="1:14" x14ac:dyDescent="0.3">
      <c r="A539" t="s">
        <v>13</v>
      </c>
      <c r="B539" t="s">
        <v>150</v>
      </c>
      <c r="C539" t="s">
        <v>1100</v>
      </c>
      <c r="D539" s="3">
        <v>28</v>
      </c>
      <c r="E539" s="14">
        <v>1.2026101278413222E-6</v>
      </c>
      <c r="F539" s="3"/>
      <c r="G539" s="14">
        <v>0</v>
      </c>
      <c r="H539" s="3">
        <v>1238</v>
      </c>
      <c r="I539" s="14">
        <v>4.6240339205383303E-5</v>
      </c>
      <c r="J539" s="3">
        <v>1266</v>
      </c>
      <c r="K539" s="14">
        <v>2.4202560520022408E-5</v>
      </c>
      <c r="L539" s="15">
        <v>2.2116903633491312E-2</v>
      </c>
      <c r="M539" s="15">
        <v>0.97788309636650872</v>
      </c>
      <c r="N539" s="16">
        <v>0</v>
      </c>
    </row>
    <row r="540" spans="1:14" x14ac:dyDescent="0.3">
      <c r="A540" t="s">
        <v>13</v>
      </c>
      <c r="B540" t="s">
        <v>150</v>
      </c>
      <c r="C540" t="s">
        <v>1090</v>
      </c>
      <c r="D540" s="3"/>
      <c r="E540" s="14">
        <v>0</v>
      </c>
      <c r="F540" s="3">
        <v>395</v>
      </c>
      <c r="G540" s="14">
        <v>1.753479435903446E-4</v>
      </c>
      <c r="H540" s="3"/>
      <c r="I540" s="14">
        <v>0</v>
      </c>
      <c r="J540" s="3">
        <v>395</v>
      </c>
      <c r="K540" s="14">
        <v>7.5513518210180501E-6</v>
      </c>
      <c r="L540" s="15">
        <v>0</v>
      </c>
      <c r="M540" s="15">
        <v>0</v>
      </c>
      <c r="N540" s="16">
        <v>1</v>
      </c>
    </row>
    <row r="541" spans="1:14" x14ac:dyDescent="0.3">
      <c r="A541" t="s">
        <v>13</v>
      </c>
      <c r="B541" t="s">
        <v>151</v>
      </c>
      <c r="C541" t="s">
        <v>1094</v>
      </c>
      <c r="D541" s="3">
        <v>811</v>
      </c>
      <c r="E541" s="14">
        <v>3.4832743345689725E-5</v>
      </c>
      <c r="F541" s="3"/>
      <c r="G541" s="14">
        <v>0</v>
      </c>
      <c r="H541" s="3">
        <v>9204</v>
      </c>
      <c r="I541" s="14">
        <v>3.4377712604713077E-4</v>
      </c>
      <c r="J541" s="3">
        <v>10015</v>
      </c>
      <c r="K541" s="14">
        <v>1.9146022401897664E-4</v>
      </c>
      <c r="L541" s="15">
        <v>8.0978532201697456E-2</v>
      </c>
      <c r="M541" s="15">
        <v>0.91902146779830252</v>
      </c>
      <c r="N541" s="16">
        <v>0</v>
      </c>
    </row>
    <row r="542" spans="1:14" x14ac:dyDescent="0.3">
      <c r="A542" t="s">
        <v>13</v>
      </c>
      <c r="B542" t="s">
        <v>151</v>
      </c>
      <c r="C542" t="s">
        <v>1092</v>
      </c>
      <c r="D542" s="3">
        <v>2625</v>
      </c>
      <c r="E542" s="14">
        <v>1.1274469948512395E-4</v>
      </c>
      <c r="F542" s="3"/>
      <c r="G542" s="14">
        <v>0</v>
      </c>
      <c r="H542" s="3">
        <v>1109</v>
      </c>
      <c r="I542" s="14">
        <v>4.1422080919846593E-5</v>
      </c>
      <c r="J542" s="3">
        <v>3734</v>
      </c>
      <c r="K542" s="14">
        <v>7.1384171391598484E-5</v>
      </c>
      <c r="L542" s="15">
        <v>0.70299946438136052</v>
      </c>
      <c r="M542" s="15">
        <v>0.29700053561863954</v>
      </c>
      <c r="N542" s="16">
        <v>0</v>
      </c>
    </row>
    <row r="543" spans="1:14" x14ac:dyDescent="0.3">
      <c r="A543" t="s">
        <v>13</v>
      </c>
      <c r="B543" t="s">
        <v>151</v>
      </c>
      <c r="C543" t="s">
        <v>1090</v>
      </c>
      <c r="D543" s="3"/>
      <c r="E543" s="14">
        <v>0</v>
      </c>
      <c r="F543" s="3">
        <v>249</v>
      </c>
      <c r="G543" s="14">
        <v>1.1053579228859696E-4</v>
      </c>
      <c r="H543" s="3"/>
      <c r="I543" s="14">
        <v>0</v>
      </c>
      <c r="J543" s="3">
        <v>249</v>
      </c>
      <c r="K543" s="14">
        <v>4.7602192491987203E-6</v>
      </c>
      <c r="L543" s="15">
        <v>0</v>
      </c>
      <c r="M543" s="15">
        <v>0</v>
      </c>
      <c r="N543" s="16">
        <v>1</v>
      </c>
    </row>
    <row r="544" spans="1:14" x14ac:dyDescent="0.3">
      <c r="A544" t="s">
        <v>13</v>
      </c>
      <c r="B544" t="s">
        <v>151</v>
      </c>
      <c r="C544" t="s">
        <v>1096</v>
      </c>
      <c r="D544" s="3">
        <v>2</v>
      </c>
      <c r="E544" s="14">
        <v>8.5900723417237296E-8</v>
      </c>
      <c r="F544" s="3"/>
      <c r="G544" s="14">
        <v>0</v>
      </c>
      <c r="H544" s="3"/>
      <c r="I544" s="14">
        <v>0</v>
      </c>
      <c r="J544" s="3">
        <v>2</v>
      </c>
      <c r="K544" s="14">
        <v>3.8234692764648358E-8</v>
      </c>
      <c r="L544" s="15">
        <v>1</v>
      </c>
      <c r="M544" s="15">
        <v>0</v>
      </c>
      <c r="N544" s="16">
        <v>0</v>
      </c>
    </row>
    <row r="545" spans="1:14" x14ac:dyDescent="0.3">
      <c r="A545" t="s">
        <v>13</v>
      </c>
      <c r="B545" t="s">
        <v>152</v>
      </c>
      <c r="C545" t="s">
        <v>1092</v>
      </c>
      <c r="D545" s="3">
        <v>7639</v>
      </c>
      <c r="E545" s="14">
        <v>3.2809781309213785E-4</v>
      </c>
      <c r="F545" s="3"/>
      <c r="G545" s="14">
        <v>0</v>
      </c>
      <c r="H545" s="3">
        <v>1815</v>
      </c>
      <c r="I545" s="14">
        <v>6.7791773552318814E-5</v>
      </c>
      <c r="J545" s="3">
        <v>9454</v>
      </c>
      <c r="K545" s="14">
        <v>1.8073539269849277E-4</v>
      </c>
      <c r="L545" s="15">
        <v>0.80801777025597632</v>
      </c>
      <c r="M545" s="15">
        <v>0.19198222974402368</v>
      </c>
      <c r="N545" s="16">
        <v>0</v>
      </c>
    </row>
    <row r="546" spans="1:14" x14ac:dyDescent="0.3">
      <c r="A546" t="s">
        <v>13</v>
      </c>
      <c r="B546" t="s">
        <v>152</v>
      </c>
      <c r="C546" t="s">
        <v>1094</v>
      </c>
      <c r="D546" s="3">
        <v>1491</v>
      </c>
      <c r="E546" s="14">
        <v>6.4038989307550404E-5</v>
      </c>
      <c r="F546" s="3"/>
      <c r="G546" s="14">
        <v>0</v>
      </c>
      <c r="H546" s="3">
        <v>7806</v>
      </c>
      <c r="I546" s="14">
        <v>2.9156065253410504E-4</v>
      </c>
      <c r="J546" s="3">
        <v>9297</v>
      </c>
      <c r="K546" s="14">
        <v>1.7773396931646787E-4</v>
      </c>
      <c r="L546" s="15">
        <v>0.16037431429493385</v>
      </c>
      <c r="M546" s="15">
        <v>0.83962568570506613</v>
      </c>
      <c r="N546" s="16">
        <v>0</v>
      </c>
    </row>
    <row r="547" spans="1:14" x14ac:dyDescent="0.3">
      <c r="A547" t="s">
        <v>13</v>
      </c>
      <c r="B547" t="s">
        <v>152</v>
      </c>
      <c r="C547" t="s">
        <v>1098</v>
      </c>
      <c r="D547" s="3">
        <v>5808</v>
      </c>
      <c r="E547" s="14">
        <v>2.4945570080365712E-4</v>
      </c>
      <c r="F547" s="3"/>
      <c r="G547" s="14">
        <v>0</v>
      </c>
      <c r="H547" s="3">
        <v>1286</v>
      </c>
      <c r="I547" s="14">
        <v>4.8033179497676033E-5</v>
      </c>
      <c r="J547" s="3">
        <v>7094</v>
      </c>
      <c r="K547" s="14">
        <v>1.3561845523620773E-4</v>
      </c>
      <c r="L547" s="15">
        <v>0.81872004510854246</v>
      </c>
      <c r="M547" s="15">
        <v>0.18127995489145757</v>
      </c>
      <c r="N547" s="16">
        <v>0</v>
      </c>
    </row>
    <row r="548" spans="1:14" x14ac:dyDescent="0.3">
      <c r="A548" t="s">
        <v>13</v>
      </c>
      <c r="B548" t="s">
        <v>152</v>
      </c>
      <c r="C548" t="s">
        <v>1090</v>
      </c>
      <c r="D548" s="3"/>
      <c r="E548" s="14">
        <v>0</v>
      </c>
      <c r="F548" s="3">
        <v>417</v>
      </c>
      <c r="G548" s="14">
        <v>1.8511415817005998E-4</v>
      </c>
      <c r="H548" s="3"/>
      <c r="I548" s="14">
        <v>0</v>
      </c>
      <c r="J548" s="3">
        <v>417</v>
      </c>
      <c r="K548" s="14">
        <v>7.9719334414291818E-6</v>
      </c>
      <c r="L548" s="15">
        <v>0</v>
      </c>
      <c r="M548" s="15">
        <v>0</v>
      </c>
      <c r="N548" s="16">
        <v>1</v>
      </c>
    </row>
    <row r="549" spans="1:14" x14ac:dyDescent="0.3">
      <c r="A549" t="s">
        <v>13</v>
      </c>
      <c r="B549" t="s">
        <v>152</v>
      </c>
      <c r="C549" t="s">
        <v>1096</v>
      </c>
      <c r="D549" s="3">
        <v>3</v>
      </c>
      <c r="E549" s="14">
        <v>1.2885108512585595E-7</v>
      </c>
      <c r="F549" s="3"/>
      <c r="G549" s="14">
        <v>0</v>
      </c>
      <c r="H549" s="3"/>
      <c r="I549" s="14">
        <v>0</v>
      </c>
      <c r="J549" s="3">
        <v>3</v>
      </c>
      <c r="K549" s="14">
        <v>5.7352039146972537E-8</v>
      </c>
      <c r="L549" s="15">
        <v>1</v>
      </c>
      <c r="M549" s="15">
        <v>0</v>
      </c>
      <c r="N549" s="16">
        <v>0</v>
      </c>
    </row>
    <row r="550" spans="1:14" x14ac:dyDescent="0.3">
      <c r="A550" t="s">
        <v>13</v>
      </c>
      <c r="B550" t="s">
        <v>152</v>
      </c>
      <c r="C550" t="s">
        <v>1097</v>
      </c>
      <c r="D550" s="3">
        <v>2</v>
      </c>
      <c r="E550" s="14">
        <v>8.5900723417237296E-8</v>
      </c>
      <c r="F550" s="3"/>
      <c r="G550" s="14">
        <v>0</v>
      </c>
      <c r="H550" s="3"/>
      <c r="I550" s="14">
        <v>0</v>
      </c>
      <c r="J550" s="3">
        <v>2</v>
      </c>
      <c r="K550" s="14">
        <v>3.8234692764648358E-8</v>
      </c>
      <c r="L550" s="15">
        <v>1</v>
      </c>
      <c r="M550" s="15">
        <v>0</v>
      </c>
      <c r="N550" s="16">
        <v>0</v>
      </c>
    </row>
    <row r="551" spans="1:14" x14ac:dyDescent="0.3">
      <c r="A551" t="s">
        <v>13</v>
      </c>
      <c r="B551" t="s">
        <v>153</v>
      </c>
      <c r="C551" t="s">
        <v>1094</v>
      </c>
      <c r="D551" s="3">
        <v>705</v>
      </c>
      <c r="E551" s="14">
        <v>3.0280005004576145E-5</v>
      </c>
      <c r="F551" s="3"/>
      <c r="G551" s="14">
        <v>0</v>
      </c>
      <c r="H551" s="3">
        <v>24271</v>
      </c>
      <c r="I551" s="14">
        <v>9.0654222362993389E-4</v>
      </c>
      <c r="J551" s="3">
        <v>24976</v>
      </c>
      <c r="K551" s="14">
        <v>4.7747484324492867E-4</v>
      </c>
      <c r="L551" s="15">
        <v>2.8227098014093531E-2</v>
      </c>
      <c r="M551" s="15">
        <v>0.97177290198590649</v>
      </c>
      <c r="N551" s="16">
        <v>0</v>
      </c>
    </row>
    <row r="552" spans="1:14" x14ac:dyDescent="0.3">
      <c r="A552" t="s">
        <v>13</v>
      </c>
      <c r="B552" t="s">
        <v>153</v>
      </c>
      <c r="C552" t="s">
        <v>1092</v>
      </c>
      <c r="D552" s="3">
        <v>1839</v>
      </c>
      <c r="E552" s="14">
        <v>7.8985715182149698E-5</v>
      </c>
      <c r="F552" s="3"/>
      <c r="G552" s="14">
        <v>0</v>
      </c>
      <c r="H552" s="3">
        <v>4742</v>
      </c>
      <c r="I552" s="14">
        <v>1.7711768054275251E-4</v>
      </c>
      <c r="J552" s="3">
        <v>6581</v>
      </c>
      <c r="K552" s="14">
        <v>1.258112565420754E-4</v>
      </c>
      <c r="L552" s="15">
        <v>0.27944081446588664</v>
      </c>
      <c r="M552" s="15">
        <v>0.72055918553411336</v>
      </c>
      <c r="N552" s="16">
        <v>0</v>
      </c>
    </row>
    <row r="553" spans="1:14" x14ac:dyDescent="0.3">
      <c r="A553" t="s">
        <v>13</v>
      </c>
      <c r="B553" t="s">
        <v>153</v>
      </c>
      <c r="C553" t="s">
        <v>1095</v>
      </c>
      <c r="D553" s="3">
        <v>180</v>
      </c>
      <c r="E553" s="14">
        <v>7.7310651075513568E-6</v>
      </c>
      <c r="F553" s="3"/>
      <c r="G553" s="14">
        <v>0</v>
      </c>
      <c r="H553" s="3">
        <v>1513</v>
      </c>
      <c r="I553" s="14">
        <v>5.6511820046643731E-5</v>
      </c>
      <c r="J553" s="3">
        <v>1693</v>
      </c>
      <c r="K553" s="14">
        <v>3.2365667425274837E-5</v>
      </c>
      <c r="L553" s="15">
        <v>0.10632014176018902</v>
      </c>
      <c r="M553" s="15">
        <v>0.893679858239811</v>
      </c>
      <c r="N553" s="16">
        <v>0</v>
      </c>
    </row>
    <row r="554" spans="1:14" x14ac:dyDescent="0.3">
      <c r="A554" t="s">
        <v>13</v>
      </c>
      <c r="B554" t="s">
        <v>153</v>
      </c>
      <c r="C554" t="s">
        <v>1090</v>
      </c>
      <c r="D554" s="3"/>
      <c r="E554" s="14">
        <v>0</v>
      </c>
      <c r="F554" s="3">
        <v>635</v>
      </c>
      <c r="G554" s="14">
        <v>2.818884662781489E-4</v>
      </c>
      <c r="H554" s="3"/>
      <c r="I554" s="14">
        <v>0</v>
      </c>
      <c r="J554" s="3">
        <v>635</v>
      </c>
      <c r="K554" s="14">
        <v>1.2139514952775854E-5</v>
      </c>
      <c r="L554" s="15">
        <v>0</v>
      </c>
      <c r="M554" s="15">
        <v>0</v>
      </c>
      <c r="N554" s="16">
        <v>1</v>
      </c>
    </row>
    <row r="555" spans="1:14" x14ac:dyDescent="0.3">
      <c r="A555" t="s">
        <v>13</v>
      </c>
      <c r="B555" t="s">
        <v>154</v>
      </c>
      <c r="C555" t="s">
        <v>1094</v>
      </c>
      <c r="D555" s="3">
        <v>796</v>
      </c>
      <c r="E555" s="14">
        <v>3.4188487920060446E-5</v>
      </c>
      <c r="F555" s="3"/>
      <c r="G555" s="14">
        <v>0</v>
      </c>
      <c r="H555" s="3">
        <v>8610</v>
      </c>
      <c r="I555" s="14">
        <v>3.2159072743000828E-4</v>
      </c>
      <c r="J555" s="3">
        <v>9406</v>
      </c>
      <c r="K555" s="14">
        <v>1.7981776007214122E-4</v>
      </c>
      <c r="L555" s="15">
        <v>8.462683393578567E-2</v>
      </c>
      <c r="M555" s="15">
        <v>0.91537316606421437</v>
      </c>
      <c r="N555" s="16">
        <v>0</v>
      </c>
    </row>
    <row r="556" spans="1:14" x14ac:dyDescent="0.3">
      <c r="A556" t="s">
        <v>13</v>
      </c>
      <c r="B556" t="s">
        <v>154</v>
      </c>
      <c r="C556" t="s">
        <v>1092</v>
      </c>
      <c r="D556" s="3">
        <v>2174</v>
      </c>
      <c r="E556" s="14">
        <v>9.3374086354536942E-5</v>
      </c>
      <c r="F556" s="3"/>
      <c r="G556" s="14">
        <v>0</v>
      </c>
      <c r="H556" s="3">
        <v>1027</v>
      </c>
      <c r="I556" s="14">
        <v>3.8359312087179846E-5</v>
      </c>
      <c r="J556" s="3">
        <v>3201</v>
      </c>
      <c r="K556" s="14">
        <v>6.1194625769819694E-5</v>
      </c>
      <c r="L556" s="15">
        <v>0.67916276163698841</v>
      </c>
      <c r="M556" s="15">
        <v>0.32083723836301153</v>
      </c>
      <c r="N556" s="16">
        <v>0</v>
      </c>
    </row>
    <row r="557" spans="1:14" x14ac:dyDescent="0.3">
      <c r="A557" t="s">
        <v>13</v>
      </c>
      <c r="B557" t="s">
        <v>154</v>
      </c>
      <c r="C557" t="s">
        <v>1097</v>
      </c>
      <c r="D557" s="3">
        <v>394</v>
      </c>
      <c r="E557" s="14">
        <v>1.6922442513195745E-5</v>
      </c>
      <c r="F557" s="3"/>
      <c r="G557" s="14">
        <v>0</v>
      </c>
      <c r="H557" s="3">
        <v>555</v>
      </c>
      <c r="I557" s="14">
        <v>2.072971587963468E-5</v>
      </c>
      <c r="J557" s="3">
        <v>949</v>
      </c>
      <c r="K557" s="14">
        <v>1.8142361716825644E-5</v>
      </c>
      <c r="L557" s="15">
        <v>0.41517386722866173</v>
      </c>
      <c r="M557" s="15">
        <v>0.58482613277133821</v>
      </c>
      <c r="N557" s="16">
        <v>0</v>
      </c>
    </row>
    <row r="558" spans="1:14" x14ac:dyDescent="0.3">
      <c r="A558" t="s">
        <v>13</v>
      </c>
      <c r="B558" t="s">
        <v>154</v>
      </c>
      <c r="C558" t="s">
        <v>1090</v>
      </c>
      <c r="D558" s="3"/>
      <c r="E558" s="14">
        <v>0</v>
      </c>
      <c r="F558" s="3">
        <v>268</v>
      </c>
      <c r="G558" s="14">
        <v>1.1897025033471481E-4</v>
      </c>
      <c r="H558" s="3"/>
      <c r="I558" s="14">
        <v>0</v>
      </c>
      <c r="J558" s="3">
        <v>268</v>
      </c>
      <c r="K558" s="14">
        <v>5.12344883046288E-6</v>
      </c>
      <c r="L558" s="15">
        <v>0</v>
      </c>
      <c r="M558" s="15">
        <v>0</v>
      </c>
      <c r="N558" s="16">
        <v>1</v>
      </c>
    </row>
    <row r="559" spans="1:14" x14ac:dyDescent="0.3">
      <c r="A559" t="s">
        <v>13</v>
      </c>
      <c r="B559" t="s">
        <v>154</v>
      </c>
      <c r="C559" t="s">
        <v>1096</v>
      </c>
      <c r="D559" s="3">
        <v>44</v>
      </c>
      <c r="E559" s="14">
        <v>1.8898159151792204E-6</v>
      </c>
      <c r="F559" s="3"/>
      <c r="G559" s="14">
        <v>0</v>
      </c>
      <c r="H559" s="3"/>
      <c r="I559" s="14">
        <v>0</v>
      </c>
      <c r="J559" s="3">
        <v>44</v>
      </c>
      <c r="K559" s="14">
        <v>8.4116324082226385E-7</v>
      </c>
      <c r="L559" s="15">
        <v>1</v>
      </c>
      <c r="M559" s="15">
        <v>0</v>
      </c>
      <c r="N559" s="16">
        <v>0</v>
      </c>
    </row>
    <row r="560" spans="1:14" x14ac:dyDescent="0.3">
      <c r="A560" t="s">
        <v>13</v>
      </c>
      <c r="B560" t="s">
        <v>155</v>
      </c>
      <c r="C560" t="s">
        <v>1094</v>
      </c>
      <c r="D560" s="3">
        <v>1112</v>
      </c>
      <c r="E560" s="14">
        <v>4.7760802219983934E-5</v>
      </c>
      <c r="F560" s="3"/>
      <c r="G560" s="14">
        <v>0</v>
      </c>
      <c r="H560" s="3">
        <v>12749</v>
      </c>
      <c r="I560" s="14">
        <v>4.7618585180083338E-4</v>
      </c>
      <c r="J560" s="3">
        <v>13861</v>
      </c>
      <c r="K560" s="14">
        <v>2.6498553820539542E-4</v>
      </c>
      <c r="L560" s="15">
        <v>8.0225091984705288E-2</v>
      </c>
      <c r="M560" s="15">
        <v>0.91977490801529471</v>
      </c>
      <c r="N560" s="16">
        <v>0</v>
      </c>
    </row>
    <row r="561" spans="1:14" x14ac:dyDescent="0.3">
      <c r="A561" t="s">
        <v>13</v>
      </c>
      <c r="B561" t="s">
        <v>155</v>
      </c>
      <c r="C561" t="s">
        <v>1092</v>
      </c>
      <c r="D561" s="3">
        <v>2663</v>
      </c>
      <c r="E561" s="14">
        <v>1.1437681323005146E-4</v>
      </c>
      <c r="F561" s="3"/>
      <c r="G561" s="14">
        <v>0</v>
      </c>
      <c r="H561" s="3">
        <v>1306</v>
      </c>
      <c r="I561" s="14">
        <v>4.8780196286131335E-5</v>
      </c>
      <c r="J561" s="3">
        <v>3969</v>
      </c>
      <c r="K561" s="14">
        <v>7.5876747791444669E-5</v>
      </c>
      <c r="L561" s="15">
        <v>0.67094986142605195</v>
      </c>
      <c r="M561" s="15">
        <v>0.3290501385739481</v>
      </c>
      <c r="N561" s="16">
        <v>0</v>
      </c>
    </row>
    <row r="562" spans="1:14" x14ac:dyDescent="0.3">
      <c r="A562" t="s">
        <v>13</v>
      </c>
      <c r="B562" t="s">
        <v>155</v>
      </c>
      <c r="C562" t="s">
        <v>1090</v>
      </c>
      <c r="D562" s="3"/>
      <c r="E562" s="14">
        <v>0</v>
      </c>
      <c r="F562" s="3">
        <v>456</v>
      </c>
      <c r="G562" s="14">
        <v>2.0242699310682818E-4</v>
      </c>
      <c r="H562" s="3"/>
      <c r="I562" s="14">
        <v>0</v>
      </c>
      <c r="J562" s="3">
        <v>456</v>
      </c>
      <c r="K562" s="14">
        <v>8.7175099503398252E-6</v>
      </c>
      <c r="L562" s="15">
        <v>0</v>
      </c>
      <c r="M562" s="15">
        <v>0</v>
      </c>
      <c r="N562" s="16">
        <v>1</v>
      </c>
    </row>
    <row r="563" spans="1:14" x14ac:dyDescent="0.3">
      <c r="A563" t="s">
        <v>13</v>
      </c>
      <c r="B563" t="s">
        <v>155</v>
      </c>
      <c r="C563" t="s">
        <v>1097</v>
      </c>
      <c r="D563" s="3">
        <v>3</v>
      </c>
      <c r="E563" s="14">
        <v>1.2885108512585595E-7</v>
      </c>
      <c r="F563" s="3"/>
      <c r="G563" s="14">
        <v>0</v>
      </c>
      <c r="H563" s="3"/>
      <c r="I563" s="14">
        <v>0</v>
      </c>
      <c r="J563" s="3">
        <v>3</v>
      </c>
      <c r="K563" s="14">
        <v>5.7352039146972537E-8</v>
      </c>
      <c r="L563" s="15">
        <v>1</v>
      </c>
      <c r="M563" s="15">
        <v>0</v>
      </c>
      <c r="N563" s="16">
        <v>0</v>
      </c>
    </row>
    <row r="564" spans="1:14" x14ac:dyDescent="0.3">
      <c r="A564" t="s">
        <v>13</v>
      </c>
      <c r="B564" t="s">
        <v>155</v>
      </c>
      <c r="C564" t="s">
        <v>1101</v>
      </c>
      <c r="D564" s="3"/>
      <c r="E564" s="14">
        <v>0</v>
      </c>
      <c r="F564" s="3"/>
      <c r="G564" s="14">
        <v>0</v>
      </c>
      <c r="H564" s="3">
        <v>1</v>
      </c>
      <c r="I564" s="14">
        <v>3.7350839422765188E-8</v>
      </c>
      <c r="J564" s="3">
        <v>1</v>
      </c>
      <c r="K564" s="14">
        <v>1.9117346382324179E-8</v>
      </c>
      <c r="L564" s="15">
        <v>0</v>
      </c>
      <c r="M564" s="15">
        <v>1</v>
      </c>
      <c r="N564" s="16">
        <v>0</v>
      </c>
    </row>
    <row r="565" spans="1:14" x14ac:dyDescent="0.3">
      <c r="A565" t="s">
        <v>13</v>
      </c>
      <c r="B565" t="s">
        <v>156</v>
      </c>
      <c r="C565" t="s">
        <v>1094</v>
      </c>
      <c r="D565" s="3">
        <v>904</v>
      </c>
      <c r="E565" s="14">
        <v>3.8827126984591258E-5</v>
      </c>
      <c r="F565" s="3"/>
      <c r="G565" s="14">
        <v>0</v>
      </c>
      <c r="H565" s="3">
        <v>10889</v>
      </c>
      <c r="I565" s="14">
        <v>4.0671329047449012E-4</v>
      </c>
      <c r="J565" s="3">
        <v>11793</v>
      </c>
      <c r="K565" s="14">
        <v>2.2545086588674903E-4</v>
      </c>
      <c r="L565" s="15">
        <v>7.6655643178156527E-2</v>
      </c>
      <c r="M565" s="15">
        <v>0.92334435682184346</v>
      </c>
      <c r="N565" s="16">
        <v>0</v>
      </c>
    </row>
    <row r="566" spans="1:14" x14ac:dyDescent="0.3">
      <c r="A566" t="s">
        <v>13</v>
      </c>
      <c r="B566" t="s">
        <v>156</v>
      </c>
      <c r="C566" t="s">
        <v>1092</v>
      </c>
      <c r="D566" s="3">
        <v>1860</v>
      </c>
      <c r="E566" s="14">
        <v>7.988767277803069E-5</v>
      </c>
      <c r="F566" s="3"/>
      <c r="G566" s="14">
        <v>0</v>
      </c>
      <c r="H566" s="3">
        <v>817</v>
      </c>
      <c r="I566" s="14">
        <v>3.0515635808399157E-5</v>
      </c>
      <c r="J566" s="3">
        <v>2677</v>
      </c>
      <c r="K566" s="14">
        <v>5.1177136265481823E-5</v>
      </c>
      <c r="L566" s="15">
        <v>0.69480762047067612</v>
      </c>
      <c r="M566" s="15">
        <v>0.30519237952932388</v>
      </c>
      <c r="N566" s="16">
        <v>0</v>
      </c>
    </row>
    <row r="567" spans="1:14" x14ac:dyDescent="0.3">
      <c r="A567" t="s">
        <v>13</v>
      </c>
      <c r="B567" t="s">
        <v>156</v>
      </c>
      <c r="C567" t="s">
        <v>1090</v>
      </c>
      <c r="D567" s="3"/>
      <c r="E567" s="14">
        <v>0</v>
      </c>
      <c r="F567" s="3">
        <v>266</v>
      </c>
      <c r="G567" s="14">
        <v>1.1808241264564977E-4</v>
      </c>
      <c r="H567" s="3"/>
      <c r="I567" s="14">
        <v>0</v>
      </c>
      <c r="J567" s="3">
        <v>266</v>
      </c>
      <c r="K567" s="14">
        <v>5.0852141376982312E-6</v>
      </c>
      <c r="L567" s="15">
        <v>0</v>
      </c>
      <c r="M567" s="15">
        <v>0</v>
      </c>
      <c r="N567" s="16">
        <v>1</v>
      </c>
    </row>
    <row r="568" spans="1:14" x14ac:dyDescent="0.3">
      <c r="A568" t="s">
        <v>13</v>
      </c>
      <c r="B568" t="s">
        <v>156</v>
      </c>
      <c r="C568" t="s">
        <v>1096</v>
      </c>
      <c r="D568" s="3">
        <v>5</v>
      </c>
      <c r="E568" s="14">
        <v>2.1475180854309323E-7</v>
      </c>
      <c r="F568" s="3"/>
      <c r="G568" s="14">
        <v>0</v>
      </c>
      <c r="H568" s="3"/>
      <c r="I568" s="14">
        <v>0</v>
      </c>
      <c r="J568" s="3">
        <v>5</v>
      </c>
      <c r="K568" s="14">
        <v>9.5586731911620888E-8</v>
      </c>
      <c r="L568" s="15">
        <v>1</v>
      </c>
      <c r="M568" s="15">
        <v>0</v>
      </c>
      <c r="N568" s="16">
        <v>0</v>
      </c>
    </row>
    <row r="569" spans="1:14" x14ac:dyDescent="0.3">
      <c r="A569" t="s">
        <v>13</v>
      </c>
      <c r="B569" t="s">
        <v>156</v>
      </c>
      <c r="C569" t="s">
        <v>1101</v>
      </c>
      <c r="D569" s="3"/>
      <c r="E569" s="14">
        <v>0</v>
      </c>
      <c r="F569" s="3"/>
      <c r="G569" s="14">
        <v>0</v>
      </c>
      <c r="H569" s="3">
        <v>1</v>
      </c>
      <c r="I569" s="14">
        <v>3.7350839422765188E-8</v>
      </c>
      <c r="J569" s="3">
        <v>1</v>
      </c>
      <c r="K569" s="14">
        <v>1.9117346382324179E-8</v>
      </c>
      <c r="L569" s="15">
        <v>0</v>
      </c>
      <c r="M569" s="15">
        <v>1</v>
      </c>
      <c r="N569" s="16">
        <v>0</v>
      </c>
    </row>
    <row r="570" spans="1:14" x14ac:dyDescent="0.3">
      <c r="A570" t="s">
        <v>13</v>
      </c>
      <c r="B570" t="s">
        <v>157</v>
      </c>
      <c r="C570" t="s">
        <v>1094</v>
      </c>
      <c r="D570" s="3">
        <v>729</v>
      </c>
      <c r="E570" s="14">
        <v>3.1310813685582993E-5</v>
      </c>
      <c r="F570" s="3"/>
      <c r="G570" s="14">
        <v>0</v>
      </c>
      <c r="H570" s="3">
        <v>6880</v>
      </c>
      <c r="I570" s="14">
        <v>2.5697377522862448E-4</v>
      </c>
      <c r="J570" s="3">
        <v>7609</v>
      </c>
      <c r="K570" s="14">
        <v>1.4546388862310468E-4</v>
      </c>
      <c r="L570" s="15">
        <v>9.5807596267577871E-2</v>
      </c>
      <c r="M570" s="15">
        <v>0.90419240373242216</v>
      </c>
      <c r="N570" s="16">
        <v>0</v>
      </c>
    </row>
    <row r="571" spans="1:14" x14ac:dyDescent="0.3">
      <c r="A571" t="s">
        <v>13</v>
      </c>
      <c r="B571" t="s">
        <v>157</v>
      </c>
      <c r="C571" t="s">
        <v>1095</v>
      </c>
      <c r="D571" s="3">
        <v>729</v>
      </c>
      <c r="E571" s="14">
        <v>3.1310813685582993E-5</v>
      </c>
      <c r="F571" s="3"/>
      <c r="G571" s="14">
        <v>0</v>
      </c>
      <c r="H571" s="3">
        <v>4423</v>
      </c>
      <c r="I571" s="14">
        <v>1.6520276276689043E-4</v>
      </c>
      <c r="J571" s="3">
        <v>5152</v>
      </c>
      <c r="K571" s="14">
        <v>9.849256856173417E-5</v>
      </c>
      <c r="L571" s="15">
        <v>0.14149844720496896</v>
      </c>
      <c r="M571" s="15">
        <v>0.85850155279503104</v>
      </c>
      <c r="N571" s="16">
        <v>0</v>
      </c>
    </row>
    <row r="572" spans="1:14" x14ac:dyDescent="0.3">
      <c r="A572" t="s">
        <v>13</v>
      </c>
      <c r="B572" t="s">
        <v>157</v>
      </c>
      <c r="C572" t="s">
        <v>1092</v>
      </c>
      <c r="D572" s="3">
        <v>3683</v>
      </c>
      <c r="E572" s="14">
        <v>1.5818618217284248E-4</v>
      </c>
      <c r="F572" s="3"/>
      <c r="G572" s="14">
        <v>0</v>
      </c>
      <c r="H572" s="3">
        <v>1231</v>
      </c>
      <c r="I572" s="14">
        <v>4.5978883329423949E-5</v>
      </c>
      <c r="J572" s="3">
        <v>4914</v>
      </c>
      <c r="K572" s="14">
        <v>9.3942640122741017E-5</v>
      </c>
      <c r="L572" s="15">
        <v>0.74949124949124946</v>
      </c>
      <c r="M572" s="15">
        <v>0.25050875050875049</v>
      </c>
      <c r="N572" s="16">
        <v>0</v>
      </c>
    </row>
    <row r="573" spans="1:14" x14ac:dyDescent="0.3">
      <c r="A573" t="s">
        <v>13</v>
      </c>
      <c r="B573" t="s">
        <v>157</v>
      </c>
      <c r="C573" t="s">
        <v>1090</v>
      </c>
      <c r="D573" s="3"/>
      <c r="E573" s="14">
        <v>0</v>
      </c>
      <c r="F573" s="3">
        <v>363</v>
      </c>
      <c r="G573" s="14">
        <v>1.6114254056530402E-4</v>
      </c>
      <c r="H573" s="3"/>
      <c r="I573" s="14">
        <v>0</v>
      </c>
      <c r="J573" s="3">
        <v>363</v>
      </c>
      <c r="K573" s="14">
        <v>6.939596736783677E-6</v>
      </c>
      <c r="L573" s="15">
        <v>0</v>
      </c>
      <c r="M573" s="15">
        <v>0</v>
      </c>
      <c r="N573" s="16">
        <v>1</v>
      </c>
    </row>
    <row r="574" spans="1:14" x14ac:dyDescent="0.3">
      <c r="A574" t="s">
        <v>13</v>
      </c>
      <c r="B574" t="s">
        <v>157</v>
      </c>
      <c r="C574" t="s">
        <v>1096</v>
      </c>
      <c r="D574" s="3">
        <v>4</v>
      </c>
      <c r="E574" s="14">
        <v>1.7180144683447459E-7</v>
      </c>
      <c r="F574" s="3"/>
      <c r="G574" s="14">
        <v>0</v>
      </c>
      <c r="H574" s="3"/>
      <c r="I574" s="14">
        <v>0</v>
      </c>
      <c r="J574" s="3">
        <v>4</v>
      </c>
      <c r="K574" s="14">
        <v>7.6469385529296716E-8</v>
      </c>
      <c r="L574" s="15">
        <v>1</v>
      </c>
      <c r="M574" s="15">
        <v>0</v>
      </c>
      <c r="N574" s="16">
        <v>0</v>
      </c>
    </row>
    <row r="575" spans="1:14" x14ac:dyDescent="0.3">
      <c r="A575" t="s">
        <v>13</v>
      </c>
      <c r="B575" t="s">
        <v>158</v>
      </c>
      <c r="C575" t="s">
        <v>1095</v>
      </c>
      <c r="D575" s="3">
        <v>1983</v>
      </c>
      <c r="E575" s="14">
        <v>8.5170567268190781E-5</v>
      </c>
      <c r="F575" s="3"/>
      <c r="G575" s="14">
        <v>0</v>
      </c>
      <c r="H575" s="3">
        <v>9808</v>
      </c>
      <c r="I575" s="14">
        <v>3.6633703305848097E-4</v>
      </c>
      <c r="J575" s="3">
        <v>11791</v>
      </c>
      <c r="K575" s="14">
        <v>2.2541263119398437E-4</v>
      </c>
      <c r="L575" s="15">
        <v>0.16817911966754304</v>
      </c>
      <c r="M575" s="15">
        <v>0.83182088033245694</v>
      </c>
      <c r="N575" s="16">
        <v>0</v>
      </c>
    </row>
    <row r="576" spans="1:14" x14ac:dyDescent="0.3">
      <c r="A576" t="s">
        <v>13</v>
      </c>
      <c r="B576" t="s">
        <v>158</v>
      </c>
      <c r="C576" t="s">
        <v>1092</v>
      </c>
      <c r="D576" s="3">
        <v>6173</v>
      </c>
      <c r="E576" s="14">
        <v>2.6513258282730292E-4</v>
      </c>
      <c r="F576" s="3"/>
      <c r="G576" s="14">
        <v>0</v>
      </c>
      <c r="H576" s="3">
        <v>2478</v>
      </c>
      <c r="I576" s="14">
        <v>9.2555380089612139E-5</v>
      </c>
      <c r="J576" s="3">
        <v>8651</v>
      </c>
      <c r="K576" s="14">
        <v>1.6538416355348646E-4</v>
      </c>
      <c r="L576" s="15">
        <v>0.71355912611258809</v>
      </c>
      <c r="M576" s="15">
        <v>0.28644087388741185</v>
      </c>
      <c r="N576" s="16">
        <v>0</v>
      </c>
    </row>
    <row r="577" spans="1:14" x14ac:dyDescent="0.3">
      <c r="A577" t="s">
        <v>13</v>
      </c>
      <c r="B577" t="s">
        <v>158</v>
      </c>
      <c r="C577" t="s">
        <v>1094</v>
      </c>
      <c r="D577" s="3">
        <v>881</v>
      </c>
      <c r="E577" s="14">
        <v>3.7839268665293031E-5</v>
      </c>
      <c r="F577" s="3"/>
      <c r="G577" s="14">
        <v>0</v>
      </c>
      <c r="H577" s="3">
        <v>6958</v>
      </c>
      <c r="I577" s="14">
        <v>2.5988714070360018E-4</v>
      </c>
      <c r="J577" s="3">
        <v>7839</v>
      </c>
      <c r="K577" s="14">
        <v>1.4986087829103924E-4</v>
      </c>
      <c r="L577" s="15">
        <v>0.11238678402857508</v>
      </c>
      <c r="M577" s="15">
        <v>0.88761321597142495</v>
      </c>
      <c r="N577" s="16">
        <v>0</v>
      </c>
    </row>
    <row r="578" spans="1:14" x14ac:dyDescent="0.3">
      <c r="A578" t="s">
        <v>13</v>
      </c>
      <c r="B578" t="s">
        <v>158</v>
      </c>
      <c r="C578" t="s">
        <v>1090</v>
      </c>
      <c r="D578" s="3"/>
      <c r="E578" s="14">
        <v>0</v>
      </c>
      <c r="F578" s="3">
        <v>581</v>
      </c>
      <c r="G578" s="14">
        <v>2.5791684867339292E-4</v>
      </c>
      <c r="H578" s="3"/>
      <c r="I578" s="14">
        <v>0</v>
      </c>
      <c r="J578" s="3">
        <v>581</v>
      </c>
      <c r="K578" s="14">
        <v>1.1107178248130347E-5</v>
      </c>
      <c r="L578" s="15">
        <v>0</v>
      </c>
      <c r="M578" s="15">
        <v>0</v>
      </c>
      <c r="N578" s="16">
        <v>1</v>
      </c>
    </row>
    <row r="579" spans="1:14" x14ac:dyDescent="0.3">
      <c r="A579" t="s">
        <v>13</v>
      </c>
      <c r="B579" t="s">
        <v>158</v>
      </c>
      <c r="C579" t="s">
        <v>1096</v>
      </c>
      <c r="D579" s="3">
        <v>5</v>
      </c>
      <c r="E579" s="14">
        <v>2.1475180854309323E-7</v>
      </c>
      <c r="F579" s="3"/>
      <c r="G579" s="14">
        <v>0</v>
      </c>
      <c r="H579" s="3"/>
      <c r="I579" s="14">
        <v>0</v>
      </c>
      <c r="J579" s="3">
        <v>5</v>
      </c>
      <c r="K579" s="14">
        <v>9.5586731911620888E-8</v>
      </c>
      <c r="L579" s="15">
        <v>1</v>
      </c>
      <c r="M579" s="15">
        <v>0</v>
      </c>
      <c r="N579" s="16">
        <v>0</v>
      </c>
    </row>
    <row r="580" spans="1:14" x14ac:dyDescent="0.3">
      <c r="A580" t="s">
        <v>13</v>
      </c>
      <c r="B580" t="s">
        <v>158</v>
      </c>
      <c r="C580" t="s">
        <v>1097</v>
      </c>
      <c r="D580" s="3">
        <v>2</v>
      </c>
      <c r="E580" s="14">
        <v>8.5900723417237296E-8</v>
      </c>
      <c r="F580" s="3"/>
      <c r="G580" s="14">
        <v>0</v>
      </c>
      <c r="H580" s="3"/>
      <c r="I580" s="14">
        <v>0</v>
      </c>
      <c r="J580" s="3">
        <v>2</v>
      </c>
      <c r="K580" s="14">
        <v>3.8234692764648358E-8</v>
      </c>
      <c r="L580" s="15">
        <v>1</v>
      </c>
      <c r="M580" s="15">
        <v>0</v>
      </c>
      <c r="N580" s="16">
        <v>0</v>
      </c>
    </row>
    <row r="581" spans="1:14" x14ac:dyDescent="0.3">
      <c r="A581" t="s">
        <v>13</v>
      </c>
      <c r="B581" t="s">
        <v>159</v>
      </c>
      <c r="C581" t="s">
        <v>1097</v>
      </c>
      <c r="D581" s="3">
        <v>14420</v>
      </c>
      <c r="E581" s="14">
        <v>6.1934421583828092E-4</v>
      </c>
      <c r="F581" s="3"/>
      <c r="G581" s="14">
        <v>0</v>
      </c>
      <c r="H581" s="3">
        <v>3283</v>
      </c>
      <c r="I581" s="14">
        <v>1.226228058249381E-4</v>
      </c>
      <c r="J581" s="3">
        <v>17703</v>
      </c>
      <c r="K581" s="14">
        <v>3.3843438300628492E-4</v>
      </c>
      <c r="L581" s="15">
        <v>0.81455120601028075</v>
      </c>
      <c r="M581" s="15">
        <v>0.18544879398971925</v>
      </c>
      <c r="N581" s="16">
        <v>0</v>
      </c>
    </row>
    <row r="582" spans="1:14" x14ac:dyDescent="0.3">
      <c r="A582" t="s">
        <v>13</v>
      </c>
      <c r="B582" t="s">
        <v>159</v>
      </c>
      <c r="C582" t="s">
        <v>1094</v>
      </c>
      <c r="D582" s="3">
        <v>2531</v>
      </c>
      <c r="E582" s="14">
        <v>1.087073654845138E-4</v>
      </c>
      <c r="F582" s="3"/>
      <c r="G582" s="14">
        <v>0</v>
      </c>
      <c r="H582" s="3">
        <v>12487</v>
      </c>
      <c r="I582" s="14">
        <v>4.6639993187206887E-4</v>
      </c>
      <c r="J582" s="3">
        <v>15018</v>
      </c>
      <c r="K582" s="14">
        <v>2.8710430796974448E-4</v>
      </c>
      <c r="L582" s="15">
        <v>0.16853109601811159</v>
      </c>
      <c r="M582" s="15">
        <v>0.83146890398188844</v>
      </c>
      <c r="N582" s="16">
        <v>0</v>
      </c>
    </row>
    <row r="583" spans="1:14" x14ac:dyDescent="0.3">
      <c r="A583" t="s">
        <v>13</v>
      </c>
      <c r="B583" t="s">
        <v>159</v>
      </c>
      <c r="C583" t="s">
        <v>1098</v>
      </c>
      <c r="D583" s="3">
        <v>2711</v>
      </c>
      <c r="E583" s="14">
        <v>1.1643843059206515E-4</v>
      </c>
      <c r="F583" s="3"/>
      <c r="G583" s="14">
        <v>0</v>
      </c>
      <c r="H583" s="3">
        <v>1025</v>
      </c>
      <c r="I583" s="14">
        <v>3.8284610408334319E-5</v>
      </c>
      <c r="J583" s="3">
        <v>3736</v>
      </c>
      <c r="K583" s="14">
        <v>7.1422406084363125E-5</v>
      </c>
      <c r="L583" s="15">
        <v>0.72564239828693788</v>
      </c>
      <c r="M583" s="15">
        <v>0.27435760171306212</v>
      </c>
      <c r="N583" s="16">
        <v>0</v>
      </c>
    </row>
    <row r="584" spans="1:14" x14ac:dyDescent="0.3">
      <c r="A584" t="s">
        <v>13</v>
      </c>
      <c r="B584" t="s">
        <v>159</v>
      </c>
      <c r="C584" t="s">
        <v>1092</v>
      </c>
      <c r="D584" s="3">
        <v>1768</v>
      </c>
      <c r="E584" s="14">
        <v>7.5936239500837768E-5</v>
      </c>
      <c r="F584" s="3"/>
      <c r="G584" s="14">
        <v>0</v>
      </c>
      <c r="H584" s="3">
        <v>830</v>
      </c>
      <c r="I584" s="14">
        <v>3.1001196720895104E-5</v>
      </c>
      <c r="J584" s="3">
        <v>2598</v>
      </c>
      <c r="K584" s="14">
        <v>4.9666865901278213E-5</v>
      </c>
      <c r="L584" s="15">
        <v>0.68052347959969206</v>
      </c>
      <c r="M584" s="15">
        <v>0.31947652040030794</v>
      </c>
      <c r="N584" s="16">
        <v>0</v>
      </c>
    </row>
    <row r="585" spans="1:14" x14ac:dyDescent="0.3">
      <c r="A585" t="s">
        <v>13</v>
      </c>
      <c r="B585" t="s">
        <v>159</v>
      </c>
      <c r="C585" t="s">
        <v>1090</v>
      </c>
      <c r="D585" s="3"/>
      <c r="E585" s="14">
        <v>0</v>
      </c>
      <c r="F585" s="3">
        <v>697</v>
      </c>
      <c r="G585" s="14">
        <v>3.0941143463916499E-4</v>
      </c>
      <c r="H585" s="3"/>
      <c r="I585" s="14">
        <v>0</v>
      </c>
      <c r="J585" s="3">
        <v>697</v>
      </c>
      <c r="K585" s="14">
        <v>1.3324790428479952E-5</v>
      </c>
      <c r="L585" s="15">
        <v>0</v>
      </c>
      <c r="M585" s="15">
        <v>0</v>
      </c>
      <c r="N585" s="16">
        <v>1</v>
      </c>
    </row>
    <row r="586" spans="1:14" x14ac:dyDescent="0.3">
      <c r="A586" t="s">
        <v>13</v>
      </c>
      <c r="B586" t="s">
        <v>159</v>
      </c>
      <c r="C586" t="s">
        <v>1096</v>
      </c>
      <c r="D586" s="3">
        <v>13</v>
      </c>
      <c r="E586" s="14">
        <v>5.5835470221204245E-7</v>
      </c>
      <c r="F586" s="3"/>
      <c r="G586" s="14">
        <v>0</v>
      </c>
      <c r="H586" s="3"/>
      <c r="I586" s="14">
        <v>0</v>
      </c>
      <c r="J586" s="3">
        <v>13</v>
      </c>
      <c r="K586" s="14">
        <v>2.4852550297021431E-7</v>
      </c>
      <c r="L586" s="15">
        <v>1</v>
      </c>
      <c r="M586" s="15">
        <v>0</v>
      </c>
      <c r="N586" s="16">
        <v>0</v>
      </c>
    </row>
    <row r="587" spans="1:14" x14ac:dyDescent="0.3">
      <c r="A587" t="s">
        <v>13</v>
      </c>
      <c r="B587" t="s">
        <v>160</v>
      </c>
      <c r="C587" t="s">
        <v>1094</v>
      </c>
      <c r="D587" s="3">
        <v>672</v>
      </c>
      <c r="E587" s="14">
        <v>2.8862643068191731E-5</v>
      </c>
      <c r="F587" s="3"/>
      <c r="G587" s="14">
        <v>0</v>
      </c>
      <c r="H587" s="3">
        <v>5708</v>
      </c>
      <c r="I587" s="14">
        <v>2.131985914251437E-4</v>
      </c>
      <c r="J587" s="3">
        <v>6380</v>
      </c>
      <c r="K587" s="14">
        <v>1.2196866991922825E-4</v>
      </c>
      <c r="L587" s="15">
        <v>0.10532915360501567</v>
      </c>
      <c r="M587" s="15">
        <v>0.89467084639498429</v>
      </c>
      <c r="N587" s="16">
        <v>0</v>
      </c>
    </row>
    <row r="588" spans="1:14" x14ac:dyDescent="0.3">
      <c r="A588" t="s">
        <v>13</v>
      </c>
      <c r="B588" t="s">
        <v>160</v>
      </c>
      <c r="C588" t="s">
        <v>1092</v>
      </c>
      <c r="D588" s="3">
        <v>1094</v>
      </c>
      <c r="E588" s="14">
        <v>4.6987695709228802E-5</v>
      </c>
      <c r="F588" s="3"/>
      <c r="G588" s="14">
        <v>0</v>
      </c>
      <c r="H588" s="3">
        <v>422</v>
      </c>
      <c r="I588" s="14">
        <v>1.5762054236406909E-5</v>
      </c>
      <c r="J588" s="3">
        <v>1516</v>
      </c>
      <c r="K588" s="14">
        <v>2.8981897115603453E-5</v>
      </c>
      <c r="L588" s="15">
        <v>0.72163588390501321</v>
      </c>
      <c r="M588" s="15">
        <v>0.27836411609498679</v>
      </c>
      <c r="N588" s="16">
        <v>0</v>
      </c>
    </row>
    <row r="589" spans="1:14" x14ac:dyDescent="0.3">
      <c r="A589" t="s">
        <v>13</v>
      </c>
      <c r="B589" t="s">
        <v>160</v>
      </c>
      <c r="C589" t="s">
        <v>1090</v>
      </c>
      <c r="D589" s="3"/>
      <c r="E589" s="14">
        <v>0</v>
      </c>
      <c r="F589" s="3">
        <v>212</v>
      </c>
      <c r="G589" s="14">
        <v>9.4110795040893802E-5</v>
      </c>
      <c r="H589" s="3"/>
      <c r="I589" s="14">
        <v>0</v>
      </c>
      <c r="J589" s="3">
        <v>212</v>
      </c>
      <c r="K589" s="14">
        <v>4.0528774330527256E-6</v>
      </c>
      <c r="L589" s="15">
        <v>0</v>
      </c>
      <c r="M589" s="15">
        <v>0</v>
      </c>
      <c r="N589" s="16">
        <v>1</v>
      </c>
    </row>
    <row r="590" spans="1:14" x14ac:dyDescent="0.3">
      <c r="A590" t="s">
        <v>13</v>
      </c>
      <c r="B590" t="s">
        <v>160</v>
      </c>
      <c r="C590" t="s">
        <v>1096</v>
      </c>
      <c r="D590" s="3">
        <v>2</v>
      </c>
      <c r="E590" s="14">
        <v>8.5900723417237296E-8</v>
      </c>
      <c r="F590" s="3"/>
      <c r="G590" s="14">
        <v>0</v>
      </c>
      <c r="H590" s="3"/>
      <c r="I590" s="14">
        <v>0</v>
      </c>
      <c r="J590" s="3">
        <v>2</v>
      </c>
      <c r="K590" s="14">
        <v>3.8234692764648358E-8</v>
      </c>
      <c r="L590" s="15">
        <v>1</v>
      </c>
      <c r="M590" s="15">
        <v>0</v>
      </c>
      <c r="N590" s="16">
        <v>0</v>
      </c>
    </row>
    <row r="591" spans="1:14" x14ac:dyDescent="0.3">
      <c r="A591" t="s">
        <v>13</v>
      </c>
      <c r="B591" t="s">
        <v>161</v>
      </c>
      <c r="C591" t="s">
        <v>1095</v>
      </c>
      <c r="D591" s="3">
        <v>3085</v>
      </c>
      <c r="E591" s="14">
        <v>1.3250186587108852E-4</v>
      </c>
      <c r="F591" s="3"/>
      <c r="G591" s="14">
        <v>0</v>
      </c>
      <c r="H591" s="3">
        <v>15899</v>
      </c>
      <c r="I591" s="14">
        <v>5.9384099598254372E-4</v>
      </c>
      <c r="J591" s="3">
        <v>18984</v>
      </c>
      <c r="K591" s="14">
        <v>3.6292370372204219E-4</v>
      </c>
      <c r="L591" s="15">
        <v>0.16250526759376316</v>
      </c>
      <c r="M591" s="15">
        <v>0.83749473240623684</v>
      </c>
      <c r="N591" s="16">
        <v>0</v>
      </c>
    </row>
    <row r="592" spans="1:14" x14ac:dyDescent="0.3">
      <c r="A592" t="s">
        <v>13</v>
      </c>
      <c r="B592" t="s">
        <v>161</v>
      </c>
      <c r="C592" t="s">
        <v>1092</v>
      </c>
      <c r="D592" s="3">
        <v>10657</v>
      </c>
      <c r="E592" s="14">
        <v>4.5772200472874895E-4</v>
      </c>
      <c r="F592" s="3"/>
      <c r="G592" s="14">
        <v>0</v>
      </c>
      <c r="H592" s="3">
        <v>5004</v>
      </c>
      <c r="I592" s="14">
        <v>1.86903600471517E-4</v>
      </c>
      <c r="J592" s="3">
        <v>15661</v>
      </c>
      <c r="K592" s="14">
        <v>2.9939676169357893E-4</v>
      </c>
      <c r="L592" s="15">
        <v>0.68048017367984159</v>
      </c>
      <c r="M592" s="15">
        <v>0.31951982632015835</v>
      </c>
      <c r="N592" s="16">
        <v>0</v>
      </c>
    </row>
    <row r="593" spans="1:14" x14ac:dyDescent="0.3">
      <c r="A593" t="s">
        <v>13</v>
      </c>
      <c r="B593" t="s">
        <v>161</v>
      </c>
      <c r="C593" t="s">
        <v>1094</v>
      </c>
      <c r="D593" s="3">
        <v>779</v>
      </c>
      <c r="E593" s="14">
        <v>3.3458331771013925E-5</v>
      </c>
      <c r="F593" s="3"/>
      <c r="G593" s="14">
        <v>0</v>
      </c>
      <c r="H593" s="3">
        <v>8151</v>
      </c>
      <c r="I593" s="14">
        <v>3.0444669213495904E-4</v>
      </c>
      <c r="J593" s="3">
        <v>8930</v>
      </c>
      <c r="K593" s="14">
        <v>1.7071790319415491E-4</v>
      </c>
      <c r="L593" s="15">
        <v>8.723404255319149E-2</v>
      </c>
      <c r="M593" s="15">
        <v>0.91276595744680855</v>
      </c>
      <c r="N593" s="16">
        <v>0</v>
      </c>
    </row>
    <row r="594" spans="1:14" x14ac:dyDescent="0.3">
      <c r="A594" t="s">
        <v>13</v>
      </c>
      <c r="B594" t="s">
        <v>161</v>
      </c>
      <c r="C594" t="s">
        <v>1090</v>
      </c>
      <c r="D594" s="3"/>
      <c r="E594" s="14">
        <v>0</v>
      </c>
      <c r="F594" s="3">
        <v>597</v>
      </c>
      <c r="G594" s="14">
        <v>2.6501955018591323E-4</v>
      </c>
      <c r="H594" s="3"/>
      <c r="I594" s="14">
        <v>0</v>
      </c>
      <c r="J594" s="3">
        <v>597</v>
      </c>
      <c r="K594" s="14">
        <v>1.1413055790247534E-5</v>
      </c>
      <c r="L594" s="15">
        <v>0</v>
      </c>
      <c r="M594" s="15">
        <v>0</v>
      </c>
      <c r="N594" s="16">
        <v>1</v>
      </c>
    </row>
    <row r="595" spans="1:14" x14ac:dyDescent="0.3">
      <c r="A595" t="s">
        <v>13</v>
      </c>
      <c r="B595" t="s">
        <v>161</v>
      </c>
      <c r="C595" t="s">
        <v>1100</v>
      </c>
      <c r="D595" s="3">
        <v>4</v>
      </c>
      <c r="E595" s="14">
        <v>1.7180144683447459E-7</v>
      </c>
      <c r="F595" s="3"/>
      <c r="G595" s="14">
        <v>0</v>
      </c>
      <c r="H595" s="3"/>
      <c r="I595" s="14">
        <v>0</v>
      </c>
      <c r="J595" s="3">
        <v>4</v>
      </c>
      <c r="K595" s="14">
        <v>7.6469385529296716E-8</v>
      </c>
      <c r="L595" s="15">
        <v>1</v>
      </c>
      <c r="M595" s="15">
        <v>0</v>
      </c>
      <c r="N595" s="16">
        <v>0</v>
      </c>
    </row>
    <row r="596" spans="1:14" x14ac:dyDescent="0.3">
      <c r="A596" t="s">
        <v>13</v>
      </c>
      <c r="B596" t="s">
        <v>161</v>
      </c>
      <c r="C596" t="s">
        <v>1097</v>
      </c>
      <c r="D596" s="3">
        <v>1</v>
      </c>
      <c r="E596" s="14">
        <v>4.2950361708618648E-8</v>
      </c>
      <c r="F596" s="3"/>
      <c r="G596" s="14">
        <v>0</v>
      </c>
      <c r="H596" s="3"/>
      <c r="I596" s="14">
        <v>0</v>
      </c>
      <c r="J596" s="3">
        <v>1</v>
      </c>
      <c r="K596" s="14">
        <v>1.9117346382324179E-8</v>
      </c>
      <c r="L596" s="15">
        <v>1</v>
      </c>
      <c r="M596" s="15">
        <v>0</v>
      </c>
      <c r="N596" s="16">
        <v>0</v>
      </c>
    </row>
    <row r="597" spans="1:14" x14ac:dyDescent="0.3">
      <c r="A597" t="s">
        <v>13</v>
      </c>
      <c r="B597" t="s">
        <v>162</v>
      </c>
      <c r="C597" t="s">
        <v>1094</v>
      </c>
      <c r="D597" s="3">
        <v>1700</v>
      </c>
      <c r="E597" s="14">
        <v>7.3015614904651697E-5</v>
      </c>
      <c r="F597" s="3"/>
      <c r="G597" s="14">
        <v>0</v>
      </c>
      <c r="H597" s="3">
        <v>19813</v>
      </c>
      <c r="I597" s="14">
        <v>7.4003218148324668E-4</v>
      </c>
      <c r="J597" s="3">
        <v>21513</v>
      </c>
      <c r="K597" s="14">
        <v>4.1127147272294006E-4</v>
      </c>
      <c r="L597" s="15">
        <v>7.9021986705712824E-2</v>
      </c>
      <c r="M597" s="15">
        <v>0.92097801329428719</v>
      </c>
      <c r="N597" s="16">
        <v>0</v>
      </c>
    </row>
    <row r="598" spans="1:14" x14ac:dyDescent="0.3">
      <c r="A598" t="s">
        <v>13</v>
      </c>
      <c r="B598" t="s">
        <v>162</v>
      </c>
      <c r="C598" t="s">
        <v>1092</v>
      </c>
      <c r="D598" s="3">
        <v>5213</v>
      </c>
      <c r="E598" s="14">
        <v>2.2390023558702902E-4</v>
      </c>
      <c r="F598" s="3"/>
      <c r="G598" s="14">
        <v>0</v>
      </c>
      <c r="H598" s="3">
        <v>2543</v>
      </c>
      <c r="I598" s="14">
        <v>9.498318465209187E-5</v>
      </c>
      <c r="J598" s="3">
        <v>7756</v>
      </c>
      <c r="K598" s="14">
        <v>1.4827413854130633E-4</v>
      </c>
      <c r="L598" s="15">
        <v>0.67212480660134089</v>
      </c>
      <c r="M598" s="15">
        <v>0.32787519339865911</v>
      </c>
      <c r="N598" s="16">
        <v>0</v>
      </c>
    </row>
    <row r="599" spans="1:14" x14ac:dyDescent="0.3">
      <c r="A599" t="s">
        <v>13</v>
      </c>
      <c r="B599" t="s">
        <v>162</v>
      </c>
      <c r="C599" t="s">
        <v>1097</v>
      </c>
      <c r="D599" s="3">
        <v>609</v>
      </c>
      <c r="E599" s="14">
        <v>2.6156770280548755E-5</v>
      </c>
      <c r="F599" s="3"/>
      <c r="G599" s="14">
        <v>0</v>
      </c>
      <c r="H599" s="3">
        <v>1327</v>
      </c>
      <c r="I599" s="14">
        <v>4.9564563914009403E-5</v>
      </c>
      <c r="J599" s="3">
        <v>1936</v>
      </c>
      <c r="K599" s="14">
        <v>3.7011182596179606E-5</v>
      </c>
      <c r="L599" s="15">
        <v>0.31456611570247933</v>
      </c>
      <c r="M599" s="15">
        <v>0.68543388429752061</v>
      </c>
      <c r="N599" s="16">
        <v>0</v>
      </c>
    </row>
    <row r="600" spans="1:14" x14ac:dyDescent="0.3">
      <c r="A600" t="s">
        <v>13</v>
      </c>
      <c r="B600" t="s">
        <v>162</v>
      </c>
      <c r="C600" t="s">
        <v>1090</v>
      </c>
      <c r="D600" s="3"/>
      <c r="E600" s="14">
        <v>0</v>
      </c>
      <c r="F600" s="3">
        <v>871</v>
      </c>
      <c r="G600" s="14">
        <v>3.8665331358782312E-4</v>
      </c>
      <c r="H600" s="3"/>
      <c r="I600" s="14">
        <v>0</v>
      </c>
      <c r="J600" s="3">
        <v>871</v>
      </c>
      <c r="K600" s="14">
        <v>1.6651208699004357E-5</v>
      </c>
      <c r="L600" s="15">
        <v>0</v>
      </c>
      <c r="M600" s="15">
        <v>0</v>
      </c>
      <c r="N600" s="16">
        <v>1</v>
      </c>
    </row>
    <row r="601" spans="1:14" x14ac:dyDescent="0.3">
      <c r="A601" t="s">
        <v>13</v>
      </c>
      <c r="B601" t="s">
        <v>162</v>
      </c>
      <c r="C601" t="s">
        <v>1101</v>
      </c>
      <c r="D601" s="3"/>
      <c r="E601" s="14">
        <v>0</v>
      </c>
      <c r="F601" s="3"/>
      <c r="G601" s="14">
        <v>0</v>
      </c>
      <c r="H601" s="3">
        <v>2</v>
      </c>
      <c r="I601" s="14">
        <v>7.4701678845530376E-8</v>
      </c>
      <c r="J601" s="3">
        <v>2</v>
      </c>
      <c r="K601" s="14">
        <v>3.8234692764648358E-8</v>
      </c>
      <c r="L601" s="15">
        <v>0</v>
      </c>
      <c r="M601" s="15">
        <v>1</v>
      </c>
      <c r="N601" s="16">
        <v>0</v>
      </c>
    </row>
    <row r="602" spans="1:14" x14ac:dyDescent="0.3">
      <c r="A602" t="s">
        <v>13</v>
      </c>
      <c r="B602" t="s">
        <v>163</v>
      </c>
      <c r="C602" t="s">
        <v>1094</v>
      </c>
      <c r="D602" s="3">
        <v>764</v>
      </c>
      <c r="E602" s="14">
        <v>3.2814076345384646E-5</v>
      </c>
      <c r="F602" s="3"/>
      <c r="G602" s="14">
        <v>0</v>
      </c>
      <c r="H602" s="3">
        <v>8015</v>
      </c>
      <c r="I602" s="14">
        <v>2.9936697797346297E-4</v>
      </c>
      <c r="J602" s="3">
        <v>8779</v>
      </c>
      <c r="K602" s="14">
        <v>1.6783118389042395E-4</v>
      </c>
      <c r="L602" s="15">
        <v>8.7025857159129735E-2</v>
      </c>
      <c r="M602" s="15">
        <v>0.91297414284087031</v>
      </c>
      <c r="N602" s="16">
        <v>0</v>
      </c>
    </row>
    <row r="603" spans="1:14" x14ac:dyDescent="0.3">
      <c r="A603" t="s">
        <v>13</v>
      </c>
      <c r="B603" t="s">
        <v>163</v>
      </c>
      <c r="C603" t="s">
        <v>1092</v>
      </c>
      <c r="D603" s="3">
        <v>2027</v>
      </c>
      <c r="E603" s="14">
        <v>8.706038318337E-5</v>
      </c>
      <c r="F603" s="3"/>
      <c r="G603" s="14">
        <v>0</v>
      </c>
      <c r="H603" s="3">
        <v>1074</v>
      </c>
      <c r="I603" s="14">
        <v>4.011480154004981E-5</v>
      </c>
      <c r="J603" s="3">
        <v>3101</v>
      </c>
      <c r="K603" s="14">
        <v>5.9282891131587276E-5</v>
      </c>
      <c r="L603" s="15">
        <v>0.6536601096420509</v>
      </c>
      <c r="M603" s="15">
        <v>0.34633989035794904</v>
      </c>
      <c r="N603" s="16">
        <v>0</v>
      </c>
    </row>
    <row r="604" spans="1:14" x14ac:dyDescent="0.3">
      <c r="A604" t="s">
        <v>13</v>
      </c>
      <c r="B604" t="s">
        <v>163</v>
      </c>
      <c r="C604" t="s">
        <v>1090</v>
      </c>
      <c r="D604" s="3"/>
      <c r="E604" s="14">
        <v>0</v>
      </c>
      <c r="F604" s="3">
        <v>461</v>
      </c>
      <c r="G604" s="14">
        <v>2.0464658732949077E-4</v>
      </c>
      <c r="H604" s="3"/>
      <c r="I604" s="14">
        <v>0</v>
      </c>
      <c r="J604" s="3">
        <v>461</v>
      </c>
      <c r="K604" s="14">
        <v>8.8130966822514468E-6</v>
      </c>
      <c r="L604" s="15">
        <v>0</v>
      </c>
      <c r="M604" s="15">
        <v>0</v>
      </c>
      <c r="N604" s="16">
        <v>1</v>
      </c>
    </row>
    <row r="605" spans="1:14" x14ac:dyDescent="0.3">
      <c r="A605" t="s">
        <v>13</v>
      </c>
      <c r="B605" t="s">
        <v>163</v>
      </c>
      <c r="C605" t="s">
        <v>1096</v>
      </c>
      <c r="D605" s="3">
        <v>7</v>
      </c>
      <c r="E605" s="14">
        <v>3.0065253196033054E-7</v>
      </c>
      <c r="F605" s="3"/>
      <c r="G605" s="14">
        <v>0</v>
      </c>
      <c r="H605" s="3"/>
      <c r="I605" s="14">
        <v>0</v>
      </c>
      <c r="J605" s="3">
        <v>7</v>
      </c>
      <c r="K605" s="14">
        <v>1.3382142467626925E-7</v>
      </c>
      <c r="L605" s="15">
        <v>1</v>
      </c>
      <c r="M605" s="15">
        <v>0</v>
      </c>
      <c r="N605" s="16">
        <v>0</v>
      </c>
    </row>
    <row r="606" spans="1:14" x14ac:dyDescent="0.3">
      <c r="A606" t="s">
        <v>13</v>
      </c>
      <c r="B606" t="s">
        <v>164</v>
      </c>
      <c r="C606" t="s">
        <v>1095</v>
      </c>
      <c r="D606" s="3">
        <v>1392</v>
      </c>
      <c r="E606" s="14">
        <v>5.9786903498397158E-5</v>
      </c>
      <c r="F606" s="3"/>
      <c r="G606" s="14">
        <v>0</v>
      </c>
      <c r="H606" s="3">
        <v>7160</v>
      </c>
      <c r="I606" s="14">
        <v>2.6743201026699874E-4</v>
      </c>
      <c r="J606" s="3">
        <v>8552</v>
      </c>
      <c r="K606" s="14">
        <v>1.6349154626163636E-4</v>
      </c>
      <c r="L606" s="15">
        <v>0.16276894293732461</v>
      </c>
      <c r="M606" s="15">
        <v>0.83723105706267542</v>
      </c>
      <c r="N606" s="16">
        <v>0</v>
      </c>
    </row>
    <row r="607" spans="1:14" x14ac:dyDescent="0.3">
      <c r="A607" t="s">
        <v>13</v>
      </c>
      <c r="B607" t="s">
        <v>164</v>
      </c>
      <c r="C607" t="s">
        <v>1092</v>
      </c>
      <c r="D607" s="3">
        <v>2644</v>
      </c>
      <c r="E607" s="14">
        <v>1.135607563575877E-4</v>
      </c>
      <c r="F607" s="3"/>
      <c r="G607" s="14">
        <v>0</v>
      </c>
      <c r="H607" s="3">
        <v>545</v>
      </c>
      <c r="I607" s="14">
        <v>2.0356207485407026E-5</v>
      </c>
      <c r="J607" s="3">
        <v>3189</v>
      </c>
      <c r="K607" s="14">
        <v>6.0965217613231806E-5</v>
      </c>
      <c r="L607" s="15">
        <v>0.82910003135779242</v>
      </c>
      <c r="M607" s="15">
        <v>0.17089996864220758</v>
      </c>
      <c r="N607" s="16">
        <v>0</v>
      </c>
    </row>
    <row r="608" spans="1:14" x14ac:dyDescent="0.3">
      <c r="A608" t="s">
        <v>13</v>
      </c>
      <c r="B608" t="s">
        <v>164</v>
      </c>
      <c r="C608" t="s">
        <v>1094</v>
      </c>
      <c r="D608" s="3">
        <v>211</v>
      </c>
      <c r="E608" s="14">
        <v>9.0625263205185339E-6</v>
      </c>
      <c r="F608" s="3"/>
      <c r="G608" s="14">
        <v>0</v>
      </c>
      <c r="H608" s="3">
        <v>1502</v>
      </c>
      <c r="I608" s="14">
        <v>5.610096081299331E-5</v>
      </c>
      <c r="J608" s="3">
        <v>1713</v>
      </c>
      <c r="K608" s="14">
        <v>3.2748014352921316E-5</v>
      </c>
      <c r="L608" s="15">
        <v>0.12317571511967308</v>
      </c>
      <c r="M608" s="15">
        <v>0.87682428488032693</v>
      </c>
      <c r="N608" s="16">
        <v>0</v>
      </c>
    </row>
    <row r="609" spans="1:14" x14ac:dyDescent="0.3">
      <c r="A609" t="s">
        <v>13</v>
      </c>
      <c r="B609" t="s">
        <v>164</v>
      </c>
      <c r="C609" t="s">
        <v>1090</v>
      </c>
      <c r="D609" s="3"/>
      <c r="E609" s="14">
        <v>0</v>
      </c>
      <c r="F609" s="3">
        <v>361</v>
      </c>
      <c r="G609" s="14">
        <v>1.6025470287623898E-4</v>
      </c>
      <c r="H609" s="3"/>
      <c r="I609" s="14">
        <v>0</v>
      </c>
      <c r="J609" s="3">
        <v>361</v>
      </c>
      <c r="K609" s="14">
        <v>6.9013620440190282E-6</v>
      </c>
      <c r="L609" s="15">
        <v>0</v>
      </c>
      <c r="M609" s="15">
        <v>0</v>
      </c>
      <c r="N609" s="16">
        <v>1</v>
      </c>
    </row>
    <row r="610" spans="1:14" x14ac:dyDescent="0.3">
      <c r="A610" t="s">
        <v>13</v>
      </c>
      <c r="B610" t="s">
        <v>164</v>
      </c>
      <c r="C610" t="s">
        <v>1096</v>
      </c>
      <c r="D610" s="3">
        <v>2</v>
      </c>
      <c r="E610" s="14">
        <v>8.5900723417237296E-8</v>
      </c>
      <c r="F610" s="3"/>
      <c r="G610" s="14">
        <v>0</v>
      </c>
      <c r="H610" s="3"/>
      <c r="I610" s="14">
        <v>0</v>
      </c>
      <c r="J610" s="3">
        <v>2</v>
      </c>
      <c r="K610" s="14">
        <v>3.8234692764648358E-8</v>
      </c>
      <c r="L610" s="15">
        <v>1</v>
      </c>
      <c r="M610" s="15">
        <v>0</v>
      </c>
      <c r="N610" s="16">
        <v>0</v>
      </c>
    </row>
    <row r="611" spans="1:14" x14ac:dyDescent="0.3">
      <c r="A611" t="s">
        <v>13</v>
      </c>
      <c r="B611" t="s">
        <v>164</v>
      </c>
      <c r="C611" t="s">
        <v>1097</v>
      </c>
      <c r="D611" s="3">
        <v>2</v>
      </c>
      <c r="E611" s="14">
        <v>8.5900723417237296E-8</v>
      </c>
      <c r="F611" s="3"/>
      <c r="G611" s="14">
        <v>0</v>
      </c>
      <c r="H611" s="3"/>
      <c r="I611" s="14">
        <v>0</v>
      </c>
      <c r="J611" s="3">
        <v>2</v>
      </c>
      <c r="K611" s="14">
        <v>3.8234692764648358E-8</v>
      </c>
      <c r="L611" s="15">
        <v>1</v>
      </c>
      <c r="M611" s="15">
        <v>0</v>
      </c>
      <c r="N611" s="16">
        <v>0</v>
      </c>
    </row>
    <row r="612" spans="1:14" x14ac:dyDescent="0.3">
      <c r="A612" t="s">
        <v>13</v>
      </c>
      <c r="B612" t="s">
        <v>165</v>
      </c>
      <c r="C612" t="s">
        <v>1095</v>
      </c>
      <c r="D612" s="3">
        <v>1303</v>
      </c>
      <c r="E612" s="14">
        <v>5.5964321306330095E-5</v>
      </c>
      <c r="F612" s="3"/>
      <c r="G612" s="14">
        <v>0</v>
      </c>
      <c r="H612" s="3">
        <v>18110</v>
      </c>
      <c r="I612" s="14">
        <v>6.7642370194627758E-4</v>
      </c>
      <c r="J612" s="3">
        <v>19413</v>
      </c>
      <c r="K612" s="14">
        <v>3.7112504532005926E-4</v>
      </c>
      <c r="L612" s="15">
        <v>6.7119971153350846E-2</v>
      </c>
      <c r="M612" s="15">
        <v>0.93288002884664911</v>
      </c>
      <c r="N612" s="16">
        <v>0</v>
      </c>
    </row>
    <row r="613" spans="1:14" x14ac:dyDescent="0.3">
      <c r="A613" t="s">
        <v>13</v>
      </c>
      <c r="B613" t="s">
        <v>165</v>
      </c>
      <c r="C613" t="s">
        <v>1094</v>
      </c>
      <c r="D613" s="3">
        <v>273</v>
      </c>
      <c r="E613" s="14">
        <v>1.172544874645289E-5</v>
      </c>
      <c r="F613" s="3"/>
      <c r="G613" s="14">
        <v>0</v>
      </c>
      <c r="H613" s="3">
        <v>6915</v>
      </c>
      <c r="I613" s="14">
        <v>2.5828105460842126E-4</v>
      </c>
      <c r="J613" s="3">
        <v>7188</v>
      </c>
      <c r="K613" s="14">
        <v>1.374154857961462E-4</v>
      </c>
      <c r="L613" s="15">
        <v>3.7979966611018365E-2</v>
      </c>
      <c r="M613" s="15">
        <v>0.96202003338898168</v>
      </c>
      <c r="N613" s="16">
        <v>0</v>
      </c>
    </row>
    <row r="614" spans="1:14" x14ac:dyDescent="0.3">
      <c r="A614" t="s">
        <v>13</v>
      </c>
      <c r="B614" t="s">
        <v>165</v>
      </c>
      <c r="C614" t="s">
        <v>1092</v>
      </c>
      <c r="D614" s="3">
        <v>418</v>
      </c>
      <c r="E614" s="14">
        <v>1.7953251194202594E-5</v>
      </c>
      <c r="F614" s="3"/>
      <c r="G614" s="14">
        <v>0</v>
      </c>
      <c r="H614" s="3">
        <v>347</v>
      </c>
      <c r="I614" s="14">
        <v>1.296074127969952E-5</v>
      </c>
      <c r="J614" s="3">
        <v>765</v>
      </c>
      <c r="K614" s="14">
        <v>1.4624769982477996E-5</v>
      </c>
      <c r="L614" s="15">
        <v>0.54640522875816988</v>
      </c>
      <c r="M614" s="15">
        <v>0.45359477124183006</v>
      </c>
      <c r="N614" s="16">
        <v>0</v>
      </c>
    </row>
    <row r="615" spans="1:14" x14ac:dyDescent="0.3">
      <c r="A615" t="s">
        <v>13</v>
      </c>
      <c r="B615" t="s">
        <v>165</v>
      </c>
      <c r="C615" t="s">
        <v>1090</v>
      </c>
      <c r="D615" s="3"/>
      <c r="E615" s="14">
        <v>0</v>
      </c>
      <c r="F615" s="3">
        <v>592</v>
      </c>
      <c r="G615" s="14">
        <v>2.6279995596325065E-4</v>
      </c>
      <c r="H615" s="3"/>
      <c r="I615" s="14">
        <v>0</v>
      </c>
      <c r="J615" s="3">
        <v>592</v>
      </c>
      <c r="K615" s="14">
        <v>1.1317469058335913E-5</v>
      </c>
      <c r="L615" s="15">
        <v>0</v>
      </c>
      <c r="M615" s="15">
        <v>0</v>
      </c>
      <c r="N615" s="16">
        <v>1</v>
      </c>
    </row>
    <row r="616" spans="1:14" x14ac:dyDescent="0.3">
      <c r="A616" t="s">
        <v>13</v>
      </c>
      <c r="B616" t="s">
        <v>165</v>
      </c>
      <c r="C616" t="s">
        <v>1098</v>
      </c>
      <c r="D616" s="3">
        <v>2</v>
      </c>
      <c r="E616" s="14">
        <v>8.5900723417237296E-8</v>
      </c>
      <c r="F616" s="3"/>
      <c r="G616" s="14">
        <v>0</v>
      </c>
      <c r="H616" s="3"/>
      <c r="I616" s="14">
        <v>0</v>
      </c>
      <c r="J616" s="3">
        <v>2</v>
      </c>
      <c r="K616" s="14">
        <v>3.8234692764648358E-8</v>
      </c>
      <c r="L616" s="15">
        <v>1</v>
      </c>
      <c r="M616" s="15">
        <v>0</v>
      </c>
      <c r="N616" s="16">
        <v>0</v>
      </c>
    </row>
    <row r="617" spans="1:14" x14ac:dyDescent="0.3">
      <c r="A617" t="s">
        <v>13</v>
      </c>
      <c r="B617" t="s">
        <v>166</v>
      </c>
      <c r="C617" t="s">
        <v>1094</v>
      </c>
      <c r="D617" s="3">
        <v>303</v>
      </c>
      <c r="E617" s="14">
        <v>1.3013959597711449E-5</v>
      </c>
      <c r="F617" s="3"/>
      <c r="G617" s="14">
        <v>0</v>
      </c>
      <c r="H617" s="3">
        <v>2618</v>
      </c>
      <c r="I617" s="14">
        <v>9.7784497608799256E-5</v>
      </c>
      <c r="J617" s="3">
        <v>2921</v>
      </c>
      <c r="K617" s="14">
        <v>5.5841768782768927E-5</v>
      </c>
      <c r="L617" s="15">
        <v>0.10373159876754535</v>
      </c>
      <c r="M617" s="15">
        <v>0.89626840123245466</v>
      </c>
      <c r="N617" s="16">
        <v>0</v>
      </c>
    </row>
    <row r="618" spans="1:14" x14ac:dyDescent="0.3">
      <c r="A618" t="s">
        <v>13</v>
      </c>
      <c r="B618" t="s">
        <v>166</v>
      </c>
      <c r="C618" t="s">
        <v>1092</v>
      </c>
      <c r="D618" s="3">
        <v>1487</v>
      </c>
      <c r="E618" s="14">
        <v>6.3867187860715933E-5</v>
      </c>
      <c r="F618" s="3"/>
      <c r="G618" s="14">
        <v>0</v>
      </c>
      <c r="H618" s="3">
        <v>518</v>
      </c>
      <c r="I618" s="14">
        <v>1.9347734820992367E-5</v>
      </c>
      <c r="J618" s="3">
        <v>2005</v>
      </c>
      <c r="K618" s="14">
        <v>3.8330279496559977E-5</v>
      </c>
      <c r="L618" s="15">
        <v>0.74164588528678299</v>
      </c>
      <c r="M618" s="15">
        <v>0.25835411471321695</v>
      </c>
      <c r="N618" s="16">
        <v>0</v>
      </c>
    </row>
    <row r="619" spans="1:14" x14ac:dyDescent="0.3">
      <c r="A619" t="s">
        <v>13</v>
      </c>
      <c r="B619" t="s">
        <v>166</v>
      </c>
      <c r="C619" t="s">
        <v>1090</v>
      </c>
      <c r="D619" s="3"/>
      <c r="E619" s="14">
        <v>0</v>
      </c>
      <c r="F619" s="3">
        <v>114</v>
      </c>
      <c r="G619" s="14">
        <v>5.0606748276707045E-5</v>
      </c>
      <c r="H619" s="3"/>
      <c r="I619" s="14">
        <v>0</v>
      </c>
      <c r="J619" s="3">
        <v>114</v>
      </c>
      <c r="K619" s="14">
        <v>2.1793774875849563E-6</v>
      </c>
      <c r="L619" s="15">
        <v>0</v>
      </c>
      <c r="M619" s="15">
        <v>0</v>
      </c>
      <c r="N619" s="16">
        <v>1</v>
      </c>
    </row>
    <row r="620" spans="1:14" x14ac:dyDescent="0.3">
      <c r="A620" t="s">
        <v>13</v>
      </c>
      <c r="B620" t="s">
        <v>166</v>
      </c>
      <c r="C620" t="s">
        <v>1096</v>
      </c>
      <c r="D620" s="3">
        <v>3</v>
      </c>
      <c r="E620" s="14">
        <v>1.2885108512585595E-7</v>
      </c>
      <c r="F620" s="3"/>
      <c r="G620" s="14">
        <v>0</v>
      </c>
      <c r="H620" s="3"/>
      <c r="I620" s="14">
        <v>0</v>
      </c>
      <c r="J620" s="3">
        <v>3</v>
      </c>
      <c r="K620" s="14">
        <v>5.7352039146972537E-8</v>
      </c>
      <c r="L620" s="15">
        <v>1</v>
      </c>
      <c r="M620" s="15">
        <v>0</v>
      </c>
      <c r="N620" s="16">
        <v>0</v>
      </c>
    </row>
    <row r="621" spans="1:14" x14ac:dyDescent="0.3">
      <c r="A621" t="s">
        <v>13</v>
      </c>
      <c r="B621" t="s">
        <v>167</v>
      </c>
      <c r="C621" t="s">
        <v>1092</v>
      </c>
      <c r="D621" s="3">
        <v>2975</v>
      </c>
      <c r="E621" s="14">
        <v>1.2777732608314048E-4</v>
      </c>
      <c r="F621" s="3"/>
      <c r="G621" s="14">
        <v>0</v>
      </c>
      <c r="H621" s="3">
        <v>591</v>
      </c>
      <c r="I621" s="14">
        <v>2.2074346098854226E-5</v>
      </c>
      <c r="J621" s="3">
        <v>3566</v>
      </c>
      <c r="K621" s="14">
        <v>6.8172457199368016E-5</v>
      </c>
      <c r="L621" s="15">
        <v>0.83426808749298931</v>
      </c>
      <c r="M621" s="15">
        <v>0.16573191250701066</v>
      </c>
      <c r="N621" s="16">
        <v>0</v>
      </c>
    </row>
    <row r="622" spans="1:14" x14ac:dyDescent="0.3">
      <c r="A622" t="s">
        <v>13</v>
      </c>
      <c r="B622" t="s">
        <v>167</v>
      </c>
      <c r="C622" t="s">
        <v>1094</v>
      </c>
      <c r="D622" s="3">
        <v>464</v>
      </c>
      <c r="E622" s="14">
        <v>1.9928967832799051E-5</v>
      </c>
      <c r="F622" s="3"/>
      <c r="G622" s="14">
        <v>0</v>
      </c>
      <c r="H622" s="3">
        <v>2868</v>
      </c>
      <c r="I622" s="14">
        <v>1.0712220746449056E-4</v>
      </c>
      <c r="J622" s="3">
        <v>3332</v>
      </c>
      <c r="K622" s="14">
        <v>6.3698998145904158E-5</v>
      </c>
      <c r="L622" s="15">
        <v>0.13925570228091236</v>
      </c>
      <c r="M622" s="15">
        <v>0.86074429771908767</v>
      </c>
      <c r="N622" s="16">
        <v>0</v>
      </c>
    </row>
    <row r="623" spans="1:14" x14ac:dyDescent="0.3">
      <c r="A623" t="s">
        <v>13</v>
      </c>
      <c r="B623" t="s">
        <v>167</v>
      </c>
      <c r="C623" t="s">
        <v>1090</v>
      </c>
      <c r="D623" s="3"/>
      <c r="E623" s="14">
        <v>0</v>
      </c>
      <c r="F623" s="3">
        <v>148</v>
      </c>
      <c r="G623" s="14">
        <v>6.5699988990812662E-5</v>
      </c>
      <c r="H623" s="3"/>
      <c r="I623" s="14">
        <v>0</v>
      </c>
      <c r="J623" s="3">
        <v>148</v>
      </c>
      <c r="K623" s="14">
        <v>2.8293672645839782E-6</v>
      </c>
      <c r="L623" s="15">
        <v>0</v>
      </c>
      <c r="M623" s="15">
        <v>0</v>
      </c>
      <c r="N623" s="16">
        <v>1</v>
      </c>
    </row>
    <row r="624" spans="1:14" x14ac:dyDescent="0.3">
      <c r="A624" t="s">
        <v>13</v>
      </c>
      <c r="B624" t="s">
        <v>167</v>
      </c>
      <c r="C624" t="s">
        <v>1093</v>
      </c>
      <c r="D624" s="3">
        <v>1</v>
      </c>
      <c r="E624" s="14">
        <v>4.2950361708618648E-8</v>
      </c>
      <c r="F624" s="3"/>
      <c r="G624" s="14">
        <v>0</v>
      </c>
      <c r="H624" s="3"/>
      <c r="I624" s="14">
        <v>0</v>
      </c>
      <c r="J624" s="3">
        <v>1</v>
      </c>
      <c r="K624" s="14">
        <v>1.9117346382324179E-8</v>
      </c>
      <c r="L624" s="15">
        <v>1</v>
      </c>
      <c r="M624" s="15">
        <v>0</v>
      </c>
      <c r="N624" s="16">
        <v>0</v>
      </c>
    </row>
    <row r="625" spans="1:14" x14ac:dyDescent="0.3">
      <c r="A625" t="s">
        <v>13</v>
      </c>
      <c r="B625" t="s">
        <v>168</v>
      </c>
      <c r="C625" t="s">
        <v>1094</v>
      </c>
      <c r="D625" s="3">
        <v>290</v>
      </c>
      <c r="E625" s="14">
        <v>1.2455604895499408E-5</v>
      </c>
      <c r="F625" s="3"/>
      <c r="G625" s="14">
        <v>0</v>
      </c>
      <c r="H625" s="3">
        <v>3371</v>
      </c>
      <c r="I625" s="14">
        <v>1.2590967969414144E-4</v>
      </c>
      <c r="J625" s="3">
        <v>3661</v>
      </c>
      <c r="K625" s="14">
        <v>6.9988605105688817E-5</v>
      </c>
      <c r="L625" s="15">
        <v>7.9213329691341164E-2</v>
      </c>
      <c r="M625" s="15">
        <v>0.92078667030865879</v>
      </c>
      <c r="N625" s="16">
        <v>0</v>
      </c>
    </row>
    <row r="626" spans="1:14" x14ac:dyDescent="0.3">
      <c r="A626" t="s">
        <v>13</v>
      </c>
      <c r="B626" t="s">
        <v>168</v>
      </c>
      <c r="C626" t="s">
        <v>1092</v>
      </c>
      <c r="D626" s="3">
        <v>521</v>
      </c>
      <c r="E626" s="14">
        <v>2.2377138450190314E-5</v>
      </c>
      <c r="F626" s="3"/>
      <c r="G626" s="14">
        <v>0</v>
      </c>
      <c r="H626" s="3">
        <v>359</v>
      </c>
      <c r="I626" s="14">
        <v>1.3408951352772703E-5</v>
      </c>
      <c r="J626" s="3">
        <v>880</v>
      </c>
      <c r="K626" s="14">
        <v>1.6823264816445277E-5</v>
      </c>
      <c r="L626" s="15">
        <v>0.59204545454545454</v>
      </c>
      <c r="M626" s="15">
        <v>0.40795454545454546</v>
      </c>
      <c r="N626" s="16">
        <v>0</v>
      </c>
    </row>
    <row r="627" spans="1:14" x14ac:dyDescent="0.3">
      <c r="A627" t="s">
        <v>13</v>
      </c>
      <c r="B627" t="s">
        <v>168</v>
      </c>
      <c r="C627" t="s">
        <v>1090</v>
      </c>
      <c r="D627" s="3"/>
      <c r="E627" s="14">
        <v>0</v>
      </c>
      <c r="F627" s="3">
        <v>108</v>
      </c>
      <c r="G627" s="14">
        <v>4.794323520951194E-5</v>
      </c>
      <c r="H627" s="3"/>
      <c r="I627" s="14">
        <v>0</v>
      </c>
      <c r="J627" s="3">
        <v>108</v>
      </c>
      <c r="K627" s="14">
        <v>2.0646734092910112E-6</v>
      </c>
      <c r="L627" s="15">
        <v>0</v>
      </c>
      <c r="M627" s="15">
        <v>0</v>
      </c>
      <c r="N627" s="16">
        <v>1</v>
      </c>
    </row>
    <row r="628" spans="1:14" x14ac:dyDescent="0.3">
      <c r="A628" t="s">
        <v>13</v>
      </c>
      <c r="B628" t="s">
        <v>169</v>
      </c>
      <c r="C628" t="s">
        <v>1092</v>
      </c>
      <c r="D628" s="3">
        <v>19863</v>
      </c>
      <c r="E628" s="14">
        <v>8.5312303461829218E-4</v>
      </c>
      <c r="F628" s="3"/>
      <c r="G628" s="14">
        <v>0</v>
      </c>
      <c r="H628" s="3">
        <v>37043</v>
      </c>
      <c r="I628" s="14">
        <v>1.3835871447374908E-3</v>
      </c>
      <c r="J628" s="3">
        <v>56906</v>
      </c>
      <c r="K628" s="14">
        <v>1.0878917132325398E-3</v>
      </c>
      <c r="L628" s="15">
        <v>0.3490493093874108</v>
      </c>
      <c r="M628" s="15">
        <v>0.65095069061258914</v>
      </c>
      <c r="N628" s="16">
        <v>0</v>
      </c>
    </row>
    <row r="629" spans="1:14" x14ac:dyDescent="0.3">
      <c r="A629" t="s">
        <v>13</v>
      </c>
      <c r="B629" t="s">
        <v>169</v>
      </c>
      <c r="C629" t="s">
        <v>1097</v>
      </c>
      <c r="D629" s="3">
        <v>19350</v>
      </c>
      <c r="E629" s="14">
        <v>8.3108949906177077E-4</v>
      </c>
      <c r="F629" s="3"/>
      <c r="G629" s="14">
        <v>0</v>
      </c>
      <c r="H629" s="3">
        <v>19342</v>
      </c>
      <c r="I629" s="14">
        <v>7.2243993611512429E-4</v>
      </c>
      <c r="J629" s="3">
        <v>38692</v>
      </c>
      <c r="K629" s="14">
        <v>7.3968836622488707E-4</v>
      </c>
      <c r="L629" s="15">
        <v>0.50010338054378167</v>
      </c>
      <c r="M629" s="15">
        <v>0.49989661945621833</v>
      </c>
      <c r="N629" s="16">
        <v>0</v>
      </c>
    </row>
    <row r="630" spans="1:14" x14ac:dyDescent="0.3">
      <c r="A630" t="s">
        <v>13</v>
      </c>
      <c r="B630" t="s">
        <v>169</v>
      </c>
      <c r="C630" t="s">
        <v>1094</v>
      </c>
      <c r="D630" s="3">
        <v>1193</v>
      </c>
      <c r="E630" s="14">
        <v>5.1239781518382048E-5</v>
      </c>
      <c r="F630" s="3"/>
      <c r="G630" s="14">
        <v>0</v>
      </c>
      <c r="H630" s="3">
        <v>34422</v>
      </c>
      <c r="I630" s="14">
        <v>1.2856905946104233E-3</v>
      </c>
      <c r="J630" s="3">
        <v>35615</v>
      </c>
      <c r="K630" s="14">
        <v>6.8086429140647555E-4</v>
      </c>
      <c r="L630" s="15">
        <v>3.3497121999157657E-2</v>
      </c>
      <c r="M630" s="15">
        <v>0.96650287800084234</v>
      </c>
      <c r="N630" s="16">
        <v>0</v>
      </c>
    </row>
    <row r="631" spans="1:14" x14ac:dyDescent="0.3">
      <c r="A631" t="s">
        <v>13</v>
      </c>
      <c r="B631" t="s">
        <v>169</v>
      </c>
      <c r="C631" t="s">
        <v>1095</v>
      </c>
      <c r="D631" s="3">
        <v>484</v>
      </c>
      <c r="E631" s="14">
        <v>2.0787975066971425E-5</v>
      </c>
      <c r="F631" s="3"/>
      <c r="G631" s="14">
        <v>0</v>
      </c>
      <c r="H631" s="3">
        <v>8859</v>
      </c>
      <c r="I631" s="14">
        <v>3.3089108644627677E-4</v>
      </c>
      <c r="J631" s="3">
        <v>9343</v>
      </c>
      <c r="K631" s="14">
        <v>1.7861336725005479E-4</v>
      </c>
      <c r="L631" s="15">
        <v>5.1803489243283742E-2</v>
      </c>
      <c r="M631" s="15">
        <v>0.94819651075671629</v>
      </c>
      <c r="N631" s="16">
        <v>0</v>
      </c>
    </row>
    <row r="632" spans="1:14" x14ac:dyDescent="0.3">
      <c r="A632" t="s">
        <v>13</v>
      </c>
      <c r="B632" t="s">
        <v>169</v>
      </c>
      <c r="C632" t="s">
        <v>1090</v>
      </c>
      <c r="D632" s="3"/>
      <c r="E632" s="14">
        <v>0</v>
      </c>
      <c r="F632" s="3">
        <v>3509</v>
      </c>
      <c r="G632" s="14">
        <v>1.5577112254646056E-3</v>
      </c>
      <c r="H632" s="3"/>
      <c r="I632" s="14">
        <v>0</v>
      </c>
      <c r="J632" s="3">
        <v>3509</v>
      </c>
      <c r="K632" s="14">
        <v>6.7082768455575546E-5</v>
      </c>
      <c r="L632" s="15">
        <v>0</v>
      </c>
      <c r="M632" s="15">
        <v>0</v>
      </c>
      <c r="N632" s="16">
        <v>1</v>
      </c>
    </row>
    <row r="633" spans="1:14" x14ac:dyDescent="0.3">
      <c r="A633" t="s">
        <v>13</v>
      </c>
      <c r="B633" t="s">
        <v>169</v>
      </c>
      <c r="C633" t="s">
        <v>1100</v>
      </c>
      <c r="D633" s="3">
        <v>10</v>
      </c>
      <c r="E633" s="14">
        <v>4.2950361708618647E-7</v>
      </c>
      <c r="F633" s="3"/>
      <c r="G633" s="14">
        <v>0</v>
      </c>
      <c r="H633" s="3">
        <v>1260</v>
      </c>
      <c r="I633" s="14">
        <v>4.7062057672684138E-5</v>
      </c>
      <c r="J633" s="3">
        <v>1270</v>
      </c>
      <c r="K633" s="14">
        <v>2.4279029905551708E-5</v>
      </c>
      <c r="L633" s="15">
        <v>7.874015748031496E-3</v>
      </c>
      <c r="M633" s="15">
        <v>0.99212598425196852</v>
      </c>
      <c r="N633" s="16">
        <v>0</v>
      </c>
    </row>
    <row r="634" spans="1:14" x14ac:dyDescent="0.3">
      <c r="A634" t="s">
        <v>13</v>
      </c>
      <c r="B634" t="s">
        <v>169</v>
      </c>
      <c r="C634" t="s">
        <v>1098</v>
      </c>
      <c r="D634" s="3">
        <v>320</v>
      </c>
      <c r="E634" s="14">
        <v>1.3744115746757967E-5</v>
      </c>
      <c r="F634" s="3"/>
      <c r="G634" s="14">
        <v>0</v>
      </c>
      <c r="H634" s="3">
        <v>475</v>
      </c>
      <c r="I634" s="14">
        <v>1.7741648725813463E-5</v>
      </c>
      <c r="J634" s="3">
        <v>795</v>
      </c>
      <c r="K634" s="14">
        <v>1.5198290373947722E-5</v>
      </c>
      <c r="L634" s="15">
        <v>0.40251572327044027</v>
      </c>
      <c r="M634" s="15">
        <v>0.59748427672955973</v>
      </c>
      <c r="N634" s="16">
        <v>0</v>
      </c>
    </row>
    <row r="635" spans="1:14" x14ac:dyDescent="0.3">
      <c r="A635" t="s">
        <v>13</v>
      </c>
      <c r="B635" t="s">
        <v>169</v>
      </c>
      <c r="C635" t="s">
        <v>1096</v>
      </c>
      <c r="D635" s="3">
        <v>2</v>
      </c>
      <c r="E635" s="14">
        <v>8.5900723417237296E-8</v>
      </c>
      <c r="F635" s="3"/>
      <c r="G635" s="14">
        <v>0</v>
      </c>
      <c r="H635" s="3"/>
      <c r="I635" s="14">
        <v>0</v>
      </c>
      <c r="J635" s="3">
        <v>2</v>
      </c>
      <c r="K635" s="14">
        <v>3.8234692764648358E-8</v>
      </c>
      <c r="L635" s="15">
        <v>1</v>
      </c>
      <c r="M635" s="15">
        <v>0</v>
      </c>
      <c r="N635" s="16">
        <v>0</v>
      </c>
    </row>
    <row r="636" spans="1:14" x14ac:dyDescent="0.3">
      <c r="A636" t="s">
        <v>13</v>
      </c>
      <c r="B636" t="s">
        <v>169</v>
      </c>
      <c r="C636" t="s">
        <v>1102</v>
      </c>
      <c r="D636" s="3"/>
      <c r="E636" s="14">
        <v>0</v>
      </c>
      <c r="F636" s="3"/>
      <c r="G636" s="14">
        <v>0</v>
      </c>
      <c r="H636" s="3">
        <v>1</v>
      </c>
      <c r="I636" s="14">
        <v>3.7350839422765188E-8</v>
      </c>
      <c r="J636" s="3">
        <v>1</v>
      </c>
      <c r="K636" s="14">
        <v>1.9117346382324179E-8</v>
      </c>
      <c r="L636" s="15">
        <v>0</v>
      </c>
      <c r="M636" s="15">
        <v>1</v>
      </c>
      <c r="N636" s="16">
        <v>0</v>
      </c>
    </row>
    <row r="637" spans="1:14" x14ac:dyDescent="0.3">
      <c r="A637" t="s">
        <v>13</v>
      </c>
      <c r="B637" t="s">
        <v>169</v>
      </c>
      <c r="C637" t="s">
        <v>1093</v>
      </c>
      <c r="D637" s="3">
        <v>1</v>
      </c>
      <c r="E637" s="14">
        <v>4.2950361708618648E-8</v>
      </c>
      <c r="F637" s="3"/>
      <c r="G637" s="14">
        <v>0</v>
      </c>
      <c r="H637" s="3"/>
      <c r="I637" s="14">
        <v>0</v>
      </c>
      <c r="J637" s="3">
        <v>1</v>
      </c>
      <c r="K637" s="14">
        <v>1.9117346382324179E-8</v>
      </c>
      <c r="L637" s="15">
        <v>1</v>
      </c>
      <c r="M637" s="15">
        <v>0</v>
      </c>
      <c r="N637" s="16">
        <v>0</v>
      </c>
    </row>
    <row r="638" spans="1:14" x14ac:dyDescent="0.3">
      <c r="A638" t="s">
        <v>13</v>
      </c>
      <c r="B638" t="s">
        <v>170</v>
      </c>
      <c r="C638" t="s">
        <v>1095</v>
      </c>
      <c r="D638" s="3">
        <v>417</v>
      </c>
      <c r="E638" s="14">
        <v>1.7910300832493976E-5</v>
      </c>
      <c r="F638" s="3"/>
      <c r="G638" s="14">
        <v>0</v>
      </c>
      <c r="H638" s="3">
        <v>5268</v>
      </c>
      <c r="I638" s="14">
        <v>1.9676422207912699E-4</v>
      </c>
      <c r="J638" s="3">
        <v>5685</v>
      </c>
      <c r="K638" s="14">
        <v>1.0868211418351295E-4</v>
      </c>
      <c r="L638" s="15">
        <v>7.3350923482849606E-2</v>
      </c>
      <c r="M638" s="15">
        <v>0.92664907651715045</v>
      </c>
      <c r="N638" s="16">
        <v>0</v>
      </c>
    </row>
    <row r="639" spans="1:14" x14ac:dyDescent="0.3">
      <c r="A639" t="s">
        <v>13</v>
      </c>
      <c r="B639" t="s">
        <v>170</v>
      </c>
      <c r="C639" t="s">
        <v>1092</v>
      </c>
      <c r="D639" s="3">
        <v>126</v>
      </c>
      <c r="E639" s="14">
        <v>5.4117455752859499E-6</v>
      </c>
      <c r="F639" s="3"/>
      <c r="G639" s="14">
        <v>0</v>
      </c>
      <c r="H639" s="3">
        <v>89</v>
      </c>
      <c r="I639" s="14">
        <v>3.3242247086261015E-6</v>
      </c>
      <c r="J639" s="3">
        <v>215</v>
      </c>
      <c r="K639" s="14">
        <v>4.1102294721996984E-6</v>
      </c>
      <c r="L639" s="15">
        <v>0.586046511627907</v>
      </c>
      <c r="M639" s="15">
        <v>0.413953488372093</v>
      </c>
      <c r="N639" s="16">
        <v>0</v>
      </c>
    </row>
    <row r="640" spans="1:14" x14ac:dyDescent="0.3">
      <c r="A640" t="s">
        <v>13</v>
      </c>
      <c r="B640" t="s">
        <v>170</v>
      </c>
      <c r="C640" t="s">
        <v>1090</v>
      </c>
      <c r="D640" s="3"/>
      <c r="E640" s="14">
        <v>0</v>
      </c>
      <c r="F640" s="3">
        <v>135</v>
      </c>
      <c r="G640" s="14">
        <v>5.9929044011889926E-5</v>
      </c>
      <c r="H640" s="3"/>
      <c r="I640" s="14">
        <v>0</v>
      </c>
      <c r="J640" s="3">
        <v>135</v>
      </c>
      <c r="K640" s="14">
        <v>2.580841761613764E-6</v>
      </c>
      <c r="L640" s="15">
        <v>0</v>
      </c>
      <c r="M640" s="15">
        <v>0</v>
      </c>
      <c r="N640" s="16">
        <v>1</v>
      </c>
    </row>
    <row r="641" spans="1:14" x14ac:dyDescent="0.3">
      <c r="A641" t="s">
        <v>13</v>
      </c>
      <c r="B641" t="s">
        <v>170</v>
      </c>
      <c r="C641" t="s">
        <v>1094</v>
      </c>
      <c r="D641" s="3">
        <v>4</v>
      </c>
      <c r="E641" s="14">
        <v>1.7180144683447459E-7</v>
      </c>
      <c r="F641" s="3"/>
      <c r="G641" s="14">
        <v>0</v>
      </c>
      <c r="H641" s="3">
        <v>86</v>
      </c>
      <c r="I641" s="14">
        <v>3.2121721903578063E-6</v>
      </c>
      <c r="J641" s="3">
        <v>90</v>
      </c>
      <c r="K641" s="14">
        <v>1.7205611744091761E-6</v>
      </c>
      <c r="L641" s="15">
        <v>4.4444444444444446E-2</v>
      </c>
      <c r="M641" s="15">
        <v>0.9555555555555556</v>
      </c>
      <c r="N641" s="16">
        <v>0</v>
      </c>
    </row>
    <row r="642" spans="1:14" x14ac:dyDescent="0.3">
      <c r="A642" t="s">
        <v>13</v>
      </c>
      <c r="B642" t="s">
        <v>171</v>
      </c>
      <c r="C642" t="s">
        <v>1094</v>
      </c>
      <c r="D642" s="3">
        <v>1383</v>
      </c>
      <c r="E642" s="14">
        <v>5.9400350243019592E-5</v>
      </c>
      <c r="F642" s="3"/>
      <c r="G642" s="14">
        <v>0</v>
      </c>
      <c r="H642" s="3">
        <v>23373</v>
      </c>
      <c r="I642" s="14">
        <v>8.7300116982829074E-4</v>
      </c>
      <c r="J642" s="3">
        <v>24756</v>
      </c>
      <c r="K642" s="14">
        <v>4.7326902704081735E-4</v>
      </c>
      <c r="L642" s="15">
        <v>5.5865244789142024E-2</v>
      </c>
      <c r="M642" s="15">
        <v>0.94413475521085799</v>
      </c>
      <c r="N642" s="16">
        <v>0</v>
      </c>
    </row>
    <row r="643" spans="1:14" x14ac:dyDescent="0.3">
      <c r="A643" t="s">
        <v>13</v>
      </c>
      <c r="B643" t="s">
        <v>171</v>
      </c>
      <c r="C643" t="s">
        <v>1092</v>
      </c>
      <c r="D643" s="3">
        <v>3966</v>
      </c>
      <c r="E643" s="14">
        <v>1.7034113453638156E-4</v>
      </c>
      <c r="F643" s="3"/>
      <c r="G643" s="14">
        <v>0</v>
      </c>
      <c r="H643" s="3">
        <v>1878</v>
      </c>
      <c r="I643" s="14">
        <v>7.0144876435953026E-5</v>
      </c>
      <c r="J643" s="3">
        <v>5844</v>
      </c>
      <c r="K643" s="14">
        <v>1.117217722583025E-4</v>
      </c>
      <c r="L643" s="15">
        <v>0.67864476386036965</v>
      </c>
      <c r="M643" s="15">
        <v>0.32135523613963041</v>
      </c>
      <c r="N643" s="16">
        <v>0</v>
      </c>
    </row>
    <row r="644" spans="1:14" x14ac:dyDescent="0.3">
      <c r="A644" t="s">
        <v>13</v>
      </c>
      <c r="B644" t="s">
        <v>171</v>
      </c>
      <c r="C644" t="s">
        <v>1090</v>
      </c>
      <c r="D644" s="3"/>
      <c r="E644" s="14">
        <v>0</v>
      </c>
      <c r="F644" s="3">
        <v>834</v>
      </c>
      <c r="G644" s="14">
        <v>3.7022831634011996E-4</v>
      </c>
      <c r="H644" s="3"/>
      <c r="I644" s="14">
        <v>0</v>
      </c>
      <c r="J644" s="3">
        <v>834</v>
      </c>
      <c r="K644" s="14">
        <v>1.5943866882858364E-5</v>
      </c>
      <c r="L644" s="15">
        <v>0</v>
      </c>
      <c r="M644" s="15">
        <v>0</v>
      </c>
      <c r="N644" s="16">
        <v>1</v>
      </c>
    </row>
    <row r="645" spans="1:14" x14ac:dyDescent="0.3">
      <c r="A645" t="s">
        <v>13</v>
      </c>
      <c r="B645" t="s">
        <v>171</v>
      </c>
      <c r="C645" t="s">
        <v>1103</v>
      </c>
      <c r="D645" s="3"/>
      <c r="E645" s="14">
        <v>0</v>
      </c>
      <c r="F645" s="3"/>
      <c r="G645" s="14">
        <v>0</v>
      </c>
      <c r="H645" s="3">
        <v>1</v>
      </c>
      <c r="I645" s="14">
        <v>3.7350839422765188E-8</v>
      </c>
      <c r="J645" s="3">
        <v>1</v>
      </c>
      <c r="K645" s="14">
        <v>1.9117346382324179E-8</v>
      </c>
      <c r="L645" s="15">
        <v>0</v>
      </c>
      <c r="M645" s="15">
        <v>1</v>
      </c>
      <c r="N645" s="16">
        <v>0</v>
      </c>
    </row>
    <row r="646" spans="1:14" x14ac:dyDescent="0.3">
      <c r="A646" t="s">
        <v>13</v>
      </c>
      <c r="B646" t="s">
        <v>171</v>
      </c>
      <c r="C646" t="s">
        <v>1096</v>
      </c>
      <c r="D646" s="3">
        <v>1</v>
      </c>
      <c r="E646" s="14">
        <v>4.2950361708618648E-8</v>
      </c>
      <c r="F646" s="3"/>
      <c r="G646" s="14">
        <v>0</v>
      </c>
      <c r="H646" s="3"/>
      <c r="I646" s="14">
        <v>0</v>
      </c>
      <c r="J646" s="3">
        <v>1</v>
      </c>
      <c r="K646" s="14">
        <v>1.9117346382324179E-8</v>
      </c>
      <c r="L646" s="15">
        <v>1</v>
      </c>
      <c r="M646" s="15">
        <v>0</v>
      </c>
      <c r="N646" s="16">
        <v>0</v>
      </c>
    </row>
    <row r="647" spans="1:14" x14ac:dyDescent="0.3">
      <c r="A647" t="s">
        <v>13</v>
      </c>
      <c r="B647" t="s">
        <v>172</v>
      </c>
      <c r="C647" t="s">
        <v>1095</v>
      </c>
      <c r="D647" s="3">
        <v>729</v>
      </c>
      <c r="E647" s="14">
        <v>3.1310813685582993E-5</v>
      </c>
      <c r="F647" s="3"/>
      <c r="G647" s="14">
        <v>0</v>
      </c>
      <c r="H647" s="3">
        <v>11564</v>
      </c>
      <c r="I647" s="14">
        <v>4.319251070848566E-4</v>
      </c>
      <c r="J647" s="3">
        <v>12293</v>
      </c>
      <c r="K647" s="14">
        <v>2.3500953907791111E-4</v>
      </c>
      <c r="L647" s="15">
        <v>5.9302041812413567E-2</v>
      </c>
      <c r="M647" s="15">
        <v>0.94069795818758639</v>
      </c>
      <c r="N647" s="16">
        <v>0</v>
      </c>
    </row>
    <row r="648" spans="1:14" x14ac:dyDescent="0.3">
      <c r="A648" t="s">
        <v>13</v>
      </c>
      <c r="B648" t="s">
        <v>172</v>
      </c>
      <c r="C648" t="s">
        <v>1094</v>
      </c>
      <c r="D648" s="3">
        <v>36</v>
      </c>
      <c r="E648" s="14">
        <v>1.5462130215102713E-6</v>
      </c>
      <c r="F648" s="3"/>
      <c r="G648" s="14">
        <v>0</v>
      </c>
      <c r="H648" s="3">
        <v>1155</v>
      </c>
      <c r="I648" s="14">
        <v>4.3140219533293789E-5</v>
      </c>
      <c r="J648" s="3">
        <v>1191</v>
      </c>
      <c r="K648" s="14">
        <v>2.2768759541348097E-5</v>
      </c>
      <c r="L648" s="15">
        <v>3.0226700251889168E-2</v>
      </c>
      <c r="M648" s="15">
        <v>0.96977329974811088</v>
      </c>
      <c r="N648" s="16">
        <v>0</v>
      </c>
    </row>
    <row r="649" spans="1:14" x14ac:dyDescent="0.3">
      <c r="A649" t="s">
        <v>13</v>
      </c>
      <c r="B649" t="s">
        <v>172</v>
      </c>
      <c r="C649" t="s">
        <v>1092</v>
      </c>
      <c r="D649" s="3">
        <v>267</v>
      </c>
      <c r="E649" s="14">
        <v>1.1467746576201179E-5</v>
      </c>
      <c r="F649" s="3"/>
      <c r="G649" s="14">
        <v>0</v>
      </c>
      <c r="H649" s="3">
        <v>235</v>
      </c>
      <c r="I649" s="14">
        <v>8.7774472643498182E-6</v>
      </c>
      <c r="J649" s="3">
        <v>502</v>
      </c>
      <c r="K649" s="14">
        <v>9.5969078839267382E-6</v>
      </c>
      <c r="L649" s="15">
        <v>0.53187250996015933</v>
      </c>
      <c r="M649" s="15">
        <v>0.46812749003984061</v>
      </c>
      <c r="N649" s="16">
        <v>0</v>
      </c>
    </row>
    <row r="650" spans="1:14" x14ac:dyDescent="0.3">
      <c r="A650" t="s">
        <v>13</v>
      </c>
      <c r="B650" t="s">
        <v>172</v>
      </c>
      <c r="C650" t="s">
        <v>1090</v>
      </c>
      <c r="D650" s="3"/>
      <c r="E650" s="14">
        <v>0</v>
      </c>
      <c r="F650" s="3">
        <v>309</v>
      </c>
      <c r="G650" s="14">
        <v>1.3717092296054804E-4</v>
      </c>
      <c r="H650" s="3"/>
      <c r="I650" s="14">
        <v>0</v>
      </c>
      <c r="J650" s="3">
        <v>309</v>
      </c>
      <c r="K650" s="14">
        <v>5.9072600321381706E-6</v>
      </c>
      <c r="L650" s="15">
        <v>0</v>
      </c>
      <c r="M650" s="15">
        <v>0</v>
      </c>
      <c r="N650" s="16">
        <v>1</v>
      </c>
    </row>
    <row r="651" spans="1:14" x14ac:dyDescent="0.3">
      <c r="A651" t="s">
        <v>13</v>
      </c>
      <c r="B651" t="s">
        <v>173</v>
      </c>
      <c r="C651" t="s">
        <v>1094</v>
      </c>
      <c r="D651" s="3">
        <v>364</v>
      </c>
      <c r="E651" s="14">
        <v>1.5633931661937188E-5</v>
      </c>
      <c r="F651" s="3"/>
      <c r="G651" s="14">
        <v>0</v>
      </c>
      <c r="H651" s="3">
        <v>2540</v>
      </c>
      <c r="I651" s="14">
        <v>9.487113213382357E-5</v>
      </c>
      <c r="J651" s="3">
        <v>2904</v>
      </c>
      <c r="K651" s="14">
        <v>5.5516773894269416E-5</v>
      </c>
      <c r="L651" s="15">
        <v>0.12534435261707988</v>
      </c>
      <c r="M651" s="15">
        <v>0.87465564738292012</v>
      </c>
      <c r="N651" s="16">
        <v>0</v>
      </c>
    </row>
    <row r="652" spans="1:14" x14ac:dyDescent="0.3">
      <c r="A652" t="s">
        <v>13</v>
      </c>
      <c r="B652" t="s">
        <v>173</v>
      </c>
      <c r="C652" t="s">
        <v>1092</v>
      </c>
      <c r="D652" s="3">
        <v>1066</v>
      </c>
      <c r="E652" s="14">
        <v>4.5785085581387479E-5</v>
      </c>
      <c r="F652" s="3"/>
      <c r="G652" s="14">
        <v>0</v>
      </c>
      <c r="H652" s="3">
        <v>350</v>
      </c>
      <c r="I652" s="14">
        <v>1.3072793797967815E-5</v>
      </c>
      <c r="J652" s="3">
        <v>1416</v>
      </c>
      <c r="K652" s="14">
        <v>2.7070162477371035E-5</v>
      </c>
      <c r="L652" s="15">
        <v>0.75282485875706218</v>
      </c>
      <c r="M652" s="15">
        <v>0.24717514124293785</v>
      </c>
      <c r="N652" s="16">
        <v>0</v>
      </c>
    </row>
    <row r="653" spans="1:14" x14ac:dyDescent="0.3">
      <c r="A653" t="s">
        <v>13</v>
      </c>
      <c r="B653" t="s">
        <v>173</v>
      </c>
      <c r="C653" t="s">
        <v>1090</v>
      </c>
      <c r="D653" s="3"/>
      <c r="E653" s="14">
        <v>0</v>
      </c>
      <c r="F653" s="3">
        <v>131</v>
      </c>
      <c r="G653" s="14">
        <v>5.8153368633759853E-5</v>
      </c>
      <c r="H653" s="3"/>
      <c r="I653" s="14">
        <v>0</v>
      </c>
      <c r="J653" s="3">
        <v>131</v>
      </c>
      <c r="K653" s="14">
        <v>2.5043723760844673E-6</v>
      </c>
      <c r="L653" s="15">
        <v>0</v>
      </c>
      <c r="M653" s="15">
        <v>0</v>
      </c>
      <c r="N653" s="16">
        <v>1</v>
      </c>
    </row>
    <row r="654" spans="1:14" x14ac:dyDescent="0.3">
      <c r="A654" t="s">
        <v>13</v>
      </c>
      <c r="B654" t="s">
        <v>173</v>
      </c>
      <c r="C654" t="s">
        <v>1096</v>
      </c>
      <c r="D654" s="3">
        <v>1</v>
      </c>
      <c r="E654" s="14">
        <v>4.2950361708618648E-8</v>
      </c>
      <c r="F654" s="3"/>
      <c r="G654" s="14">
        <v>0</v>
      </c>
      <c r="H654" s="3"/>
      <c r="I654" s="14">
        <v>0</v>
      </c>
      <c r="J654" s="3">
        <v>1</v>
      </c>
      <c r="K654" s="14">
        <v>1.9117346382324179E-8</v>
      </c>
      <c r="L654" s="15">
        <v>1</v>
      </c>
      <c r="M654" s="15">
        <v>0</v>
      </c>
      <c r="N654" s="16">
        <v>0</v>
      </c>
    </row>
    <row r="655" spans="1:14" x14ac:dyDescent="0.3">
      <c r="A655" t="s">
        <v>13</v>
      </c>
      <c r="B655" t="s">
        <v>173</v>
      </c>
      <c r="C655" t="s">
        <v>1095</v>
      </c>
      <c r="D655" s="3">
        <v>1</v>
      </c>
      <c r="E655" s="14">
        <v>4.2950361708618648E-8</v>
      </c>
      <c r="F655" s="3"/>
      <c r="G655" s="14">
        <v>0</v>
      </c>
      <c r="H655" s="3"/>
      <c r="I655" s="14">
        <v>0</v>
      </c>
      <c r="J655" s="3">
        <v>1</v>
      </c>
      <c r="K655" s="14">
        <v>1.9117346382324179E-8</v>
      </c>
      <c r="L655" s="15">
        <v>1</v>
      </c>
      <c r="M655" s="15">
        <v>0</v>
      </c>
      <c r="N655" s="16">
        <v>0</v>
      </c>
    </row>
    <row r="656" spans="1:14" x14ac:dyDescent="0.3">
      <c r="A656" t="s">
        <v>13</v>
      </c>
      <c r="B656" t="s">
        <v>174</v>
      </c>
      <c r="C656" t="s">
        <v>1094</v>
      </c>
      <c r="D656" s="3">
        <v>756</v>
      </c>
      <c r="E656" s="14">
        <v>3.2470473451715698E-5</v>
      </c>
      <c r="F656" s="3"/>
      <c r="G656" s="14">
        <v>0</v>
      </c>
      <c r="H656" s="3">
        <v>10449</v>
      </c>
      <c r="I656" s="14">
        <v>3.9027892112847344E-4</v>
      </c>
      <c r="J656" s="3">
        <v>11205</v>
      </c>
      <c r="K656" s="14">
        <v>2.1420986621394241E-4</v>
      </c>
      <c r="L656" s="15">
        <v>6.746987951807229E-2</v>
      </c>
      <c r="M656" s="15">
        <v>0.93253012048192774</v>
      </c>
      <c r="N656" s="16">
        <v>0</v>
      </c>
    </row>
    <row r="657" spans="1:14" x14ac:dyDescent="0.3">
      <c r="A657" t="s">
        <v>13</v>
      </c>
      <c r="B657" t="s">
        <v>174</v>
      </c>
      <c r="C657" t="s">
        <v>1092</v>
      </c>
      <c r="D657" s="3">
        <v>1856</v>
      </c>
      <c r="E657" s="14">
        <v>7.9715871331196206E-5</v>
      </c>
      <c r="F657" s="3"/>
      <c r="G657" s="14">
        <v>0</v>
      </c>
      <c r="H657" s="3">
        <v>995</v>
      </c>
      <c r="I657" s="14">
        <v>3.7164085225651364E-5</v>
      </c>
      <c r="J657" s="3">
        <v>2851</v>
      </c>
      <c r="K657" s="14">
        <v>5.4503554536006229E-5</v>
      </c>
      <c r="L657" s="15">
        <v>0.65099964924587861</v>
      </c>
      <c r="M657" s="15">
        <v>0.34900035075412134</v>
      </c>
      <c r="N657" s="16">
        <v>0</v>
      </c>
    </row>
    <row r="658" spans="1:14" x14ac:dyDescent="0.3">
      <c r="A658" t="s">
        <v>13</v>
      </c>
      <c r="B658" t="s">
        <v>174</v>
      </c>
      <c r="C658" t="s">
        <v>1090</v>
      </c>
      <c r="D658" s="3"/>
      <c r="E658" s="14">
        <v>0</v>
      </c>
      <c r="F658" s="3">
        <v>241</v>
      </c>
      <c r="G658" s="14">
        <v>1.0698444153233682E-4</v>
      </c>
      <c r="H658" s="3"/>
      <c r="I658" s="14">
        <v>0</v>
      </c>
      <c r="J658" s="3">
        <v>241</v>
      </c>
      <c r="K658" s="14">
        <v>4.6072804781401268E-6</v>
      </c>
      <c r="L658" s="15">
        <v>0</v>
      </c>
      <c r="M658" s="15">
        <v>0</v>
      </c>
      <c r="N658" s="16">
        <v>1</v>
      </c>
    </row>
    <row r="659" spans="1:14" x14ac:dyDescent="0.3">
      <c r="A659" t="s">
        <v>13</v>
      </c>
      <c r="B659" t="s">
        <v>174</v>
      </c>
      <c r="C659" t="s">
        <v>1096</v>
      </c>
      <c r="D659" s="3">
        <v>2</v>
      </c>
      <c r="E659" s="14">
        <v>8.5900723417237296E-8</v>
      </c>
      <c r="F659" s="3"/>
      <c r="G659" s="14">
        <v>0</v>
      </c>
      <c r="H659" s="3"/>
      <c r="I659" s="14">
        <v>0</v>
      </c>
      <c r="J659" s="3">
        <v>2</v>
      </c>
      <c r="K659" s="14">
        <v>3.8234692764648358E-8</v>
      </c>
      <c r="L659" s="15">
        <v>1</v>
      </c>
      <c r="M659" s="15">
        <v>0</v>
      </c>
      <c r="N659" s="16">
        <v>0</v>
      </c>
    </row>
    <row r="660" spans="1:14" x14ac:dyDescent="0.3">
      <c r="A660" t="s">
        <v>13</v>
      </c>
      <c r="B660" t="s">
        <v>175</v>
      </c>
      <c r="C660" t="s">
        <v>1094</v>
      </c>
      <c r="D660" s="3">
        <v>644</v>
      </c>
      <c r="E660" s="14">
        <v>2.7660032940350408E-5</v>
      </c>
      <c r="F660" s="3"/>
      <c r="G660" s="14">
        <v>0</v>
      </c>
      <c r="H660" s="3">
        <v>4731</v>
      </c>
      <c r="I660" s="14">
        <v>1.7670682130910211E-4</v>
      </c>
      <c r="J660" s="3">
        <v>5375</v>
      </c>
      <c r="K660" s="14">
        <v>1.0275573680499245E-4</v>
      </c>
      <c r="L660" s="15">
        <v>0.11981395348837209</v>
      </c>
      <c r="M660" s="15">
        <v>0.88018604651162791</v>
      </c>
      <c r="N660" s="16">
        <v>0</v>
      </c>
    </row>
    <row r="661" spans="1:14" x14ac:dyDescent="0.3">
      <c r="A661" t="s">
        <v>13</v>
      </c>
      <c r="B661" t="s">
        <v>175</v>
      </c>
      <c r="C661" t="s">
        <v>1092</v>
      </c>
      <c r="D661" s="3">
        <v>2710</v>
      </c>
      <c r="E661" s="14">
        <v>1.1639548023035654E-4</v>
      </c>
      <c r="F661" s="3"/>
      <c r="G661" s="14">
        <v>0</v>
      </c>
      <c r="H661" s="3">
        <v>838</v>
      </c>
      <c r="I661" s="14">
        <v>3.1300003436277225E-5</v>
      </c>
      <c r="J661" s="3">
        <v>3548</v>
      </c>
      <c r="K661" s="14">
        <v>6.7828344964486177E-5</v>
      </c>
      <c r="L661" s="15">
        <v>0.76381059751972946</v>
      </c>
      <c r="M661" s="15">
        <v>0.23618940248027057</v>
      </c>
      <c r="N661" s="16">
        <v>0</v>
      </c>
    </row>
    <row r="662" spans="1:14" x14ac:dyDescent="0.3">
      <c r="A662" t="s">
        <v>13</v>
      </c>
      <c r="B662" t="s">
        <v>175</v>
      </c>
      <c r="C662" t="s">
        <v>1090</v>
      </c>
      <c r="D662" s="3"/>
      <c r="E662" s="14">
        <v>0</v>
      </c>
      <c r="F662" s="3">
        <v>193</v>
      </c>
      <c r="G662" s="14">
        <v>8.5676336994775968E-5</v>
      </c>
      <c r="H662" s="3"/>
      <c r="I662" s="14">
        <v>0</v>
      </c>
      <c r="J662" s="3">
        <v>193</v>
      </c>
      <c r="K662" s="14">
        <v>3.6896478517885663E-6</v>
      </c>
      <c r="L662" s="15">
        <v>0</v>
      </c>
      <c r="M662" s="15">
        <v>0</v>
      </c>
      <c r="N662" s="16">
        <v>1</v>
      </c>
    </row>
    <row r="663" spans="1:14" x14ac:dyDescent="0.3">
      <c r="A663" t="s">
        <v>13</v>
      </c>
      <c r="B663" t="s">
        <v>175</v>
      </c>
      <c r="C663" t="s">
        <v>1096</v>
      </c>
      <c r="D663" s="3">
        <v>6</v>
      </c>
      <c r="E663" s="14">
        <v>2.577021702517119E-7</v>
      </c>
      <c r="F663" s="3"/>
      <c r="G663" s="14">
        <v>0</v>
      </c>
      <c r="H663" s="3"/>
      <c r="I663" s="14">
        <v>0</v>
      </c>
      <c r="J663" s="3">
        <v>6</v>
      </c>
      <c r="K663" s="14">
        <v>1.1470407829394507E-7</v>
      </c>
      <c r="L663" s="15">
        <v>1</v>
      </c>
      <c r="M663" s="15">
        <v>0</v>
      </c>
      <c r="N663" s="16">
        <v>0</v>
      </c>
    </row>
    <row r="664" spans="1:14" x14ac:dyDescent="0.3">
      <c r="A664" t="s">
        <v>13</v>
      </c>
      <c r="B664" t="s">
        <v>175</v>
      </c>
      <c r="C664" t="s">
        <v>1093</v>
      </c>
      <c r="D664" s="3">
        <v>1</v>
      </c>
      <c r="E664" s="14">
        <v>4.2950361708618648E-8</v>
      </c>
      <c r="F664" s="3"/>
      <c r="G664" s="14">
        <v>0</v>
      </c>
      <c r="H664" s="3"/>
      <c r="I664" s="14">
        <v>0</v>
      </c>
      <c r="J664" s="3">
        <v>1</v>
      </c>
      <c r="K664" s="14">
        <v>1.9117346382324179E-8</v>
      </c>
      <c r="L664" s="15">
        <v>1</v>
      </c>
      <c r="M664" s="15">
        <v>0</v>
      </c>
      <c r="N664" s="16">
        <v>0</v>
      </c>
    </row>
    <row r="665" spans="1:14" x14ac:dyDescent="0.3">
      <c r="A665" t="s">
        <v>13</v>
      </c>
      <c r="B665" t="s">
        <v>175</v>
      </c>
      <c r="C665" t="s">
        <v>1097</v>
      </c>
      <c r="D665" s="3">
        <v>1</v>
      </c>
      <c r="E665" s="14">
        <v>4.2950361708618648E-8</v>
      </c>
      <c r="F665" s="3"/>
      <c r="G665" s="14">
        <v>0</v>
      </c>
      <c r="H665" s="3"/>
      <c r="I665" s="14">
        <v>0</v>
      </c>
      <c r="J665" s="3">
        <v>1</v>
      </c>
      <c r="K665" s="14">
        <v>1.9117346382324179E-8</v>
      </c>
      <c r="L665" s="15">
        <v>1</v>
      </c>
      <c r="M665" s="15">
        <v>0</v>
      </c>
      <c r="N665" s="16">
        <v>0</v>
      </c>
    </row>
    <row r="666" spans="1:14" x14ac:dyDescent="0.3">
      <c r="A666" t="s">
        <v>13</v>
      </c>
      <c r="B666" t="s">
        <v>176</v>
      </c>
      <c r="C666" t="s">
        <v>1094</v>
      </c>
      <c r="D666" s="3">
        <v>216</v>
      </c>
      <c r="E666" s="14">
        <v>9.2772781290616274E-6</v>
      </c>
      <c r="F666" s="3"/>
      <c r="G666" s="14">
        <v>0</v>
      </c>
      <c r="H666" s="3">
        <v>7135</v>
      </c>
      <c r="I666" s="14">
        <v>2.6649823928142963E-4</v>
      </c>
      <c r="J666" s="3">
        <v>7351</v>
      </c>
      <c r="K666" s="14">
        <v>1.4053161325646503E-4</v>
      </c>
      <c r="L666" s="15">
        <v>2.938375731193035E-2</v>
      </c>
      <c r="M666" s="15">
        <v>0.97061624268806967</v>
      </c>
      <c r="N666" s="16">
        <v>0</v>
      </c>
    </row>
    <row r="667" spans="1:14" x14ac:dyDescent="0.3">
      <c r="A667" t="s">
        <v>13</v>
      </c>
      <c r="B667" t="s">
        <v>176</v>
      </c>
      <c r="C667" t="s">
        <v>1092</v>
      </c>
      <c r="D667" s="3">
        <v>99</v>
      </c>
      <c r="E667" s="14">
        <v>4.252085809153246E-6</v>
      </c>
      <c r="F667" s="3"/>
      <c r="G667" s="14">
        <v>0</v>
      </c>
      <c r="H667" s="3">
        <v>136</v>
      </c>
      <c r="I667" s="14">
        <v>5.0797141614960655E-6</v>
      </c>
      <c r="J667" s="3">
        <v>235</v>
      </c>
      <c r="K667" s="14">
        <v>4.4925763998461821E-6</v>
      </c>
      <c r="L667" s="15">
        <v>0.42127659574468085</v>
      </c>
      <c r="M667" s="15">
        <v>0.5787234042553191</v>
      </c>
      <c r="N667" s="16">
        <v>0</v>
      </c>
    </row>
    <row r="668" spans="1:14" x14ac:dyDescent="0.3">
      <c r="A668" t="s">
        <v>13</v>
      </c>
      <c r="B668" t="s">
        <v>176</v>
      </c>
      <c r="C668" t="s">
        <v>1090</v>
      </c>
      <c r="D668" s="3"/>
      <c r="E668" s="14">
        <v>0</v>
      </c>
      <c r="F668" s="3">
        <v>202</v>
      </c>
      <c r="G668" s="14">
        <v>8.9671606595568618E-5</v>
      </c>
      <c r="H668" s="3"/>
      <c r="I668" s="14">
        <v>0</v>
      </c>
      <c r="J668" s="3">
        <v>202</v>
      </c>
      <c r="K668" s="14">
        <v>3.8617039692294842E-6</v>
      </c>
      <c r="L668" s="15">
        <v>0</v>
      </c>
      <c r="M668" s="15">
        <v>0</v>
      </c>
      <c r="N668" s="16">
        <v>1</v>
      </c>
    </row>
    <row r="669" spans="1:14" x14ac:dyDescent="0.3">
      <c r="A669" t="s">
        <v>13</v>
      </c>
      <c r="B669" t="s">
        <v>177</v>
      </c>
      <c r="C669" t="s">
        <v>1094</v>
      </c>
      <c r="D669" s="3">
        <v>197</v>
      </c>
      <c r="E669" s="14">
        <v>8.4612212565978727E-6</v>
      </c>
      <c r="F669" s="3"/>
      <c r="G669" s="14">
        <v>0</v>
      </c>
      <c r="H669" s="3">
        <v>3420</v>
      </c>
      <c r="I669" s="14">
        <v>1.2773987082585693E-4</v>
      </c>
      <c r="J669" s="3">
        <v>3617</v>
      </c>
      <c r="K669" s="14">
        <v>6.9147441864866549E-5</v>
      </c>
      <c r="L669" s="15">
        <v>5.4465026264860383E-2</v>
      </c>
      <c r="M669" s="15">
        <v>0.94553497373513962</v>
      </c>
      <c r="N669" s="16">
        <v>0</v>
      </c>
    </row>
    <row r="670" spans="1:14" x14ac:dyDescent="0.3">
      <c r="A670" t="s">
        <v>13</v>
      </c>
      <c r="B670" t="s">
        <v>177</v>
      </c>
      <c r="C670" t="s">
        <v>1092</v>
      </c>
      <c r="D670" s="3">
        <v>741</v>
      </c>
      <c r="E670" s="14">
        <v>3.1826218026086419E-5</v>
      </c>
      <c r="F670" s="3"/>
      <c r="G670" s="14">
        <v>0</v>
      </c>
      <c r="H670" s="3">
        <v>1573</v>
      </c>
      <c r="I670" s="14">
        <v>5.8752870412009642E-5</v>
      </c>
      <c r="J670" s="3">
        <v>2314</v>
      </c>
      <c r="K670" s="14">
        <v>4.423753952869815E-5</v>
      </c>
      <c r="L670" s="15">
        <v>0.3202247191011236</v>
      </c>
      <c r="M670" s="15">
        <v>0.6797752808988764</v>
      </c>
      <c r="N670" s="16">
        <v>0</v>
      </c>
    </row>
    <row r="671" spans="1:14" x14ac:dyDescent="0.3">
      <c r="A671" t="s">
        <v>13</v>
      </c>
      <c r="B671" t="s">
        <v>177</v>
      </c>
      <c r="C671" t="s">
        <v>1095</v>
      </c>
      <c r="D671" s="3">
        <v>69</v>
      </c>
      <c r="E671" s="14">
        <v>2.9635749578946866E-6</v>
      </c>
      <c r="F671" s="3"/>
      <c r="G671" s="14">
        <v>0</v>
      </c>
      <c r="H671" s="3">
        <v>508</v>
      </c>
      <c r="I671" s="14">
        <v>1.8974226426764716E-5</v>
      </c>
      <c r="J671" s="3">
        <v>577</v>
      </c>
      <c r="K671" s="14">
        <v>1.1030708862601051E-5</v>
      </c>
      <c r="L671" s="15">
        <v>0.1195840554592721</v>
      </c>
      <c r="M671" s="15">
        <v>0.88041594454072791</v>
      </c>
      <c r="N671" s="16">
        <v>0</v>
      </c>
    </row>
    <row r="672" spans="1:14" x14ac:dyDescent="0.3">
      <c r="A672" t="s">
        <v>13</v>
      </c>
      <c r="B672" t="s">
        <v>177</v>
      </c>
      <c r="C672" t="s">
        <v>1090</v>
      </c>
      <c r="D672" s="3"/>
      <c r="E672" s="14">
        <v>0</v>
      </c>
      <c r="F672" s="3">
        <v>106</v>
      </c>
      <c r="G672" s="14">
        <v>4.7055397520446901E-5</v>
      </c>
      <c r="H672" s="3"/>
      <c r="I672" s="14">
        <v>0</v>
      </c>
      <c r="J672" s="3">
        <v>106</v>
      </c>
      <c r="K672" s="14">
        <v>2.0264387165263628E-6</v>
      </c>
      <c r="L672" s="15">
        <v>0</v>
      </c>
      <c r="M672" s="15">
        <v>0</v>
      </c>
      <c r="N672" s="16">
        <v>1</v>
      </c>
    </row>
    <row r="673" spans="1:14" x14ac:dyDescent="0.3">
      <c r="A673" t="s">
        <v>13</v>
      </c>
      <c r="B673" t="s">
        <v>178</v>
      </c>
      <c r="C673" t="s">
        <v>1094</v>
      </c>
      <c r="D673" s="3">
        <v>1631</v>
      </c>
      <c r="E673" s="14">
        <v>7.0052039946757016E-5</v>
      </c>
      <c r="F673" s="3"/>
      <c r="G673" s="14">
        <v>0</v>
      </c>
      <c r="H673" s="3">
        <v>13795</v>
      </c>
      <c r="I673" s="14">
        <v>5.152548298370458E-4</v>
      </c>
      <c r="J673" s="3">
        <v>15426</v>
      </c>
      <c r="K673" s="14">
        <v>2.9490418529373274E-4</v>
      </c>
      <c r="L673" s="15">
        <v>0.10573058472708415</v>
      </c>
      <c r="M673" s="15">
        <v>0.89426941527291581</v>
      </c>
      <c r="N673" s="16">
        <v>0</v>
      </c>
    </row>
    <row r="674" spans="1:14" x14ac:dyDescent="0.3">
      <c r="A674" t="s">
        <v>13</v>
      </c>
      <c r="B674" t="s">
        <v>178</v>
      </c>
      <c r="C674" t="s">
        <v>1097</v>
      </c>
      <c r="D674" s="3">
        <v>8698</v>
      </c>
      <c r="E674" s="14">
        <v>3.7358224614156499E-4</v>
      </c>
      <c r="F674" s="3"/>
      <c r="G674" s="14">
        <v>0</v>
      </c>
      <c r="H674" s="3">
        <v>2448</v>
      </c>
      <c r="I674" s="14">
        <v>9.1434854906929176E-5</v>
      </c>
      <c r="J674" s="3">
        <v>11146</v>
      </c>
      <c r="K674" s="14">
        <v>2.130819427773853E-4</v>
      </c>
      <c r="L674" s="15">
        <v>0.78036963933249592</v>
      </c>
      <c r="M674" s="15">
        <v>0.21963036066750405</v>
      </c>
      <c r="N674" s="16">
        <v>0</v>
      </c>
    </row>
    <row r="675" spans="1:14" x14ac:dyDescent="0.3">
      <c r="A675" t="s">
        <v>13</v>
      </c>
      <c r="B675" t="s">
        <v>178</v>
      </c>
      <c r="C675" t="s">
        <v>1095</v>
      </c>
      <c r="D675" s="3">
        <v>1260</v>
      </c>
      <c r="E675" s="14">
        <v>5.4117455752859494E-5</v>
      </c>
      <c r="F675" s="3"/>
      <c r="G675" s="14">
        <v>0</v>
      </c>
      <c r="H675" s="3">
        <v>7302</v>
      </c>
      <c r="I675" s="14">
        <v>2.7273582946503141E-4</v>
      </c>
      <c r="J675" s="3">
        <v>8562</v>
      </c>
      <c r="K675" s="14">
        <v>1.6368271972545961E-4</v>
      </c>
      <c r="L675" s="15">
        <v>0.14716187806587247</v>
      </c>
      <c r="M675" s="15">
        <v>0.85283812193412756</v>
      </c>
      <c r="N675" s="16">
        <v>0</v>
      </c>
    </row>
    <row r="676" spans="1:14" x14ac:dyDescent="0.3">
      <c r="A676" t="s">
        <v>13</v>
      </c>
      <c r="B676" t="s">
        <v>178</v>
      </c>
      <c r="C676" t="s">
        <v>1092</v>
      </c>
      <c r="D676" s="3">
        <v>3013</v>
      </c>
      <c r="E676" s="14">
        <v>1.2940943982806799E-4</v>
      </c>
      <c r="F676" s="3"/>
      <c r="G676" s="14">
        <v>0</v>
      </c>
      <c r="H676" s="3">
        <v>1475</v>
      </c>
      <c r="I676" s="14">
        <v>5.5092488148578654E-5</v>
      </c>
      <c r="J676" s="3">
        <v>4488</v>
      </c>
      <c r="K676" s="14">
        <v>8.5798650563870916E-5</v>
      </c>
      <c r="L676" s="15">
        <v>0.67134581105169344</v>
      </c>
      <c r="M676" s="15">
        <v>0.32865418894830661</v>
      </c>
      <c r="N676" s="16">
        <v>0</v>
      </c>
    </row>
    <row r="677" spans="1:14" x14ac:dyDescent="0.3">
      <c r="A677" t="s">
        <v>13</v>
      </c>
      <c r="B677" t="s">
        <v>178</v>
      </c>
      <c r="C677" t="s">
        <v>1098</v>
      </c>
      <c r="D677" s="3">
        <v>1442</v>
      </c>
      <c r="E677" s="14">
        <v>6.1934421583828089E-5</v>
      </c>
      <c r="F677" s="3"/>
      <c r="G677" s="14">
        <v>0</v>
      </c>
      <c r="H677" s="3">
        <v>707</v>
      </c>
      <c r="I677" s="14">
        <v>2.6407043471894988E-5</v>
      </c>
      <c r="J677" s="3">
        <v>2149</v>
      </c>
      <c r="K677" s="14">
        <v>4.1083177375614657E-5</v>
      </c>
      <c r="L677" s="15">
        <v>0.67100977198697065</v>
      </c>
      <c r="M677" s="15">
        <v>0.3289902280130293</v>
      </c>
      <c r="N677" s="16">
        <v>0</v>
      </c>
    </row>
    <row r="678" spans="1:14" x14ac:dyDescent="0.3">
      <c r="A678" t="s">
        <v>13</v>
      </c>
      <c r="B678" t="s">
        <v>178</v>
      </c>
      <c r="C678" t="s">
        <v>1090</v>
      </c>
      <c r="D678" s="3"/>
      <c r="E678" s="14">
        <v>0</v>
      </c>
      <c r="F678" s="3">
        <v>1016</v>
      </c>
      <c r="G678" s="14">
        <v>4.5102154604503825E-4</v>
      </c>
      <c r="H678" s="3"/>
      <c r="I678" s="14">
        <v>0</v>
      </c>
      <c r="J678" s="3">
        <v>1016</v>
      </c>
      <c r="K678" s="14">
        <v>1.9423223924441364E-5</v>
      </c>
      <c r="L678" s="15">
        <v>0</v>
      </c>
      <c r="M678" s="15">
        <v>0</v>
      </c>
      <c r="N678" s="16">
        <v>1</v>
      </c>
    </row>
    <row r="679" spans="1:14" x14ac:dyDescent="0.3">
      <c r="A679" t="s">
        <v>13</v>
      </c>
      <c r="B679" t="s">
        <v>179</v>
      </c>
      <c r="C679" t="s">
        <v>1094</v>
      </c>
      <c r="D679" s="3">
        <v>631</v>
      </c>
      <c r="E679" s="14">
        <v>2.7101678238138368E-5</v>
      </c>
      <c r="F679" s="3"/>
      <c r="G679" s="14">
        <v>0</v>
      </c>
      <c r="H679" s="3">
        <v>8046</v>
      </c>
      <c r="I679" s="14">
        <v>3.0052485399556869E-4</v>
      </c>
      <c r="J679" s="3">
        <v>8677</v>
      </c>
      <c r="K679" s="14">
        <v>1.6588121455942689E-4</v>
      </c>
      <c r="L679" s="15">
        <v>7.2720986516076988E-2</v>
      </c>
      <c r="M679" s="15">
        <v>0.92727901348392305</v>
      </c>
      <c r="N679" s="16">
        <v>0</v>
      </c>
    </row>
    <row r="680" spans="1:14" x14ac:dyDescent="0.3">
      <c r="A680" t="s">
        <v>13</v>
      </c>
      <c r="B680" t="s">
        <v>179</v>
      </c>
      <c r="C680" t="s">
        <v>1095</v>
      </c>
      <c r="D680" s="3">
        <v>922</v>
      </c>
      <c r="E680" s="14">
        <v>3.960023349534639E-5</v>
      </c>
      <c r="F680" s="3"/>
      <c r="G680" s="14">
        <v>0</v>
      </c>
      <c r="H680" s="3">
        <v>6214</v>
      </c>
      <c r="I680" s="14">
        <v>2.3209811617306287E-4</v>
      </c>
      <c r="J680" s="3">
        <v>7136</v>
      </c>
      <c r="K680" s="14">
        <v>1.3642138378426534E-4</v>
      </c>
      <c r="L680" s="15">
        <v>0.12920403587443946</v>
      </c>
      <c r="M680" s="15">
        <v>0.87079596412556048</v>
      </c>
      <c r="N680" s="16">
        <v>0</v>
      </c>
    </row>
    <row r="681" spans="1:14" x14ac:dyDescent="0.3">
      <c r="A681" t="s">
        <v>13</v>
      </c>
      <c r="B681" t="s">
        <v>179</v>
      </c>
      <c r="C681" t="s">
        <v>1092</v>
      </c>
      <c r="D681" s="3">
        <v>2243</v>
      </c>
      <c r="E681" s="14">
        <v>9.6337661312431624E-5</v>
      </c>
      <c r="F681" s="3"/>
      <c r="G681" s="14">
        <v>0</v>
      </c>
      <c r="H681" s="3">
        <v>1000</v>
      </c>
      <c r="I681" s="14">
        <v>3.7350839422765184E-5</v>
      </c>
      <c r="J681" s="3">
        <v>3243</v>
      </c>
      <c r="K681" s="14">
        <v>6.1997554317877308E-5</v>
      </c>
      <c r="L681" s="15">
        <v>0.69164353993216154</v>
      </c>
      <c r="M681" s="15">
        <v>0.3083564600678384</v>
      </c>
      <c r="N681" s="16">
        <v>0</v>
      </c>
    </row>
    <row r="682" spans="1:14" x14ac:dyDescent="0.3">
      <c r="A682" t="s">
        <v>13</v>
      </c>
      <c r="B682" t="s">
        <v>179</v>
      </c>
      <c r="C682" t="s">
        <v>1090</v>
      </c>
      <c r="D682" s="3"/>
      <c r="E682" s="14">
        <v>0</v>
      </c>
      <c r="F682" s="3">
        <v>456</v>
      </c>
      <c r="G682" s="14">
        <v>2.0242699310682818E-4</v>
      </c>
      <c r="H682" s="3"/>
      <c r="I682" s="14">
        <v>0</v>
      </c>
      <c r="J682" s="3">
        <v>456</v>
      </c>
      <c r="K682" s="14">
        <v>8.7175099503398252E-6</v>
      </c>
      <c r="L682" s="15">
        <v>0</v>
      </c>
      <c r="M682" s="15">
        <v>0</v>
      </c>
      <c r="N682" s="16">
        <v>1</v>
      </c>
    </row>
    <row r="683" spans="1:14" x14ac:dyDescent="0.3">
      <c r="A683" t="s">
        <v>13</v>
      </c>
      <c r="B683" t="s">
        <v>179</v>
      </c>
      <c r="C683" t="s">
        <v>1098</v>
      </c>
      <c r="D683" s="3">
        <v>255</v>
      </c>
      <c r="E683" s="14">
        <v>1.0952342235697755E-5</v>
      </c>
      <c r="F683" s="3"/>
      <c r="G683" s="14">
        <v>0</v>
      </c>
      <c r="H683" s="3">
        <v>122</v>
      </c>
      <c r="I683" s="14">
        <v>4.5568024095773528E-6</v>
      </c>
      <c r="J683" s="3">
        <v>377</v>
      </c>
      <c r="K683" s="14">
        <v>7.2072395861362152E-6</v>
      </c>
      <c r="L683" s="15">
        <v>0.67639257294429711</v>
      </c>
      <c r="M683" s="15">
        <v>0.32360742705570295</v>
      </c>
      <c r="N683" s="16">
        <v>0</v>
      </c>
    </row>
    <row r="684" spans="1:14" x14ac:dyDescent="0.3">
      <c r="A684" t="s">
        <v>13</v>
      </c>
      <c r="B684" t="s">
        <v>179</v>
      </c>
      <c r="C684" t="s">
        <v>1096</v>
      </c>
      <c r="D684" s="3">
        <v>1</v>
      </c>
      <c r="E684" s="14">
        <v>4.2950361708618648E-8</v>
      </c>
      <c r="F684" s="3"/>
      <c r="G684" s="14">
        <v>0</v>
      </c>
      <c r="H684" s="3"/>
      <c r="I684" s="14">
        <v>0</v>
      </c>
      <c r="J684" s="3">
        <v>1</v>
      </c>
      <c r="K684" s="14">
        <v>1.9117346382324179E-8</v>
      </c>
      <c r="L684" s="15">
        <v>1</v>
      </c>
      <c r="M684" s="15">
        <v>0</v>
      </c>
      <c r="N684" s="16">
        <v>0</v>
      </c>
    </row>
    <row r="685" spans="1:14" x14ac:dyDescent="0.3">
      <c r="A685" t="s">
        <v>13</v>
      </c>
      <c r="B685" t="s">
        <v>180</v>
      </c>
      <c r="C685" t="s">
        <v>1094</v>
      </c>
      <c r="D685" s="3">
        <v>372</v>
      </c>
      <c r="E685" s="14">
        <v>1.5977534555606136E-5</v>
      </c>
      <c r="F685" s="3"/>
      <c r="G685" s="14">
        <v>0</v>
      </c>
      <c r="H685" s="3">
        <v>8136</v>
      </c>
      <c r="I685" s="14">
        <v>3.0388642954361754E-4</v>
      </c>
      <c r="J685" s="3">
        <v>8508</v>
      </c>
      <c r="K685" s="14">
        <v>1.6265038302081412E-4</v>
      </c>
      <c r="L685" s="15">
        <v>4.372355430183357E-2</v>
      </c>
      <c r="M685" s="15">
        <v>0.95627644569816639</v>
      </c>
      <c r="N685" s="16">
        <v>0</v>
      </c>
    </row>
    <row r="686" spans="1:14" x14ac:dyDescent="0.3">
      <c r="A686" t="s">
        <v>13</v>
      </c>
      <c r="B686" t="s">
        <v>180</v>
      </c>
      <c r="C686" t="s">
        <v>1092</v>
      </c>
      <c r="D686" s="3">
        <v>938</v>
      </c>
      <c r="E686" s="14">
        <v>4.0287439282684293E-5</v>
      </c>
      <c r="F686" s="3"/>
      <c r="G686" s="14">
        <v>0</v>
      </c>
      <c r="H686" s="3">
        <v>496</v>
      </c>
      <c r="I686" s="14">
        <v>1.8526016353691532E-5</v>
      </c>
      <c r="J686" s="3">
        <v>1434</v>
      </c>
      <c r="K686" s="14">
        <v>2.741427471225287E-5</v>
      </c>
      <c r="L686" s="15">
        <v>0.65411436541143653</v>
      </c>
      <c r="M686" s="15">
        <v>0.34588563458856347</v>
      </c>
      <c r="N686" s="16">
        <v>0</v>
      </c>
    </row>
    <row r="687" spans="1:14" x14ac:dyDescent="0.3">
      <c r="A687" t="s">
        <v>13</v>
      </c>
      <c r="B687" t="s">
        <v>180</v>
      </c>
      <c r="C687" t="s">
        <v>1090</v>
      </c>
      <c r="D687" s="3"/>
      <c r="E687" s="14">
        <v>0</v>
      </c>
      <c r="F687" s="3">
        <v>359</v>
      </c>
      <c r="G687" s="14">
        <v>1.5936686518717394E-4</v>
      </c>
      <c r="H687" s="3"/>
      <c r="I687" s="14">
        <v>0</v>
      </c>
      <c r="J687" s="3">
        <v>359</v>
      </c>
      <c r="K687" s="14">
        <v>6.8631273512543803E-6</v>
      </c>
      <c r="L687" s="15">
        <v>0</v>
      </c>
      <c r="M687" s="15">
        <v>0</v>
      </c>
      <c r="N687" s="16">
        <v>1</v>
      </c>
    </row>
    <row r="688" spans="1:14" x14ac:dyDescent="0.3">
      <c r="A688" t="s">
        <v>13</v>
      </c>
      <c r="B688" t="s">
        <v>181</v>
      </c>
      <c r="C688" t="s">
        <v>1095</v>
      </c>
      <c r="D688" s="3">
        <v>1155</v>
      </c>
      <c r="E688" s="14">
        <v>4.9607667773454535E-5</v>
      </c>
      <c r="F688" s="3"/>
      <c r="G688" s="14">
        <v>0</v>
      </c>
      <c r="H688" s="3">
        <v>19453</v>
      </c>
      <c r="I688" s="14">
        <v>7.2658587929105118E-4</v>
      </c>
      <c r="J688" s="3">
        <v>20608</v>
      </c>
      <c r="K688" s="14">
        <v>3.9397027424693668E-4</v>
      </c>
      <c r="L688" s="15">
        <v>5.6046195652173912E-2</v>
      </c>
      <c r="M688" s="15">
        <v>0.94395380434782605</v>
      </c>
      <c r="N688" s="16">
        <v>0</v>
      </c>
    </row>
    <row r="689" spans="1:14" x14ac:dyDescent="0.3">
      <c r="A689" t="s">
        <v>13</v>
      </c>
      <c r="B689" t="s">
        <v>181</v>
      </c>
      <c r="C689" t="s">
        <v>1094</v>
      </c>
      <c r="D689" s="3">
        <v>170</v>
      </c>
      <c r="E689" s="14">
        <v>7.3015614904651697E-6</v>
      </c>
      <c r="F689" s="3"/>
      <c r="G689" s="14">
        <v>0</v>
      </c>
      <c r="H689" s="3">
        <v>4769</v>
      </c>
      <c r="I689" s="14">
        <v>1.7812615320716719E-4</v>
      </c>
      <c r="J689" s="3">
        <v>4939</v>
      </c>
      <c r="K689" s="14">
        <v>9.442057378229912E-5</v>
      </c>
      <c r="L689" s="15">
        <v>3.4419923061348452E-2</v>
      </c>
      <c r="M689" s="15">
        <v>0.96558007693865155</v>
      </c>
      <c r="N689" s="16">
        <v>0</v>
      </c>
    </row>
    <row r="690" spans="1:14" x14ac:dyDescent="0.3">
      <c r="A690" t="s">
        <v>13</v>
      </c>
      <c r="B690" t="s">
        <v>181</v>
      </c>
      <c r="C690" t="s">
        <v>1092</v>
      </c>
      <c r="D690" s="3">
        <v>467</v>
      </c>
      <c r="E690" s="14">
        <v>2.0057818917924908E-5</v>
      </c>
      <c r="F690" s="3"/>
      <c r="G690" s="14">
        <v>0</v>
      </c>
      <c r="H690" s="3">
        <v>475</v>
      </c>
      <c r="I690" s="14">
        <v>1.7741648725813463E-5</v>
      </c>
      <c r="J690" s="3">
        <v>942</v>
      </c>
      <c r="K690" s="14">
        <v>1.8008540292149376E-5</v>
      </c>
      <c r="L690" s="15">
        <v>0.49575371549893843</v>
      </c>
      <c r="M690" s="15">
        <v>0.50424628450106157</v>
      </c>
      <c r="N690" s="16">
        <v>0</v>
      </c>
    </row>
    <row r="691" spans="1:14" x14ac:dyDescent="0.3">
      <c r="A691" t="s">
        <v>13</v>
      </c>
      <c r="B691" t="s">
        <v>181</v>
      </c>
      <c r="C691" t="s">
        <v>1090</v>
      </c>
      <c r="D691" s="3"/>
      <c r="E691" s="14">
        <v>0</v>
      </c>
      <c r="F691" s="3">
        <v>470</v>
      </c>
      <c r="G691" s="14">
        <v>2.0864185693028343E-4</v>
      </c>
      <c r="H691" s="3"/>
      <c r="I691" s="14">
        <v>0</v>
      </c>
      <c r="J691" s="3">
        <v>470</v>
      </c>
      <c r="K691" s="14">
        <v>8.9851527996923643E-6</v>
      </c>
      <c r="L691" s="15">
        <v>0</v>
      </c>
      <c r="M691" s="15">
        <v>0</v>
      </c>
      <c r="N691" s="16">
        <v>1</v>
      </c>
    </row>
    <row r="692" spans="1:14" x14ac:dyDescent="0.3">
      <c r="A692" t="s">
        <v>13</v>
      </c>
      <c r="B692" t="s">
        <v>181</v>
      </c>
      <c r="C692" t="s">
        <v>1100</v>
      </c>
      <c r="D692" s="3">
        <v>2</v>
      </c>
      <c r="E692" s="14">
        <v>8.5900723417237296E-8</v>
      </c>
      <c r="F692" s="3"/>
      <c r="G692" s="14">
        <v>0</v>
      </c>
      <c r="H692" s="3"/>
      <c r="I692" s="14">
        <v>0</v>
      </c>
      <c r="J692" s="3">
        <v>2</v>
      </c>
      <c r="K692" s="14">
        <v>3.8234692764648358E-8</v>
      </c>
      <c r="L692" s="15">
        <v>1</v>
      </c>
      <c r="M692" s="15">
        <v>0</v>
      </c>
      <c r="N692" s="16">
        <v>0</v>
      </c>
    </row>
    <row r="693" spans="1:14" x14ac:dyDescent="0.3">
      <c r="A693" t="s">
        <v>13</v>
      </c>
      <c r="B693" t="s">
        <v>181</v>
      </c>
      <c r="C693" t="s">
        <v>1106</v>
      </c>
      <c r="D693" s="3">
        <v>1</v>
      </c>
      <c r="E693" s="14">
        <v>4.2950361708618648E-8</v>
      </c>
      <c r="F693" s="3"/>
      <c r="G693" s="14">
        <v>0</v>
      </c>
      <c r="H693" s="3"/>
      <c r="I693" s="14">
        <v>0</v>
      </c>
      <c r="J693" s="3">
        <v>1</v>
      </c>
      <c r="K693" s="14">
        <v>1.9117346382324179E-8</v>
      </c>
      <c r="L693" s="15">
        <v>1</v>
      </c>
      <c r="M693" s="15">
        <v>0</v>
      </c>
      <c r="N693" s="16">
        <v>0</v>
      </c>
    </row>
    <row r="694" spans="1:14" x14ac:dyDescent="0.3">
      <c r="A694" t="s">
        <v>14</v>
      </c>
      <c r="B694" t="s">
        <v>14</v>
      </c>
      <c r="C694" t="s">
        <v>1092</v>
      </c>
      <c r="D694" s="3">
        <v>14582</v>
      </c>
      <c r="E694" s="14">
        <v>6.2630217443507708E-4</v>
      </c>
      <c r="F694" s="3"/>
      <c r="G694" s="14">
        <v>0</v>
      </c>
      <c r="H694" s="3">
        <v>62874</v>
      </c>
      <c r="I694" s="14">
        <v>2.3483966778669384E-3</v>
      </c>
      <c r="J694" s="3">
        <v>77456</v>
      </c>
      <c r="K694" s="14">
        <v>1.4807531813893016E-3</v>
      </c>
      <c r="L694" s="15">
        <v>0.18826172278454864</v>
      </c>
      <c r="M694" s="15">
        <v>0.81173827721545133</v>
      </c>
      <c r="N694" s="16">
        <v>0</v>
      </c>
    </row>
    <row r="695" spans="1:14" x14ac:dyDescent="0.3">
      <c r="A695" t="s">
        <v>14</v>
      </c>
      <c r="B695" t="s">
        <v>14</v>
      </c>
      <c r="C695" t="s">
        <v>1093</v>
      </c>
      <c r="D695" s="3">
        <v>9387</v>
      </c>
      <c r="E695" s="14">
        <v>4.0317504535880322E-4</v>
      </c>
      <c r="F695" s="3"/>
      <c r="G695" s="14">
        <v>0</v>
      </c>
      <c r="H695" s="3">
        <v>10076</v>
      </c>
      <c r="I695" s="14">
        <v>3.7634705802378203E-4</v>
      </c>
      <c r="J695" s="3">
        <v>19463</v>
      </c>
      <c r="K695" s="14">
        <v>3.720809126391755E-4</v>
      </c>
      <c r="L695" s="15">
        <v>0.48229974824025074</v>
      </c>
      <c r="M695" s="15">
        <v>0.51770025175974932</v>
      </c>
      <c r="N695" s="16">
        <v>0</v>
      </c>
    </row>
    <row r="696" spans="1:14" x14ac:dyDescent="0.3">
      <c r="A696" t="s">
        <v>14</v>
      </c>
      <c r="B696" t="s">
        <v>14</v>
      </c>
      <c r="C696" t="s">
        <v>1095</v>
      </c>
      <c r="D696" s="3">
        <v>1035</v>
      </c>
      <c r="E696" s="14">
        <v>4.4453624368420297E-5</v>
      </c>
      <c r="F696" s="3"/>
      <c r="G696" s="14">
        <v>0</v>
      </c>
      <c r="H696" s="3">
        <v>16146</v>
      </c>
      <c r="I696" s="14">
        <v>6.0306665331996668E-4</v>
      </c>
      <c r="J696" s="3">
        <v>17181</v>
      </c>
      <c r="K696" s="14">
        <v>3.2845512819471169E-4</v>
      </c>
      <c r="L696" s="15">
        <v>6.0240963855421686E-2</v>
      </c>
      <c r="M696" s="15">
        <v>0.93975903614457834</v>
      </c>
      <c r="N696" s="16">
        <v>0</v>
      </c>
    </row>
    <row r="697" spans="1:14" x14ac:dyDescent="0.3">
      <c r="A697" t="s">
        <v>14</v>
      </c>
      <c r="B697" t="s">
        <v>14</v>
      </c>
      <c r="C697" t="s">
        <v>1090</v>
      </c>
      <c r="D697" s="3"/>
      <c r="E697" s="14">
        <v>0</v>
      </c>
      <c r="F697" s="3">
        <v>2537</v>
      </c>
      <c r="G697" s="14">
        <v>1.1262221085789981E-3</v>
      </c>
      <c r="H697" s="3"/>
      <c r="I697" s="14">
        <v>0</v>
      </c>
      <c r="J697" s="3">
        <v>2537</v>
      </c>
      <c r="K697" s="14">
        <v>4.850070777195644E-5</v>
      </c>
      <c r="L697" s="15">
        <v>0</v>
      </c>
      <c r="M697" s="15">
        <v>0</v>
      </c>
      <c r="N697" s="16">
        <v>1</v>
      </c>
    </row>
    <row r="698" spans="1:14" x14ac:dyDescent="0.3">
      <c r="A698" t="s">
        <v>14</v>
      </c>
      <c r="B698" t="s">
        <v>14</v>
      </c>
      <c r="C698" t="s">
        <v>1098</v>
      </c>
      <c r="D698" s="3">
        <v>84</v>
      </c>
      <c r="E698" s="14">
        <v>3.6078303835239663E-6</v>
      </c>
      <c r="F698" s="3"/>
      <c r="G698" s="14">
        <v>0</v>
      </c>
      <c r="H698" s="3">
        <v>42</v>
      </c>
      <c r="I698" s="14">
        <v>1.5687352557561378E-6</v>
      </c>
      <c r="J698" s="3">
        <v>126</v>
      </c>
      <c r="K698" s="14">
        <v>2.4087856441728465E-6</v>
      </c>
      <c r="L698" s="15">
        <v>0.66666666666666663</v>
      </c>
      <c r="M698" s="15">
        <v>0.33333333333333331</v>
      </c>
      <c r="N698" s="16">
        <v>0</v>
      </c>
    </row>
    <row r="699" spans="1:14" x14ac:dyDescent="0.3">
      <c r="A699" t="s">
        <v>14</v>
      </c>
      <c r="B699" t="s">
        <v>14</v>
      </c>
      <c r="C699" t="s">
        <v>1107</v>
      </c>
      <c r="D699" s="3">
        <v>1</v>
      </c>
      <c r="E699" s="14">
        <v>4.2950361708618648E-8</v>
      </c>
      <c r="F699" s="3"/>
      <c r="G699" s="14">
        <v>0</v>
      </c>
      <c r="H699" s="3">
        <v>2</v>
      </c>
      <c r="I699" s="14">
        <v>7.4701678845530376E-8</v>
      </c>
      <c r="J699" s="3">
        <v>3</v>
      </c>
      <c r="K699" s="14">
        <v>5.7352039146972537E-8</v>
      </c>
      <c r="L699" s="15">
        <v>0.33333333333333331</v>
      </c>
      <c r="M699" s="15">
        <v>0.66666666666666663</v>
      </c>
      <c r="N699" s="16">
        <v>0</v>
      </c>
    </row>
    <row r="700" spans="1:14" x14ac:dyDescent="0.3">
      <c r="A700" t="s">
        <v>14</v>
      </c>
      <c r="B700" t="s">
        <v>14</v>
      </c>
      <c r="C700" t="s">
        <v>1101</v>
      </c>
      <c r="D700" s="3"/>
      <c r="E700" s="14">
        <v>0</v>
      </c>
      <c r="F700" s="3"/>
      <c r="G700" s="14">
        <v>0</v>
      </c>
      <c r="H700" s="3">
        <v>1</v>
      </c>
      <c r="I700" s="14">
        <v>3.7350839422765188E-8</v>
      </c>
      <c r="J700" s="3">
        <v>1</v>
      </c>
      <c r="K700" s="14">
        <v>1.9117346382324179E-8</v>
      </c>
      <c r="L700" s="15">
        <v>0</v>
      </c>
      <c r="M700" s="15">
        <v>1</v>
      </c>
      <c r="N700" s="16">
        <v>0</v>
      </c>
    </row>
    <row r="701" spans="1:14" x14ac:dyDescent="0.3">
      <c r="A701" t="s">
        <v>14</v>
      </c>
      <c r="B701" t="s">
        <v>182</v>
      </c>
      <c r="C701" t="s">
        <v>1092</v>
      </c>
      <c r="D701" s="3">
        <v>3373</v>
      </c>
      <c r="E701" s="14">
        <v>1.4487157004317071E-4</v>
      </c>
      <c r="F701" s="3"/>
      <c r="G701" s="14">
        <v>0</v>
      </c>
      <c r="H701" s="3">
        <v>32219</v>
      </c>
      <c r="I701" s="14">
        <v>1.2034066953620715E-3</v>
      </c>
      <c r="J701" s="3">
        <v>35592</v>
      </c>
      <c r="K701" s="14">
        <v>6.8042459243968217E-4</v>
      </c>
      <c r="L701" s="15">
        <v>9.4768487300516971E-2</v>
      </c>
      <c r="M701" s="15">
        <v>0.90523151269948299</v>
      </c>
      <c r="N701" s="16">
        <v>0</v>
      </c>
    </row>
    <row r="702" spans="1:14" x14ac:dyDescent="0.3">
      <c r="A702" t="s">
        <v>14</v>
      </c>
      <c r="B702" t="s">
        <v>182</v>
      </c>
      <c r="C702" t="s">
        <v>1093</v>
      </c>
      <c r="D702" s="3">
        <v>633</v>
      </c>
      <c r="E702" s="14">
        <v>2.7187578961555603E-5</v>
      </c>
      <c r="F702" s="3"/>
      <c r="G702" s="14">
        <v>0</v>
      </c>
      <c r="H702" s="3">
        <v>7260</v>
      </c>
      <c r="I702" s="14">
        <v>2.7116709420927526E-4</v>
      </c>
      <c r="J702" s="3">
        <v>7893</v>
      </c>
      <c r="K702" s="14">
        <v>1.5089321499568473E-4</v>
      </c>
      <c r="L702" s="15">
        <v>8.0197643481565939E-2</v>
      </c>
      <c r="M702" s="15">
        <v>0.91980235651843401</v>
      </c>
      <c r="N702" s="16">
        <v>0</v>
      </c>
    </row>
    <row r="703" spans="1:14" x14ac:dyDescent="0.3">
      <c r="A703" t="s">
        <v>14</v>
      </c>
      <c r="B703" t="s">
        <v>182</v>
      </c>
      <c r="C703" t="s">
        <v>1095</v>
      </c>
      <c r="D703" s="3">
        <v>253</v>
      </c>
      <c r="E703" s="14">
        <v>1.0866441512280517E-5</v>
      </c>
      <c r="F703" s="3"/>
      <c r="G703" s="14">
        <v>0</v>
      </c>
      <c r="H703" s="3">
        <v>6281</v>
      </c>
      <c r="I703" s="14">
        <v>2.3460062241438813E-4</v>
      </c>
      <c r="J703" s="3">
        <v>6534</v>
      </c>
      <c r="K703" s="14">
        <v>1.2491274126210617E-4</v>
      </c>
      <c r="L703" s="15">
        <v>3.8720538720538718E-2</v>
      </c>
      <c r="M703" s="15">
        <v>0.96127946127946129</v>
      </c>
      <c r="N703" s="16">
        <v>0</v>
      </c>
    </row>
    <row r="704" spans="1:14" x14ac:dyDescent="0.3">
      <c r="A704" t="s">
        <v>14</v>
      </c>
      <c r="B704" t="s">
        <v>182</v>
      </c>
      <c r="C704" t="s">
        <v>1090</v>
      </c>
      <c r="D704" s="3"/>
      <c r="E704" s="14">
        <v>0</v>
      </c>
      <c r="F704" s="3">
        <v>897</v>
      </c>
      <c r="G704" s="14">
        <v>3.9819520354566861E-4</v>
      </c>
      <c r="H704" s="3"/>
      <c r="I704" s="14">
        <v>0</v>
      </c>
      <c r="J704" s="3">
        <v>897</v>
      </c>
      <c r="K704" s="14">
        <v>1.7148259704944787E-5</v>
      </c>
      <c r="L704" s="15">
        <v>0</v>
      </c>
      <c r="M704" s="15">
        <v>0</v>
      </c>
      <c r="N704" s="16">
        <v>1</v>
      </c>
    </row>
    <row r="705" spans="1:14" x14ac:dyDescent="0.3">
      <c r="A705" t="s">
        <v>14</v>
      </c>
      <c r="B705" t="s">
        <v>182</v>
      </c>
      <c r="C705" t="s">
        <v>1098</v>
      </c>
      <c r="D705" s="3">
        <v>20</v>
      </c>
      <c r="E705" s="14">
        <v>8.5900723417237294E-7</v>
      </c>
      <c r="F705" s="3"/>
      <c r="G705" s="14">
        <v>0</v>
      </c>
      <c r="H705" s="3">
        <v>7</v>
      </c>
      <c r="I705" s="14">
        <v>2.6145587595935632E-7</v>
      </c>
      <c r="J705" s="3">
        <v>27</v>
      </c>
      <c r="K705" s="14">
        <v>5.161683523227528E-7</v>
      </c>
      <c r="L705" s="15">
        <v>0.7407407407407407</v>
      </c>
      <c r="M705" s="15">
        <v>0.25925925925925924</v>
      </c>
      <c r="N705" s="16">
        <v>0</v>
      </c>
    </row>
    <row r="706" spans="1:14" x14ac:dyDescent="0.3">
      <c r="A706" t="s">
        <v>14</v>
      </c>
      <c r="B706" t="s">
        <v>183</v>
      </c>
      <c r="C706" t="s">
        <v>1093</v>
      </c>
      <c r="D706" s="3">
        <v>369</v>
      </c>
      <c r="E706" s="14">
        <v>1.5848683470480279E-5</v>
      </c>
      <c r="F706" s="3"/>
      <c r="G706" s="14">
        <v>0</v>
      </c>
      <c r="H706" s="3">
        <v>2254</v>
      </c>
      <c r="I706" s="14">
        <v>8.4188792058912735E-5</v>
      </c>
      <c r="J706" s="3">
        <v>2623</v>
      </c>
      <c r="K706" s="14">
        <v>5.0144799560836322E-5</v>
      </c>
      <c r="L706" s="15">
        <v>0.14067861227601983</v>
      </c>
      <c r="M706" s="15">
        <v>0.85932138772398015</v>
      </c>
      <c r="N706" s="16">
        <v>0</v>
      </c>
    </row>
    <row r="707" spans="1:14" x14ac:dyDescent="0.3">
      <c r="A707" t="s">
        <v>14</v>
      </c>
      <c r="B707" t="s">
        <v>183</v>
      </c>
      <c r="C707" t="s">
        <v>1092</v>
      </c>
      <c r="D707" s="3">
        <v>172</v>
      </c>
      <c r="E707" s="14">
        <v>7.3874622138824076E-6</v>
      </c>
      <c r="F707" s="3"/>
      <c r="G707" s="14">
        <v>0</v>
      </c>
      <c r="H707" s="3">
        <v>589</v>
      </c>
      <c r="I707" s="14">
        <v>2.1999644420008696E-5</v>
      </c>
      <c r="J707" s="3">
        <v>761</v>
      </c>
      <c r="K707" s="14">
        <v>1.45483005969487E-5</v>
      </c>
      <c r="L707" s="15">
        <v>0.22601839684625494</v>
      </c>
      <c r="M707" s="15">
        <v>0.77398160315374509</v>
      </c>
      <c r="N707" s="16">
        <v>0</v>
      </c>
    </row>
    <row r="708" spans="1:14" x14ac:dyDescent="0.3">
      <c r="A708" t="s">
        <v>14</v>
      </c>
      <c r="B708" t="s">
        <v>183</v>
      </c>
      <c r="C708" t="s">
        <v>1090</v>
      </c>
      <c r="D708" s="3"/>
      <c r="E708" s="14">
        <v>0</v>
      </c>
      <c r="F708" s="3">
        <v>90</v>
      </c>
      <c r="G708" s="14">
        <v>3.9952696007926612E-5</v>
      </c>
      <c r="H708" s="3"/>
      <c r="I708" s="14">
        <v>0</v>
      </c>
      <c r="J708" s="3">
        <v>90</v>
      </c>
      <c r="K708" s="14">
        <v>1.7205611744091761E-6</v>
      </c>
      <c r="L708" s="15">
        <v>0</v>
      </c>
      <c r="M708" s="15">
        <v>0</v>
      </c>
      <c r="N708" s="16">
        <v>1</v>
      </c>
    </row>
    <row r="709" spans="1:14" x14ac:dyDescent="0.3">
      <c r="A709" t="s">
        <v>14</v>
      </c>
      <c r="B709" t="s">
        <v>183</v>
      </c>
      <c r="C709" t="s">
        <v>1107</v>
      </c>
      <c r="D709" s="3">
        <v>1</v>
      </c>
      <c r="E709" s="14">
        <v>4.2950361708618648E-8</v>
      </c>
      <c r="F709" s="3"/>
      <c r="G709" s="14">
        <v>0</v>
      </c>
      <c r="H709" s="3"/>
      <c r="I709" s="14">
        <v>0</v>
      </c>
      <c r="J709" s="3">
        <v>1</v>
      </c>
      <c r="K709" s="14">
        <v>1.9117346382324179E-8</v>
      </c>
      <c r="L709" s="15">
        <v>1</v>
      </c>
      <c r="M709" s="15">
        <v>0</v>
      </c>
      <c r="N709" s="16">
        <v>0</v>
      </c>
    </row>
    <row r="710" spans="1:14" x14ac:dyDescent="0.3">
      <c r="A710" t="s">
        <v>14</v>
      </c>
      <c r="B710" t="s">
        <v>184</v>
      </c>
      <c r="C710" t="s">
        <v>1092</v>
      </c>
      <c r="D710" s="3">
        <v>1578</v>
      </c>
      <c r="E710" s="14">
        <v>6.7775670776200231E-5</v>
      </c>
      <c r="F710" s="3"/>
      <c r="G710" s="14">
        <v>0</v>
      </c>
      <c r="H710" s="3">
        <v>15501</v>
      </c>
      <c r="I710" s="14">
        <v>5.789753618922832E-4</v>
      </c>
      <c r="J710" s="3">
        <v>17079</v>
      </c>
      <c r="K710" s="14">
        <v>3.2650515886371466E-4</v>
      </c>
      <c r="L710" s="15">
        <v>9.2394168276831196E-2</v>
      </c>
      <c r="M710" s="15">
        <v>0.90760583172316878</v>
      </c>
      <c r="N710" s="16">
        <v>0</v>
      </c>
    </row>
    <row r="711" spans="1:14" x14ac:dyDescent="0.3">
      <c r="A711" t="s">
        <v>14</v>
      </c>
      <c r="B711" t="s">
        <v>184</v>
      </c>
      <c r="C711" t="s">
        <v>1093</v>
      </c>
      <c r="D711" s="3">
        <v>310</v>
      </c>
      <c r="E711" s="14">
        <v>1.331461212967178E-5</v>
      </c>
      <c r="F711" s="3"/>
      <c r="G711" s="14">
        <v>0</v>
      </c>
      <c r="H711" s="3">
        <v>4002</v>
      </c>
      <c r="I711" s="14">
        <v>1.4947805936990627E-4</v>
      </c>
      <c r="J711" s="3">
        <v>4312</v>
      </c>
      <c r="K711" s="14">
        <v>8.2433997600581856E-5</v>
      </c>
      <c r="L711" s="15">
        <v>7.1892393320964754E-2</v>
      </c>
      <c r="M711" s="15">
        <v>0.92810760667903525</v>
      </c>
      <c r="N711" s="16">
        <v>0</v>
      </c>
    </row>
    <row r="712" spans="1:14" x14ac:dyDescent="0.3">
      <c r="A712" t="s">
        <v>14</v>
      </c>
      <c r="B712" t="s">
        <v>184</v>
      </c>
      <c r="C712" t="s">
        <v>1090</v>
      </c>
      <c r="D712" s="3"/>
      <c r="E712" s="14">
        <v>0</v>
      </c>
      <c r="F712" s="3">
        <v>491</v>
      </c>
      <c r="G712" s="14">
        <v>2.179641526654663E-4</v>
      </c>
      <c r="H712" s="3"/>
      <c r="I712" s="14">
        <v>0</v>
      </c>
      <c r="J712" s="3">
        <v>491</v>
      </c>
      <c r="K712" s="14">
        <v>9.3866170737211711E-6</v>
      </c>
      <c r="L712" s="15">
        <v>0</v>
      </c>
      <c r="M712" s="15">
        <v>0</v>
      </c>
      <c r="N712" s="16">
        <v>1</v>
      </c>
    </row>
    <row r="713" spans="1:14" x14ac:dyDescent="0.3">
      <c r="A713" t="s">
        <v>14</v>
      </c>
      <c r="B713" t="s">
        <v>184</v>
      </c>
      <c r="C713" t="s">
        <v>1107</v>
      </c>
      <c r="D713" s="3"/>
      <c r="E713" s="14">
        <v>0</v>
      </c>
      <c r="F713" s="3"/>
      <c r="G713" s="14">
        <v>0</v>
      </c>
      <c r="H713" s="3">
        <v>1</v>
      </c>
      <c r="I713" s="14">
        <v>3.7350839422765188E-8</v>
      </c>
      <c r="J713" s="3">
        <v>1</v>
      </c>
      <c r="K713" s="14">
        <v>1.9117346382324179E-8</v>
      </c>
      <c r="L713" s="15">
        <v>0</v>
      </c>
      <c r="M713" s="15">
        <v>1</v>
      </c>
      <c r="N713" s="16">
        <v>0</v>
      </c>
    </row>
    <row r="714" spans="1:14" x14ac:dyDescent="0.3">
      <c r="A714" t="s">
        <v>14</v>
      </c>
      <c r="B714" t="s">
        <v>185</v>
      </c>
      <c r="C714" t="s">
        <v>1093</v>
      </c>
      <c r="D714" s="3">
        <v>363</v>
      </c>
      <c r="E714" s="14">
        <v>1.559098130022857E-5</v>
      </c>
      <c r="F714" s="3"/>
      <c r="G714" s="14">
        <v>0</v>
      </c>
      <c r="H714" s="3">
        <v>2790</v>
      </c>
      <c r="I714" s="14">
        <v>1.0420884198951487E-4</v>
      </c>
      <c r="J714" s="3">
        <v>3153</v>
      </c>
      <c r="K714" s="14">
        <v>6.0276993143468137E-5</v>
      </c>
      <c r="L714" s="15">
        <v>0.11512844909609896</v>
      </c>
      <c r="M714" s="15">
        <v>0.88487155090390102</v>
      </c>
      <c r="N714" s="16">
        <v>0</v>
      </c>
    </row>
    <row r="715" spans="1:14" x14ac:dyDescent="0.3">
      <c r="A715" t="s">
        <v>14</v>
      </c>
      <c r="B715" t="s">
        <v>185</v>
      </c>
      <c r="C715" t="s">
        <v>1092</v>
      </c>
      <c r="D715" s="3">
        <v>243</v>
      </c>
      <c r="E715" s="14">
        <v>1.043693789519433E-5</v>
      </c>
      <c r="F715" s="3"/>
      <c r="G715" s="14">
        <v>0</v>
      </c>
      <c r="H715" s="3">
        <v>1032</v>
      </c>
      <c r="I715" s="14">
        <v>3.8546066284293673E-5</v>
      </c>
      <c r="J715" s="3">
        <v>1275</v>
      </c>
      <c r="K715" s="14">
        <v>2.4374616637463328E-5</v>
      </c>
      <c r="L715" s="15">
        <v>0.19058823529411764</v>
      </c>
      <c r="M715" s="15">
        <v>0.80941176470588239</v>
      </c>
      <c r="N715" s="16">
        <v>0</v>
      </c>
    </row>
    <row r="716" spans="1:14" x14ac:dyDescent="0.3">
      <c r="A716" t="s">
        <v>14</v>
      </c>
      <c r="B716" t="s">
        <v>185</v>
      </c>
      <c r="C716" t="s">
        <v>1090</v>
      </c>
      <c r="D716" s="3"/>
      <c r="E716" s="14">
        <v>0</v>
      </c>
      <c r="F716" s="3">
        <v>103</v>
      </c>
      <c r="G716" s="14">
        <v>4.5723640986849349E-5</v>
      </c>
      <c r="H716" s="3"/>
      <c r="I716" s="14">
        <v>0</v>
      </c>
      <c r="J716" s="3">
        <v>103</v>
      </c>
      <c r="K716" s="14">
        <v>1.9690866773793905E-6</v>
      </c>
      <c r="L716" s="15">
        <v>0</v>
      </c>
      <c r="M716" s="15">
        <v>0</v>
      </c>
      <c r="N716" s="16">
        <v>1</v>
      </c>
    </row>
    <row r="717" spans="1:14" x14ac:dyDescent="0.3">
      <c r="A717" t="s">
        <v>14</v>
      </c>
      <c r="B717" t="s">
        <v>185</v>
      </c>
      <c r="C717" t="s">
        <v>1107</v>
      </c>
      <c r="D717" s="3">
        <v>1</v>
      </c>
      <c r="E717" s="14">
        <v>4.2950361708618648E-8</v>
      </c>
      <c r="F717" s="3"/>
      <c r="G717" s="14">
        <v>0</v>
      </c>
      <c r="H717" s="3"/>
      <c r="I717" s="14">
        <v>0</v>
      </c>
      <c r="J717" s="3">
        <v>1</v>
      </c>
      <c r="K717" s="14">
        <v>1.9117346382324179E-8</v>
      </c>
      <c r="L717" s="15">
        <v>1</v>
      </c>
      <c r="M717" s="15">
        <v>0</v>
      </c>
      <c r="N717" s="16">
        <v>0</v>
      </c>
    </row>
    <row r="718" spans="1:14" x14ac:dyDescent="0.3">
      <c r="A718" t="s">
        <v>14</v>
      </c>
      <c r="B718" t="s">
        <v>186</v>
      </c>
      <c r="C718" t="s">
        <v>1092</v>
      </c>
      <c r="D718" s="3">
        <v>9243</v>
      </c>
      <c r="E718" s="14">
        <v>3.9699019327276217E-4</v>
      </c>
      <c r="F718" s="3"/>
      <c r="G718" s="14">
        <v>0</v>
      </c>
      <c r="H718" s="3">
        <v>45573</v>
      </c>
      <c r="I718" s="14">
        <v>1.7021898050136779E-3</v>
      </c>
      <c r="J718" s="3">
        <v>54816</v>
      </c>
      <c r="K718" s="14">
        <v>1.0479364592934821E-3</v>
      </c>
      <c r="L718" s="15">
        <v>0.16861865148861646</v>
      </c>
      <c r="M718" s="15">
        <v>0.83138134851138357</v>
      </c>
      <c r="N718" s="16">
        <v>0</v>
      </c>
    </row>
    <row r="719" spans="1:14" x14ac:dyDescent="0.3">
      <c r="A719" t="s">
        <v>14</v>
      </c>
      <c r="B719" t="s">
        <v>186</v>
      </c>
      <c r="C719" t="s">
        <v>1095</v>
      </c>
      <c r="D719" s="3">
        <v>977</v>
      </c>
      <c r="E719" s="14">
        <v>4.1962503389320417E-5</v>
      </c>
      <c r="F719" s="3"/>
      <c r="G719" s="14">
        <v>0</v>
      </c>
      <c r="H719" s="3">
        <v>10589</v>
      </c>
      <c r="I719" s="14">
        <v>3.9550803864766057E-4</v>
      </c>
      <c r="J719" s="3">
        <v>11566</v>
      </c>
      <c r="K719" s="14">
        <v>2.2111122825796143E-4</v>
      </c>
      <c r="L719" s="15">
        <v>8.4471727477088018E-2</v>
      </c>
      <c r="M719" s="15">
        <v>0.91552827252291202</v>
      </c>
      <c r="N719" s="16">
        <v>0</v>
      </c>
    </row>
    <row r="720" spans="1:14" x14ac:dyDescent="0.3">
      <c r="A720" t="s">
        <v>14</v>
      </c>
      <c r="B720" t="s">
        <v>186</v>
      </c>
      <c r="C720" t="s">
        <v>1090</v>
      </c>
      <c r="D720" s="3"/>
      <c r="E720" s="14">
        <v>0</v>
      </c>
      <c r="F720" s="3">
        <v>1458</v>
      </c>
      <c r="G720" s="14">
        <v>6.4723367532841113E-4</v>
      </c>
      <c r="H720" s="3"/>
      <c r="I720" s="14">
        <v>0</v>
      </c>
      <c r="J720" s="3">
        <v>1458</v>
      </c>
      <c r="K720" s="14">
        <v>2.7873091025428652E-5</v>
      </c>
      <c r="L720" s="15">
        <v>0</v>
      </c>
      <c r="M720" s="15">
        <v>0</v>
      </c>
      <c r="N720" s="16">
        <v>1</v>
      </c>
    </row>
    <row r="721" spans="1:14" x14ac:dyDescent="0.3">
      <c r="A721" t="s">
        <v>14</v>
      </c>
      <c r="B721" t="s">
        <v>186</v>
      </c>
      <c r="C721" t="s">
        <v>1093</v>
      </c>
      <c r="D721" s="3">
        <v>315</v>
      </c>
      <c r="E721" s="14">
        <v>1.3529363938214873E-5</v>
      </c>
      <c r="F721" s="3"/>
      <c r="G721" s="14">
        <v>0</v>
      </c>
      <c r="H721" s="3">
        <v>374</v>
      </c>
      <c r="I721" s="14">
        <v>1.3969213944114181E-5</v>
      </c>
      <c r="J721" s="3">
        <v>689</v>
      </c>
      <c r="K721" s="14">
        <v>1.3171851657421359E-5</v>
      </c>
      <c r="L721" s="15">
        <v>0.45718432510885343</v>
      </c>
      <c r="M721" s="15">
        <v>0.54281567489114657</v>
      </c>
      <c r="N721" s="16">
        <v>0</v>
      </c>
    </row>
    <row r="722" spans="1:14" x14ac:dyDescent="0.3">
      <c r="A722" t="s">
        <v>14</v>
      </c>
      <c r="B722" t="s">
        <v>186</v>
      </c>
      <c r="C722" t="s">
        <v>1098</v>
      </c>
      <c r="D722" s="3">
        <v>52</v>
      </c>
      <c r="E722" s="14">
        <v>2.2334188088481698E-6</v>
      </c>
      <c r="F722" s="3"/>
      <c r="G722" s="14">
        <v>0</v>
      </c>
      <c r="H722" s="3">
        <v>28</v>
      </c>
      <c r="I722" s="14">
        <v>1.0458235038374253E-6</v>
      </c>
      <c r="J722" s="3">
        <v>80</v>
      </c>
      <c r="K722" s="14">
        <v>1.5293877105859342E-6</v>
      </c>
      <c r="L722" s="15">
        <v>0.65</v>
      </c>
      <c r="M722" s="15">
        <v>0.35</v>
      </c>
      <c r="N722" s="16">
        <v>0</v>
      </c>
    </row>
    <row r="723" spans="1:14" x14ac:dyDescent="0.3">
      <c r="A723" t="s">
        <v>14</v>
      </c>
      <c r="B723" t="s">
        <v>186</v>
      </c>
      <c r="C723" t="s">
        <v>1101</v>
      </c>
      <c r="D723" s="3"/>
      <c r="E723" s="14">
        <v>0</v>
      </c>
      <c r="F723" s="3"/>
      <c r="G723" s="14">
        <v>0</v>
      </c>
      <c r="H723" s="3">
        <v>1</v>
      </c>
      <c r="I723" s="14">
        <v>3.7350839422765188E-8</v>
      </c>
      <c r="J723" s="3">
        <v>1</v>
      </c>
      <c r="K723" s="14">
        <v>1.9117346382324179E-8</v>
      </c>
      <c r="L723" s="15">
        <v>0</v>
      </c>
      <c r="M723" s="15">
        <v>1</v>
      </c>
      <c r="N723" s="16">
        <v>0</v>
      </c>
    </row>
    <row r="724" spans="1:14" x14ac:dyDescent="0.3">
      <c r="A724" t="s">
        <v>14</v>
      </c>
      <c r="B724" t="s">
        <v>187</v>
      </c>
      <c r="C724" t="s">
        <v>1092</v>
      </c>
      <c r="D724" s="3">
        <v>7590</v>
      </c>
      <c r="E724" s="14">
        <v>3.2599324536841553E-4</v>
      </c>
      <c r="F724" s="3"/>
      <c r="G724" s="14">
        <v>0</v>
      </c>
      <c r="H724" s="3">
        <v>32809</v>
      </c>
      <c r="I724" s="14">
        <v>1.225443690621503E-3</v>
      </c>
      <c r="J724" s="3">
        <v>40399</v>
      </c>
      <c r="K724" s="14">
        <v>7.7232167649951447E-4</v>
      </c>
      <c r="L724" s="15">
        <v>0.18787593752320603</v>
      </c>
      <c r="M724" s="15">
        <v>0.81212406247679403</v>
      </c>
      <c r="N724" s="16">
        <v>0</v>
      </c>
    </row>
    <row r="725" spans="1:14" x14ac:dyDescent="0.3">
      <c r="A725" t="s">
        <v>14</v>
      </c>
      <c r="B725" t="s">
        <v>187</v>
      </c>
      <c r="C725" t="s">
        <v>1093</v>
      </c>
      <c r="D725" s="3">
        <v>1256</v>
      </c>
      <c r="E725" s="14">
        <v>5.3945654306025023E-5</v>
      </c>
      <c r="F725" s="3"/>
      <c r="G725" s="14">
        <v>0</v>
      </c>
      <c r="H725" s="3">
        <v>10007</v>
      </c>
      <c r="I725" s="14">
        <v>3.7376985010361124E-4</v>
      </c>
      <c r="J725" s="3">
        <v>11263</v>
      </c>
      <c r="K725" s="14">
        <v>2.153186723041172E-4</v>
      </c>
      <c r="L725" s="15">
        <v>0.11151558199414011</v>
      </c>
      <c r="M725" s="15">
        <v>0.88848441800585987</v>
      </c>
      <c r="N725" s="16">
        <v>0</v>
      </c>
    </row>
    <row r="726" spans="1:14" x14ac:dyDescent="0.3">
      <c r="A726" t="s">
        <v>14</v>
      </c>
      <c r="B726" t="s">
        <v>187</v>
      </c>
      <c r="C726" t="s">
        <v>1095</v>
      </c>
      <c r="D726" s="3">
        <v>299</v>
      </c>
      <c r="E726" s="14">
        <v>1.2842158150876975E-5</v>
      </c>
      <c r="F726" s="3"/>
      <c r="G726" s="14">
        <v>0</v>
      </c>
      <c r="H726" s="3">
        <v>5204</v>
      </c>
      <c r="I726" s="14">
        <v>1.9437376835607003E-4</v>
      </c>
      <c r="J726" s="3">
        <v>5503</v>
      </c>
      <c r="K726" s="14">
        <v>1.0520275714192995E-4</v>
      </c>
      <c r="L726" s="15">
        <v>5.4333999636561874E-2</v>
      </c>
      <c r="M726" s="15">
        <v>0.94566600036343818</v>
      </c>
      <c r="N726" s="16">
        <v>0</v>
      </c>
    </row>
    <row r="727" spans="1:14" x14ac:dyDescent="0.3">
      <c r="A727" t="s">
        <v>14</v>
      </c>
      <c r="B727" t="s">
        <v>187</v>
      </c>
      <c r="C727" t="s">
        <v>1090</v>
      </c>
      <c r="D727" s="3"/>
      <c r="E727" s="14">
        <v>0</v>
      </c>
      <c r="F727" s="3">
        <v>1386</v>
      </c>
      <c r="G727" s="14">
        <v>6.1527151852206982E-4</v>
      </c>
      <c r="H727" s="3"/>
      <c r="I727" s="14">
        <v>0</v>
      </c>
      <c r="J727" s="3">
        <v>1386</v>
      </c>
      <c r="K727" s="14">
        <v>2.6496642085901312E-5</v>
      </c>
      <c r="L727" s="15">
        <v>0</v>
      </c>
      <c r="M727" s="15">
        <v>0</v>
      </c>
      <c r="N727" s="16">
        <v>1</v>
      </c>
    </row>
    <row r="728" spans="1:14" x14ac:dyDescent="0.3">
      <c r="A728" t="s">
        <v>14</v>
      </c>
      <c r="B728" t="s">
        <v>187</v>
      </c>
      <c r="C728" t="s">
        <v>1098</v>
      </c>
      <c r="D728" s="3">
        <v>3</v>
      </c>
      <c r="E728" s="14">
        <v>1.2885108512585595E-7</v>
      </c>
      <c r="F728" s="3"/>
      <c r="G728" s="14">
        <v>0</v>
      </c>
      <c r="H728" s="3"/>
      <c r="I728" s="14">
        <v>0</v>
      </c>
      <c r="J728" s="3">
        <v>3</v>
      </c>
      <c r="K728" s="14">
        <v>5.7352039146972537E-8</v>
      </c>
      <c r="L728" s="15">
        <v>1</v>
      </c>
      <c r="M728" s="15">
        <v>0</v>
      </c>
      <c r="N728" s="16">
        <v>0</v>
      </c>
    </row>
    <row r="729" spans="1:14" x14ac:dyDescent="0.3">
      <c r="A729" t="s">
        <v>14</v>
      </c>
      <c r="B729" t="s">
        <v>187</v>
      </c>
      <c r="C729" t="s">
        <v>1107</v>
      </c>
      <c r="D729" s="3"/>
      <c r="E729" s="14">
        <v>0</v>
      </c>
      <c r="F729" s="3"/>
      <c r="G729" s="14">
        <v>0</v>
      </c>
      <c r="H729" s="3">
        <v>1</v>
      </c>
      <c r="I729" s="14">
        <v>3.7350839422765188E-8</v>
      </c>
      <c r="J729" s="3">
        <v>1</v>
      </c>
      <c r="K729" s="14">
        <v>1.9117346382324179E-8</v>
      </c>
      <c r="L729" s="15">
        <v>0</v>
      </c>
      <c r="M729" s="15">
        <v>1</v>
      </c>
      <c r="N729" s="16">
        <v>0</v>
      </c>
    </row>
    <row r="730" spans="1:14" x14ac:dyDescent="0.3">
      <c r="A730" t="s">
        <v>15</v>
      </c>
      <c r="B730" t="s">
        <v>188</v>
      </c>
      <c r="C730" t="s">
        <v>1092</v>
      </c>
      <c r="D730" s="3">
        <v>2520</v>
      </c>
      <c r="E730" s="14">
        <v>1.0823491150571899E-4</v>
      </c>
      <c r="F730" s="3"/>
      <c r="G730" s="14">
        <v>0</v>
      </c>
      <c r="H730" s="3">
        <v>1413</v>
      </c>
      <c r="I730" s="14">
        <v>5.277673610436721E-5</v>
      </c>
      <c r="J730" s="3">
        <v>3933</v>
      </c>
      <c r="K730" s="14">
        <v>7.5188523321680992E-5</v>
      </c>
      <c r="L730" s="15">
        <v>0.6407322654462243</v>
      </c>
      <c r="M730" s="15">
        <v>0.35926773455377575</v>
      </c>
      <c r="N730" s="16">
        <v>0</v>
      </c>
    </row>
    <row r="731" spans="1:14" x14ac:dyDescent="0.3">
      <c r="A731" t="s">
        <v>15</v>
      </c>
      <c r="B731" t="s">
        <v>188</v>
      </c>
      <c r="C731" t="s">
        <v>1090</v>
      </c>
      <c r="D731" s="3"/>
      <c r="E731" s="14">
        <v>0</v>
      </c>
      <c r="F731" s="3">
        <v>95</v>
      </c>
      <c r="G731" s="14">
        <v>4.2172290230589204E-5</v>
      </c>
      <c r="H731" s="3"/>
      <c r="I731" s="14">
        <v>0</v>
      </c>
      <c r="J731" s="3">
        <v>95</v>
      </c>
      <c r="K731" s="14">
        <v>1.816147906320797E-6</v>
      </c>
      <c r="L731" s="15">
        <v>0</v>
      </c>
      <c r="M731" s="15">
        <v>0</v>
      </c>
      <c r="N731" s="16">
        <v>1</v>
      </c>
    </row>
    <row r="732" spans="1:14" x14ac:dyDescent="0.3">
      <c r="A732" t="s">
        <v>15</v>
      </c>
      <c r="B732" t="s">
        <v>189</v>
      </c>
      <c r="C732" t="s">
        <v>1092</v>
      </c>
      <c r="D732" s="3">
        <v>13610</v>
      </c>
      <c r="E732" s="14">
        <v>5.8455442285429979E-4</v>
      </c>
      <c r="F732" s="3"/>
      <c r="G732" s="14">
        <v>0</v>
      </c>
      <c r="H732" s="3">
        <v>14629</v>
      </c>
      <c r="I732" s="14">
        <v>5.4640542991563187E-4</v>
      </c>
      <c r="J732" s="3">
        <v>28239</v>
      </c>
      <c r="K732" s="14">
        <v>5.3985474449045245E-4</v>
      </c>
      <c r="L732" s="15">
        <v>0.48195757640143067</v>
      </c>
      <c r="M732" s="15">
        <v>0.51804242359856933</v>
      </c>
      <c r="N732" s="16">
        <v>0</v>
      </c>
    </row>
    <row r="733" spans="1:14" x14ac:dyDescent="0.3">
      <c r="A733" t="s">
        <v>15</v>
      </c>
      <c r="B733" t="s">
        <v>189</v>
      </c>
      <c r="C733" t="s">
        <v>1093</v>
      </c>
      <c r="D733" s="3">
        <v>24049</v>
      </c>
      <c r="E733" s="14">
        <v>1.0329132487305699E-3</v>
      </c>
      <c r="F733" s="3"/>
      <c r="G733" s="14">
        <v>0</v>
      </c>
      <c r="H733" s="3">
        <v>3467</v>
      </c>
      <c r="I733" s="14">
        <v>1.2949536027872692E-4</v>
      </c>
      <c r="J733" s="3">
        <v>27516</v>
      </c>
      <c r="K733" s="14">
        <v>5.2603290305603203E-4</v>
      </c>
      <c r="L733" s="15">
        <v>0.87400058147986626</v>
      </c>
      <c r="M733" s="15">
        <v>0.12599941852013374</v>
      </c>
      <c r="N733" s="16">
        <v>0</v>
      </c>
    </row>
    <row r="734" spans="1:14" x14ac:dyDescent="0.3">
      <c r="A734" t="s">
        <v>15</v>
      </c>
      <c r="B734" t="s">
        <v>189</v>
      </c>
      <c r="C734" t="s">
        <v>1090</v>
      </c>
      <c r="D734" s="3"/>
      <c r="E734" s="14">
        <v>0</v>
      </c>
      <c r="F734" s="3">
        <v>1075</v>
      </c>
      <c r="G734" s="14">
        <v>4.7721275787245676E-4</v>
      </c>
      <c r="H734" s="3"/>
      <c r="I734" s="14">
        <v>0</v>
      </c>
      <c r="J734" s="3">
        <v>1075</v>
      </c>
      <c r="K734" s="14">
        <v>2.0551147360998492E-5</v>
      </c>
      <c r="L734" s="15">
        <v>0</v>
      </c>
      <c r="M734" s="15">
        <v>0</v>
      </c>
      <c r="N734" s="16">
        <v>1</v>
      </c>
    </row>
    <row r="735" spans="1:14" x14ac:dyDescent="0.3">
      <c r="A735" t="s">
        <v>16</v>
      </c>
      <c r="B735" t="s">
        <v>190</v>
      </c>
      <c r="C735" t="s">
        <v>1092</v>
      </c>
      <c r="D735" s="3">
        <v>8428</v>
      </c>
      <c r="E735" s="14">
        <v>3.6198564848023798E-4</v>
      </c>
      <c r="F735" s="3"/>
      <c r="G735" s="14">
        <v>0</v>
      </c>
      <c r="H735" s="3">
        <v>20251</v>
      </c>
      <c r="I735" s="14">
        <v>7.5639184915041776E-4</v>
      </c>
      <c r="J735" s="3">
        <v>28679</v>
      </c>
      <c r="K735" s="14">
        <v>5.4826637689867508E-4</v>
      </c>
      <c r="L735" s="15">
        <v>0.29387356602391995</v>
      </c>
      <c r="M735" s="15">
        <v>0.7061264339760801</v>
      </c>
      <c r="N735" s="16">
        <v>0</v>
      </c>
    </row>
    <row r="736" spans="1:14" x14ac:dyDescent="0.3">
      <c r="A736" t="s">
        <v>16</v>
      </c>
      <c r="B736" t="s">
        <v>190</v>
      </c>
      <c r="C736" t="s">
        <v>1095</v>
      </c>
      <c r="D736" s="3">
        <v>1578</v>
      </c>
      <c r="E736" s="14">
        <v>6.7775670776200231E-5</v>
      </c>
      <c r="F736" s="3"/>
      <c r="G736" s="14">
        <v>0</v>
      </c>
      <c r="H736" s="3">
        <v>15849</v>
      </c>
      <c r="I736" s="14">
        <v>5.9197345401140549E-4</v>
      </c>
      <c r="J736" s="3">
        <v>17427</v>
      </c>
      <c r="K736" s="14">
        <v>3.3315799540476344E-4</v>
      </c>
      <c r="L736" s="15">
        <v>9.0549147873988642E-2</v>
      </c>
      <c r="M736" s="15">
        <v>0.9094508521260114</v>
      </c>
      <c r="N736" s="16">
        <v>0</v>
      </c>
    </row>
    <row r="737" spans="1:14" x14ac:dyDescent="0.3">
      <c r="A737" t="s">
        <v>16</v>
      </c>
      <c r="B737" t="s">
        <v>190</v>
      </c>
      <c r="C737" t="s">
        <v>1098</v>
      </c>
      <c r="D737" s="3">
        <v>4467</v>
      </c>
      <c r="E737" s="14">
        <v>1.918592657523995E-4</v>
      </c>
      <c r="F737" s="3"/>
      <c r="G737" s="14">
        <v>0</v>
      </c>
      <c r="H737" s="3">
        <v>1154</v>
      </c>
      <c r="I737" s="14">
        <v>4.3102868693871023E-5</v>
      </c>
      <c r="J737" s="3">
        <v>5621</v>
      </c>
      <c r="K737" s="14">
        <v>1.074586040150442E-4</v>
      </c>
      <c r="L737" s="15">
        <v>0.79469845223269886</v>
      </c>
      <c r="M737" s="15">
        <v>0.2053015477673012</v>
      </c>
      <c r="N737" s="16">
        <v>0</v>
      </c>
    </row>
    <row r="738" spans="1:14" x14ac:dyDescent="0.3">
      <c r="A738" t="s">
        <v>16</v>
      </c>
      <c r="B738" t="s">
        <v>190</v>
      </c>
      <c r="C738" t="s">
        <v>1101</v>
      </c>
      <c r="D738" s="3">
        <v>298</v>
      </c>
      <c r="E738" s="14">
        <v>1.2799207789168358E-5</v>
      </c>
      <c r="F738" s="3"/>
      <c r="G738" s="14">
        <v>0</v>
      </c>
      <c r="H738" s="3">
        <v>4165</v>
      </c>
      <c r="I738" s="14">
        <v>1.5556624619581701E-4</v>
      </c>
      <c r="J738" s="3">
        <v>4463</v>
      </c>
      <c r="K738" s="14">
        <v>8.53207169043128E-5</v>
      </c>
      <c r="L738" s="15">
        <v>6.6771230114272911E-2</v>
      </c>
      <c r="M738" s="15">
        <v>0.93322876988572712</v>
      </c>
      <c r="N738" s="16">
        <v>0</v>
      </c>
    </row>
    <row r="739" spans="1:14" x14ac:dyDescent="0.3">
      <c r="A739" t="s">
        <v>16</v>
      </c>
      <c r="B739" t="s">
        <v>190</v>
      </c>
      <c r="C739" t="s">
        <v>1103</v>
      </c>
      <c r="D739" s="3">
        <v>349</v>
      </c>
      <c r="E739" s="14">
        <v>1.4989676236307907E-5</v>
      </c>
      <c r="F739" s="3"/>
      <c r="G739" s="14">
        <v>0</v>
      </c>
      <c r="H739" s="3">
        <v>2119</v>
      </c>
      <c r="I739" s="14">
        <v>7.9146428736839438E-5</v>
      </c>
      <c r="J739" s="3">
        <v>2468</v>
      </c>
      <c r="K739" s="14">
        <v>4.7181610871576069E-5</v>
      </c>
      <c r="L739" s="15">
        <v>0.14141004862236628</v>
      </c>
      <c r="M739" s="15">
        <v>0.85858995137763372</v>
      </c>
      <c r="N739" s="16">
        <v>0</v>
      </c>
    </row>
    <row r="740" spans="1:14" x14ac:dyDescent="0.3">
      <c r="A740" t="s">
        <v>16</v>
      </c>
      <c r="B740" t="s">
        <v>190</v>
      </c>
      <c r="C740" t="s">
        <v>1090</v>
      </c>
      <c r="D740" s="3"/>
      <c r="E740" s="14">
        <v>0</v>
      </c>
      <c r="F740" s="3">
        <v>1029</v>
      </c>
      <c r="G740" s="14">
        <v>4.5679249102396094E-4</v>
      </c>
      <c r="H740" s="3"/>
      <c r="I740" s="14">
        <v>0</v>
      </c>
      <c r="J740" s="3">
        <v>1029</v>
      </c>
      <c r="K740" s="14">
        <v>1.9671749427411579E-5</v>
      </c>
      <c r="L740" s="15">
        <v>0</v>
      </c>
      <c r="M740" s="15">
        <v>0</v>
      </c>
      <c r="N740" s="16">
        <v>1</v>
      </c>
    </row>
    <row r="741" spans="1:14" x14ac:dyDescent="0.3">
      <c r="A741" t="s">
        <v>16</v>
      </c>
      <c r="B741" t="s">
        <v>190</v>
      </c>
      <c r="C741" t="s">
        <v>1108</v>
      </c>
      <c r="D741" s="3">
        <v>388</v>
      </c>
      <c r="E741" s="14">
        <v>1.6664740342944036E-5</v>
      </c>
      <c r="F741" s="3"/>
      <c r="G741" s="14">
        <v>0</v>
      </c>
      <c r="H741" s="3">
        <v>486</v>
      </c>
      <c r="I741" s="14">
        <v>1.8152507959463881E-5</v>
      </c>
      <c r="J741" s="3">
        <v>874</v>
      </c>
      <c r="K741" s="14">
        <v>1.6708560738151333E-5</v>
      </c>
      <c r="L741" s="15">
        <v>0.44393592677345539</v>
      </c>
      <c r="M741" s="15">
        <v>0.55606407322654461</v>
      </c>
      <c r="N741" s="16">
        <v>0</v>
      </c>
    </row>
    <row r="742" spans="1:14" x14ac:dyDescent="0.3">
      <c r="A742" t="s">
        <v>16</v>
      </c>
      <c r="B742" t="s">
        <v>190</v>
      </c>
      <c r="C742" t="s">
        <v>1093</v>
      </c>
      <c r="D742" s="3">
        <v>2</v>
      </c>
      <c r="E742" s="14">
        <v>8.5900723417237296E-8</v>
      </c>
      <c r="F742" s="3"/>
      <c r="G742" s="14">
        <v>0</v>
      </c>
      <c r="H742" s="3"/>
      <c r="I742" s="14">
        <v>0</v>
      </c>
      <c r="J742" s="3">
        <v>2</v>
      </c>
      <c r="K742" s="14">
        <v>3.8234692764648358E-8</v>
      </c>
      <c r="L742" s="15">
        <v>1</v>
      </c>
      <c r="M742" s="15">
        <v>0</v>
      </c>
      <c r="N742" s="16">
        <v>0</v>
      </c>
    </row>
    <row r="743" spans="1:14" x14ac:dyDescent="0.3">
      <c r="A743" t="s">
        <v>16</v>
      </c>
      <c r="B743" t="s">
        <v>191</v>
      </c>
      <c r="C743" t="s">
        <v>1097</v>
      </c>
      <c r="D743" s="3">
        <v>287524</v>
      </c>
      <c r="E743" s="14">
        <v>1.2349259799908868E-2</v>
      </c>
      <c r="F743" s="3"/>
      <c r="G743" s="14">
        <v>0</v>
      </c>
      <c r="H743" s="3">
        <v>72439</v>
      </c>
      <c r="I743" s="14">
        <v>2.7056574569456872E-3</v>
      </c>
      <c r="J743" s="3">
        <v>359963</v>
      </c>
      <c r="K743" s="14">
        <v>6.881537355820558E-3</v>
      </c>
      <c r="L743" s="15">
        <v>0.79875987254245573</v>
      </c>
      <c r="M743" s="15">
        <v>0.20124012745754424</v>
      </c>
      <c r="N743" s="16">
        <v>0</v>
      </c>
    </row>
    <row r="744" spans="1:14" x14ac:dyDescent="0.3">
      <c r="A744" t="s">
        <v>16</v>
      </c>
      <c r="B744" t="s">
        <v>191</v>
      </c>
      <c r="C744" t="s">
        <v>1103</v>
      </c>
      <c r="D744" s="3">
        <v>39110</v>
      </c>
      <c r="E744" s="14">
        <v>1.6797886464240753E-3</v>
      </c>
      <c r="F744" s="3"/>
      <c r="G744" s="14">
        <v>0</v>
      </c>
      <c r="H744" s="3">
        <v>265243</v>
      </c>
      <c r="I744" s="14">
        <v>9.9070487010125066E-3</v>
      </c>
      <c r="J744" s="3">
        <v>304353</v>
      </c>
      <c r="K744" s="14">
        <v>5.8184217234995101E-3</v>
      </c>
      <c r="L744" s="15">
        <v>0.12850210117856567</v>
      </c>
      <c r="M744" s="15">
        <v>0.87149789882143436</v>
      </c>
      <c r="N744" s="16">
        <v>0</v>
      </c>
    </row>
    <row r="745" spans="1:14" x14ac:dyDescent="0.3">
      <c r="A745" t="s">
        <v>16</v>
      </c>
      <c r="B745" t="s">
        <v>191</v>
      </c>
      <c r="C745" t="s">
        <v>1098</v>
      </c>
      <c r="D745" s="3">
        <v>173781</v>
      </c>
      <c r="E745" s="14">
        <v>7.4639568080854569E-3</v>
      </c>
      <c r="F745" s="3"/>
      <c r="G745" s="14">
        <v>0</v>
      </c>
      <c r="H745" s="3">
        <v>65455</v>
      </c>
      <c r="I745" s="14">
        <v>2.4447991944170954E-3</v>
      </c>
      <c r="J745" s="3">
        <v>239236</v>
      </c>
      <c r="K745" s="14">
        <v>4.5735574791217074E-3</v>
      </c>
      <c r="L745" s="15">
        <v>0.72639987292882346</v>
      </c>
      <c r="M745" s="15">
        <v>0.27360012707117659</v>
      </c>
      <c r="N745" s="16">
        <v>0</v>
      </c>
    </row>
    <row r="746" spans="1:14" x14ac:dyDescent="0.3">
      <c r="A746" t="s">
        <v>16</v>
      </c>
      <c r="B746" t="s">
        <v>191</v>
      </c>
      <c r="C746" t="s">
        <v>1092</v>
      </c>
      <c r="D746" s="3">
        <v>102597</v>
      </c>
      <c r="E746" s="14">
        <v>4.406578260219147E-3</v>
      </c>
      <c r="F746" s="3"/>
      <c r="G746" s="14">
        <v>0</v>
      </c>
      <c r="H746" s="3">
        <v>77142</v>
      </c>
      <c r="I746" s="14">
        <v>2.8813184547509521E-3</v>
      </c>
      <c r="J746" s="3">
        <v>179739</v>
      </c>
      <c r="K746" s="14">
        <v>3.4361327214125653E-3</v>
      </c>
      <c r="L746" s="15">
        <v>0.57081100929681372</v>
      </c>
      <c r="M746" s="15">
        <v>0.42918899070318628</v>
      </c>
      <c r="N746" s="16">
        <v>0</v>
      </c>
    </row>
    <row r="747" spans="1:14" x14ac:dyDescent="0.3">
      <c r="A747" t="s">
        <v>16</v>
      </c>
      <c r="B747" t="s">
        <v>191</v>
      </c>
      <c r="C747" t="s">
        <v>1093</v>
      </c>
      <c r="D747" s="3">
        <v>146807</v>
      </c>
      <c r="E747" s="14">
        <v>6.305413751357178E-3</v>
      </c>
      <c r="F747" s="3"/>
      <c r="G747" s="14">
        <v>0</v>
      </c>
      <c r="H747" s="3">
        <v>25548</v>
      </c>
      <c r="I747" s="14">
        <v>9.5423924557280499E-4</v>
      </c>
      <c r="J747" s="3">
        <v>172355</v>
      </c>
      <c r="K747" s="14">
        <v>3.2949702357254838E-3</v>
      </c>
      <c r="L747" s="15">
        <v>0.8517710539293899</v>
      </c>
      <c r="M747" s="15">
        <v>0.14822894607061007</v>
      </c>
      <c r="N747" s="16">
        <v>0</v>
      </c>
    </row>
    <row r="748" spans="1:14" x14ac:dyDescent="0.3">
      <c r="A748" t="s">
        <v>16</v>
      </c>
      <c r="B748" t="s">
        <v>191</v>
      </c>
      <c r="C748" t="s">
        <v>1095</v>
      </c>
      <c r="D748" s="3">
        <v>10737</v>
      </c>
      <c r="E748" s="14">
        <v>4.6115803366543842E-4</v>
      </c>
      <c r="F748" s="3"/>
      <c r="G748" s="14">
        <v>0</v>
      </c>
      <c r="H748" s="3">
        <v>133857</v>
      </c>
      <c r="I748" s="14">
        <v>4.9996713126130793E-3</v>
      </c>
      <c r="J748" s="3">
        <v>144594</v>
      </c>
      <c r="K748" s="14">
        <v>2.7642535828057823E-3</v>
      </c>
      <c r="L748" s="15">
        <v>7.4256193203037474E-2</v>
      </c>
      <c r="M748" s="15">
        <v>0.92574380679696255</v>
      </c>
      <c r="N748" s="16">
        <v>0</v>
      </c>
    </row>
    <row r="749" spans="1:14" x14ac:dyDescent="0.3">
      <c r="A749" t="s">
        <v>16</v>
      </c>
      <c r="B749" t="s">
        <v>191</v>
      </c>
      <c r="C749" t="s">
        <v>1101</v>
      </c>
      <c r="D749" s="3">
        <v>6621</v>
      </c>
      <c r="E749" s="14">
        <v>2.8437434487276408E-4</v>
      </c>
      <c r="F749" s="3"/>
      <c r="G749" s="14">
        <v>0</v>
      </c>
      <c r="H749" s="3">
        <v>123907</v>
      </c>
      <c r="I749" s="14">
        <v>4.6280304603565662E-3</v>
      </c>
      <c r="J749" s="3">
        <v>130528</v>
      </c>
      <c r="K749" s="14">
        <v>2.4953489885920104E-3</v>
      </c>
      <c r="L749" s="15">
        <v>5.0724748712919834E-2</v>
      </c>
      <c r="M749" s="15">
        <v>0.94927525128708012</v>
      </c>
      <c r="N749" s="16">
        <v>0</v>
      </c>
    </row>
    <row r="750" spans="1:14" x14ac:dyDescent="0.3">
      <c r="A750" t="s">
        <v>16</v>
      </c>
      <c r="B750" t="s">
        <v>191</v>
      </c>
      <c r="C750" t="s">
        <v>1090</v>
      </c>
      <c r="D750" s="3"/>
      <c r="E750" s="14">
        <v>0</v>
      </c>
      <c r="F750" s="3">
        <v>28349</v>
      </c>
      <c r="G750" s="14">
        <v>1.2584655323652352E-2</v>
      </c>
      <c r="H750" s="3"/>
      <c r="I750" s="14">
        <v>0</v>
      </c>
      <c r="J750" s="3">
        <v>28349</v>
      </c>
      <c r="K750" s="14">
        <v>5.4195765259250816E-4</v>
      </c>
      <c r="L750" s="15">
        <v>0</v>
      </c>
      <c r="M750" s="15">
        <v>0</v>
      </c>
      <c r="N750" s="16">
        <v>1</v>
      </c>
    </row>
    <row r="751" spans="1:14" x14ac:dyDescent="0.3">
      <c r="A751" t="s">
        <v>16</v>
      </c>
      <c r="B751" t="s">
        <v>191</v>
      </c>
      <c r="C751" t="s">
        <v>1108</v>
      </c>
      <c r="D751" s="3">
        <v>11808</v>
      </c>
      <c r="E751" s="14">
        <v>5.0715787105536894E-4</v>
      </c>
      <c r="F751" s="3"/>
      <c r="G751" s="14">
        <v>0</v>
      </c>
      <c r="H751" s="3">
        <v>12837</v>
      </c>
      <c r="I751" s="14">
        <v>4.7947272567003669E-4</v>
      </c>
      <c r="J751" s="3">
        <v>24645</v>
      </c>
      <c r="K751" s="14">
        <v>4.7114700159237938E-4</v>
      </c>
      <c r="L751" s="15">
        <v>0.47912355447352406</v>
      </c>
      <c r="M751" s="15">
        <v>0.52087644552647594</v>
      </c>
      <c r="N751" s="16">
        <v>0</v>
      </c>
    </row>
    <row r="752" spans="1:14" x14ac:dyDescent="0.3">
      <c r="A752" t="s">
        <v>16</v>
      </c>
      <c r="B752" t="s">
        <v>191</v>
      </c>
      <c r="C752" t="s">
        <v>1100</v>
      </c>
      <c r="D752" s="3">
        <v>249</v>
      </c>
      <c r="E752" s="14">
        <v>1.0694640065446043E-5</v>
      </c>
      <c r="F752" s="3"/>
      <c r="G752" s="14">
        <v>0</v>
      </c>
      <c r="H752" s="3">
        <v>6391</v>
      </c>
      <c r="I752" s="14">
        <v>2.3870921475089232E-4</v>
      </c>
      <c r="J752" s="3">
        <v>6640</v>
      </c>
      <c r="K752" s="14">
        <v>1.2693917997863254E-4</v>
      </c>
      <c r="L752" s="15">
        <v>3.7499999999999999E-2</v>
      </c>
      <c r="M752" s="15">
        <v>0.96250000000000002</v>
      </c>
      <c r="N752" s="16">
        <v>0</v>
      </c>
    </row>
    <row r="753" spans="1:14" x14ac:dyDescent="0.3">
      <c r="A753" t="s">
        <v>16</v>
      </c>
      <c r="B753" t="s">
        <v>191</v>
      </c>
      <c r="C753" t="s">
        <v>1099</v>
      </c>
      <c r="D753" s="3">
        <v>3640</v>
      </c>
      <c r="E753" s="14">
        <v>1.5633931661937188E-4</v>
      </c>
      <c r="F753" s="3"/>
      <c r="G753" s="14">
        <v>0</v>
      </c>
      <c r="H753" s="3"/>
      <c r="I753" s="14">
        <v>0</v>
      </c>
      <c r="J753" s="3">
        <v>3640</v>
      </c>
      <c r="K753" s="14">
        <v>6.958714083166001E-5</v>
      </c>
      <c r="L753" s="15">
        <v>1</v>
      </c>
      <c r="M753" s="15">
        <v>0</v>
      </c>
      <c r="N753" s="16">
        <v>0</v>
      </c>
    </row>
    <row r="754" spans="1:14" x14ac:dyDescent="0.3">
      <c r="A754" t="s">
        <v>16</v>
      </c>
      <c r="B754" t="s">
        <v>191</v>
      </c>
      <c r="C754" t="s">
        <v>1094</v>
      </c>
      <c r="D754" s="3"/>
      <c r="E754" s="14">
        <v>0</v>
      </c>
      <c r="F754" s="3"/>
      <c r="G754" s="14">
        <v>0</v>
      </c>
      <c r="H754" s="3">
        <v>2</v>
      </c>
      <c r="I754" s="14">
        <v>7.4701678845530376E-8</v>
      </c>
      <c r="J754" s="3">
        <v>2</v>
      </c>
      <c r="K754" s="14">
        <v>3.8234692764648358E-8</v>
      </c>
      <c r="L754" s="15">
        <v>0</v>
      </c>
      <c r="M754" s="15">
        <v>1</v>
      </c>
      <c r="N754" s="16">
        <v>0</v>
      </c>
    </row>
    <row r="755" spans="1:14" x14ac:dyDescent="0.3">
      <c r="A755" t="s">
        <v>16</v>
      </c>
      <c r="B755" t="s">
        <v>191</v>
      </c>
      <c r="C755" t="s">
        <v>1109</v>
      </c>
      <c r="D755" s="3">
        <v>2</v>
      </c>
      <c r="E755" s="14">
        <v>8.5900723417237296E-8</v>
      </c>
      <c r="F755" s="3"/>
      <c r="G755" s="14">
        <v>0</v>
      </c>
      <c r="H755" s="3"/>
      <c r="I755" s="14">
        <v>0</v>
      </c>
      <c r="J755" s="3">
        <v>2</v>
      </c>
      <c r="K755" s="14">
        <v>3.8234692764648358E-8</v>
      </c>
      <c r="L755" s="15">
        <v>1</v>
      </c>
      <c r="M755" s="15">
        <v>0</v>
      </c>
      <c r="N755" s="16">
        <v>0</v>
      </c>
    </row>
    <row r="756" spans="1:14" x14ac:dyDescent="0.3">
      <c r="A756" t="s">
        <v>16</v>
      </c>
      <c r="B756" t="s">
        <v>192</v>
      </c>
      <c r="C756" t="s">
        <v>1103</v>
      </c>
      <c r="D756" s="3">
        <v>1328</v>
      </c>
      <c r="E756" s="14">
        <v>5.7038080349045564E-5</v>
      </c>
      <c r="F756" s="3"/>
      <c r="G756" s="14">
        <v>0</v>
      </c>
      <c r="H756" s="3">
        <v>10821</v>
      </c>
      <c r="I756" s="14">
        <v>4.0417343339374209E-4</v>
      </c>
      <c r="J756" s="3">
        <v>12149</v>
      </c>
      <c r="K756" s="14">
        <v>2.3225664119885643E-4</v>
      </c>
      <c r="L756" s="15">
        <v>0.10930940818174335</v>
      </c>
      <c r="M756" s="15">
        <v>0.89069059181825661</v>
      </c>
      <c r="N756" s="16">
        <v>0</v>
      </c>
    </row>
    <row r="757" spans="1:14" x14ac:dyDescent="0.3">
      <c r="A757" t="s">
        <v>16</v>
      </c>
      <c r="B757" t="s">
        <v>192</v>
      </c>
      <c r="C757" t="s">
        <v>1095</v>
      </c>
      <c r="D757" s="3">
        <v>447</v>
      </c>
      <c r="E757" s="14">
        <v>1.9198811683752534E-5</v>
      </c>
      <c r="F757" s="3"/>
      <c r="G757" s="14">
        <v>0</v>
      </c>
      <c r="H757" s="3">
        <v>9995</v>
      </c>
      <c r="I757" s="14">
        <v>3.7332164003053803E-4</v>
      </c>
      <c r="J757" s="3">
        <v>10442</v>
      </c>
      <c r="K757" s="14">
        <v>1.9962333092422906E-4</v>
      </c>
      <c r="L757" s="15">
        <v>4.280789120858073E-2</v>
      </c>
      <c r="M757" s="15">
        <v>0.95719210879141925</v>
      </c>
      <c r="N757" s="16">
        <v>0</v>
      </c>
    </row>
    <row r="758" spans="1:14" x14ac:dyDescent="0.3">
      <c r="A758" t="s">
        <v>16</v>
      </c>
      <c r="B758" t="s">
        <v>192</v>
      </c>
      <c r="C758" t="s">
        <v>1092</v>
      </c>
      <c r="D758" s="3">
        <v>473</v>
      </c>
      <c r="E758" s="14">
        <v>2.0315521088176621E-5</v>
      </c>
      <c r="F758" s="3"/>
      <c r="G758" s="14">
        <v>0</v>
      </c>
      <c r="H758" s="3">
        <v>2957</v>
      </c>
      <c r="I758" s="14">
        <v>1.1044643217311666E-4</v>
      </c>
      <c r="J758" s="3">
        <v>3430</v>
      </c>
      <c r="K758" s="14">
        <v>6.5572498091371928E-5</v>
      </c>
      <c r="L758" s="15">
        <v>0.13790087463556852</v>
      </c>
      <c r="M758" s="15">
        <v>0.86209912536443145</v>
      </c>
      <c r="N758" s="16">
        <v>0</v>
      </c>
    </row>
    <row r="759" spans="1:14" x14ac:dyDescent="0.3">
      <c r="A759" t="s">
        <v>16</v>
      </c>
      <c r="B759" t="s">
        <v>192</v>
      </c>
      <c r="C759" t="s">
        <v>1090</v>
      </c>
      <c r="D759" s="3"/>
      <c r="E759" s="14">
        <v>0</v>
      </c>
      <c r="F759" s="3">
        <v>429</v>
      </c>
      <c r="G759" s="14">
        <v>1.9044118430445019E-4</v>
      </c>
      <c r="H759" s="3"/>
      <c r="I759" s="14">
        <v>0</v>
      </c>
      <c r="J759" s="3">
        <v>429</v>
      </c>
      <c r="K759" s="14">
        <v>8.2013415980170729E-6</v>
      </c>
      <c r="L759" s="15">
        <v>0</v>
      </c>
      <c r="M759" s="15">
        <v>0</v>
      </c>
      <c r="N759" s="16">
        <v>1</v>
      </c>
    </row>
    <row r="760" spans="1:14" x14ac:dyDescent="0.3">
      <c r="A760" t="s">
        <v>16</v>
      </c>
      <c r="B760" t="s">
        <v>192</v>
      </c>
      <c r="C760" t="s">
        <v>1101</v>
      </c>
      <c r="D760" s="3">
        <v>8</v>
      </c>
      <c r="E760" s="14">
        <v>3.4360289366894919E-7</v>
      </c>
      <c r="F760" s="3"/>
      <c r="G760" s="14">
        <v>0</v>
      </c>
      <c r="H760" s="3">
        <v>408</v>
      </c>
      <c r="I760" s="14">
        <v>1.5239142484488197E-5</v>
      </c>
      <c r="J760" s="3">
        <v>416</v>
      </c>
      <c r="K760" s="14">
        <v>7.9528160950468578E-6</v>
      </c>
      <c r="L760" s="15">
        <v>1.9230769230769232E-2</v>
      </c>
      <c r="M760" s="15">
        <v>0.98076923076923073</v>
      </c>
      <c r="N760" s="16">
        <v>0</v>
      </c>
    </row>
    <row r="761" spans="1:14" x14ac:dyDescent="0.3">
      <c r="A761" t="s">
        <v>16</v>
      </c>
      <c r="B761" t="s">
        <v>192</v>
      </c>
      <c r="C761" t="s">
        <v>1093</v>
      </c>
      <c r="D761" s="3">
        <v>19</v>
      </c>
      <c r="E761" s="14">
        <v>8.160568724637543E-7</v>
      </c>
      <c r="F761" s="3"/>
      <c r="G761" s="14">
        <v>0</v>
      </c>
      <c r="H761" s="3">
        <v>9</v>
      </c>
      <c r="I761" s="14">
        <v>3.3615755480488669E-7</v>
      </c>
      <c r="J761" s="3">
        <v>28</v>
      </c>
      <c r="K761" s="14">
        <v>5.3528569870507698E-7</v>
      </c>
      <c r="L761" s="15">
        <v>0.6785714285714286</v>
      </c>
      <c r="M761" s="15">
        <v>0.32142857142857145</v>
      </c>
      <c r="N761" s="16">
        <v>0</v>
      </c>
    </row>
    <row r="762" spans="1:14" x14ac:dyDescent="0.3">
      <c r="A762" t="s">
        <v>16</v>
      </c>
      <c r="B762" t="s">
        <v>193</v>
      </c>
      <c r="C762" t="s">
        <v>1103</v>
      </c>
      <c r="D762" s="3">
        <v>1071</v>
      </c>
      <c r="E762" s="14">
        <v>4.5999837389930575E-5</v>
      </c>
      <c r="F762" s="3"/>
      <c r="G762" s="14">
        <v>0</v>
      </c>
      <c r="H762" s="3">
        <v>11240</v>
      </c>
      <c r="I762" s="14">
        <v>4.1982343511188071E-4</v>
      </c>
      <c r="J762" s="3">
        <v>12311</v>
      </c>
      <c r="K762" s="14">
        <v>2.3535365131279295E-4</v>
      </c>
      <c r="L762" s="15">
        <v>8.6995369994314023E-2</v>
      </c>
      <c r="M762" s="15">
        <v>0.91300463000568599</v>
      </c>
      <c r="N762" s="16">
        <v>0</v>
      </c>
    </row>
    <row r="763" spans="1:14" x14ac:dyDescent="0.3">
      <c r="A763" t="s">
        <v>16</v>
      </c>
      <c r="B763" t="s">
        <v>193</v>
      </c>
      <c r="C763" t="s">
        <v>1092</v>
      </c>
      <c r="D763" s="3">
        <v>353</v>
      </c>
      <c r="E763" s="14">
        <v>1.5161477683142383E-5</v>
      </c>
      <c r="F763" s="3"/>
      <c r="G763" s="14">
        <v>0</v>
      </c>
      <c r="H763" s="3">
        <v>1923</v>
      </c>
      <c r="I763" s="14">
        <v>7.1825664209977449E-5</v>
      </c>
      <c r="J763" s="3">
        <v>2276</v>
      </c>
      <c r="K763" s="14">
        <v>4.3511080366169832E-5</v>
      </c>
      <c r="L763" s="15">
        <v>0.15509666080843584</v>
      </c>
      <c r="M763" s="15">
        <v>0.84490333919156413</v>
      </c>
      <c r="N763" s="16">
        <v>0</v>
      </c>
    </row>
    <row r="764" spans="1:14" x14ac:dyDescent="0.3">
      <c r="A764" t="s">
        <v>16</v>
      </c>
      <c r="B764" t="s">
        <v>193</v>
      </c>
      <c r="C764" t="s">
        <v>1095</v>
      </c>
      <c r="D764" s="3">
        <v>82</v>
      </c>
      <c r="E764" s="14">
        <v>3.5219296601067292E-6</v>
      </c>
      <c r="F764" s="3"/>
      <c r="G764" s="14">
        <v>0</v>
      </c>
      <c r="H764" s="3">
        <v>1871</v>
      </c>
      <c r="I764" s="14">
        <v>6.9883420559993672E-5</v>
      </c>
      <c r="J764" s="3">
        <v>1953</v>
      </c>
      <c r="K764" s="14">
        <v>3.7336177484679117E-5</v>
      </c>
      <c r="L764" s="15">
        <v>4.1986687147977472E-2</v>
      </c>
      <c r="M764" s="15">
        <v>0.95801331285202251</v>
      </c>
      <c r="N764" s="16">
        <v>0</v>
      </c>
    </row>
    <row r="765" spans="1:14" x14ac:dyDescent="0.3">
      <c r="A765" t="s">
        <v>16</v>
      </c>
      <c r="B765" t="s">
        <v>193</v>
      </c>
      <c r="C765" t="s">
        <v>1090</v>
      </c>
      <c r="D765" s="3"/>
      <c r="E765" s="14">
        <v>0</v>
      </c>
      <c r="F765" s="3">
        <v>137</v>
      </c>
      <c r="G765" s="14">
        <v>6.0816881700954958E-5</v>
      </c>
      <c r="H765" s="3"/>
      <c r="I765" s="14">
        <v>0</v>
      </c>
      <c r="J765" s="3">
        <v>137</v>
      </c>
      <c r="K765" s="14">
        <v>2.6190764543784124E-6</v>
      </c>
      <c r="L765" s="15">
        <v>0</v>
      </c>
      <c r="M765" s="15">
        <v>0</v>
      </c>
      <c r="N765" s="16">
        <v>1</v>
      </c>
    </row>
    <row r="766" spans="1:14" x14ac:dyDescent="0.3">
      <c r="A766" t="s">
        <v>16</v>
      </c>
      <c r="B766" t="s">
        <v>193</v>
      </c>
      <c r="C766" t="s">
        <v>1101</v>
      </c>
      <c r="D766" s="3"/>
      <c r="E766" s="14">
        <v>0</v>
      </c>
      <c r="F766" s="3"/>
      <c r="G766" s="14">
        <v>0</v>
      </c>
      <c r="H766" s="3">
        <v>4</v>
      </c>
      <c r="I766" s="14">
        <v>1.4940335769106075E-7</v>
      </c>
      <c r="J766" s="3">
        <v>4</v>
      </c>
      <c r="K766" s="14">
        <v>7.6469385529296716E-8</v>
      </c>
      <c r="L766" s="15">
        <v>0</v>
      </c>
      <c r="M766" s="15">
        <v>1</v>
      </c>
      <c r="N766" s="16">
        <v>0</v>
      </c>
    </row>
    <row r="767" spans="1:14" x14ac:dyDescent="0.3">
      <c r="A767" t="s">
        <v>16</v>
      </c>
      <c r="B767" t="s">
        <v>194</v>
      </c>
      <c r="C767" t="s">
        <v>1103</v>
      </c>
      <c r="D767" s="3">
        <v>2843</v>
      </c>
      <c r="E767" s="14">
        <v>1.2210787833760281E-4</v>
      </c>
      <c r="F767" s="3"/>
      <c r="G767" s="14">
        <v>0</v>
      </c>
      <c r="H767" s="3">
        <v>18665</v>
      </c>
      <c r="I767" s="14">
        <v>6.9715341782591227E-4</v>
      </c>
      <c r="J767" s="3">
        <v>21508</v>
      </c>
      <c r="K767" s="14">
        <v>4.1117588599102843E-4</v>
      </c>
      <c r="L767" s="15">
        <v>0.13218337362841734</v>
      </c>
      <c r="M767" s="15">
        <v>0.86781662637158263</v>
      </c>
      <c r="N767" s="16">
        <v>0</v>
      </c>
    </row>
    <row r="768" spans="1:14" x14ac:dyDescent="0.3">
      <c r="A768" t="s">
        <v>16</v>
      </c>
      <c r="B768" t="s">
        <v>194</v>
      </c>
      <c r="C768" t="s">
        <v>1092</v>
      </c>
      <c r="D768" s="3">
        <v>4459</v>
      </c>
      <c r="E768" s="14">
        <v>1.9151566285873054E-4</v>
      </c>
      <c r="F768" s="3"/>
      <c r="G768" s="14">
        <v>0</v>
      </c>
      <c r="H768" s="3">
        <v>5875</v>
      </c>
      <c r="I768" s="14">
        <v>2.1943618160874548E-4</v>
      </c>
      <c r="J768" s="3">
        <v>10334</v>
      </c>
      <c r="K768" s="14">
        <v>1.9755865751493805E-4</v>
      </c>
      <c r="L768" s="15">
        <v>0.43148829107799497</v>
      </c>
      <c r="M768" s="15">
        <v>0.56851170892200498</v>
      </c>
      <c r="N768" s="16">
        <v>0</v>
      </c>
    </row>
    <row r="769" spans="1:14" x14ac:dyDescent="0.3">
      <c r="A769" t="s">
        <v>16</v>
      </c>
      <c r="B769" t="s">
        <v>194</v>
      </c>
      <c r="C769" t="s">
        <v>1101</v>
      </c>
      <c r="D769" s="3">
        <v>259</v>
      </c>
      <c r="E769" s="14">
        <v>1.112414368253223E-5</v>
      </c>
      <c r="F769" s="3"/>
      <c r="G769" s="14">
        <v>0</v>
      </c>
      <c r="H769" s="3">
        <v>6035</v>
      </c>
      <c r="I769" s="14">
        <v>2.2541231591638791E-4</v>
      </c>
      <c r="J769" s="3">
        <v>6294</v>
      </c>
      <c r="K769" s="14">
        <v>1.2032457813034837E-4</v>
      </c>
      <c r="L769" s="15">
        <v>4.1150301874801398E-2</v>
      </c>
      <c r="M769" s="15">
        <v>0.9588496981251986</v>
      </c>
      <c r="N769" s="16">
        <v>0</v>
      </c>
    </row>
    <row r="770" spans="1:14" x14ac:dyDescent="0.3">
      <c r="A770" t="s">
        <v>16</v>
      </c>
      <c r="B770" t="s">
        <v>194</v>
      </c>
      <c r="C770" t="s">
        <v>1097</v>
      </c>
      <c r="D770" s="3">
        <v>3165</v>
      </c>
      <c r="E770" s="14">
        <v>1.3593789480777801E-4</v>
      </c>
      <c r="F770" s="3"/>
      <c r="G770" s="14">
        <v>0</v>
      </c>
      <c r="H770" s="3">
        <v>1276</v>
      </c>
      <c r="I770" s="14">
        <v>4.7659671103448379E-5</v>
      </c>
      <c r="J770" s="3">
        <v>4441</v>
      </c>
      <c r="K770" s="14">
        <v>8.4900135283901679E-5</v>
      </c>
      <c r="L770" s="15">
        <v>0.71267732492681823</v>
      </c>
      <c r="M770" s="15">
        <v>0.28732267507318171</v>
      </c>
      <c r="N770" s="16">
        <v>0</v>
      </c>
    </row>
    <row r="771" spans="1:14" x14ac:dyDescent="0.3">
      <c r="A771" t="s">
        <v>16</v>
      </c>
      <c r="B771" t="s">
        <v>194</v>
      </c>
      <c r="C771" t="s">
        <v>1098</v>
      </c>
      <c r="D771" s="3">
        <v>1966</v>
      </c>
      <c r="E771" s="14">
        <v>8.444041111914426E-5</v>
      </c>
      <c r="F771" s="3"/>
      <c r="G771" s="14">
        <v>0</v>
      </c>
      <c r="H771" s="3">
        <v>613</v>
      </c>
      <c r="I771" s="14">
        <v>2.2896064566155061E-5</v>
      </c>
      <c r="J771" s="3">
        <v>2579</v>
      </c>
      <c r="K771" s="14">
        <v>4.9303636320014054E-5</v>
      </c>
      <c r="L771" s="15">
        <v>0.76231097324544395</v>
      </c>
      <c r="M771" s="15">
        <v>0.23768902675455603</v>
      </c>
      <c r="N771" s="16">
        <v>0</v>
      </c>
    </row>
    <row r="772" spans="1:14" x14ac:dyDescent="0.3">
      <c r="A772" t="s">
        <v>16</v>
      </c>
      <c r="B772" t="s">
        <v>194</v>
      </c>
      <c r="C772" t="s">
        <v>1095</v>
      </c>
      <c r="D772" s="3">
        <v>53</v>
      </c>
      <c r="E772" s="14">
        <v>2.2763691705567883E-6</v>
      </c>
      <c r="F772" s="3"/>
      <c r="G772" s="14">
        <v>0</v>
      </c>
      <c r="H772" s="3">
        <v>782</v>
      </c>
      <c r="I772" s="14">
        <v>2.9208356428602377E-5</v>
      </c>
      <c r="J772" s="3">
        <v>835</v>
      </c>
      <c r="K772" s="14">
        <v>1.5962984229240688E-5</v>
      </c>
      <c r="L772" s="15">
        <v>6.3473053892215567E-2</v>
      </c>
      <c r="M772" s="15">
        <v>0.93652694610778442</v>
      </c>
      <c r="N772" s="16">
        <v>0</v>
      </c>
    </row>
    <row r="773" spans="1:14" x14ac:dyDescent="0.3">
      <c r="A773" t="s">
        <v>16</v>
      </c>
      <c r="B773" t="s">
        <v>194</v>
      </c>
      <c r="C773" t="s">
        <v>1108</v>
      </c>
      <c r="D773" s="3">
        <v>178</v>
      </c>
      <c r="E773" s="14">
        <v>7.6451643841341197E-6</v>
      </c>
      <c r="F773" s="3"/>
      <c r="G773" s="14">
        <v>0</v>
      </c>
      <c r="H773" s="3">
        <v>443</v>
      </c>
      <c r="I773" s="14">
        <v>1.6546421864284978E-5</v>
      </c>
      <c r="J773" s="3">
        <v>621</v>
      </c>
      <c r="K773" s="14">
        <v>1.1871872103423315E-5</v>
      </c>
      <c r="L773" s="15">
        <v>0.28663446054750402</v>
      </c>
      <c r="M773" s="15">
        <v>0.71336553945249592</v>
      </c>
      <c r="N773" s="16">
        <v>0</v>
      </c>
    </row>
    <row r="774" spans="1:14" x14ac:dyDescent="0.3">
      <c r="A774" t="s">
        <v>16</v>
      </c>
      <c r="B774" t="s">
        <v>194</v>
      </c>
      <c r="C774" t="s">
        <v>1090</v>
      </c>
      <c r="D774" s="3"/>
      <c r="E774" s="14">
        <v>0</v>
      </c>
      <c r="F774" s="3">
        <v>215</v>
      </c>
      <c r="G774" s="14">
        <v>9.5442551574491361E-5</v>
      </c>
      <c r="H774" s="3"/>
      <c r="I774" s="14">
        <v>0</v>
      </c>
      <c r="J774" s="3">
        <v>215</v>
      </c>
      <c r="K774" s="14">
        <v>4.1102294721996984E-6</v>
      </c>
      <c r="L774" s="15">
        <v>0</v>
      </c>
      <c r="M774" s="15">
        <v>0</v>
      </c>
      <c r="N774" s="16">
        <v>1</v>
      </c>
    </row>
    <row r="775" spans="1:14" x14ac:dyDescent="0.3">
      <c r="A775" t="s">
        <v>16</v>
      </c>
      <c r="B775" t="s">
        <v>194</v>
      </c>
      <c r="C775" t="s">
        <v>1093</v>
      </c>
      <c r="D775" s="3">
        <v>2</v>
      </c>
      <c r="E775" s="14">
        <v>8.5900723417237296E-8</v>
      </c>
      <c r="F775" s="3"/>
      <c r="G775" s="14">
        <v>0</v>
      </c>
      <c r="H775" s="3"/>
      <c r="I775" s="14">
        <v>0</v>
      </c>
      <c r="J775" s="3">
        <v>2</v>
      </c>
      <c r="K775" s="14">
        <v>3.8234692764648358E-8</v>
      </c>
      <c r="L775" s="15">
        <v>1</v>
      </c>
      <c r="M775" s="15">
        <v>0</v>
      </c>
      <c r="N775" s="16">
        <v>0</v>
      </c>
    </row>
    <row r="776" spans="1:14" x14ac:dyDescent="0.3">
      <c r="A776" t="s">
        <v>16</v>
      </c>
      <c r="B776" t="s">
        <v>194</v>
      </c>
      <c r="C776" t="s">
        <v>1100</v>
      </c>
      <c r="D776" s="3">
        <v>2</v>
      </c>
      <c r="E776" s="14">
        <v>8.5900723417237296E-8</v>
      </c>
      <c r="F776" s="3"/>
      <c r="G776" s="14">
        <v>0</v>
      </c>
      <c r="H776" s="3"/>
      <c r="I776" s="14">
        <v>0</v>
      </c>
      <c r="J776" s="3">
        <v>2</v>
      </c>
      <c r="K776" s="14">
        <v>3.8234692764648358E-8</v>
      </c>
      <c r="L776" s="15">
        <v>1</v>
      </c>
      <c r="M776" s="15">
        <v>0</v>
      </c>
      <c r="N776" s="16">
        <v>0</v>
      </c>
    </row>
    <row r="777" spans="1:14" x14ac:dyDescent="0.3">
      <c r="A777" t="s">
        <v>16</v>
      </c>
      <c r="B777" t="s">
        <v>195</v>
      </c>
      <c r="C777" t="s">
        <v>1103</v>
      </c>
      <c r="D777" s="3">
        <v>704</v>
      </c>
      <c r="E777" s="14">
        <v>3.0237054642867527E-5</v>
      </c>
      <c r="F777" s="3"/>
      <c r="G777" s="14">
        <v>0</v>
      </c>
      <c r="H777" s="3">
        <v>8490</v>
      </c>
      <c r="I777" s="14">
        <v>3.1710862669927643E-4</v>
      </c>
      <c r="J777" s="3">
        <v>9194</v>
      </c>
      <c r="K777" s="14">
        <v>1.7576488263908849E-4</v>
      </c>
      <c r="L777" s="15">
        <v>7.657167718077007E-2</v>
      </c>
      <c r="M777" s="15">
        <v>0.92342832281922993</v>
      </c>
      <c r="N777" s="16">
        <v>0</v>
      </c>
    </row>
    <row r="778" spans="1:14" x14ac:dyDescent="0.3">
      <c r="A778" t="s">
        <v>16</v>
      </c>
      <c r="B778" t="s">
        <v>195</v>
      </c>
      <c r="C778" t="s">
        <v>1092</v>
      </c>
      <c r="D778" s="3">
        <v>1042</v>
      </c>
      <c r="E778" s="14">
        <v>4.4754276900380628E-5</v>
      </c>
      <c r="F778" s="3"/>
      <c r="G778" s="14">
        <v>0</v>
      </c>
      <c r="H778" s="3">
        <v>5073</v>
      </c>
      <c r="I778" s="14">
        <v>1.894808083916878E-4</v>
      </c>
      <c r="J778" s="3">
        <v>6115</v>
      </c>
      <c r="K778" s="14">
        <v>1.1690257312791234E-4</v>
      </c>
      <c r="L778" s="15">
        <v>0.1704006541291905</v>
      </c>
      <c r="M778" s="15">
        <v>0.82959934587080952</v>
      </c>
      <c r="N778" s="16">
        <v>0</v>
      </c>
    </row>
    <row r="779" spans="1:14" x14ac:dyDescent="0.3">
      <c r="A779" t="s">
        <v>16</v>
      </c>
      <c r="B779" t="s">
        <v>195</v>
      </c>
      <c r="C779" t="s">
        <v>1108</v>
      </c>
      <c r="D779" s="3">
        <v>525</v>
      </c>
      <c r="E779" s="14">
        <v>2.2548939897024791E-5</v>
      </c>
      <c r="F779" s="3"/>
      <c r="G779" s="14">
        <v>0</v>
      </c>
      <c r="H779" s="3">
        <v>732</v>
      </c>
      <c r="I779" s="14">
        <v>2.7340814457464117E-5</v>
      </c>
      <c r="J779" s="3">
        <v>1257</v>
      </c>
      <c r="K779" s="14">
        <v>2.4030504402581493E-5</v>
      </c>
      <c r="L779" s="15">
        <v>0.41766109785202865</v>
      </c>
      <c r="M779" s="15">
        <v>0.58233890214797135</v>
      </c>
      <c r="N779" s="16">
        <v>0</v>
      </c>
    </row>
    <row r="780" spans="1:14" x14ac:dyDescent="0.3">
      <c r="A780" t="s">
        <v>16</v>
      </c>
      <c r="B780" t="s">
        <v>195</v>
      </c>
      <c r="C780" t="s">
        <v>1095</v>
      </c>
      <c r="D780" s="3">
        <v>68</v>
      </c>
      <c r="E780" s="14">
        <v>2.9206245961860681E-6</v>
      </c>
      <c r="F780" s="3"/>
      <c r="G780" s="14">
        <v>0</v>
      </c>
      <c r="H780" s="3">
        <v>1166</v>
      </c>
      <c r="I780" s="14">
        <v>4.355107876694421E-5</v>
      </c>
      <c r="J780" s="3">
        <v>1234</v>
      </c>
      <c r="K780" s="14">
        <v>2.3590805435788034E-5</v>
      </c>
      <c r="L780" s="15">
        <v>5.5105348460291734E-2</v>
      </c>
      <c r="M780" s="15">
        <v>0.94489465153970831</v>
      </c>
      <c r="N780" s="16">
        <v>0</v>
      </c>
    </row>
    <row r="781" spans="1:14" x14ac:dyDescent="0.3">
      <c r="A781" t="s">
        <v>16</v>
      </c>
      <c r="B781" t="s">
        <v>195</v>
      </c>
      <c r="C781" t="s">
        <v>1101</v>
      </c>
      <c r="D781" s="3">
        <v>14</v>
      </c>
      <c r="E781" s="14">
        <v>6.0130506392066109E-7</v>
      </c>
      <c r="F781" s="3"/>
      <c r="G781" s="14">
        <v>0</v>
      </c>
      <c r="H781" s="3">
        <v>356</v>
      </c>
      <c r="I781" s="14">
        <v>1.3296898834504406E-5</v>
      </c>
      <c r="J781" s="3">
        <v>370</v>
      </c>
      <c r="K781" s="14">
        <v>7.0734181614599457E-6</v>
      </c>
      <c r="L781" s="15">
        <v>3.783783783783784E-2</v>
      </c>
      <c r="M781" s="15">
        <v>0.96216216216216222</v>
      </c>
      <c r="N781" s="16">
        <v>0</v>
      </c>
    </row>
    <row r="782" spans="1:14" x14ac:dyDescent="0.3">
      <c r="A782" t="s">
        <v>16</v>
      </c>
      <c r="B782" t="s">
        <v>195</v>
      </c>
      <c r="C782" t="s">
        <v>1090</v>
      </c>
      <c r="D782" s="3"/>
      <c r="E782" s="14">
        <v>0</v>
      </c>
      <c r="F782" s="3">
        <v>262</v>
      </c>
      <c r="G782" s="14">
        <v>1.1630673726751971E-4</v>
      </c>
      <c r="H782" s="3"/>
      <c r="I782" s="14">
        <v>0</v>
      </c>
      <c r="J782" s="3">
        <v>262</v>
      </c>
      <c r="K782" s="14">
        <v>5.0087447521689345E-6</v>
      </c>
      <c r="L782" s="15">
        <v>0</v>
      </c>
      <c r="M782" s="15">
        <v>0</v>
      </c>
      <c r="N782" s="16">
        <v>1</v>
      </c>
    </row>
    <row r="783" spans="1:14" x14ac:dyDescent="0.3">
      <c r="A783" t="s">
        <v>16</v>
      </c>
      <c r="B783" t="s">
        <v>195</v>
      </c>
      <c r="C783" t="s">
        <v>1098</v>
      </c>
      <c r="D783" s="3">
        <v>1</v>
      </c>
      <c r="E783" s="14">
        <v>4.2950361708618648E-8</v>
      </c>
      <c r="F783" s="3"/>
      <c r="G783" s="14">
        <v>0</v>
      </c>
      <c r="H783" s="3"/>
      <c r="I783" s="14">
        <v>0</v>
      </c>
      <c r="J783" s="3">
        <v>1</v>
      </c>
      <c r="K783" s="14">
        <v>1.9117346382324179E-8</v>
      </c>
      <c r="L783" s="15">
        <v>1</v>
      </c>
      <c r="M783" s="15">
        <v>0</v>
      </c>
      <c r="N783" s="16">
        <v>0</v>
      </c>
    </row>
    <row r="784" spans="1:14" x14ac:dyDescent="0.3">
      <c r="A784" t="s">
        <v>16</v>
      </c>
      <c r="B784" t="s">
        <v>196</v>
      </c>
      <c r="C784" t="s">
        <v>1095</v>
      </c>
      <c r="D784" s="3">
        <v>896</v>
      </c>
      <c r="E784" s="14">
        <v>3.848352409092231E-5</v>
      </c>
      <c r="F784" s="3"/>
      <c r="G784" s="14">
        <v>0</v>
      </c>
      <c r="H784" s="3">
        <v>14438</v>
      </c>
      <c r="I784" s="14">
        <v>5.3927141958588375E-4</v>
      </c>
      <c r="J784" s="3">
        <v>15334</v>
      </c>
      <c r="K784" s="14">
        <v>2.9314538942655895E-4</v>
      </c>
      <c r="L784" s="15">
        <v>5.8432242076431461E-2</v>
      </c>
      <c r="M784" s="15">
        <v>0.9415677579235685</v>
      </c>
      <c r="N784" s="16">
        <v>0</v>
      </c>
    </row>
    <row r="785" spans="1:14" x14ac:dyDescent="0.3">
      <c r="A785" t="s">
        <v>16</v>
      </c>
      <c r="B785" t="s">
        <v>196</v>
      </c>
      <c r="C785" t="s">
        <v>1092</v>
      </c>
      <c r="D785" s="3">
        <v>1384</v>
      </c>
      <c r="E785" s="14">
        <v>5.9443300604728209E-5</v>
      </c>
      <c r="F785" s="3"/>
      <c r="G785" s="14">
        <v>0</v>
      </c>
      <c r="H785" s="3">
        <v>6005</v>
      </c>
      <c r="I785" s="14">
        <v>2.2429179073370494E-4</v>
      </c>
      <c r="J785" s="3">
        <v>7389</v>
      </c>
      <c r="K785" s="14">
        <v>1.4125807241899336E-4</v>
      </c>
      <c r="L785" s="15">
        <v>0.1873054540533225</v>
      </c>
      <c r="M785" s="15">
        <v>0.81269454594667745</v>
      </c>
      <c r="N785" s="16">
        <v>0</v>
      </c>
    </row>
    <row r="786" spans="1:14" x14ac:dyDescent="0.3">
      <c r="A786" t="s">
        <v>16</v>
      </c>
      <c r="B786" t="s">
        <v>196</v>
      </c>
      <c r="C786" t="s">
        <v>1101</v>
      </c>
      <c r="D786" s="3">
        <v>63</v>
      </c>
      <c r="E786" s="14">
        <v>2.7058727876429749E-6</v>
      </c>
      <c r="F786" s="3"/>
      <c r="G786" s="14">
        <v>0</v>
      </c>
      <c r="H786" s="3">
        <v>1765</v>
      </c>
      <c r="I786" s="14">
        <v>6.5924231581180557E-5</v>
      </c>
      <c r="J786" s="3">
        <v>1828</v>
      </c>
      <c r="K786" s="14">
        <v>3.4946509186888597E-5</v>
      </c>
      <c r="L786" s="15">
        <v>3.4463894967177243E-2</v>
      </c>
      <c r="M786" s="15">
        <v>0.96553610503282272</v>
      </c>
      <c r="N786" s="16">
        <v>0</v>
      </c>
    </row>
    <row r="787" spans="1:14" x14ac:dyDescent="0.3">
      <c r="A787" t="s">
        <v>16</v>
      </c>
      <c r="B787" t="s">
        <v>196</v>
      </c>
      <c r="C787" t="s">
        <v>1090</v>
      </c>
      <c r="D787" s="3"/>
      <c r="E787" s="14">
        <v>0</v>
      </c>
      <c r="F787" s="3">
        <v>337</v>
      </c>
      <c r="G787" s="14">
        <v>1.4960065060745854E-4</v>
      </c>
      <c r="H787" s="3"/>
      <c r="I787" s="14">
        <v>0</v>
      </c>
      <c r="J787" s="3">
        <v>337</v>
      </c>
      <c r="K787" s="14">
        <v>6.4425457308432478E-6</v>
      </c>
      <c r="L787" s="15">
        <v>0</v>
      </c>
      <c r="M787" s="15">
        <v>0</v>
      </c>
      <c r="N787" s="16">
        <v>1</v>
      </c>
    </row>
    <row r="788" spans="1:14" x14ac:dyDescent="0.3">
      <c r="A788" t="s">
        <v>16</v>
      </c>
      <c r="B788" t="s">
        <v>196</v>
      </c>
      <c r="C788" t="s">
        <v>1103</v>
      </c>
      <c r="D788" s="3">
        <v>2</v>
      </c>
      <c r="E788" s="14">
        <v>8.5900723417237296E-8</v>
      </c>
      <c r="F788" s="3"/>
      <c r="G788" s="14">
        <v>0</v>
      </c>
      <c r="H788" s="3"/>
      <c r="I788" s="14">
        <v>0</v>
      </c>
      <c r="J788" s="3">
        <v>2</v>
      </c>
      <c r="K788" s="14">
        <v>3.8234692764648358E-8</v>
      </c>
      <c r="L788" s="15">
        <v>1</v>
      </c>
      <c r="M788" s="15">
        <v>0</v>
      </c>
      <c r="N788" s="16">
        <v>0</v>
      </c>
    </row>
    <row r="789" spans="1:14" x14ac:dyDescent="0.3">
      <c r="A789" t="s">
        <v>16</v>
      </c>
      <c r="B789" t="s">
        <v>197</v>
      </c>
      <c r="C789" t="s">
        <v>1103</v>
      </c>
      <c r="D789" s="3">
        <v>3428</v>
      </c>
      <c r="E789" s="14">
        <v>1.4723383993714472E-4</v>
      </c>
      <c r="F789" s="3"/>
      <c r="G789" s="14">
        <v>0</v>
      </c>
      <c r="H789" s="3">
        <v>29631</v>
      </c>
      <c r="I789" s="14">
        <v>1.1067427229359552E-3</v>
      </c>
      <c r="J789" s="3">
        <v>33059</v>
      </c>
      <c r="K789" s="14">
        <v>6.32000354053255E-4</v>
      </c>
      <c r="L789" s="15">
        <v>0.10369339665446625</v>
      </c>
      <c r="M789" s="15">
        <v>0.89630660334553369</v>
      </c>
      <c r="N789" s="16">
        <v>0</v>
      </c>
    </row>
    <row r="790" spans="1:14" x14ac:dyDescent="0.3">
      <c r="A790" t="s">
        <v>16</v>
      </c>
      <c r="B790" t="s">
        <v>197</v>
      </c>
      <c r="C790" t="s">
        <v>1095</v>
      </c>
      <c r="D790" s="3">
        <v>1579</v>
      </c>
      <c r="E790" s="14">
        <v>6.7818621137908842E-5</v>
      </c>
      <c r="F790" s="3"/>
      <c r="G790" s="14">
        <v>0</v>
      </c>
      <c r="H790" s="3">
        <v>20072</v>
      </c>
      <c r="I790" s="14">
        <v>7.4970604889374284E-4</v>
      </c>
      <c r="J790" s="3">
        <v>21651</v>
      </c>
      <c r="K790" s="14">
        <v>4.1390966652370077E-4</v>
      </c>
      <c r="L790" s="15">
        <v>7.2929656828783884E-2</v>
      </c>
      <c r="M790" s="15">
        <v>0.92707034317121606</v>
      </c>
      <c r="N790" s="16">
        <v>0</v>
      </c>
    </row>
    <row r="791" spans="1:14" x14ac:dyDescent="0.3">
      <c r="A791" t="s">
        <v>16</v>
      </c>
      <c r="B791" t="s">
        <v>197</v>
      </c>
      <c r="C791" t="s">
        <v>1092</v>
      </c>
      <c r="D791" s="3">
        <v>5821</v>
      </c>
      <c r="E791" s="14">
        <v>2.5001405550586917E-4</v>
      </c>
      <c r="F791" s="3"/>
      <c r="G791" s="14">
        <v>0</v>
      </c>
      <c r="H791" s="3">
        <v>11343</v>
      </c>
      <c r="I791" s="14">
        <v>4.2367057157242553E-4</v>
      </c>
      <c r="J791" s="3">
        <v>17164</v>
      </c>
      <c r="K791" s="14">
        <v>3.281301333062122E-4</v>
      </c>
      <c r="L791" s="15">
        <v>0.33914006059193663</v>
      </c>
      <c r="M791" s="15">
        <v>0.66085993940806342</v>
      </c>
      <c r="N791" s="16">
        <v>0</v>
      </c>
    </row>
    <row r="792" spans="1:14" x14ac:dyDescent="0.3">
      <c r="A792" t="s">
        <v>16</v>
      </c>
      <c r="B792" t="s">
        <v>197</v>
      </c>
      <c r="C792" t="s">
        <v>1097</v>
      </c>
      <c r="D792" s="3">
        <v>10876</v>
      </c>
      <c r="E792" s="14">
        <v>4.6712813394293642E-4</v>
      </c>
      <c r="F792" s="3"/>
      <c r="G792" s="14">
        <v>0</v>
      </c>
      <c r="H792" s="3">
        <v>4295</v>
      </c>
      <c r="I792" s="14">
        <v>1.6042185532077647E-4</v>
      </c>
      <c r="J792" s="3">
        <v>15171</v>
      </c>
      <c r="K792" s="14">
        <v>2.9002926196624012E-4</v>
      </c>
      <c r="L792" s="15">
        <v>0.7168940742205524</v>
      </c>
      <c r="M792" s="15">
        <v>0.28310592577944765</v>
      </c>
      <c r="N792" s="16">
        <v>0</v>
      </c>
    </row>
    <row r="793" spans="1:14" x14ac:dyDescent="0.3">
      <c r="A793" t="s">
        <v>16</v>
      </c>
      <c r="B793" t="s">
        <v>197</v>
      </c>
      <c r="C793" t="s">
        <v>1101</v>
      </c>
      <c r="D793" s="3">
        <v>405</v>
      </c>
      <c r="E793" s="14">
        <v>1.7394896491990554E-5</v>
      </c>
      <c r="F793" s="3"/>
      <c r="G793" s="14">
        <v>0</v>
      </c>
      <c r="H793" s="3">
        <v>11319</v>
      </c>
      <c r="I793" s="14">
        <v>4.2277415142627918E-4</v>
      </c>
      <c r="J793" s="3">
        <v>11724</v>
      </c>
      <c r="K793" s="14">
        <v>2.2413176898636867E-4</v>
      </c>
      <c r="L793" s="15">
        <v>3.4544524053224154E-2</v>
      </c>
      <c r="M793" s="15">
        <v>0.96545547594677583</v>
      </c>
      <c r="N793" s="16">
        <v>0</v>
      </c>
    </row>
    <row r="794" spans="1:14" x14ac:dyDescent="0.3">
      <c r="A794" t="s">
        <v>16</v>
      </c>
      <c r="B794" t="s">
        <v>197</v>
      </c>
      <c r="C794" t="s">
        <v>1098</v>
      </c>
      <c r="D794" s="3">
        <v>937</v>
      </c>
      <c r="E794" s="14">
        <v>4.0244488920975676E-5</v>
      </c>
      <c r="F794" s="3"/>
      <c r="G794" s="14">
        <v>0</v>
      </c>
      <c r="H794" s="3">
        <v>658</v>
      </c>
      <c r="I794" s="14">
        <v>2.4576852340179494E-5</v>
      </c>
      <c r="J794" s="3">
        <v>1595</v>
      </c>
      <c r="K794" s="14">
        <v>3.0492167479807063E-5</v>
      </c>
      <c r="L794" s="15">
        <v>0.58746081504702197</v>
      </c>
      <c r="M794" s="15">
        <v>0.41253918495297803</v>
      </c>
      <c r="N794" s="16">
        <v>0</v>
      </c>
    </row>
    <row r="795" spans="1:14" x14ac:dyDescent="0.3">
      <c r="A795" t="s">
        <v>16</v>
      </c>
      <c r="B795" t="s">
        <v>197</v>
      </c>
      <c r="C795" t="s">
        <v>1108</v>
      </c>
      <c r="D795" s="3">
        <v>331</v>
      </c>
      <c r="E795" s="14">
        <v>1.4216569725552772E-5</v>
      </c>
      <c r="F795" s="3"/>
      <c r="G795" s="14">
        <v>0</v>
      </c>
      <c r="H795" s="3">
        <v>660</v>
      </c>
      <c r="I795" s="14">
        <v>2.4651554019025025E-5</v>
      </c>
      <c r="J795" s="3">
        <v>991</v>
      </c>
      <c r="K795" s="14">
        <v>1.8945290264883261E-5</v>
      </c>
      <c r="L795" s="15">
        <v>0.33400605449041371</v>
      </c>
      <c r="M795" s="15">
        <v>0.66599394550958624</v>
      </c>
      <c r="N795" s="16">
        <v>0</v>
      </c>
    </row>
    <row r="796" spans="1:14" x14ac:dyDescent="0.3">
      <c r="A796" t="s">
        <v>16</v>
      </c>
      <c r="B796" t="s">
        <v>197</v>
      </c>
      <c r="C796" t="s">
        <v>1100</v>
      </c>
      <c r="D796" s="3">
        <v>12</v>
      </c>
      <c r="E796" s="14">
        <v>5.154043405034238E-7</v>
      </c>
      <c r="F796" s="3"/>
      <c r="G796" s="14">
        <v>0</v>
      </c>
      <c r="H796" s="3">
        <v>787</v>
      </c>
      <c r="I796" s="14">
        <v>2.9395110625716201E-5</v>
      </c>
      <c r="J796" s="3">
        <v>799</v>
      </c>
      <c r="K796" s="14">
        <v>1.5274759759477018E-5</v>
      </c>
      <c r="L796" s="15">
        <v>1.5018773466833541E-2</v>
      </c>
      <c r="M796" s="15">
        <v>0.98498122653316644</v>
      </c>
      <c r="N796" s="16">
        <v>0</v>
      </c>
    </row>
    <row r="797" spans="1:14" x14ac:dyDescent="0.3">
      <c r="A797" t="s">
        <v>16</v>
      </c>
      <c r="B797" t="s">
        <v>197</v>
      </c>
      <c r="C797" t="s">
        <v>1090</v>
      </c>
      <c r="D797" s="3"/>
      <c r="E797" s="14">
        <v>0</v>
      </c>
      <c r="F797" s="3">
        <v>688</v>
      </c>
      <c r="G797" s="14">
        <v>3.0541616503837232E-4</v>
      </c>
      <c r="H797" s="3"/>
      <c r="I797" s="14">
        <v>0</v>
      </c>
      <c r="J797" s="3">
        <v>688</v>
      </c>
      <c r="K797" s="14">
        <v>1.3152734311039035E-5</v>
      </c>
      <c r="L797" s="15">
        <v>0</v>
      </c>
      <c r="M797" s="15">
        <v>0</v>
      </c>
      <c r="N797" s="16">
        <v>1</v>
      </c>
    </row>
    <row r="798" spans="1:14" x14ac:dyDescent="0.3">
      <c r="A798" t="s">
        <v>16</v>
      </c>
      <c r="B798" t="s">
        <v>197</v>
      </c>
      <c r="C798" t="s">
        <v>1093</v>
      </c>
      <c r="D798" s="3">
        <v>9</v>
      </c>
      <c r="E798" s="14">
        <v>3.8655325537756783E-7</v>
      </c>
      <c r="F798" s="3"/>
      <c r="G798" s="14">
        <v>0</v>
      </c>
      <c r="H798" s="3">
        <v>2</v>
      </c>
      <c r="I798" s="14">
        <v>7.4701678845530376E-8</v>
      </c>
      <c r="J798" s="3">
        <v>11</v>
      </c>
      <c r="K798" s="14">
        <v>2.1029081020556596E-7</v>
      </c>
      <c r="L798" s="15">
        <v>0.81818181818181823</v>
      </c>
      <c r="M798" s="15">
        <v>0.18181818181818182</v>
      </c>
      <c r="N798" s="16">
        <v>0</v>
      </c>
    </row>
    <row r="799" spans="1:14" x14ac:dyDescent="0.3">
      <c r="A799" t="s">
        <v>16</v>
      </c>
      <c r="B799" t="s">
        <v>197</v>
      </c>
      <c r="C799" t="s">
        <v>1102</v>
      </c>
      <c r="D799" s="3"/>
      <c r="E799" s="14">
        <v>0</v>
      </c>
      <c r="F799" s="3"/>
      <c r="G799" s="14">
        <v>0</v>
      </c>
      <c r="H799" s="3">
        <v>1</v>
      </c>
      <c r="I799" s="14">
        <v>3.7350839422765188E-8</v>
      </c>
      <c r="J799" s="3">
        <v>1</v>
      </c>
      <c r="K799" s="14">
        <v>1.9117346382324179E-8</v>
      </c>
      <c r="L799" s="15">
        <v>0</v>
      </c>
      <c r="M799" s="15">
        <v>1</v>
      </c>
      <c r="N799" s="16">
        <v>0</v>
      </c>
    </row>
    <row r="800" spans="1:14" x14ac:dyDescent="0.3">
      <c r="A800" t="s">
        <v>16</v>
      </c>
      <c r="B800" t="s">
        <v>198</v>
      </c>
      <c r="C800" t="s">
        <v>1095</v>
      </c>
      <c r="D800" s="3">
        <v>567</v>
      </c>
      <c r="E800" s="14">
        <v>2.4352855088786772E-5</v>
      </c>
      <c r="F800" s="3"/>
      <c r="G800" s="14">
        <v>0</v>
      </c>
      <c r="H800" s="3">
        <v>14755</v>
      </c>
      <c r="I800" s="14">
        <v>5.5111163568290038E-4</v>
      </c>
      <c r="J800" s="3">
        <v>15322</v>
      </c>
      <c r="K800" s="14">
        <v>2.9291598126997108E-4</v>
      </c>
      <c r="L800" s="15">
        <v>3.7005612844276205E-2</v>
      </c>
      <c r="M800" s="15">
        <v>0.96299438715572383</v>
      </c>
      <c r="N800" s="16">
        <v>0</v>
      </c>
    </row>
    <row r="801" spans="1:14" x14ac:dyDescent="0.3">
      <c r="A801" t="s">
        <v>16</v>
      </c>
      <c r="B801" t="s">
        <v>198</v>
      </c>
      <c r="C801" t="s">
        <v>1092</v>
      </c>
      <c r="D801" s="3">
        <v>446</v>
      </c>
      <c r="E801" s="14">
        <v>1.9155861322043916E-5</v>
      </c>
      <c r="F801" s="3"/>
      <c r="G801" s="14">
        <v>0</v>
      </c>
      <c r="H801" s="3">
        <v>2688</v>
      </c>
      <c r="I801" s="14">
        <v>1.0039905636839282E-4</v>
      </c>
      <c r="J801" s="3">
        <v>3134</v>
      </c>
      <c r="K801" s="14">
        <v>5.9913763562203971E-5</v>
      </c>
      <c r="L801" s="15">
        <v>0.14231014677728143</v>
      </c>
      <c r="M801" s="15">
        <v>0.85768985322271862</v>
      </c>
      <c r="N801" s="16">
        <v>0</v>
      </c>
    </row>
    <row r="802" spans="1:14" x14ac:dyDescent="0.3">
      <c r="A802" t="s">
        <v>16</v>
      </c>
      <c r="B802" t="s">
        <v>198</v>
      </c>
      <c r="C802" t="s">
        <v>1101</v>
      </c>
      <c r="D802" s="3">
        <v>5</v>
      </c>
      <c r="E802" s="14">
        <v>2.1475180854309323E-7</v>
      </c>
      <c r="F802" s="3"/>
      <c r="G802" s="14">
        <v>0</v>
      </c>
      <c r="H802" s="3">
        <v>539</v>
      </c>
      <c r="I802" s="14">
        <v>2.0132102448870435E-5</v>
      </c>
      <c r="J802" s="3">
        <v>544</v>
      </c>
      <c r="K802" s="14">
        <v>1.0399836431984354E-5</v>
      </c>
      <c r="L802" s="15">
        <v>9.1911764705882356E-3</v>
      </c>
      <c r="M802" s="15">
        <v>0.9908088235294118</v>
      </c>
      <c r="N802" s="16">
        <v>0</v>
      </c>
    </row>
    <row r="803" spans="1:14" x14ac:dyDescent="0.3">
      <c r="A803" t="s">
        <v>16</v>
      </c>
      <c r="B803" t="s">
        <v>198</v>
      </c>
      <c r="C803" t="s">
        <v>1090</v>
      </c>
      <c r="D803" s="3"/>
      <c r="E803" s="14">
        <v>0</v>
      </c>
      <c r="F803" s="3">
        <v>309</v>
      </c>
      <c r="G803" s="14">
        <v>1.3717092296054804E-4</v>
      </c>
      <c r="H803" s="3"/>
      <c r="I803" s="14">
        <v>0</v>
      </c>
      <c r="J803" s="3">
        <v>309</v>
      </c>
      <c r="K803" s="14">
        <v>5.9072600321381706E-6</v>
      </c>
      <c r="L803" s="15">
        <v>0</v>
      </c>
      <c r="M803" s="15">
        <v>0</v>
      </c>
      <c r="N803" s="16">
        <v>1</v>
      </c>
    </row>
    <row r="804" spans="1:14" x14ac:dyDescent="0.3">
      <c r="A804" t="s">
        <v>16</v>
      </c>
      <c r="B804" t="s">
        <v>198</v>
      </c>
      <c r="C804" t="s">
        <v>1093</v>
      </c>
      <c r="D804" s="3">
        <v>1</v>
      </c>
      <c r="E804" s="14">
        <v>4.2950361708618648E-8</v>
      </c>
      <c r="F804" s="3"/>
      <c r="G804" s="14">
        <v>0</v>
      </c>
      <c r="H804" s="3"/>
      <c r="I804" s="14">
        <v>0</v>
      </c>
      <c r="J804" s="3">
        <v>1</v>
      </c>
      <c r="K804" s="14">
        <v>1.9117346382324179E-8</v>
      </c>
      <c r="L804" s="15">
        <v>1</v>
      </c>
      <c r="M804" s="15">
        <v>0</v>
      </c>
      <c r="N804" s="16">
        <v>0</v>
      </c>
    </row>
    <row r="805" spans="1:14" x14ac:dyDescent="0.3">
      <c r="A805" t="s">
        <v>16</v>
      </c>
      <c r="B805" t="s">
        <v>199</v>
      </c>
      <c r="C805" t="s">
        <v>1092</v>
      </c>
      <c r="D805" s="3">
        <v>3097</v>
      </c>
      <c r="E805" s="14">
        <v>1.3301727021159196E-4</v>
      </c>
      <c r="F805" s="3"/>
      <c r="G805" s="14">
        <v>0</v>
      </c>
      <c r="H805" s="3">
        <v>11176</v>
      </c>
      <c r="I805" s="14">
        <v>4.1743298138882375E-4</v>
      </c>
      <c r="J805" s="3">
        <v>14273</v>
      </c>
      <c r="K805" s="14">
        <v>2.72861884914913E-4</v>
      </c>
      <c r="L805" s="15">
        <v>0.21698311497232536</v>
      </c>
      <c r="M805" s="15">
        <v>0.78301688502767464</v>
      </c>
      <c r="N805" s="16">
        <v>0</v>
      </c>
    </row>
    <row r="806" spans="1:14" x14ac:dyDescent="0.3">
      <c r="A806" t="s">
        <v>16</v>
      </c>
      <c r="B806" t="s">
        <v>199</v>
      </c>
      <c r="C806" t="s">
        <v>1101</v>
      </c>
      <c r="D806" s="3">
        <v>214</v>
      </c>
      <c r="E806" s="14">
        <v>9.1913774056443904E-6</v>
      </c>
      <c r="F806" s="3"/>
      <c r="G806" s="14">
        <v>0</v>
      </c>
      <c r="H806" s="3">
        <v>5052</v>
      </c>
      <c r="I806" s="14">
        <v>1.8869644076380972E-4</v>
      </c>
      <c r="J806" s="3">
        <v>5266</v>
      </c>
      <c r="K806" s="14">
        <v>1.0067194604931912E-4</v>
      </c>
      <c r="L806" s="15">
        <v>4.063805545005697E-2</v>
      </c>
      <c r="M806" s="15">
        <v>0.95936194454994306</v>
      </c>
      <c r="N806" s="16">
        <v>0</v>
      </c>
    </row>
    <row r="807" spans="1:14" x14ac:dyDescent="0.3">
      <c r="A807" t="s">
        <v>16</v>
      </c>
      <c r="B807" t="s">
        <v>199</v>
      </c>
      <c r="C807" t="s">
        <v>1095</v>
      </c>
      <c r="D807" s="3">
        <v>43</v>
      </c>
      <c r="E807" s="14">
        <v>1.8468655534706019E-6</v>
      </c>
      <c r="F807" s="3"/>
      <c r="G807" s="14">
        <v>0</v>
      </c>
      <c r="H807" s="3">
        <v>698</v>
      </c>
      <c r="I807" s="14">
        <v>2.6070885917090101E-5</v>
      </c>
      <c r="J807" s="3">
        <v>741</v>
      </c>
      <c r="K807" s="14">
        <v>1.4165953669302215E-5</v>
      </c>
      <c r="L807" s="15">
        <v>5.8029689608636977E-2</v>
      </c>
      <c r="M807" s="15">
        <v>0.94197031039136303</v>
      </c>
      <c r="N807" s="16">
        <v>0</v>
      </c>
    </row>
    <row r="808" spans="1:14" x14ac:dyDescent="0.3">
      <c r="A808" t="s">
        <v>16</v>
      </c>
      <c r="B808" t="s">
        <v>199</v>
      </c>
      <c r="C808" t="s">
        <v>1090</v>
      </c>
      <c r="D808" s="3"/>
      <c r="E808" s="14">
        <v>0</v>
      </c>
      <c r="F808" s="3">
        <v>115</v>
      </c>
      <c r="G808" s="14">
        <v>5.1050667121239565E-5</v>
      </c>
      <c r="H808" s="3"/>
      <c r="I808" s="14">
        <v>0</v>
      </c>
      <c r="J808" s="3">
        <v>115</v>
      </c>
      <c r="K808" s="14">
        <v>2.1984948339672803E-6</v>
      </c>
      <c r="L808" s="15">
        <v>0</v>
      </c>
      <c r="M808" s="15">
        <v>0</v>
      </c>
      <c r="N808" s="16">
        <v>1</v>
      </c>
    </row>
    <row r="809" spans="1:14" x14ac:dyDescent="0.3">
      <c r="A809" t="s">
        <v>16</v>
      </c>
      <c r="B809" t="s">
        <v>200</v>
      </c>
      <c r="C809" t="s">
        <v>1092</v>
      </c>
      <c r="D809" s="3">
        <v>422</v>
      </c>
      <c r="E809" s="14">
        <v>1.8125052641037068E-5</v>
      </c>
      <c r="F809" s="3"/>
      <c r="G809" s="14">
        <v>0</v>
      </c>
      <c r="H809" s="3">
        <v>3335</v>
      </c>
      <c r="I809" s="14">
        <v>1.2456504947492189E-4</v>
      </c>
      <c r="J809" s="3">
        <v>3757</v>
      </c>
      <c r="K809" s="14">
        <v>7.1823870358391932E-5</v>
      </c>
      <c r="L809" s="15">
        <v>0.11232366249667287</v>
      </c>
      <c r="M809" s="15">
        <v>0.88767633750332708</v>
      </c>
      <c r="N809" s="16">
        <v>0</v>
      </c>
    </row>
    <row r="810" spans="1:14" x14ac:dyDescent="0.3">
      <c r="A810" t="s">
        <v>16</v>
      </c>
      <c r="B810" t="s">
        <v>200</v>
      </c>
      <c r="C810" t="s">
        <v>1101</v>
      </c>
      <c r="D810" s="3">
        <v>28</v>
      </c>
      <c r="E810" s="14">
        <v>1.2026101278413222E-6</v>
      </c>
      <c r="F810" s="3"/>
      <c r="G810" s="14">
        <v>0</v>
      </c>
      <c r="H810" s="3">
        <v>575</v>
      </c>
      <c r="I810" s="14">
        <v>2.1476732668089981E-5</v>
      </c>
      <c r="J810" s="3">
        <v>603</v>
      </c>
      <c r="K810" s="14">
        <v>1.152775986854148E-5</v>
      </c>
      <c r="L810" s="15">
        <v>4.6434494195688222E-2</v>
      </c>
      <c r="M810" s="15">
        <v>0.95356550580431176</v>
      </c>
      <c r="N810" s="16">
        <v>0</v>
      </c>
    </row>
    <row r="811" spans="1:14" x14ac:dyDescent="0.3">
      <c r="A811" t="s">
        <v>16</v>
      </c>
      <c r="B811" t="s">
        <v>200</v>
      </c>
      <c r="C811" t="s">
        <v>1090</v>
      </c>
      <c r="D811" s="3"/>
      <c r="E811" s="14">
        <v>0</v>
      </c>
      <c r="F811" s="3">
        <v>38</v>
      </c>
      <c r="G811" s="14">
        <v>1.6868916092235682E-5</v>
      </c>
      <c r="H811" s="3"/>
      <c r="I811" s="14">
        <v>0</v>
      </c>
      <c r="J811" s="3">
        <v>38</v>
      </c>
      <c r="K811" s="14">
        <v>7.2645916252831873E-7</v>
      </c>
      <c r="L811" s="15">
        <v>0</v>
      </c>
      <c r="M811" s="15">
        <v>0</v>
      </c>
      <c r="N811" s="16">
        <v>1</v>
      </c>
    </row>
    <row r="812" spans="1:14" x14ac:dyDescent="0.3">
      <c r="A812" t="s">
        <v>16</v>
      </c>
      <c r="B812" t="s">
        <v>200</v>
      </c>
      <c r="C812" t="s">
        <v>1103</v>
      </c>
      <c r="D812" s="3">
        <v>2</v>
      </c>
      <c r="E812" s="14">
        <v>8.5900723417237296E-8</v>
      </c>
      <c r="F812" s="3"/>
      <c r="G812" s="14">
        <v>0</v>
      </c>
      <c r="H812" s="3">
        <v>2</v>
      </c>
      <c r="I812" s="14">
        <v>7.4701678845530376E-8</v>
      </c>
      <c r="J812" s="3">
        <v>4</v>
      </c>
      <c r="K812" s="14">
        <v>7.6469385529296716E-8</v>
      </c>
      <c r="L812" s="15">
        <v>0.5</v>
      </c>
      <c r="M812" s="15">
        <v>0.5</v>
      </c>
      <c r="N812" s="16">
        <v>0</v>
      </c>
    </row>
    <row r="813" spans="1:14" x14ac:dyDescent="0.3">
      <c r="A813" t="s">
        <v>16</v>
      </c>
      <c r="B813" t="s">
        <v>201</v>
      </c>
      <c r="C813" t="s">
        <v>1092</v>
      </c>
      <c r="D813" s="3">
        <v>3602</v>
      </c>
      <c r="E813" s="14">
        <v>1.5470720287444437E-4</v>
      </c>
      <c r="F813" s="3"/>
      <c r="G813" s="14">
        <v>0</v>
      </c>
      <c r="H813" s="3">
        <v>9648</v>
      </c>
      <c r="I813" s="14">
        <v>3.6036089875083851E-4</v>
      </c>
      <c r="J813" s="3">
        <v>13250</v>
      </c>
      <c r="K813" s="14">
        <v>2.5330483956579534E-4</v>
      </c>
      <c r="L813" s="15">
        <v>0.27184905660377356</v>
      </c>
      <c r="M813" s="15">
        <v>0.72815094339622644</v>
      </c>
      <c r="N813" s="16">
        <v>0</v>
      </c>
    </row>
    <row r="814" spans="1:14" x14ac:dyDescent="0.3">
      <c r="A814" t="s">
        <v>16</v>
      </c>
      <c r="B814" t="s">
        <v>201</v>
      </c>
      <c r="C814" t="s">
        <v>1101</v>
      </c>
      <c r="D814" s="3">
        <v>58</v>
      </c>
      <c r="E814" s="14">
        <v>2.4911209790998814E-6</v>
      </c>
      <c r="F814" s="3"/>
      <c r="G814" s="14">
        <v>0</v>
      </c>
      <c r="H814" s="3">
        <v>1612</v>
      </c>
      <c r="I814" s="14">
        <v>6.0209553149497485E-5</v>
      </c>
      <c r="J814" s="3">
        <v>1670</v>
      </c>
      <c r="K814" s="14">
        <v>3.1925968458481375E-5</v>
      </c>
      <c r="L814" s="15">
        <v>3.473053892215569E-2</v>
      </c>
      <c r="M814" s="15">
        <v>0.96526946107784428</v>
      </c>
      <c r="N814" s="16">
        <v>0</v>
      </c>
    </row>
    <row r="815" spans="1:14" x14ac:dyDescent="0.3">
      <c r="A815" t="s">
        <v>16</v>
      </c>
      <c r="B815" t="s">
        <v>201</v>
      </c>
      <c r="C815" t="s">
        <v>1103</v>
      </c>
      <c r="D815" s="3">
        <v>76</v>
      </c>
      <c r="E815" s="14">
        <v>3.2642274898550172E-6</v>
      </c>
      <c r="F815" s="3"/>
      <c r="G815" s="14">
        <v>0</v>
      </c>
      <c r="H815" s="3">
        <v>775</v>
      </c>
      <c r="I815" s="14">
        <v>2.894690055264302E-5</v>
      </c>
      <c r="J815" s="3">
        <v>851</v>
      </c>
      <c r="K815" s="14">
        <v>1.6268861771357875E-5</v>
      </c>
      <c r="L815" s="15">
        <v>8.9306698002350179E-2</v>
      </c>
      <c r="M815" s="15">
        <v>0.91069330199764986</v>
      </c>
      <c r="N815" s="16">
        <v>0</v>
      </c>
    </row>
    <row r="816" spans="1:14" x14ac:dyDescent="0.3">
      <c r="A816" t="s">
        <v>16</v>
      </c>
      <c r="B816" t="s">
        <v>201</v>
      </c>
      <c r="C816" t="s">
        <v>1095</v>
      </c>
      <c r="D816" s="3">
        <v>23</v>
      </c>
      <c r="E816" s="14">
        <v>9.8785831929822886E-7</v>
      </c>
      <c r="F816" s="3"/>
      <c r="G816" s="14">
        <v>0</v>
      </c>
      <c r="H816" s="3">
        <v>281</v>
      </c>
      <c r="I816" s="14">
        <v>1.0495585877797017E-5</v>
      </c>
      <c r="J816" s="3">
        <v>304</v>
      </c>
      <c r="K816" s="14">
        <v>5.8116733002265499E-6</v>
      </c>
      <c r="L816" s="15">
        <v>7.5657894736842105E-2</v>
      </c>
      <c r="M816" s="15">
        <v>0.92434210526315785</v>
      </c>
      <c r="N816" s="16">
        <v>0</v>
      </c>
    </row>
    <row r="817" spans="1:14" x14ac:dyDescent="0.3">
      <c r="A817" t="s">
        <v>16</v>
      </c>
      <c r="B817" t="s">
        <v>201</v>
      </c>
      <c r="C817" t="s">
        <v>1090</v>
      </c>
      <c r="D817" s="3"/>
      <c r="E817" s="14">
        <v>0</v>
      </c>
      <c r="F817" s="3">
        <v>158</v>
      </c>
      <c r="G817" s="14">
        <v>7.0139177436137832E-5</v>
      </c>
      <c r="H817" s="3"/>
      <c r="I817" s="14">
        <v>0</v>
      </c>
      <c r="J817" s="3">
        <v>158</v>
      </c>
      <c r="K817" s="14">
        <v>3.0205407284072201E-6</v>
      </c>
      <c r="L817" s="15">
        <v>0</v>
      </c>
      <c r="M817" s="15">
        <v>0</v>
      </c>
      <c r="N817" s="16">
        <v>1</v>
      </c>
    </row>
    <row r="818" spans="1:14" x14ac:dyDescent="0.3">
      <c r="A818" t="s">
        <v>16</v>
      </c>
      <c r="B818" t="s">
        <v>201</v>
      </c>
      <c r="C818" t="s">
        <v>1093</v>
      </c>
      <c r="D818" s="3">
        <v>4</v>
      </c>
      <c r="E818" s="14">
        <v>1.7180144683447459E-7</v>
      </c>
      <c r="F818" s="3"/>
      <c r="G818" s="14">
        <v>0</v>
      </c>
      <c r="H818" s="3"/>
      <c r="I818" s="14">
        <v>0</v>
      </c>
      <c r="J818" s="3">
        <v>4</v>
      </c>
      <c r="K818" s="14">
        <v>7.6469385529296716E-8</v>
      </c>
      <c r="L818" s="15">
        <v>1</v>
      </c>
      <c r="M818" s="15">
        <v>0</v>
      </c>
      <c r="N818" s="16">
        <v>0</v>
      </c>
    </row>
    <row r="819" spans="1:14" x14ac:dyDescent="0.3">
      <c r="A819" t="s">
        <v>16</v>
      </c>
      <c r="B819" t="s">
        <v>202</v>
      </c>
      <c r="C819" t="s">
        <v>1095</v>
      </c>
      <c r="D819" s="3">
        <v>1167</v>
      </c>
      <c r="E819" s="14">
        <v>5.0123072113957961E-5</v>
      </c>
      <c r="F819" s="3"/>
      <c r="G819" s="14">
        <v>0</v>
      </c>
      <c r="H819" s="3">
        <v>13825</v>
      </c>
      <c r="I819" s="14">
        <v>5.1637535501972869E-4</v>
      </c>
      <c r="J819" s="3">
        <v>14992</v>
      </c>
      <c r="K819" s="14">
        <v>2.8660725696380405E-4</v>
      </c>
      <c r="L819" s="15">
        <v>7.7841515474919951E-2</v>
      </c>
      <c r="M819" s="15">
        <v>0.92215848452508009</v>
      </c>
      <c r="N819" s="16">
        <v>0</v>
      </c>
    </row>
    <row r="820" spans="1:14" x14ac:dyDescent="0.3">
      <c r="A820" t="s">
        <v>16</v>
      </c>
      <c r="B820" t="s">
        <v>202</v>
      </c>
      <c r="C820" t="s">
        <v>1092</v>
      </c>
      <c r="D820" s="3">
        <v>1258</v>
      </c>
      <c r="E820" s="14">
        <v>5.4031555029442259E-5</v>
      </c>
      <c r="F820" s="3"/>
      <c r="G820" s="14">
        <v>0</v>
      </c>
      <c r="H820" s="3">
        <v>5126</v>
      </c>
      <c r="I820" s="14">
        <v>1.9146040288109436E-4</v>
      </c>
      <c r="J820" s="3">
        <v>6384</v>
      </c>
      <c r="K820" s="14">
        <v>1.2204513930475755E-4</v>
      </c>
      <c r="L820" s="15">
        <v>0.19705513784461154</v>
      </c>
      <c r="M820" s="15">
        <v>0.80294486215538852</v>
      </c>
      <c r="N820" s="16">
        <v>0</v>
      </c>
    </row>
    <row r="821" spans="1:14" x14ac:dyDescent="0.3">
      <c r="A821" t="s">
        <v>16</v>
      </c>
      <c r="B821" t="s">
        <v>202</v>
      </c>
      <c r="C821" t="s">
        <v>1101</v>
      </c>
      <c r="D821" s="3">
        <v>18</v>
      </c>
      <c r="E821" s="14">
        <v>7.7310651075513565E-7</v>
      </c>
      <c r="F821" s="3"/>
      <c r="G821" s="14">
        <v>0</v>
      </c>
      <c r="H821" s="3">
        <v>185</v>
      </c>
      <c r="I821" s="14">
        <v>6.9099052932115593E-6</v>
      </c>
      <c r="J821" s="3">
        <v>203</v>
      </c>
      <c r="K821" s="14">
        <v>3.8808213156118082E-6</v>
      </c>
      <c r="L821" s="15">
        <v>8.8669950738916259E-2</v>
      </c>
      <c r="M821" s="15">
        <v>0.91133004926108374</v>
      </c>
      <c r="N821" s="16">
        <v>0</v>
      </c>
    </row>
    <row r="822" spans="1:14" x14ac:dyDescent="0.3">
      <c r="A822" t="s">
        <v>16</v>
      </c>
      <c r="B822" t="s">
        <v>202</v>
      </c>
      <c r="C822" t="s">
        <v>1090</v>
      </c>
      <c r="D822" s="3"/>
      <c r="E822" s="14">
        <v>0</v>
      </c>
      <c r="F822" s="3">
        <v>182</v>
      </c>
      <c r="G822" s="14">
        <v>8.0793229704918264E-5</v>
      </c>
      <c r="H822" s="3"/>
      <c r="I822" s="14">
        <v>0</v>
      </c>
      <c r="J822" s="3">
        <v>182</v>
      </c>
      <c r="K822" s="14">
        <v>3.4793570415830005E-6</v>
      </c>
      <c r="L822" s="15">
        <v>0</v>
      </c>
      <c r="M822" s="15">
        <v>0</v>
      </c>
      <c r="N822" s="16">
        <v>1</v>
      </c>
    </row>
    <row r="823" spans="1:14" x14ac:dyDescent="0.3">
      <c r="A823" t="s">
        <v>16</v>
      </c>
      <c r="B823" t="s">
        <v>202</v>
      </c>
      <c r="C823" t="s">
        <v>1100</v>
      </c>
      <c r="D823" s="3">
        <v>1</v>
      </c>
      <c r="E823" s="14">
        <v>4.2950361708618648E-8</v>
      </c>
      <c r="F823" s="3"/>
      <c r="G823" s="14">
        <v>0</v>
      </c>
      <c r="H823" s="3">
        <v>110</v>
      </c>
      <c r="I823" s="14">
        <v>4.1085923365041702E-6</v>
      </c>
      <c r="J823" s="3">
        <v>111</v>
      </c>
      <c r="K823" s="14">
        <v>2.122025448437984E-6</v>
      </c>
      <c r="L823" s="15">
        <v>9.0090090090090089E-3</v>
      </c>
      <c r="M823" s="15">
        <v>0.99099099099099097</v>
      </c>
      <c r="N823" s="16">
        <v>0</v>
      </c>
    </row>
    <row r="824" spans="1:14" x14ac:dyDescent="0.3">
      <c r="A824" t="s">
        <v>16</v>
      </c>
      <c r="B824" t="s">
        <v>202</v>
      </c>
      <c r="C824" t="s">
        <v>1098</v>
      </c>
      <c r="D824" s="3">
        <v>1</v>
      </c>
      <c r="E824" s="14">
        <v>4.2950361708618648E-8</v>
      </c>
      <c r="F824" s="3"/>
      <c r="G824" s="14">
        <v>0</v>
      </c>
      <c r="H824" s="3"/>
      <c r="I824" s="14">
        <v>0</v>
      </c>
      <c r="J824" s="3">
        <v>1</v>
      </c>
      <c r="K824" s="14">
        <v>1.9117346382324179E-8</v>
      </c>
      <c r="L824" s="15">
        <v>1</v>
      </c>
      <c r="M824" s="15">
        <v>0</v>
      </c>
      <c r="N824" s="16">
        <v>0</v>
      </c>
    </row>
    <row r="825" spans="1:14" x14ac:dyDescent="0.3">
      <c r="A825" t="s">
        <v>16</v>
      </c>
      <c r="B825" t="s">
        <v>202</v>
      </c>
      <c r="C825" t="s">
        <v>1103</v>
      </c>
      <c r="D825" s="3">
        <v>1</v>
      </c>
      <c r="E825" s="14">
        <v>4.2950361708618648E-8</v>
      </c>
      <c r="F825" s="3"/>
      <c r="G825" s="14">
        <v>0</v>
      </c>
      <c r="H825" s="3"/>
      <c r="I825" s="14">
        <v>0</v>
      </c>
      <c r="J825" s="3">
        <v>1</v>
      </c>
      <c r="K825" s="14">
        <v>1.9117346382324179E-8</v>
      </c>
      <c r="L825" s="15">
        <v>1</v>
      </c>
      <c r="M825" s="15">
        <v>0</v>
      </c>
      <c r="N825" s="16">
        <v>0</v>
      </c>
    </row>
    <row r="826" spans="1:14" x14ac:dyDescent="0.3">
      <c r="A826" t="s">
        <v>16</v>
      </c>
      <c r="B826" t="s">
        <v>203</v>
      </c>
      <c r="C826" t="s">
        <v>1101</v>
      </c>
      <c r="D826" s="3">
        <v>473</v>
      </c>
      <c r="E826" s="14">
        <v>2.0315521088176621E-5</v>
      </c>
      <c r="F826" s="3"/>
      <c r="G826" s="14">
        <v>0</v>
      </c>
      <c r="H826" s="3">
        <v>10172</v>
      </c>
      <c r="I826" s="14">
        <v>3.7993273860836748E-4</v>
      </c>
      <c r="J826" s="3">
        <v>10645</v>
      </c>
      <c r="K826" s="14">
        <v>2.0350415223984087E-4</v>
      </c>
      <c r="L826" s="15">
        <v>4.4434006575857207E-2</v>
      </c>
      <c r="M826" s="15">
        <v>0.95556599342414283</v>
      </c>
      <c r="N826" s="16">
        <v>0</v>
      </c>
    </row>
    <row r="827" spans="1:14" x14ac:dyDescent="0.3">
      <c r="A827" t="s">
        <v>16</v>
      </c>
      <c r="B827" t="s">
        <v>203</v>
      </c>
      <c r="C827" t="s">
        <v>1092</v>
      </c>
      <c r="D827" s="3">
        <v>2386</v>
      </c>
      <c r="E827" s="14">
        <v>1.024795630367641E-4</v>
      </c>
      <c r="F827" s="3"/>
      <c r="G827" s="14">
        <v>0</v>
      </c>
      <c r="H827" s="3">
        <v>5147</v>
      </c>
      <c r="I827" s="14">
        <v>1.9224477050897241E-4</v>
      </c>
      <c r="J827" s="3">
        <v>7533</v>
      </c>
      <c r="K827" s="14">
        <v>1.4401097029804804E-4</v>
      </c>
      <c r="L827" s="15">
        <v>0.31673967874684722</v>
      </c>
      <c r="M827" s="15">
        <v>0.68326032125315284</v>
      </c>
      <c r="N827" s="16">
        <v>0</v>
      </c>
    </row>
    <row r="828" spans="1:14" x14ac:dyDescent="0.3">
      <c r="A828" t="s">
        <v>16</v>
      </c>
      <c r="B828" t="s">
        <v>203</v>
      </c>
      <c r="C828" t="s">
        <v>1097</v>
      </c>
      <c r="D828" s="3">
        <v>5102</v>
      </c>
      <c r="E828" s="14">
        <v>2.1913274543737234E-4</v>
      </c>
      <c r="F828" s="3"/>
      <c r="G828" s="14">
        <v>0</v>
      </c>
      <c r="H828" s="3">
        <v>1825</v>
      </c>
      <c r="I828" s="14">
        <v>6.8165281946546468E-5</v>
      </c>
      <c r="J828" s="3">
        <v>6927</v>
      </c>
      <c r="K828" s="14">
        <v>1.3242585839035959E-4</v>
      </c>
      <c r="L828" s="15">
        <v>0.73653818391800208</v>
      </c>
      <c r="M828" s="15">
        <v>0.26346181608199798</v>
      </c>
      <c r="N828" s="16">
        <v>0</v>
      </c>
    </row>
    <row r="829" spans="1:14" x14ac:dyDescent="0.3">
      <c r="A829" t="s">
        <v>16</v>
      </c>
      <c r="B829" t="s">
        <v>203</v>
      </c>
      <c r="C829" t="s">
        <v>1093</v>
      </c>
      <c r="D829" s="3">
        <v>2497</v>
      </c>
      <c r="E829" s="14">
        <v>1.0724705318642076E-4</v>
      </c>
      <c r="F829" s="3"/>
      <c r="G829" s="14">
        <v>0</v>
      </c>
      <c r="H829" s="3">
        <v>593</v>
      </c>
      <c r="I829" s="14">
        <v>2.2149047777699756E-5</v>
      </c>
      <c r="J829" s="3">
        <v>3090</v>
      </c>
      <c r="K829" s="14">
        <v>5.9072600321381709E-5</v>
      </c>
      <c r="L829" s="15">
        <v>0.8080906148867314</v>
      </c>
      <c r="M829" s="15">
        <v>0.1919093851132686</v>
      </c>
      <c r="N829" s="16">
        <v>0</v>
      </c>
    </row>
    <row r="830" spans="1:14" x14ac:dyDescent="0.3">
      <c r="A830" t="s">
        <v>16</v>
      </c>
      <c r="B830" t="s">
        <v>203</v>
      </c>
      <c r="C830" t="s">
        <v>1098</v>
      </c>
      <c r="D830" s="3">
        <v>1019</v>
      </c>
      <c r="E830" s="14">
        <v>4.3766418581082401E-5</v>
      </c>
      <c r="F830" s="3"/>
      <c r="G830" s="14">
        <v>0</v>
      </c>
      <c r="H830" s="3">
        <v>689</v>
      </c>
      <c r="I830" s="14">
        <v>2.5734728362285213E-5</v>
      </c>
      <c r="J830" s="3">
        <v>1708</v>
      </c>
      <c r="K830" s="14">
        <v>3.2652427621009693E-5</v>
      </c>
      <c r="L830" s="15">
        <v>0.59660421545667452</v>
      </c>
      <c r="M830" s="15">
        <v>0.40339578454332553</v>
      </c>
      <c r="N830" s="16">
        <v>0</v>
      </c>
    </row>
    <row r="831" spans="1:14" x14ac:dyDescent="0.3">
      <c r="A831" t="s">
        <v>16</v>
      </c>
      <c r="B831" t="s">
        <v>203</v>
      </c>
      <c r="C831" t="s">
        <v>1103</v>
      </c>
      <c r="D831" s="3">
        <v>97</v>
      </c>
      <c r="E831" s="14">
        <v>4.166185085736009E-6</v>
      </c>
      <c r="F831" s="3"/>
      <c r="G831" s="14">
        <v>0</v>
      </c>
      <c r="H831" s="3">
        <v>1059</v>
      </c>
      <c r="I831" s="14">
        <v>3.9554538948708335E-5</v>
      </c>
      <c r="J831" s="3">
        <v>1156</v>
      </c>
      <c r="K831" s="14">
        <v>2.2099652417966751E-5</v>
      </c>
      <c r="L831" s="15">
        <v>8.391003460207612E-2</v>
      </c>
      <c r="M831" s="15">
        <v>0.91608996539792387</v>
      </c>
      <c r="N831" s="16">
        <v>0</v>
      </c>
    </row>
    <row r="832" spans="1:14" x14ac:dyDescent="0.3">
      <c r="A832" t="s">
        <v>16</v>
      </c>
      <c r="B832" t="s">
        <v>203</v>
      </c>
      <c r="C832" t="s">
        <v>1108</v>
      </c>
      <c r="D832" s="3">
        <v>206</v>
      </c>
      <c r="E832" s="14">
        <v>8.8477745119754421E-6</v>
      </c>
      <c r="F832" s="3"/>
      <c r="G832" s="14">
        <v>0</v>
      </c>
      <c r="H832" s="3">
        <v>444</v>
      </c>
      <c r="I832" s="14">
        <v>1.6583772703707744E-5</v>
      </c>
      <c r="J832" s="3">
        <v>650</v>
      </c>
      <c r="K832" s="14">
        <v>1.2426275148510715E-5</v>
      </c>
      <c r="L832" s="15">
        <v>0.31692307692307692</v>
      </c>
      <c r="M832" s="15">
        <v>0.68307692307692303</v>
      </c>
      <c r="N832" s="16">
        <v>0</v>
      </c>
    </row>
    <row r="833" spans="1:14" x14ac:dyDescent="0.3">
      <c r="A833" t="s">
        <v>16</v>
      </c>
      <c r="B833" t="s">
        <v>203</v>
      </c>
      <c r="C833" t="s">
        <v>1099</v>
      </c>
      <c r="D833" s="3">
        <v>415</v>
      </c>
      <c r="E833" s="14">
        <v>1.7824400109076737E-5</v>
      </c>
      <c r="F833" s="3"/>
      <c r="G833" s="14">
        <v>0</v>
      </c>
      <c r="H833" s="3"/>
      <c r="I833" s="14">
        <v>0</v>
      </c>
      <c r="J833" s="3">
        <v>415</v>
      </c>
      <c r="K833" s="14">
        <v>7.9336987486645338E-6</v>
      </c>
      <c r="L833" s="15">
        <v>1</v>
      </c>
      <c r="M833" s="15">
        <v>0</v>
      </c>
      <c r="N833" s="16">
        <v>0</v>
      </c>
    </row>
    <row r="834" spans="1:14" x14ac:dyDescent="0.3">
      <c r="A834" t="s">
        <v>16</v>
      </c>
      <c r="B834" t="s">
        <v>203</v>
      </c>
      <c r="C834" t="s">
        <v>1090</v>
      </c>
      <c r="D834" s="3"/>
      <c r="E834" s="14">
        <v>0</v>
      </c>
      <c r="F834" s="3">
        <v>315</v>
      </c>
      <c r="G834" s="14">
        <v>1.3983443602774316E-4</v>
      </c>
      <c r="H834" s="3"/>
      <c r="I834" s="14">
        <v>0</v>
      </c>
      <c r="J834" s="3">
        <v>315</v>
      </c>
      <c r="K834" s="14">
        <v>6.0219641104321161E-6</v>
      </c>
      <c r="L834" s="15">
        <v>0</v>
      </c>
      <c r="M834" s="15">
        <v>0</v>
      </c>
      <c r="N834" s="16">
        <v>1</v>
      </c>
    </row>
    <row r="835" spans="1:14" x14ac:dyDescent="0.3">
      <c r="A835" t="s">
        <v>16</v>
      </c>
      <c r="B835" t="s">
        <v>203</v>
      </c>
      <c r="C835" t="s">
        <v>1100</v>
      </c>
      <c r="D835" s="3">
        <v>2</v>
      </c>
      <c r="E835" s="14">
        <v>8.5900723417237296E-8</v>
      </c>
      <c r="F835" s="3"/>
      <c r="G835" s="14">
        <v>0</v>
      </c>
      <c r="H835" s="3"/>
      <c r="I835" s="14">
        <v>0</v>
      </c>
      <c r="J835" s="3">
        <v>2</v>
      </c>
      <c r="K835" s="14">
        <v>3.8234692764648358E-8</v>
      </c>
      <c r="L835" s="15">
        <v>1</v>
      </c>
      <c r="M835" s="15">
        <v>0</v>
      </c>
      <c r="N835" s="16">
        <v>0</v>
      </c>
    </row>
    <row r="836" spans="1:14" x14ac:dyDescent="0.3">
      <c r="A836" t="s">
        <v>16</v>
      </c>
      <c r="B836" t="s">
        <v>204</v>
      </c>
      <c r="C836" t="s">
        <v>1103</v>
      </c>
      <c r="D836" s="3">
        <v>1733</v>
      </c>
      <c r="E836" s="14">
        <v>7.4432976841036115E-5</v>
      </c>
      <c r="F836" s="3"/>
      <c r="G836" s="14">
        <v>0</v>
      </c>
      <c r="H836" s="3">
        <v>15393</v>
      </c>
      <c r="I836" s="14">
        <v>5.7494147123462449E-4</v>
      </c>
      <c r="J836" s="3">
        <v>17126</v>
      </c>
      <c r="K836" s="14">
        <v>3.2740367414368389E-4</v>
      </c>
      <c r="L836" s="15">
        <v>0.10119117131846316</v>
      </c>
      <c r="M836" s="15">
        <v>0.89880882868153689</v>
      </c>
      <c r="N836" s="16">
        <v>0</v>
      </c>
    </row>
    <row r="837" spans="1:14" x14ac:dyDescent="0.3">
      <c r="A837" t="s">
        <v>16</v>
      </c>
      <c r="B837" t="s">
        <v>204</v>
      </c>
      <c r="C837" t="s">
        <v>1092</v>
      </c>
      <c r="D837" s="3">
        <v>822</v>
      </c>
      <c r="E837" s="14">
        <v>3.5305197324484526E-5</v>
      </c>
      <c r="F837" s="3"/>
      <c r="G837" s="14">
        <v>0</v>
      </c>
      <c r="H837" s="3">
        <v>6740</v>
      </c>
      <c r="I837" s="14">
        <v>2.5174465770943735E-4</v>
      </c>
      <c r="J837" s="3">
        <v>7562</v>
      </c>
      <c r="K837" s="14">
        <v>1.4456537334313544E-4</v>
      </c>
      <c r="L837" s="15">
        <v>0.10870140174556996</v>
      </c>
      <c r="M837" s="15">
        <v>0.89129859825443003</v>
      </c>
      <c r="N837" s="16">
        <v>0</v>
      </c>
    </row>
    <row r="838" spans="1:14" x14ac:dyDescent="0.3">
      <c r="A838" t="s">
        <v>16</v>
      </c>
      <c r="B838" t="s">
        <v>204</v>
      </c>
      <c r="C838" t="s">
        <v>1101</v>
      </c>
      <c r="D838" s="3">
        <v>19</v>
      </c>
      <c r="E838" s="14">
        <v>8.160568724637543E-7</v>
      </c>
      <c r="F838" s="3"/>
      <c r="G838" s="14">
        <v>0</v>
      </c>
      <c r="H838" s="3">
        <v>533</v>
      </c>
      <c r="I838" s="14">
        <v>1.9907997412333845E-5</v>
      </c>
      <c r="J838" s="3">
        <v>552</v>
      </c>
      <c r="K838" s="14">
        <v>1.0552775203042947E-5</v>
      </c>
      <c r="L838" s="15">
        <v>3.4420289855072464E-2</v>
      </c>
      <c r="M838" s="15">
        <v>0.96557971014492749</v>
      </c>
      <c r="N838" s="16">
        <v>0</v>
      </c>
    </row>
    <row r="839" spans="1:14" x14ac:dyDescent="0.3">
      <c r="A839" t="s">
        <v>16</v>
      </c>
      <c r="B839" t="s">
        <v>204</v>
      </c>
      <c r="C839" t="s">
        <v>1090</v>
      </c>
      <c r="D839" s="3"/>
      <c r="E839" s="14">
        <v>0</v>
      </c>
      <c r="F839" s="3">
        <v>409</v>
      </c>
      <c r="G839" s="14">
        <v>1.8156280741379985E-4</v>
      </c>
      <c r="H839" s="3"/>
      <c r="I839" s="14">
        <v>0</v>
      </c>
      <c r="J839" s="3">
        <v>409</v>
      </c>
      <c r="K839" s="14">
        <v>7.8189946703705883E-6</v>
      </c>
      <c r="L839" s="15">
        <v>0</v>
      </c>
      <c r="M839" s="15">
        <v>0</v>
      </c>
      <c r="N839" s="16">
        <v>1</v>
      </c>
    </row>
    <row r="840" spans="1:14" x14ac:dyDescent="0.3">
      <c r="A840" t="s">
        <v>16</v>
      </c>
      <c r="B840" t="s">
        <v>205</v>
      </c>
      <c r="C840" t="s">
        <v>1103</v>
      </c>
      <c r="D840" s="3">
        <v>1990</v>
      </c>
      <c r="E840" s="14">
        <v>8.5471219800151111E-5</v>
      </c>
      <c r="F840" s="3"/>
      <c r="G840" s="14">
        <v>0</v>
      </c>
      <c r="H840" s="3">
        <v>13738</v>
      </c>
      <c r="I840" s="14">
        <v>5.1312583198994809E-4</v>
      </c>
      <c r="J840" s="3">
        <v>15728</v>
      </c>
      <c r="K840" s="14">
        <v>3.0067762390119466E-4</v>
      </c>
      <c r="L840" s="15">
        <v>0.12652594099694811</v>
      </c>
      <c r="M840" s="15">
        <v>0.87347405900305186</v>
      </c>
      <c r="N840" s="16">
        <v>0</v>
      </c>
    </row>
    <row r="841" spans="1:14" x14ac:dyDescent="0.3">
      <c r="A841" t="s">
        <v>16</v>
      </c>
      <c r="B841" t="s">
        <v>205</v>
      </c>
      <c r="C841" t="s">
        <v>1092</v>
      </c>
      <c r="D841" s="3">
        <v>1809</v>
      </c>
      <c r="E841" s="14">
        <v>7.7697204330891127E-5</v>
      </c>
      <c r="F841" s="3"/>
      <c r="G841" s="14">
        <v>0</v>
      </c>
      <c r="H841" s="3">
        <v>5357</v>
      </c>
      <c r="I841" s="14">
        <v>2.000884467877531E-4</v>
      </c>
      <c r="J841" s="3">
        <v>7166</v>
      </c>
      <c r="K841" s="14">
        <v>1.3699490417573505E-4</v>
      </c>
      <c r="L841" s="15">
        <v>0.25244208763605919</v>
      </c>
      <c r="M841" s="15">
        <v>0.74755791236394087</v>
      </c>
      <c r="N841" s="16">
        <v>0</v>
      </c>
    </row>
    <row r="842" spans="1:14" x14ac:dyDescent="0.3">
      <c r="A842" t="s">
        <v>16</v>
      </c>
      <c r="B842" t="s">
        <v>205</v>
      </c>
      <c r="C842" t="s">
        <v>1097</v>
      </c>
      <c r="D842" s="3">
        <v>1658</v>
      </c>
      <c r="E842" s="14">
        <v>7.1211699712889713E-5</v>
      </c>
      <c r="F842" s="3"/>
      <c r="G842" s="14">
        <v>0</v>
      </c>
      <c r="H842" s="3">
        <v>710</v>
      </c>
      <c r="I842" s="14">
        <v>2.6519095990163282E-5</v>
      </c>
      <c r="J842" s="3">
        <v>2368</v>
      </c>
      <c r="K842" s="14">
        <v>4.5269876233343651E-5</v>
      </c>
      <c r="L842" s="15">
        <v>0.70016891891891897</v>
      </c>
      <c r="M842" s="15">
        <v>0.29983108108108109</v>
      </c>
      <c r="N842" s="16">
        <v>0</v>
      </c>
    </row>
    <row r="843" spans="1:14" x14ac:dyDescent="0.3">
      <c r="A843" t="s">
        <v>16</v>
      </c>
      <c r="B843" t="s">
        <v>205</v>
      </c>
      <c r="C843" t="s">
        <v>1095</v>
      </c>
      <c r="D843" s="3">
        <v>31</v>
      </c>
      <c r="E843" s="14">
        <v>1.331461212967178E-6</v>
      </c>
      <c r="F843" s="3"/>
      <c r="G843" s="14">
        <v>0</v>
      </c>
      <c r="H843" s="3">
        <v>524</v>
      </c>
      <c r="I843" s="14">
        <v>1.9571839857528957E-5</v>
      </c>
      <c r="J843" s="3">
        <v>555</v>
      </c>
      <c r="K843" s="14">
        <v>1.0610127242189919E-5</v>
      </c>
      <c r="L843" s="15">
        <v>5.5855855855855854E-2</v>
      </c>
      <c r="M843" s="15">
        <v>0.94414414414414416</v>
      </c>
      <c r="N843" s="16">
        <v>0</v>
      </c>
    </row>
    <row r="844" spans="1:14" x14ac:dyDescent="0.3">
      <c r="A844" t="s">
        <v>16</v>
      </c>
      <c r="B844" t="s">
        <v>205</v>
      </c>
      <c r="C844" t="s">
        <v>1098</v>
      </c>
      <c r="D844" s="3">
        <v>337</v>
      </c>
      <c r="E844" s="14">
        <v>1.4474271895804485E-5</v>
      </c>
      <c r="F844" s="3"/>
      <c r="G844" s="14">
        <v>0</v>
      </c>
      <c r="H844" s="3">
        <v>90</v>
      </c>
      <c r="I844" s="14">
        <v>3.361575548048867E-6</v>
      </c>
      <c r="J844" s="3">
        <v>427</v>
      </c>
      <c r="K844" s="14">
        <v>8.1631069052524232E-6</v>
      </c>
      <c r="L844" s="15">
        <v>0.78922716627634659</v>
      </c>
      <c r="M844" s="15">
        <v>0.21077283372365341</v>
      </c>
      <c r="N844" s="16">
        <v>0</v>
      </c>
    </row>
    <row r="845" spans="1:14" x14ac:dyDescent="0.3">
      <c r="A845" t="s">
        <v>16</v>
      </c>
      <c r="B845" t="s">
        <v>205</v>
      </c>
      <c r="C845" t="s">
        <v>1101</v>
      </c>
      <c r="D845" s="3">
        <v>29</v>
      </c>
      <c r="E845" s="14">
        <v>1.2455604895499407E-6</v>
      </c>
      <c r="F845" s="3"/>
      <c r="G845" s="14">
        <v>0</v>
      </c>
      <c r="H845" s="3">
        <v>326</v>
      </c>
      <c r="I845" s="14">
        <v>1.217637365182145E-5</v>
      </c>
      <c r="J845" s="3">
        <v>355</v>
      </c>
      <c r="K845" s="14">
        <v>6.7866579657250835E-6</v>
      </c>
      <c r="L845" s="15">
        <v>8.1690140845070425E-2</v>
      </c>
      <c r="M845" s="15">
        <v>0.91830985915492958</v>
      </c>
      <c r="N845" s="16">
        <v>0</v>
      </c>
    </row>
    <row r="846" spans="1:14" x14ac:dyDescent="0.3">
      <c r="A846" t="s">
        <v>16</v>
      </c>
      <c r="B846" t="s">
        <v>205</v>
      </c>
      <c r="C846" t="s">
        <v>1090</v>
      </c>
      <c r="D846" s="3"/>
      <c r="E846" s="14">
        <v>0</v>
      </c>
      <c r="F846" s="3">
        <v>191</v>
      </c>
      <c r="G846" s="14">
        <v>8.4788499305710928E-5</v>
      </c>
      <c r="H846" s="3"/>
      <c r="I846" s="14">
        <v>0</v>
      </c>
      <c r="J846" s="3">
        <v>191</v>
      </c>
      <c r="K846" s="14">
        <v>3.651413159023918E-6</v>
      </c>
      <c r="L846" s="15">
        <v>0</v>
      </c>
      <c r="M846" s="15">
        <v>0</v>
      </c>
      <c r="N846" s="16">
        <v>1</v>
      </c>
    </row>
    <row r="847" spans="1:14" x14ac:dyDescent="0.3">
      <c r="A847" t="s">
        <v>16</v>
      </c>
      <c r="B847" t="s">
        <v>205</v>
      </c>
      <c r="C847" t="s">
        <v>1100</v>
      </c>
      <c r="D847" s="3">
        <v>1</v>
      </c>
      <c r="E847" s="14">
        <v>4.2950361708618648E-8</v>
      </c>
      <c r="F847" s="3"/>
      <c r="G847" s="14">
        <v>0</v>
      </c>
      <c r="H847" s="3"/>
      <c r="I847" s="14">
        <v>0</v>
      </c>
      <c r="J847" s="3">
        <v>1</v>
      </c>
      <c r="K847" s="14">
        <v>1.9117346382324179E-8</v>
      </c>
      <c r="L847" s="15">
        <v>1</v>
      </c>
      <c r="M847" s="15">
        <v>0</v>
      </c>
      <c r="N847" s="16">
        <v>0</v>
      </c>
    </row>
    <row r="848" spans="1:14" x14ac:dyDescent="0.3">
      <c r="A848" t="s">
        <v>16</v>
      </c>
      <c r="B848" t="s">
        <v>142</v>
      </c>
      <c r="C848" t="s">
        <v>1092</v>
      </c>
      <c r="D848" s="3">
        <v>13745</v>
      </c>
      <c r="E848" s="14">
        <v>5.9035272168496335E-4</v>
      </c>
      <c r="F848" s="3"/>
      <c r="G848" s="14">
        <v>0</v>
      </c>
      <c r="H848" s="3">
        <v>19436</v>
      </c>
      <c r="I848" s="14">
        <v>7.2595091502086415E-4</v>
      </c>
      <c r="J848" s="3">
        <v>33181</v>
      </c>
      <c r="K848" s="14">
        <v>6.3433267031189858E-4</v>
      </c>
      <c r="L848" s="15">
        <v>0.41424309092552969</v>
      </c>
      <c r="M848" s="15">
        <v>0.58575690907447031</v>
      </c>
      <c r="N848" s="16">
        <v>0</v>
      </c>
    </row>
    <row r="849" spans="1:14" x14ac:dyDescent="0.3">
      <c r="A849" t="s">
        <v>16</v>
      </c>
      <c r="B849" t="s">
        <v>142</v>
      </c>
      <c r="C849" t="s">
        <v>1095</v>
      </c>
      <c r="D849" s="3">
        <v>1892</v>
      </c>
      <c r="E849" s="14">
        <v>8.1262084352706483E-5</v>
      </c>
      <c r="F849" s="3"/>
      <c r="G849" s="14">
        <v>0</v>
      </c>
      <c r="H849" s="3">
        <v>20216</v>
      </c>
      <c r="I849" s="14">
        <v>7.5508456977062103E-4</v>
      </c>
      <c r="J849" s="3">
        <v>22108</v>
      </c>
      <c r="K849" s="14">
        <v>4.2264629382042295E-4</v>
      </c>
      <c r="L849" s="15">
        <v>8.5579880586213131E-2</v>
      </c>
      <c r="M849" s="15">
        <v>0.91442011941378687</v>
      </c>
      <c r="N849" s="16">
        <v>0</v>
      </c>
    </row>
    <row r="850" spans="1:14" x14ac:dyDescent="0.3">
      <c r="A850" t="s">
        <v>16</v>
      </c>
      <c r="B850" t="s">
        <v>142</v>
      </c>
      <c r="C850" t="s">
        <v>1098</v>
      </c>
      <c r="D850" s="3">
        <v>11486</v>
      </c>
      <c r="E850" s="14">
        <v>4.9332785458519374E-4</v>
      </c>
      <c r="F850" s="3"/>
      <c r="G850" s="14">
        <v>0</v>
      </c>
      <c r="H850" s="3">
        <v>7977</v>
      </c>
      <c r="I850" s="14">
        <v>2.9794764607539789E-4</v>
      </c>
      <c r="J850" s="3">
        <v>19463</v>
      </c>
      <c r="K850" s="14">
        <v>3.720809126391755E-4</v>
      </c>
      <c r="L850" s="15">
        <v>0.59014540410008731</v>
      </c>
      <c r="M850" s="15">
        <v>0.40985459589991263</v>
      </c>
      <c r="N850" s="16">
        <v>0</v>
      </c>
    </row>
    <row r="851" spans="1:14" x14ac:dyDescent="0.3">
      <c r="A851" t="s">
        <v>16</v>
      </c>
      <c r="B851" t="s">
        <v>142</v>
      </c>
      <c r="C851" t="s">
        <v>1103</v>
      </c>
      <c r="D851" s="3">
        <v>1950</v>
      </c>
      <c r="E851" s="14">
        <v>8.3753205331806363E-5</v>
      </c>
      <c r="F851" s="3"/>
      <c r="G851" s="14">
        <v>0</v>
      </c>
      <c r="H851" s="3">
        <v>15485</v>
      </c>
      <c r="I851" s="14">
        <v>5.7837774846151893E-4</v>
      </c>
      <c r="J851" s="3">
        <v>17435</v>
      </c>
      <c r="K851" s="14">
        <v>3.3331093417582206E-4</v>
      </c>
      <c r="L851" s="15">
        <v>0.11184399197017493</v>
      </c>
      <c r="M851" s="15">
        <v>0.88815600802982508</v>
      </c>
      <c r="N851" s="16">
        <v>0</v>
      </c>
    </row>
    <row r="852" spans="1:14" x14ac:dyDescent="0.3">
      <c r="A852" t="s">
        <v>16</v>
      </c>
      <c r="B852" t="s">
        <v>142</v>
      </c>
      <c r="C852" t="s">
        <v>1101</v>
      </c>
      <c r="D852" s="3">
        <v>180</v>
      </c>
      <c r="E852" s="14">
        <v>7.7310651075513568E-6</v>
      </c>
      <c r="F852" s="3"/>
      <c r="G852" s="14">
        <v>0</v>
      </c>
      <c r="H852" s="3">
        <v>6298</v>
      </c>
      <c r="I852" s="14">
        <v>2.3523558668457514E-4</v>
      </c>
      <c r="J852" s="3">
        <v>6478</v>
      </c>
      <c r="K852" s="14">
        <v>1.2384216986469602E-4</v>
      </c>
      <c r="L852" s="15">
        <v>2.7786353812905219E-2</v>
      </c>
      <c r="M852" s="15">
        <v>0.97221364618709483</v>
      </c>
      <c r="N852" s="16">
        <v>0</v>
      </c>
    </row>
    <row r="853" spans="1:14" x14ac:dyDescent="0.3">
      <c r="A853" t="s">
        <v>16</v>
      </c>
      <c r="B853" t="s">
        <v>142</v>
      </c>
      <c r="C853" t="s">
        <v>1097</v>
      </c>
      <c r="D853" s="3">
        <v>1982</v>
      </c>
      <c r="E853" s="14">
        <v>8.5127616906482156E-5</v>
      </c>
      <c r="F853" s="3"/>
      <c r="G853" s="14">
        <v>0</v>
      </c>
      <c r="H853" s="3">
        <v>1738</v>
      </c>
      <c r="I853" s="14">
        <v>6.4915758916765895E-5</v>
      </c>
      <c r="J853" s="3">
        <v>3720</v>
      </c>
      <c r="K853" s="14">
        <v>7.1116528542245942E-5</v>
      </c>
      <c r="L853" s="15">
        <v>0.53279569892473122</v>
      </c>
      <c r="M853" s="15">
        <v>0.46720430107526884</v>
      </c>
      <c r="N853" s="16">
        <v>0</v>
      </c>
    </row>
    <row r="854" spans="1:14" x14ac:dyDescent="0.3">
      <c r="A854" t="s">
        <v>16</v>
      </c>
      <c r="B854" t="s">
        <v>142</v>
      </c>
      <c r="C854" t="s">
        <v>1090</v>
      </c>
      <c r="D854" s="3"/>
      <c r="E854" s="14">
        <v>0</v>
      </c>
      <c r="F854" s="3">
        <v>2577</v>
      </c>
      <c r="G854" s="14">
        <v>1.1439788623602988E-3</v>
      </c>
      <c r="H854" s="3"/>
      <c r="I854" s="14">
        <v>0</v>
      </c>
      <c r="J854" s="3">
        <v>2577</v>
      </c>
      <c r="K854" s="14">
        <v>4.9265401627249406E-5</v>
      </c>
      <c r="L854" s="15">
        <v>0</v>
      </c>
      <c r="M854" s="15">
        <v>0</v>
      </c>
      <c r="N854" s="16">
        <v>1</v>
      </c>
    </row>
    <row r="855" spans="1:14" x14ac:dyDescent="0.3">
      <c r="A855" t="s">
        <v>16</v>
      </c>
      <c r="B855" t="s">
        <v>142</v>
      </c>
      <c r="C855" t="s">
        <v>1108</v>
      </c>
      <c r="D855" s="3">
        <v>442</v>
      </c>
      <c r="E855" s="14">
        <v>1.8984059875209442E-5</v>
      </c>
      <c r="F855" s="3"/>
      <c r="G855" s="14">
        <v>0</v>
      </c>
      <c r="H855" s="3">
        <v>1103</v>
      </c>
      <c r="I855" s="14">
        <v>4.1197975883309999E-5</v>
      </c>
      <c r="J855" s="3">
        <v>1545</v>
      </c>
      <c r="K855" s="14">
        <v>2.9536300160690855E-5</v>
      </c>
      <c r="L855" s="15">
        <v>0.28608414239482199</v>
      </c>
      <c r="M855" s="15">
        <v>0.71391585760517795</v>
      </c>
      <c r="N855" s="16">
        <v>0</v>
      </c>
    </row>
    <row r="856" spans="1:14" x14ac:dyDescent="0.3">
      <c r="A856" t="s">
        <v>16</v>
      </c>
      <c r="B856" t="s">
        <v>142</v>
      </c>
      <c r="C856" t="s">
        <v>1100</v>
      </c>
      <c r="D856" s="3">
        <v>3</v>
      </c>
      <c r="E856" s="14">
        <v>1.2885108512585595E-7</v>
      </c>
      <c r="F856" s="3"/>
      <c r="G856" s="14">
        <v>0</v>
      </c>
      <c r="H856" s="3"/>
      <c r="I856" s="14">
        <v>0</v>
      </c>
      <c r="J856" s="3">
        <v>3</v>
      </c>
      <c r="K856" s="14">
        <v>5.7352039146972537E-8</v>
      </c>
      <c r="L856" s="15">
        <v>1</v>
      </c>
      <c r="M856" s="15">
        <v>0</v>
      </c>
      <c r="N856" s="16">
        <v>0</v>
      </c>
    </row>
    <row r="857" spans="1:14" x14ac:dyDescent="0.3">
      <c r="A857" t="s">
        <v>16</v>
      </c>
      <c r="B857" t="s">
        <v>142</v>
      </c>
      <c r="C857" t="s">
        <v>1093</v>
      </c>
      <c r="D857" s="3">
        <v>2</v>
      </c>
      <c r="E857" s="14">
        <v>8.5900723417237296E-8</v>
      </c>
      <c r="F857" s="3"/>
      <c r="G857" s="14">
        <v>0</v>
      </c>
      <c r="H857" s="3"/>
      <c r="I857" s="14">
        <v>0</v>
      </c>
      <c r="J857" s="3">
        <v>2</v>
      </c>
      <c r="K857" s="14">
        <v>3.8234692764648358E-8</v>
      </c>
      <c r="L857" s="15">
        <v>1</v>
      </c>
      <c r="M857" s="15">
        <v>0</v>
      </c>
      <c r="N857" s="16">
        <v>0</v>
      </c>
    </row>
    <row r="858" spans="1:14" x14ac:dyDescent="0.3">
      <c r="A858" t="s">
        <v>16</v>
      </c>
      <c r="B858" t="s">
        <v>206</v>
      </c>
      <c r="C858" t="s">
        <v>1095</v>
      </c>
      <c r="D858" s="3">
        <v>514</v>
      </c>
      <c r="E858" s="14">
        <v>2.2076485918229983E-5</v>
      </c>
      <c r="F858" s="3"/>
      <c r="G858" s="14">
        <v>0</v>
      </c>
      <c r="H858" s="3">
        <v>9154</v>
      </c>
      <c r="I858" s="14">
        <v>3.4190958407599254E-4</v>
      </c>
      <c r="J858" s="3">
        <v>9668</v>
      </c>
      <c r="K858" s="14">
        <v>1.8482650482431014E-4</v>
      </c>
      <c r="L858" s="15">
        <v>5.3165080678527099E-2</v>
      </c>
      <c r="M858" s="15">
        <v>0.9468349193214729</v>
      </c>
      <c r="N858" s="16">
        <v>0</v>
      </c>
    </row>
    <row r="859" spans="1:14" x14ac:dyDescent="0.3">
      <c r="A859" t="s">
        <v>16</v>
      </c>
      <c r="B859" t="s">
        <v>206</v>
      </c>
      <c r="C859" t="s">
        <v>1092</v>
      </c>
      <c r="D859" s="3">
        <v>384</v>
      </c>
      <c r="E859" s="14">
        <v>1.6492938896109562E-5</v>
      </c>
      <c r="F859" s="3"/>
      <c r="G859" s="14">
        <v>0</v>
      </c>
      <c r="H859" s="3">
        <v>2706</v>
      </c>
      <c r="I859" s="14">
        <v>1.010713714780026E-4</v>
      </c>
      <c r="J859" s="3">
        <v>3090</v>
      </c>
      <c r="K859" s="14">
        <v>5.9072600321381709E-5</v>
      </c>
      <c r="L859" s="15">
        <v>0.12427184466019417</v>
      </c>
      <c r="M859" s="15">
        <v>0.87572815533980586</v>
      </c>
      <c r="N859" s="16">
        <v>0</v>
      </c>
    </row>
    <row r="860" spans="1:14" x14ac:dyDescent="0.3">
      <c r="A860" t="s">
        <v>16</v>
      </c>
      <c r="B860" t="s">
        <v>206</v>
      </c>
      <c r="C860" t="s">
        <v>1101</v>
      </c>
      <c r="D860" s="3">
        <v>6</v>
      </c>
      <c r="E860" s="14">
        <v>2.577021702517119E-7</v>
      </c>
      <c r="F860" s="3"/>
      <c r="G860" s="14">
        <v>0</v>
      </c>
      <c r="H860" s="3">
        <v>246</v>
      </c>
      <c r="I860" s="14">
        <v>9.1883064980002357E-6</v>
      </c>
      <c r="J860" s="3">
        <v>252</v>
      </c>
      <c r="K860" s="14">
        <v>4.8175712883456931E-6</v>
      </c>
      <c r="L860" s="15">
        <v>2.3809523809523808E-2</v>
      </c>
      <c r="M860" s="15">
        <v>0.97619047619047616</v>
      </c>
      <c r="N860" s="16">
        <v>0</v>
      </c>
    </row>
    <row r="861" spans="1:14" x14ac:dyDescent="0.3">
      <c r="A861" t="s">
        <v>16</v>
      </c>
      <c r="B861" t="s">
        <v>206</v>
      </c>
      <c r="C861" t="s">
        <v>1090</v>
      </c>
      <c r="D861" s="3"/>
      <c r="E861" s="14">
        <v>0</v>
      </c>
      <c r="F861" s="3">
        <v>89</v>
      </c>
      <c r="G861" s="14">
        <v>3.95087771633941E-5</v>
      </c>
      <c r="H861" s="3"/>
      <c r="I861" s="14">
        <v>0</v>
      </c>
      <c r="J861" s="3">
        <v>89</v>
      </c>
      <c r="K861" s="14">
        <v>1.7014438280268519E-6</v>
      </c>
      <c r="L861" s="15">
        <v>0</v>
      </c>
      <c r="M861" s="15">
        <v>0</v>
      </c>
      <c r="N861" s="16">
        <v>1</v>
      </c>
    </row>
    <row r="862" spans="1:14" x14ac:dyDescent="0.3">
      <c r="A862" t="s">
        <v>16</v>
      </c>
      <c r="B862" t="s">
        <v>206</v>
      </c>
      <c r="C862" t="s">
        <v>1093</v>
      </c>
      <c r="D862" s="3">
        <v>1</v>
      </c>
      <c r="E862" s="14">
        <v>4.2950361708618648E-8</v>
      </c>
      <c r="F862" s="3"/>
      <c r="G862" s="14">
        <v>0</v>
      </c>
      <c r="H862" s="3"/>
      <c r="I862" s="14">
        <v>0</v>
      </c>
      <c r="J862" s="3">
        <v>1</v>
      </c>
      <c r="K862" s="14">
        <v>1.9117346382324179E-8</v>
      </c>
      <c r="L862" s="15">
        <v>1</v>
      </c>
      <c r="M862" s="15">
        <v>0</v>
      </c>
      <c r="N862" s="16">
        <v>0</v>
      </c>
    </row>
    <row r="863" spans="1:14" x14ac:dyDescent="0.3">
      <c r="A863" t="s">
        <v>16</v>
      </c>
      <c r="B863" t="s">
        <v>207</v>
      </c>
      <c r="C863" t="s">
        <v>1095</v>
      </c>
      <c r="D863" s="3">
        <v>1224</v>
      </c>
      <c r="E863" s="14">
        <v>5.2571242731349223E-5</v>
      </c>
      <c r="F863" s="3"/>
      <c r="G863" s="14">
        <v>0</v>
      </c>
      <c r="H863" s="3">
        <v>11066</v>
      </c>
      <c r="I863" s="14">
        <v>4.1332438905231956E-4</v>
      </c>
      <c r="J863" s="3">
        <v>12290</v>
      </c>
      <c r="K863" s="14">
        <v>2.3495218703876414E-4</v>
      </c>
      <c r="L863" s="15">
        <v>9.9593165174938977E-2</v>
      </c>
      <c r="M863" s="15">
        <v>0.90040683482506101</v>
      </c>
      <c r="N863" s="16">
        <v>0</v>
      </c>
    </row>
    <row r="864" spans="1:14" x14ac:dyDescent="0.3">
      <c r="A864" t="s">
        <v>16</v>
      </c>
      <c r="B864" t="s">
        <v>207</v>
      </c>
      <c r="C864" t="s">
        <v>1092</v>
      </c>
      <c r="D864" s="3">
        <v>3822</v>
      </c>
      <c r="E864" s="14">
        <v>1.6415628245034048E-4</v>
      </c>
      <c r="F864" s="3"/>
      <c r="G864" s="14">
        <v>0</v>
      </c>
      <c r="H864" s="3">
        <v>4865</v>
      </c>
      <c r="I864" s="14">
        <v>1.8171183379175264E-4</v>
      </c>
      <c r="J864" s="3">
        <v>8687</v>
      </c>
      <c r="K864" s="14">
        <v>1.6607238802325013E-4</v>
      </c>
      <c r="L864" s="15">
        <v>0.43996776792908943</v>
      </c>
      <c r="M864" s="15">
        <v>0.56003223207091057</v>
      </c>
      <c r="N864" s="16">
        <v>0</v>
      </c>
    </row>
    <row r="865" spans="1:14" x14ac:dyDescent="0.3">
      <c r="A865" t="s">
        <v>16</v>
      </c>
      <c r="B865" t="s">
        <v>207</v>
      </c>
      <c r="C865" t="s">
        <v>1097</v>
      </c>
      <c r="D865" s="3">
        <v>4015</v>
      </c>
      <c r="E865" s="14">
        <v>1.7244570226010388E-4</v>
      </c>
      <c r="F865" s="3"/>
      <c r="G865" s="14">
        <v>0</v>
      </c>
      <c r="H865" s="3">
        <v>1220</v>
      </c>
      <c r="I865" s="14">
        <v>4.5568024095773528E-5</v>
      </c>
      <c r="J865" s="3">
        <v>5235</v>
      </c>
      <c r="K865" s="14">
        <v>1.0007930831146707E-4</v>
      </c>
      <c r="L865" s="15">
        <v>0.76695319961795605</v>
      </c>
      <c r="M865" s="15">
        <v>0.23304680038204392</v>
      </c>
      <c r="N865" s="16">
        <v>0</v>
      </c>
    </row>
    <row r="866" spans="1:14" x14ac:dyDescent="0.3">
      <c r="A866" t="s">
        <v>16</v>
      </c>
      <c r="B866" t="s">
        <v>207</v>
      </c>
      <c r="C866" t="s">
        <v>1101</v>
      </c>
      <c r="D866" s="3">
        <v>102</v>
      </c>
      <c r="E866" s="14">
        <v>4.3809368942791017E-6</v>
      </c>
      <c r="F866" s="3"/>
      <c r="G866" s="14">
        <v>0</v>
      </c>
      <c r="H866" s="3">
        <v>1439</v>
      </c>
      <c r="I866" s="14">
        <v>5.3747857929359105E-5</v>
      </c>
      <c r="J866" s="3">
        <v>1541</v>
      </c>
      <c r="K866" s="14">
        <v>2.9459830775161559E-5</v>
      </c>
      <c r="L866" s="15">
        <v>6.6190785204412725E-2</v>
      </c>
      <c r="M866" s="15">
        <v>0.93380921479558732</v>
      </c>
      <c r="N866" s="16">
        <v>0</v>
      </c>
    </row>
    <row r="867" spans="1:14" x14ac:dyDescent="0.3">
      <c r="A867" t="s">
        <v>16</v>
      </c>
      <c r="B867" t="s">
        <v>207</v>
      </c>
      <c r="C867" t="s">
        <v>1103</v>
      </c>
      <c r="D867" s="3">
        <v>199</v>
      </c>
      <c r="E867" s="14">
        <v>8.5471219800151115E-6</v>
      </c>
      <c r="F867" s="3"/>
      <c r="G867" s="14">
        <v>0</v>
      </c>
      <c r="H867" s="3">
        <v>867</v>
      </c>
      <c r="I867" s="14">
        <v>3.2383177779537421E-5</v>
      </c>
      <c r="J867" s="3">
        <v>1066</v>
      </c>
      <c r="K867" s="14">
        <v>2.0379091243557573E-5</v>
      </c>
      <c r="L867" s="15">
        <v>0.18667917448405252</v>
      </c>
      <c r="M867" s="15">
        <v>0.81332082551594742</v>
      </c>
      <c r="N867" s="16">
        <v>0</v>
      </c>
    </row>
    <row r="868" spans="1:14" x14ac:dyDescent="0.3">
      <c r="A868" t="s">
        <v>16</v>
      </c>
      <c r="B868" t="s">
        <v>207</v>
      </c>
      <c r="C868" t="s">
        <v>1090</v>
      </c>
      <c r="D868" s="3"/>
      <c r="E868" s="14">
        <v>0</v>
      </c>
      <c r="F868" s="3">
        <v>892</v>
      </c>
      <c r="G868" s="14">
        <v>3.9597560932300602E-4</v>
      </c>
      <c r="H868" s="3"/>
      <c r="I868" s="14">
        <v>0</v>
      </c>
      <c r="J868" s="3">
        <v>892</v>
      </c>
      <c r="K868" s="14">
        <v>1.7052672973033168E-5</v>
      </c>
      <c r="L868" s="15">
        <v>0</v>
      </c>
      <c r="M868" s="15">
        <v>0</v>
      </c>
      <c r="N868" s="16">
        <v>1</v>
      </c>
    </row>
    <row r="869" spans="1:14" x14ac:dyDescent="0.3">
      <c r="A869" t="s">
        <v>16</v>
      </c>
      <c r="B869" t="s">
        <v>207</v>
      </c>
      <c r="C869" t="s">
        <v>1100</v>
      </c>
      <c r="D869" s="3">
        <v>1</v>
      </c>
      <c r="E869" s="14">
        <v>4.2950361708618648E-8</v>
      </c>
      <c r="F869" s="3"/>
      <c r="G869" s="14">
        <v>0</v>
      </c>
      <c r="H869" s="3">
        <v>190</v>
      </c>
      <c r="I869" s="14">
        <v>7.0966594903253856E-6</v>
      </c>
      <c r="J869" s="3">
        <v>191</v>
      </c>
      <c r="K869" s="14">
        <v>3.651413159023918E-6</v>
      </c>
      <c r="L869" s="15">
        <v>5.235602094240838E-3</v>
      </c>
      <c r="M869" s="15">
        <v>0.99476439790575921</v>
      </c>
      <c r="N869" s="16">
        <v>0</v>
      </c>
    </row>
    <row r="870" spans="1:14" x14ac:dyDescent="0.3">
      <c r="A870" t="s">
        <v>16</v>
      </c>
      <c r="B870" t="s">
        <v>207</v>
      </c>
      <c r="C870" t="s">
        <v>1098</v>
      </c>
      <c r="D870" s="3">
        <v>2</v>
      </c>
      <c r="E870" s="14">
        <v>8.5900723417237296E-8</v>
      </c>
      <c r="F870" s="3"/>
      <c r="G870" s="14">
        <v>0</v>
      </c>
      <c r="H870" s="3"/>
      <c r="I870" s="14">
        <v>0</v>
      </c>
      <c r="J870" s="3">
        <v>2</v>
      </c>
      <c r="K870" s="14">
        <v>3.8234692764648358E-8</v>
      </c>
      <c r="L870" s="15">
        <v>1</v>
      </c>
      <c r="M870" s="15">
        <v>0</v>
      </c>
      <c r="N870" s="16">
        <v>0</v>
      </c>
    </row>
    <row r="871" spans="1:14" x14ac:dyDescent="0.3">
      <c r="A871" t="s">
        <v>16</v>
      </c>
      <c r="B871" t="s">
        <v>207</v>
      </c>
      <c r="C871" t="s">
        <v>1093</v>
      </c>
      <c r="D871" s="3">
        <v>1</v>
      </c>
      <c r="E871" s="14">
        <v>4.2950361708618648E-8</v>
      </c>
      <c r="F871" s="3"/>
      <c r="G871" s="14">
        <v>0</v>
      </c>
      <c r="H871" s="3"/>
      <c r="I871" s="14">
        <v>0</v>
      </c>
      <c r="J871" s="3">
        <v>1</v>
      </c>
      <c r="K871" s="14">
        <v>1.9117346382324179E-8</v>
      </c>
      <c r="L871" s="15">
        <v>1</v>
      </c>
      <c r="M871" s="15">
        <v>0</v>
      </c>
      <c r="N871" s="16">
        <v>0</v>
      </c>
    </row>
    <row r="872" spans="1:14" x14ac:dyDescent="0.3">
      <c r="A872" t="s">
        <v>16</v>
      </c>
      <c r="B872" t="s">
        <v>208</v>
      </c>
      <c r="C872" t="s">
        <v>1098</v>
      </c>
      <c r="D872" s="3">
        <v>125789</v>
      </c>
      <c r="E872" s="14">
        <v>5.4026830489654308E-3</v>
      </c>
      <c r="F872" s="3"/>
      <c r="G872" s="14">
        <v>0</v>
      </c>
      <c r="H872" s="3">
        <v>39159</v>
      </c>
      <c r="I872" s="14">
        <v>1.462621520956062E-3</v>
      </c>
      <c r="J872" s="3">
        <v>164948</v>
      </c>
      <c r="K872" s="14">
        <v>3.1533680510716085E-3</v>
      </c>
      <c r="L872" s="15">
        <v>0.76259790964425156</v>
      </c>
      <c r="M872" s="15">
        <v>0.23740209035574847</v>
      </c>
      <c r="N872" s="16">
        <v>0</v>
      </c>
    </row>
    <row r="873" spans="1:14" x14ac:dyDescent="0.3">
      <c r="A873" t="s">
        <v>16</v>
      </c>
      <c r="B873" t="s">
        <v>208</v>
      </c>
      <c r="C873" t="s">
        <v>1103</v>
      </c>
      <c r="D873" s="3">
        <v>12827</v>
      </c>
      <c r="E873" s="14">
        <v>5.5092428963645138E-4</v>
      </c>
      <c r="F873" s="3"/>
      <c r="G873" s="14">
        <v>0</v>
      </c>
      <c r="H873" s="3">
        <v>100336</v>
      </c>
      <c r="I873" s="14">
        <v>3.7476338243225679E-3</v>
      </c>
      <c r="J873" s="3">
        <v>113163</v>
      </c>
      <c r="K873" s="14">
        <v>2.1633762686629511E-3</v>
      </c>
      <c r="L873" s="15">
        <v>0.1133497698010834</v>
      </c>
      <c r="M873" s="15">
        <v>0.88665023019891664</v>
      </c>
      <c r="N873" s="16">
        <v>0</v>
      </c>
    </row>
    <row r="874" spans="1:14" x14ac:dyDescent="0.3">
      <c r="A874" t="s">
        <v>16</v>
      </c>
      <c r="B874" t="s">
        <v>208</v>
      </c>
      <c r="C874" t="s">
        <v>1101</v>
      </c>
      <c r="D874" s="3">
        <v>3181</v>
      </c>
      <c r="E874" s="14">
        <v>1.3662510059511592E-4</v>
      </c>
      <c r="F874" s="3"/>
      <c r="G874" s="14">
        <v>0</v>
      </c>
      <c r="H874" s="3">
        <v>80884</v>
      </c>
      <c r="I874" s="14">
        <v>3.0210852958709395E-3</v>
      </c>
      <c r="J874" s="3">
        <v>84065</v>
      </c>
      <c r="K874" s="14">
        <v>1.6070997236300819E-3</v>
      </c>
      <c r="L874" s="15">
        <v>3.7839766847082616E-2</v>
      </c>
      <c r="M874" s="15">
        <v>0.96216023315291743</v>
      </c>
      <c r="N874" s="16">
        <v>0</v>
      </c>
    </row>
    <row r="875" spans="1:14" x14ac:dyDescent="0.3">
      <c r="A875" t="s">
        <v>16</v>
      </c>
      <c r="B875" t="s">
        <v>208</v>
      </c>
      <c r="C875" t="s">
        <v>1097</v>
      </c>
      <c r="D875" s="3">
        <v>65501</v>
      </c>
      <c r="E875" s="14">
        <v>2.8132916422762299E-3</v>
      </c>
      <c r="F875" s="3"/>
      <c r="G875" s="14">
        <v>0</v>
      </c>
      <c r="H875" s="3">
        <v>14950</v>
      </c>
      <c r="I875" s="14">
        <v>5.5839504937033957E-4</v>
      </c>
      <c r="J875" s="3">
        <v>80451</v>
      </c>
      <c r="K875" s="14">
        <v>1.5380096338043624E-3</v>
      </c>
      <c r="L875" s="15">
        <v>0.81417260195647034</v>
      </c>
      <c r="M875" s="15">
        <v>0.1858273980435296</v>
      </c>
      <c r="N875" s="16">
        <v>0</v>
      </c>
    </row>
    <row r="876" spans="1:14" x14ac:dyDescent="0.3">
      <c r="A876" t="s">
        <v>16</v>
      </c>
      <c r="B876" t="s">
        <v>208</v>
      </c>
      <c r="C876" t="s">
        <v>1092</v>
      </c>
      <c r="D876" s="3">
        <v>27450</v>
      </c>
      <c r="E876" s="14">
        <v>1.1789874289015818E-3</v>
      </c>
      <c r="F876" s="3"/>
      <c r="G876" s="14">
        <v>0</v>
      </c>
      <c r="H876" s="3">
        <v>36355</v>
      </c>
      <c r="I876" s="14">
        <v>1.3578897672146283E-3</v>
      </c>
      <c r="J876" s="3">
        <v>63805</v>
      </c>
      <c r="K876" s="14">
        <v>1.2197822859241942E-3</v>
      </c>
      <c r="L876" s="15">
        <v>0.43021706762792883</v>
      </c>
      <c r="M876" s="15">
        <v>0.56978293237207112</v>
      </c>
      <c r="N876" s="16">
        <v>0</v>
      </c>
    </row>
    <row r="877" spans="1:14" x14ac:dyDescent="0.3">
      <c r="A877" t="s">
        <v>16</v>
      </c>
      <c r="B877" t="s">
        <v>208</v>
      </c>
      <c r="C877" t="s">
        <v>1095</v>
      </c>
      <c r="D877" s="3">
        <v>2995</v>
      </c>
      <c r="E877" s="14">
        <v>1.2863633331731286E-4</v>
      </c>
      <c r="F877" s="3"/>
      <c r="G877" s="14">
        <v>0</v>
      </c>
      <c r="H877" s="3">
        <v>47539</v>
      </c>
      <c r="I877" s="14">
        <v>1.7756215553188343E-3</v>
      </c>
      <c r="J877" s="3">
        <v>50534</v>
      </c>
      <c r="K877" s="14">
        <v>9.6607598208437004E-4</v>
      </c>
      <c r="L877" s="15">
        <v>5.9267028139470455E-2</v>
      </c>
      <c r="M877" s="15">
        <v>0.94073297186052951</v>
      </c>
      <c r="N877" s="16">
        <v>0</v>
      </c>
    </row>
    <row r="878" spans="1:14" x14ac:dyDescent="0.3">
      <c r="A878" t="s">
        <v>16</v>
      </c>
      <c r="B878" t="s">
        <v>208</v>
      </c>
      <c r="C878" t="s">
        <v>1093</v>
      </c>
      <c r="D878" s="3">
        <v>36210</v>
      </c>
      <c r="E878" s="14">
        <v>1.5552325974690813E-3</v>
      </c>
      <c r="F878" s="3"/>
      <c r="G878" s="14">
        <v>0</v>
      </c>
      <c r="H878" s="3">
        <v>5159</v>
      </c>
      <c r="I878" s="14">
        <v>1.9269298058204561E-4</v>
      </c>
      <c r="J878" s="3">
        <v>41369</v>
      </c>
      <c r="K878" s="14">
        <v>7.9086550249036895E-4</v>
      </c>
      <c r="L878" s="15">
        <v>0.87529309386255405</v>
      </c>
      <c r="M878" s="15">
        <v>0.12470690613744591</v>
      </c>
      <c r="N878" s="16">
        <v>0</v>
      </c>
    </row>
    <row r="879" spans="1:14" x14ac:dyDescent="0.3">
      <c r="A879" t="s">
        <v>16</v>
      </c>
      <c r="B879" t="s">
        <v>208</v>
      </c>
      <c r="C879" t="s">
        <v>1090</v>
      </c>
      <c r="D879" s="3"/>
      <c r="E879" s="14">
        <v>0</v>
      </c>
      <c r="F879" s="3">
        <v>4226</v>
      </c>
      <c r="G879" s="14">
        <v>1.8760010369944207E-3</v>
      </c>
      <c r="H879" s="3"/>
      <c r="I879" s="14">
        <v>0</v>
      </c>
      <c r="J879" s="3">
        <v>4226</v>
      </c>
      <c r="K879" s="14">
        <v>8.0789905811701974E-5</v>
      </c>
      <c r="L879" s="15">
        <v>0</v>
      </c>
      <c r="M879" s="15">
        <v>0</v>
      </c>
      <c r="N879" s="16">
        <v>1</v>
      </c>
    </row>
    <row r="880" spans="1:14" x14ac:dyDescent="0.3">
      <c r="A880" t="s">
        <v>16</v>
      </c>
      <c r="B880" t="s">
        <v>208</v>
      </c>
      <c r="C880" t="s">
        <v>1100</v>
      </c>
      <c r="D880" s="3">
        <v>70</v>
      </c>
      <c r="E880" s="14">
        <v>3.0065253196033051E-6</v>
      </c>
      <c r="F880" s="3"/>
      <c r="G880" s="14">
        <v>0</v>
      </c>
      <c r="H880" s="3">
        <v>2794</v>
      </c>
      <c r="I880" s="14">
        <v>1.0435824534720594E-4</v>
      </c>
      <c r="J880" s="3">
        <v>2864</v>
      </c>
      <c r="K880" s="14">
        <v>5.4752080038976444E-5</v>
      </c>
      <c r="L880" s="15">
        <v>2.4441340782122904E-2</v>
      </c>
      <c r="M880" s="15">
        <v>0.9755586592178771</v>
      </c>
      <c r="N880" s="16">
        <v>0</v>
      </c>
    </row>
    <row r="881" spans="1:14" x14ac:dyDescent="0.3">
      <c r="A881" t="s">
        <v>16</v>
      </c>
      <c r="B881" t="s">
        <v>208</v>
      </c>
      <c r="C881" t="s">
        <v>1108</v>
      </c>
      <c r="D881" s="3">
        <v>647</v>
      </c>
      <c r="E881" s="14">
        <v>2.7788884025476265E-5</v>
      </c>
      <c r="F881" s="3"/>
      <c r="G881" s="14">
        <v>0</v>
      </c>
      <c r="H881" s="3">
        <v>2017</v>
      </c>
      <c r="I881" s="14">
        <v>7.5336643115717376E-5</v>
      </c>
      <c r="J881" s="3">
        <v>2664</v>
      </c>
      <c r="K881" s="14">
        <v>5.0928610762511608E-5</v>
      </c>
      <c r="L881" s="15">
        <v>0.24286786786786788</v>
      </c>
      <c r="M881" s="15">
        <v>0.75713213213213215</v>
      </c>
      <c r="N881" s="16">
        <v>0</v>
      </c>
    </row>
    <row r="882" spans="1:14" x14ac:dyDescent="0.3">
      <c r="A882" t="s">
        <v>16</v>
      </c>
      <c r="B882" t="s">
        <v>209</v>
      </c>
      <c r="C882" t="s">
        <v>1092</v>
      </c>
      <c r="D882" s="3">
        <v>586</v>
      </c>
      <c r="E882" s="14">
        <v>2.5168911961250528E-5</v>
      </c>
      <c r="F882" s="3"/>
      <c r="G882" s="14">
        <v>0</v>
      </c>
      <c r="H882" s="3">
        <v>5670</v>
      </c>
      <c r="I882" s="14">
        <v>2.1177925952707861E-4</v>
      </c>
      <c r="J882" s="3">
        <v>6256</v>
      </c>
      <c r="K882" s="14">
        <v>1.1959811896782005E-4</v>
      </c>
      <c r="L882" s="15">
        <v>9.3670076726342713E-2</v>
      </c>
      <c r="M882" s="15">
        <v>0.90632992327365725</v>
      </c>
      <c r="N882" s="16">
        <v>0</v>
      </c>
    </row>
    <row r="883" spans="1:14" x14ac:dyDescent="0.3">
      <c r="A883" t="s">
        <v>16</v>
      </c>
      <c r="B883" t="s">
        <v>209</v>
      </c>
      <c r="C883" t="s">
        <v>1103</v>
      </c>
      <c r="D883" s="3">
        <v>500</v>
      </c>
      <c r="E883" s="14">
        <v>2.1475180854309322E-5</v>
      </c>
      <c r="F883" s="3"/>
      <c r="G883" s="14">
        <v>0</v>
      </c>
      <c r="H883" s="3">
        <v>4011</v>
      </c>
      <c r="I883" s="14">
        <v>1.4981421692471117E-4</v>
      </c>
      <c r="J883" s="3">
        <v>4511</v>
      </c>
      <c r="K883" s="14">
        <v>8.6238349530664364E-5</v>
      </c>
      <c r="L883" s="15">
        <v>0.11084016847705609</v>
      </c>
      <c r="M883" s="15">
        <v>0.88915983152294387</v>
      </c>
      <c r="N883" s="16">
        <v>0</v>
      </c>
    </row>
    <row r="884" spans="1:14" x14ac:dyDescent="0.3">
      <c r="A884" t="s">
        <v>16</v>
      </c>
      <c r="B884" t="s">
        <v>209</v>
      </c>
      <c r="C884" t="s">
        <v>1090</v>
      </c>
      <c r="D884" s="3"/>
      <c r="E884" s="14">
        <v>0</v>
      </c>
      <c r="F884" s="3">
        <v>91</v>
      </c>
      <c r="G884" s="14">
        <v>4.0396614852459132E-5</v>
      </c>
      <c r="H884" s="3"/>
      <c r="I884" s="14">
        <v>0</v>
      </c>
      <c r="J884" s="3">
        <v>91</v>
      </c>
      <c r="K884" s="14">
        <v>1.7396785207915003E-6</v>
      </c>
      <c r="L884" s="15">
        <v>0</v>
      </c>
      <c r="M884" s="15">
        <v>0</v>
      </c>
      <c r="N884" s="16">
        <v>1</v>
      </c>
    </row>
    <row r="885" spans="1:14" x14ac:dyDescent="0.3">
      <c r="A885" t="s">
        <v>16</v>
      </c>
      <c r="B885" t="s">
        <v>209</v>
      </c>
      <c r="C885" t="s">
        <v>1101</v>
      </c>
      <c r="D885" s="3">
        <v>1</v>
      </c>
      <c r="E885" s="14">
        <v>4.2950361708618648E-8</v>
      </c>
      <c r="F885" s="3"/>
      <c r="G885" s="14">
        <v>0</v>
      </c>
      <c r="H885" s="3">
        <v>5</v>
      </c>
      <c r="I885" s="14">
        <v>1.8675419711382593E-7</v>
      </c>
      <c r="J885" s="3">
        <v>6</v>
      </c>
      <c r="K885" s="14">
        <v>1.1470407829394507E-7</v>
      </c>
      <c r="L885" s="15">
        <v>0.16666666666666666</v>
      </c>
      <c r="M885" s="15">
        <v>0.83333333333333337</v>
      </c>
      <c r="N885" s="16">
        <v>0</v>
      </c>
    </row>
    <row r="886" spans="1:14" x14ac:dyDescent="0.3">
      <c r="A886" t="s">
        <v>16</v>
      </c>
      <c r="B886" t="s">
        <v>210</v>
      </c>
      <c r="C886" t="s">
        <v>1101</v>
      </c>
      <c r="D886" s="3">
        <v>198</v>
      </c>
      <c r="E886" s="14">
        <v>8.5041716183064921E-6</v>
      </c>
      <c r="F886" s="3"/>
      <c r="G886" s="14">
        <v>0</v>
      </c>
      <c r="H886" s="3">
        <v>4236</v>
      </c>
      <c r="I886" s="14">
        <v>1.5821815579483334E-4</v>
      </c>
      <c r="J886" s="3">
        <v>4434</v>
      </c>
      <c r="K886" s="14">
        <v>8.4766313859225401E-5</v>
      </c>
      <c r="L886" s="15">
        <v>4.4654939106901215E-2</v>
      </c>
      <c r="M886" s="15">
        <v>0.95534506089309879</v>
      </c>
      <c r="N886" s="16">
        <v>0</v>
      </c>
    </row>
    <row r="887" spans="1:14" x14ac:dyDescent="0.3">
      <c r="A887" t="s">
        <v>16</v>
      </c>
      <c r="B887" t="s">
        <v>210</v>
      </c>
      <c r="C887" t="s">
        <v>1092</v>
      </c>
      <c r="D887" s="3">
        <v>735</v>
      </c>
      <c r="E887" s="14">
        <v>3.1568515855834706E-5</v>
      </c>
      <c r="F887" s="3"/>
      <c r="G887" s="14">
        <v>0</v>
      </c>
      <c r="H887" s="3">
        <v>2799</v>
      </c>
      <c r="I887" s="14">
        <v>1.0454499954431976E-4</v>
      </c>
      <c r="J887" s="3">
        <v>3534</v>
      </c>
      <c r="K887" s="14">
        <v>6.7560702115133649E-5</v>
      </c>
      <c r="L887" s="15">
        <v>0.20797962648556875</v>
      </c>
      <c r="M887" s="15">
        <v>0.79202037351443122</v>
      </c>
      <c r="N887" s="16">
        <v>0</v>
      </c>
    </row>
    <row r="888" spans="1:14" x14ac:dyDescent="0.3">
      <c r="A888" t="s">
        <v>16</v>
      </c>
      <c r="B888" t="s">
        <v>210</v>
      </c>
      <c r="C888" t="s">
        <v>1097</v>
      </c>
      <c r="D888" s="3">
        <v>1556</v>
      </c>
      <c r="E888" s="14">
        <v>6.6830762818610614E-5</v>
      </c>
      <c r="F888" s="3"/>
      <c r="G888" s="14">
        <v>0</v>
      </c>
      <c r="H888" s="3">
        <v>581</v>
      </c>
      <c r="I888" s="14">
        <v>2.1700837704626575E-5</v>
      </c>
      <c r="J888" s="3">
        <v>2137</v>
      </c>
      <c r="K888" s="14">
        <v>4.0853769219026769E-5</v>
      </c>
      <c r="L888" s="15">
        <v>0.72812353766963034</v>
      </c>
      <c r="M888" s="15">
        <v>0.27187646233036966</v>
      </c>
      <c r="N888" s="16">
        <v>0</v>
      </c>
    </row>
    <row r="889" spans="1:14" x14ac:dyDescent="0.3">
      <c r="A889" t="s">
        <v>16</v>
      </c>
      <c r="B889" t="s">
        <v>210</v>
      </c>
      <c r="C889" t="s">
        <v>1090</v>
      </c>
      <c r="D889" s="3"/>
      <c r="E889" s="14">
        <v>0</v>
      </c>
      <c r="F889" s="3">
        <v>62</v>
      </c>
      <c r="G889" s="14">
        <v>2.7522968361016111E-5</v>
      </c>
      <c r="H889" s="3"/>
      <c r="I889" s="14">
        <v>0</v>
      </c>
      <c r="J889" s="3">
        <v>62</v>
      </c>
      <c r="K889" s="14">
        <v>1.1852754757040991E-6</v>
      </c>
      <c r="L889" s="15">
        <v>0</v>
      </c>
      <c r="M889" s="15">
        <v>0</v>
      </c>
      <c r="N889" s="16">
        <v>1</v>
      </c>
    </row>
    <row r="890" spans="1:14" x14ac:dyDescent="0.3">
      <c r="A890" t="s">
        <v>16</v>
      </c>
      <c r="B890" t="s">
        <v>210</v>
      </c>
      <c r="C890" t="s">
        <v>1100</v>
      </c>
      <c r="D890" s="3">
        <v>3</v>
      </c>
      <c r="E890" s="14">
        <v>1.2885108512585595E-7</v>
      </c>
      <c r="F890" s="3"/>
      <c r="G890" s="14">
        <v>0</v>
      </c>
      <c r="H890" s="3"/>
      <c r="I890" s="14">
        <v>0</v>
      </c>
      <c r="J890" s="3">
        <v>3</v>
      </c>
      <c r="K890" s="14">
        <v>5.7352039146972537E-8</v>
      </c>
      <c r="L890" s="15">
        <v>1</v>
      </c>
      <c r="M890" s="15">
        <v>0</v>
      </c>
      <c r="N890" s="16">
        <v>0</v>
      </c>
    </row>
    <row r="891" spans="1:14" x14ac:dyDescent="0.3">
      <c r="A891" t="s">
        <v>16</v>
      </c>
      <c r="B891" t="s">
        <v>210</v>
      </c>
      <c r="C891" t="s">
        <v>1095</v>
      </c>
      <c r="D891" s="3">
        <v>2</v>
      </c>
      <c r="E891" s="14">
        <v>8.5900723417237296E-8</v>
      </c>
      <c r="F891" s="3"/>
      <c r="G891" s="14">
        <v>0</v>
      </c>
      <c r="H891" s="3"/>
      <c r="I891" s="14">
        <v>0</v>
      </c>
      <c r="J891" s="3">
        <v>2</v>
      </c>
      <c r="K891" s="14">
        <v>3.8234692764648358E-8</v>
      </c>
      <c r="L891" s="15">
        <v>1</v>
      </c>
      <c r="M891" s="15">
        <v>0</v>
      </c>
      <c r="N891" s="16">
        <v>0</v>
      </c>
    </row>
    <row r="892" spans="1:14" x14ac:dyDescent="0.3">
      <c r="A892" t="s">
        <v>16</v>
      </c>
      <c r="B892" t="s">
        <v>210</v>
      </c>
      <c r="C892" t="s">
        <v>1103</v>
      </c>
      <c r="D892" s="3">
        <v>1</v>
      </c>
      <c r="E892" s="14">
        <v>4.2950361708618648E-8</v>
      </c>
      <c r="F892" s="3"/>
      <c r="G892" s="14">
        <v>0</v>
      </c>
      <c r="H892" s="3"/>
      <c r="I892" s="14">
        <v>0</v>
      </c>
      <c r="J892" s="3">
        <v>1</v>
      </c>
      <c r="K892" s="14">
        <v>1.9117346382324179E-8</v>
      </c>
      <c r="L892" s="15">
        <v>1</v>
      </c>
      <c r="M892" s="15">
        <v>0</v>
      </c>
      <c r="N892" s="16">
        <v>0</v>
      </c>
    </row>
    <row r="893" spans="1:14" x14ac:dyDescent="0.3">
      <c r="A893" t="s">
        <v>16</v>
      </c>
      <c r="B893" t="s">
        <v>211</v>
      </c>
      <c r="C893" t="s">
        <v>1092</v>
      </c>
      <c r="D893" s="3">
        <v>1306</v>
      </c>
      <c r="E893" s="14">
        <v>5.6093172391455955E-5</v>
      </c>
      <c r="F893" s="3"/>
      <c r="G893" s="14">
        <v>0</v>
      </c>
      <c r="H893" s="3">
        <v>6636</v>
      </c>
      <c r="I893" s="14">
        <v>2.4786017040946977E-4</v>
      </c>
      <c r="J893" s="3">
        <v>7942</v>
      </c>
      <c r="K893" s="14">
        <v>1.5182996496841862E-4</v>
      </c>
      <c r="L893" s="15">
        <v>0.16444220599345252</v>
      </c>
      <c r="M893" s="15">
        <v>0.83555779400654751</v>
      </c>
      <c r="N893" s="16">
        <v>0</v>
      </c>
    </row>
    <row r="894" spans="1:14" x14ac:dyDescent="0.3">
      <c r="A894" t="s">
        <v>16</v>
      </c>
      <c r="B894" t="s">
        <v>211</v>
      </c>
      <c r="C894" t="s">
        <v>1090</v>
      </c>
      <c r="D894" s="3"/>
      <c r="E894" s="14">
        <v>0</v>
      </c>
      <c r="F894" s="3">
        <v>55</v>
      </c>
      <c r="G894" s="14">
        <v>2.4415536449288487E-5</v>
      </c>
      <c r="H894" s="3"/>
      <c r="I894" s="14">
        <v>0</v>
      </c>
      <c r="J894" s="3">
        <v>55</v>
      </c>
      <c r="K894" s="14">
        <v>1.0514540510278298E-6</v>
      </c>
      <c r="L894" s="15">
        <v>0</v>
      </c>
      <c r="M894" s="15">
        <v>0</v>
      </c>
      <c r="N894" s="16">
        <v>1</v>
      </c>
    </row>
    <row r="895" spans="1:14" x14ac:dyDescent="0.3">
      <c r="A895" t="s">
        <v>16</v>
      </c>
      <c r="B895" t="s">
        <v>211</v>
      </c>
      <c r="C895" t="s">
        <v>1101</v>
      </c>
      <c r="D895" s="3">
        <v>3</v>
      </c>
      <c r="E895" s="14">
        <v>1.2885108512585595E-7</v>
      </c>
      <c r="F895" s="3"/>
      <c r="G895" s="14">
        <v>0</v>
      </c>
      <c r="H895" s="3">
        <v>5</v>
      </c>
      <c r="I895" s="14">
        <v>1.8675419711382593E-7</v>
      </c>
      <c r="J895" s="3">
        <v>8</v>
      </c>
      <c r="K895" s="14">
        <v>1.5293877105859343E-7</v>
      </c>
      <c r="L895" s="15">
        <v>0.375</v>
      </c>
      <c r="M895" s="15">
        <v>0.625</v>
      </c>
      <c r="N895" s="16">
        <v>0</v>
      </c>
    </row>
    <row r="896" spans="1:14" x14ac:dyDescent="0.3">
      <c r="A896" t="s">
        <v>17</v>
      </c>
      <c r="B896" t="s">
        <v>17</v>
      </c>
      <c r="C896" t="s">
        <v>1093</v>
      </c>
      <c r="D896" s="3">
        <v>1585947</v>
      </c>
      <c r="E896" s="14">
        <v>6.8116997300698617E-2</v>
      </c>
      <c r="F896" s="3"/>
      <c r="G896" s="14">
        <v>0</v>
      </c>
      <c r="H896" s="3">
        <v>143345</v>
      </c>
      <c r="I896" s="14">
        <v>5.3540560770562757E-3</v>
      </c>
      <c r="J896" s="3">
        <v>1729292</v>
      </c>
      <c r="K896" s="14">
        <v>3.3059474160182144E-2</v>
      </c>
      <c r="L896" s="15">
        <v>0.91710769494105104</v>
      </c>
      <c r="M896" s="15">
        <v>8.2892305058948984E-2</v>
      </c>
      <c r="N896" s="16">
        <v>0</v>
      </c>
    </row>
    <row r="897" spans="1:14" x14ac:dyDescent="0.3">
      <c r="A897" t="s">
        <v>17</v>
      </c>
      <c r="B897" t="s">
        <v>17</v>
      </c>
      <c r="C897" t="s">
        <v>1110</v>
      </c>
      <c r="D897" s="3">
        <v>1330382</v>
      </c>
      <c r="E897" s="14">
        <v>5.7140388110635494E-2</v>
      </c>
      <c r="F897" s="3"/>
      <c r="G897" s="14">
        <v>0</v>
      </c>
      <c r="H897" s="3">
        <v>194563</v>
      </c>
      <c r="I897" s="14">
        <v>7.2670913706114632E-3</v>
      </c>
      <c r="J897" s="3">
        <v>1524945</v>
      </c>
      <c r="K897" s="14">
        <v>2.9152901778993344E-2</v>
      </c>
      <c r="L897" s="15">
        <v>0.87241310342340217</v>
      </c>
      <c r="M897" s="15">
        <v>0.12758689657659786</v>
      </c>
      <c r="N897" s="16">
        <v>0</v>
      </c>
    </row>
    <row r="898" spans="1:14" x14ac:dyDescent="0.3">
      <c r="A898" t="s">
        <v>17</v>
      </c>
      <c r="B898" t="s">
        <v>17</v>
      </c>
      <c r="C898" t="s">
        <v>1108</v>
      </c>
      <c r="D898" s="3">
        <v>1009980</v>
      </c>
      <c r="E898" s="14">
        <v>4.3379006318470664E-2</v>
      </c>
      <c r="F898" s="3"/>
      <c r="G898" s="14">
        <v>0</v>
      </c>
      <c r="H898" s="3">
        <v>223254</v>
      </c>
      <c r="I898" s="14">
        <v>8.3387243044900188E-3</v>
      </c>
      <c r="J898" s="3">
        <v>1233234</v>
      </c>
      <c r="K898" s="14">
        <v>2.3576161548459176E-2</v>
      </c>
      <c r="L898" s="15">
        <v>0.81896866288149694</v>
      </c>
      <c r="M898" s="15">
        <v>0.18103133711850306</v>
      </c>
      <c r="N898" s="16">
        <v>0</v>
      </c>
    </row>
    <row r="899" spans="1:14" x14ac:dyDescent="0.3">
      <c r="A899" t="s">
        <v>17</v>
      </c>
      <c r="B899" t="s">
        <v>17</v>
      </c>
      <c r="C899" t="s">
        <v>1098</v>
      </c>
      <c r="D899" s="3">
        <v>851613</v>
      </c>
      <c r="E899" s="14">
        <v>3.6577086385761855E-2</v>
      </c>
      <c r="F899" s="3"/>
      <c r="G899" s="14">
        <v>0</v>
      </c>
      <c r="H899" s="3">
        <v>185046</v>
      </c>
      <c r="I899" s="14">
        <v>6.9116234318250067E-3</v>
      </c>
      <c r="J899" s="3">
        <v>1036659</v>
      </c>
      <c r="K899" s="14">
        <v>1.9818169183353801E-2</v>
      </c>
      <c r="L899" s="15">
        <v>0.82149771525641513</v>
      </c>
      <c r="M899" s="15">
        <v>0.17850228474358493</v>
      </c>
      <c r="N899" s="16">
        <v>0</v>
      </c>
    </row>
    <row r="900" spans="1:14" x14ac:dyDescent="0.3">
      <c r="A900" t="s">
        <v>17</v>
      </c>
      <c r="B900" t="s">
        <v>17</v>
      </c>
      <c r="C900" t="s">
        <v>1111</v>
      </c>
      <c r="D900" s="3">
        <v>56753</v>
      </c>
      <c r="E900" s="14">
        <v>2.437561878049234E-3</v>
      </c>
      <c r="F900" s="3"/>
      <c r="G900" s="14">
        <v>0</v>
      </c>
      <c r="H900" s="3">
        <v>812072</v>
      </c>
      <c r="I900" s="14">
        <v>3.0331570871723772E-2</v>
      </c>
      <c r="J900" s="3">
        <v>868825</v>
      </c>
      <c r="K900" s="14">
        <v>1.6609628470622802E-2</v>
      </c>
      <c r="L900" s="15">
        <v>6.5321554973671342E-2</v>
      </c>
      <c r="M900" s="15">
        <v>0.93467844502632869</v>
      </c>
      <c r="N900" s="16">
        <v>0</v>
      </c>
    </row>
    <row r="901" spans="1:14" x14ac:dyDescent="0.3">
      <c r="A901" t="s">
        <v>17</v>
      </c>
      <c r="B901" t="s">
        <v>17</v>
      </c>
      <c r="C901" t="s">
        <v>1092</v>
      </c>
      <c r="D901" s="3">
        <v>487123</v>
      </c>
      <c r="E901" s="14">
        <v>2.092210904658744E-2</v>
      </c>
      <c r="F901" s="3"/>
      <c r="G901" s="14">
        <v>0</v>
      </c>
      <c r="H901" s="3">
        <v>101050</v>
      </c>
      <c r="I901" s="14">
        <v>3.7743023236704223E-3</v>
      </c>
      <c r="J901" s="3">
        <v>588173</v>
      </c>
      <c r="K901" s="14">
        <v>1.1244306973730758E-2</v>
      </c>
      <c r="L901" s="15">
        <v>0.82819680604175983</v>
      </c>
      <c r="M901" s="15">
        <v>0.17180319395824017</v>
      </c>
      <c r="N901" s="16">
        <v>0</v>
      </c>
    </row>
    <row r="902" spans="1:14" x14ac:dyDescent="0.3">
      <c r="A902" t="s">
        <v>17</v>
      </c>
      <c r="B902" t="s">
        <v>17</v>
      </c>
      <c r="C902" t="s">
        <v>1097</v>
      </c>
      <c r="D902" s="3">
        <v>427331</v>
      </c>
      <c r="E902" s="14">
        <v>1.8354021019305715E-2</v>
      </c>
      <c r="F902" s="3"/>
      <c r="G902" s="14">
        <v>0</v>
      </c>
      <c r="H902" s="3">
        <v>60087</v>
      </c>
      <c r="I902" s="14">
        <v>2.2442998883956916E-3</v>
      </c>
      <c r="J902" s="3">
        <v>487418</v>
      </c>
      <c r="K902" s="14">
        <v>9.3181387389796866E-3</v>
      </c>
      <c r="L902" s="15">
        <v>0.87672387970899723</v>
      </c>
      <c r="M902" s="15">
        <v>0.12327612029100279</v>
      </c>
      <c r="N902" s="16">
        <v>0</v>
      </c>
    </row>
    <row r="903" spans="1:14" x14ac:dyDescent="0.3">
      <c r="A903" t="s">
        <v>17</v>
      </c>
      <c r="B903" t="s">
        <v>17</v>
      </c>
      <c r="C903" t="s">
        <v>1109</v>
      </c>
      <c r="D903" s="3">
        <v>250226</v>
      </c>
      <c r="E903" s="14">
        <v>1.0747297208900809E-2</v>
      </c>
      <c r="F903" s="3"/>
      <c r="G903" s="14">
        <v>0</v>
      </c>
      <c r="H903" s="3">
        <v>7703</v>
      </c>
      <c r="I903" s="14">
        <v>2.8771351607356023E-4</v>
      </c>
      <c r="J903" s="3">
        <v>257929</v>
      </c>
      <c r="K903" s="14">
        <v>4.9309180350464929E-3</v>
      </c>
      <c r="L903" s="15">
        <v>0.97013519224282652</v>
      </c>
      <c r="M903" s="15">
        <v>2.9864807757173487E-2</v>
      </c>
      <c r="N903" s="16">
        <v>0</v>
      </c>
    </row>
    <row r="904" spans="1:14" x14ac:dyDescent="0.3">
      <c r="A904" t="s">
        <v>17</v>
      </c>
      <c r="B904" t="s">
        <v>17</v>
      </c>
      <c r="C904" t="s">
        <v>1090</v>
      </c>
      <c r="D904" s="3"/>
      <c r="E904" s="14">
        <v>0</v>
      </c>
      <c r="F904" s="3">
        <v>143284</v>
      </c>
      <c r="G904" s="14">
        <v>6.3606467719997298E-2</v>
      </c>
      <c r="H904" s="3"/>
      <c r="I904" s="14">
        <v>0</v>
      </c>
      <c r="J904" s="3">
        <v>143284</v>
      </c>
      <c r="K904" s="14">
        <v>2.7392098590449374E-3</v>
      </c>
      <c r="L904" s="15">
        <v>0</v>
      </c>
      <c r="M904" s="15">
        <v>0</v>
      </c>
      <c r="N904" s="16">
        <v>1</v>
      </c>
    </row>
    <row r="905" spans="1:14" x14ac:dyDescent="0.3">
      <c r="A905" t="s">
        <v>17</v>
      </c>
      <c r="B905" t="s">
        <v>17</v>
      </c>
      <c r="C905" t="s">
        <v>1095</v>
      </c>
      <c r="D905" s="3">
        <v>7093</v>
      </c>
      <c r="E905" s="14">
        <v>3.0464691559923206E-4</v>
      </c>
      <c r="F905" s="3"/>
      <c r="G905" s="14">
        <v>0</v>
      </c>
      <c r="H905" s="3">
        <v>27166</v>
      </c>
      <c r="I905" s="14">
        <v>1.0146729037588391E-3</v>
      </c>
      <c r="J905" s="3">
        <v>34259</v>
      </c>
      <c r="K905" s="14">
        <v>6.5494116971204404E-4</v>
      </c>
      <c r="L905" s="15">
        <v>0.20704048571178377</v>
      </c>
      <c r="M905" s="15">
        <v>0.79295951428821621</v>
      </c>
      <c r="N905" s="16">
        <v>0</v>
      </c>
    </row>
    <row r="906" spans="1:14" x14ac:dyDescent="0.3">
      <c r="A906" t="s">
        <v>17</v>
      </c>
      <c r="B906" t="s">
        <v>17</v>
      </c>
      <c r="C906" t="s">
        <v>1099</v>
      </c>
      <c r="D906" s="3">
        <v>2777</v>
      </c>
      <c r="E906" s="14">
        <v>1.1927315446483398E-4</v>
      </c>
      <c r="F906" s="3"/>
      <c r="G906" s="14">
        <v>0</v>
      </c>
      <c r="H906" s="3"/>
      <c r="I906" s="14">
        <v>0</v>
      </c>
      <c r="J906" s="3">
        <v>2777</v>
      </c>
      <c r="K906" s="14">
        <v>5.3088870903714241E-5</v>
      </c>
      <c r="L906" s="15">
        <v>1</v>
      </c>
      <c r="M906" s="15">
        <v>0</v>
      </c>
      <c r="N906" s="16">
        <v>0</v>
      </c>
    </row>
    <row r="907" spans="1:14" x14ac:dyDescent="0.3">
      <c r="A907" t="s">
        <v>17</v>
      </c>
      <c r="B907" t="s">
        <v>17</v>
      </c>
      <c r="C907" t="s">
        <v>1091</v>
      </c>
      <c r="D907" s="3">
        <v>25</v>
      </c>
      <c r="E907" s="14">
        <v>1.0737590427154661E-6</v>
      </c>
      <c r="F907" s="3"/>
      <c r="G907" s="14">
        <v>0</v>
      </c>
      <c r="H907" s="3">
        <v>69</v>
      </c>
      <c r="I907" s="14">
        <v>2.5772079201707978E-6</v>
      </c>
      <c r="J907" s="3">
        <v>94</v>
      </c>
      <c r="K907" s="14">
        <v>1.7970305599384728E-6</v>
      </c>
      <c r="L907" s="15">
        <v>0.26595744680851063</v>
      </c>
      <c r="M907" s="15">
        <v>0.73404255319148937</v>
      </c>
      <c r="N907" s="16">
        <v>0</v>
      </c>
    </row>
    <row r="908" spans="1:14" x14ac:dyDescent="0.3">
      <c r="A908" t="s">
        <v>17</v>
      </c>
      <c r="B908" t="s">
        <v>17</v>
      </c>
      <c r="C908" t="s">
        <v>1103</v>
      </c>
      <c r="D908" s="3">
        <v>8</v>
      </c>
      <c r="E908" s="14">
        <v>3.4360289366894919E-7</v>
      </c>
      <c r="F908" s="3"/>
      <c r="G908" s="14">
        <v>0</v>
      </c>
      <c r="H908" s="3">
        <v>6</v>
      </c>
      <c r="I908" s="14">
        <v>2.2410503653659112E-7</v>
      </c>
      <c r="J908" s="3">
        <v>14</v>
      </c>
      <c r="K908" s="14">
        <v>2.6764284935253849E-7</v>
      </c>
      <c r="L908" s="15">
        <v>0.5714285714285714</v>
      </c>
      <c r="M908" s="15">
        <v>0.42857142857142855</v>
      </c>
      <c r="N908" s="16">
        <v>0</v>
      </c>
    </row>
    <row r="909" spans="1:14" x14ac:dyDescent="0.3">
      <c r="A909" t="s">
        <v>17</v>
      </c>
      <c r="B909" t="s">
        <v>17</v>
      </c>
      <c r="C909" t="s">
        <v>1101</v>
      </c>
      <c r="D909" s="3">
        <v>5</v>
      </c>
      <c r="E909" s="14">
        <v>2.1475180854309323E-7</v>
      </c>
      <c r="F909" s="3"/>
      <c r="G909" s="14">
        <v>0</v>
      </c>
      <c r="H909" s="3">
        <v>3</v>
      </c>
      <c r="I909" s="14">
        <v>1.1205251826829556E-7</v>
      </c>
      <c r="J909" s="3">
        <v>8</v>
      </c>
      <c r="K909" s="14">
        <v>1.5293877105859343E-7</v>
      </c>
      <c r="L909" s="15">
        <v>0.625</v>
      </c>
      <c r="M909" s="15">
        <v>0.375</v>
      </c>
      <c r="N909" s="16">
        <v>0</v>
      </c>
    </row>
    <row r="910" spans="1:14" x14ac:dyDescent="0.3">
      <c r="A910" t="s">
        <v>17</v>
      </c>
      <c r="B910" t="s">
        <v>17</v>
      </c>
      <c r="C910" t="s">
        <v>1112</v>
      </c>
      <c r="D910" s="3">
        <v>4</v>
      </c>
      <c r="E910" s="14">
        <v>1.7180144683447459E-7</v>
      </c>
      <c r="F910" s="3"/>
      <c r="G910" s="14">
        <v>0</v>
      </c>
      <c r="H910" s="3">
        <v>1</v>
      </c>
      <c r="I910" s="14">
        <v>3.7350839422765188E-8</v>
      </c>
      <c r="J910" s="3">
        <v>5</v>
      </c>
      <c r="K910" s="14">
        <v>9.5586731911620888E-8</v>
      </c>
      <c r="L910" s="15">
        <v>0.8</v>
      </c>
      <c r="M910" s="15">
        <v>0.2</v>
      </c>
      <c r="N910" s="16">
        <v>0</v>
      </c>
    </row>
    <row r="911" spans="1:14" x14ac:dyDescent="0.3">
      <c r="A911" t="s">
        <v>17</v>
      </c>
      <c r="B911" t="s">
        <v>17</v>
      </c>
      <c r="C911" t="s">
        <v>1100</v>
      </c>
      <c r="D911" s="3">
        <v>2</v>
      </c>
      <c r="E911" s="14">
        <v>8.5900723417237296E-8</v>
      </c>
      <c r="F911" s="3"/>
      <c r="G911" s="14">
        <v>0</v>
      </c>
      <c r="H911" s="3">
        <v>2</v>
      </c>
      <c r="I911" s="14">
        <v>7.4701678845530376E-8</v>
      </c>
      <c r="J911" s="3">
        <v>4</v>
      </c>
      <c r="K911" s="14">
        <v>7.6469385529296716E-8</v>
      </c>
      <c r="L911" s="15">
        <v>0.5</v>
      </c>
      <c r="M911" s="15">
        <v>0.5</v>
      </c>
      <c r="N911" s="16">
        <v>0</v>
      </c>
    </row>
    <row r="912" spans="1:14" x14ac:dyDescent="0.3">
      <c r="A912" t="s">
        <v>17</v>
      </c>
      <c r="B912" t="s">
        <v>17</v>
      </c>
      <c r="C912" t="s">
        <v>1104</v>
      </c>
      <c r="D912" s="3">
        <v>4</v>
      </c>
      <c r="E912" s="14">
        <v>1.7180144683447459E-7</v>
      </c>
      <c r="F912" s="3"/>
      <c r="G912" s="14">
        <v>0</v>
      </c>
      <c r="H912" s="3"/>
      <c r="I912" s="14">
        <v>0</v>
      </c>
      <c r="J912" s="3">
        <v>4</v>
      </c>
      <c r="K912" s="14">
        <v>7.6469385529296716E-8</v>
      </c>
      <c r="L912" s="15">
        <v>1</v>
      </c>
      <c r="M912" s="15">
        <v>0</v>
      </c>
      <c r="N912" s="16">
        <v>0</v>
      </c>
    </row>
    <row r="913" spans="1:14" x14ac:dyDescent="0.3">
      <c r="A913" t="s">
        <v>17</v>
      </c>
      <c r="B913" t="s">
        <v>17</v>
      </c>
      <c r="C913" t="s">
        <v>1113</v>
      </c>
      <c r="D913" s="3"/>
      <c r="E913" s="14">
        <v>0</v>
      </c>
      <c r="F913" s="3"/>
      <c r="G913" s="14">
        <v>0</v>
      </c>
      <c r="H913" s="3">
        <v>2</v>
      </c>
      <c r="I913" s="14">
        <v>7.4701678845530376E-8</v>
      </c>
      <c r="J913" s="3">
        <v>2</v>
      </c>
      <c r="K913" s="14">
        <v>3.8234692764648358E-8</v>
      </c>
      <c r="L913" s="15">
        <v>0</v>
      </c>
      <c r="M913" s="15">
        <v>1</v>
      </c>
      <c r="N913" s="16">
        <v>0</v>
      </c>
    </row>
    <row r="914" spans="1:14" x14ac:dyDescent="0.3">
      <c r="A914" t="s">
        <v>17</v>
      </c>
      <c r="B914" t="s">
        <v>17</v>
      </c>
      <c r="C914" t="s">
        <v>1094</v>
      </c>
      <c r="D914" s="3"/>
      <c r="E914" s="14">
        <v>0</v>
      </c>
      <c r="F914" s="3"/>
      <c r="G914" s="14">
        <v>0</v>
      </c>
      <c r="H914" s="3">
        <v>1</v>
      </c>
      <c r="I914" s="14">
        <v>3.7350839422765188E-8</v>
      </c>
      <c r="J914" s="3">
        <v>1</v>
      </c>
      <c r="K914" s="14">
        <v>1.9117346382324179E-8</v>
      </c>
      <c r="L914" s="15">
        <v>0</v>
      </c>
      <c r="M914" s="15">
        <v>1</v>
      </c>
      <c r="N914" s="16">
        <v>0</v>
      </c>
    </row>
    <row r="915" spans="1:14" x14ac:dyDescent="0.3">
      <c r="A915" t="s">
        <v>17</v>
      </c>
      <c r="B915" t="s">
        <v>17</v>
      </c>
      <c r="C915" t="s">
        <v>1106</v>
      </c>
      <c r="D915" s="3">
        <v>1</v>
      </c>
      <c r="E915" s="14">
        <v>4.2950361708618648E-8</v>
      </c>
      <c r="F915" s="3"/>
      <c r="G915" s="14">
        <v>0</v>
      </c>
      <c r="H915" s="3"/>
      <c r="I915" s="14">
        <v>0</v>
      </c>
      <c r="J915" s="3">
        <v>1</v>
      </c>
      <c r="K915" s="14">
        <v>1.9117346382324179E-8</v>
      </c>
      <c r="L915" s="15">
        <v>1</v>
      </c>
      <c r="M915" s="15">
        <v>0</v>
      </c>
      <c r="N915" s="16">
        <v>0</v>
      </c>
    </row>
    <row r="916" spans="1:14" x14ac:dyDescent="0.3">
      <c r="A916" t="s">
        <v>18</v>
      </c>
      <c r="B916" t="s">
        <v>212</v>
      </c>
      <c r="C916" t="s">
        <v>1095</v>
      </c>
      <c r="D916" s="3">
        <v>208</v>
      </c>
      <c r="E916" s="14">
        <v>8.9336752353926791E-6</v>
      </c>
      <c r="F916" s="3"/>
      <c r="G916" s="14">
        <v>0</v>
      </c>
      <c r="H916" s="3">
        <v>8582</v>
      </c>
      <c r="I916" s="14">
        <v>3.2054490392617081E-4</v>
      </c>
      <c r="J916" s="3">
        <v>8790</v>
      </c>
      <c r="K916" s="14">
        <v>1.6804147470062951E-4</v>
      </c>
      <c r="L916" s="15">
        <v>2.3663253697383389E-2</v>
      </c>
      <c r="M916" s="15">
        <v>0.97633674630261658</v>
      </c>
      <c r="N916" s="16">
        <v>0</v>
      </c>
    </row>
    <row r="917" spans="1:14" x14ac:dyDescent="0.3">
      <c r="A917" t="s">
        <v>18</v>
      </c>
      <c r="B917" t="s">
        <v>212</v>
      </c>
      <c r="C917" t="s">
        <v>1103</v>
      </c>
      <c r="D917" s="3">
        <v>447</v>
      </c>
      <c r="E917" s="14">
        <v>1.9198811683752534E-5</v>
      </c>
      <c r="F917" s="3"/>
      <c r="G917" s="14">
        <v>0</v>
      </c>
      <c r="H917" s="3">
        <v>7120</v>
      </c>
      <c r="I917" s="14">
        <v>2.6593797669008813E-4</v>
      </c>
      <c r="J917" s="3">
        <v>7567</v>
      </c>
      <c r="K917" s="14">
        <v>1.4466096007504707E-4</v>
      </c>
      <c r="L917" s="15">
        <v>5.9072287564424474E-2</v>
      </c>
      <c r="M917" s="15">
        <v>0.94092771243557549</v>
      </c>
      <c r="N917" s="16">
        <v>0</v>
      </c>
    </row>
    <row r="918" spans="1:14" x14ac:dyDescent="0.3">
      <c r="A918" t="s">
        <v>18</v>
      </c>
      <c r="B918" t="s">
        <v>212</v>
      </c>
      <c r="C918" t="s">
        <v>1092</v>
      </c>
      <c r="D918" s="3">
        <v>329</v>
      </c>
      <c r="E918" s="14">
        <v>1.4130669002135535E-5</v>
      </c>
      <c r="F918" s="3"/>
      <c r="G918" s="14">
        <v>0</v>
      </c>
      <c r="H918" s="3">
        <v>5257</v>
      </c>
      <c r="I918" s="14">
        <v>1.9635336284547659E-4</v>
      </c>
      <c r="J918" s="3">
        <v>5586</v>
      </c>
      <c r="K918" s="14">
        <v>1.0678949689166286E-4</v>
      </c>
      <c r="L918" s="15">
        <v>5.889724310776942E-2</v>
      </c>
      <c r="M918" s="15">
        <v>0.94110275689223055</v>
      </c>
      <c r="N918" s="16">
        <v>0</v>
      </c>
    </row>
    <row r="919" spans="1:14" x14ac:dyDescent="0.3">
      <c r="A919" t="s">
        <v>18</v>
      </c>
      <c r="B919" t="s">
        <v>212</v>
      </c>
      <c r="C919" t="s">
        <v>1090</v>
      </c>
      <c r="D919" s="3"/>
      <c r="E919" s="14">
        <v>0</v>
      </c>
      <c r="F919" s="3">
        <v>511</v>
      </c>
      <c r="G919" s="14">
        <v>2.2684252955611667E-4</v>
      </c>
      <c r="H919" s="3"/>
      <c r="I919" s="14">
        <v>0</v>
      </c>
      <c r="J919" s="3">
        <v>511</v>
      </c>
      <c r="K919" s="14">
        <v>9.7689640013676557E-6</v>
      </c>
      <c r="L919" s="15">
        <v>0</v>
      </c>
      <c r="M919" s="15">
        <v>0</v>
      </c>
      <c r="N919" s="16">
        <v>1</v>
      </c>
    </row>
    <row r="920" spans="1:14" x14ac:dyDescent="0.3">
      <c r="A920" t="s">
        <v>18</v>
      </c>
      <c r="B920" t="s">
        <v>212</v>
      </c>
      <c r="C920" t="s">
        <v>1101</v>
      </c>
      <c r="D920" s="3">
        <v>1</v>
      </c>
      <c r="E920" s="14">
        <v>4.2950361708618648E-8</v>
      </c>
      <c r="F920" s="3"/>
      <c r="G920" s="14">
        <v>0</v>
      </c>
      <c r="H920" s="3">
        <v>17</v>
      </c>
      <c r="I920" s="14">
        <v>6.3496427018700819E-7</v>
      </c>
      <c r="J920" s="3">
        <v>18</v>
      </c>
      <c r="K920" s="14">
        <v>3.4411223488183518E-7</v>
      </c>
      <c r="L920" s="15">
        <v>5.5555555555555552E-2</v>
      </c>
      <c r="M920" s="15">
        <v>0.94444444444444442</v>
      </c>
      <c r="N920" s="16">
        <v>0</v>
      </c>
    </row>
    <row r="921" spans="1:14" x14ac:dyDescent="0.3">
      <c r="A921" t="s">
        <v>18</v>
      </c>
      <c r="B921" t="s">
        <v>213</v>
      </c>
      <c r="C921" t="s">
        <v>1103</v>
      </c>
      <c r="D921" s="3">
        <v>663</v>
      </c>
      <c r="E921" s="14">
        <v>2.8476089812814165E-5</v>
      </c>
      <c r="F921" s="3"/>
      <c r="G921" s="14">
        <v>0</v>
      </c>
      <c r="H921" s="3">
        <v>9487</v>
      </c>
      <c r="I921" s="14">
        <v>3.5434741360377333E-4</v>
      </c>
      <c r="J921" s="3">
        <v>10150</v>
      </c>
      <c r="K921" s="14">
        <v>1.9404106578059041E-4</v>
      </c>
      <c r="L921" s="15">
        <v>6.5320197044334977E-2</v>
      </c>
      <c r="M921" s="15">
        <v>0.934679802955665</v>
      </c>
      <c r="N921" s="16">
        <v>0</v>
      </c>
    </row>
    <row r="922" spans="1:14" x14ac:dyDescent="0.3">
      <c r="A922" t="s">
        <v>18</v>
      </c>
      <c r="B922" t="s">
        <v>213</v>
      </c>
      <c r="C922" t="s">
        <v>1090</v>
      </c>
      <c r="D922" s="3"/>
      <c r="E922" s="14">
        <v>0</v>
      </c>
      <c r="F922" s="3">
        <v>137</v>
      </c>
      <c r="G922" s="14">
        <v>6.0816881700954958E-5</v>
      </c>
      <c r="H922" s="3"/>
      <c r="I922" s="14">
        <v>0</v>
      </c>
      <c r="J922" s="3">
        <v>137</v>
      </c>
      <c r="K922" s="14">
        <v>2.6190764543784124E-6</v>
      </c>
      <c r="L922" s="15">
        <v>0</v>
      </c>
      <c r="M922" s="15">
        <v>0</v>
      </c>
      <c r="N922" s="16">
        <v>1</v>
      </c>
    </row>
    <row r="923" spans="1:14" x14ac:dyDescent="0.3">
      <c r="A923" t="s">
        <v>18</v>
      </c>
      <c r="B923" t="s">
        <v>213</v>
      </c>
      <c r="C923" t="s">
        <v>1092</v>
      </c>
      <c r="D923" s="3">
        <v>52</v>
      </c>
      <c r="E923" s="14">
        <v>2.2334188088481698E-6</v>
      </c>
      <c r="F923" s="3"/>
      <c r="G923" s="14">
        <v>0</v>
      </c>
      <c r="H923" s="3">
        <v>28</v>
      </c>
      <c r="I923" s="14">
        <v>1.0458235038374253E-6</v>
      </c>
      <c r="J923" s="3">
        <v>80</v>
      </c>
      <c r="K923" s="14">
        <v>1.5293877105859342E-6</v>
      </c>
      <c r="L923" s="15">
        <v>0.65</v>
      </c>
      <c r="M923" s="15">
        <v>0.35</v>
      </c>
      <c r="N923" s="16">
        <v>0</v>
      </c>
    </row>
    <row r="924" spans="1:14" x14ac:dyDescent="0.3">
      <c r="A924" t="s">
        <v>18</v>
      </c>
      <c r="B924" t="s">
        <v>213</v>
      </c>
      <c r="C924" t="s">
        <v>1098</v>
      </c>
      <c r="D924" s="3">
        <v>6</v>
      </c>
      <c r="E924" s="14">
        <v>2.577021702517119E-7</v>
      </c>
      <c r="F924" s="3"/>
      <c r="G924" s="14">
        <v>0</v>
      </c>
      <c r="H924" s="3"/>
      <c r="I924" s="14">
        <v>0</v>
      </c>
      <c r="J924" s="3">
        <v>6</v>
      </c>
      <c r="K924" s="14">
        <v>1.1470407829394507E-7</v>
      </c>
      <c r="L924" s="15">
        <v>1</v>
      </c>
      <c r="M924" s="15">
        <v>0</v>
      </c>
      <c r="N924" s="16">
        <v>0</v>
      </c>
    </row>
    <row r="925" spans="1:14" x14ac:dyDescent="0.3">
      <c r="A925" t="s">
        <v>18</v>
      </c>
      <c r="B925" t="s">
        <v>214</v>
      </c>
      <c r="C925" t="s">
        <v>1092</v>
      </c>
      <c r="D925" s="3">
        <v>547</v>
      </c>
      <c r="E925" s="14">
        <v>2.3493847854614401E-5</v>
      </c>
      <c r="F925" s="3"/>
      <c r="G925" s="14">
        <v>0</v>
      </c>
      <c r="H925" s="3">
        <v>7771</v>
      </c>
      <c r="I925" s="14">
        <v>2.9025337315430826E-4</v>
      </c>
      <c r="J925" s="3">
        <v>8318</v>
      </c>
      <c r="K925" s="14">
        <v>1.5901808720817252E-4</v>
      </c>
      <c r="L925" s="15">
        <v>6.5761000240442416E-2</v>
      </c>
      <c r="M925" s="15">
        <v>0.9342389997595576</v>
      </c>
      <c r="N925" s="16">
        <v>0</v>
      </c>
    </row>
    <row r="926" spans="1:14" x14ac:dyDescent="0.3">
      <c r="A926" t="s">
        <v>18</v>
      </c>
      <c r="B926" t="s">
        <v>214</v>
      </c>
      <c r="C926" t="s">
        <v>1090</v>
      </c>
      <c r="D926" s="3"/>
      <c r="E926" s="14">
        <v>0</v>
      </c>
      <c r="F926" s="3">
        <v>187</v>
      </c>
      <c r="G926" s="14">
        <v>8.3012823927580849E-5</v>
      </c>
      <c r="H926" s="3"/>
      <c r="I926" s="14">
        <v>0</v>
      </c>
      <c r="J926" s="3">
        <v>187</v>
      </c>
      <c r="K926" s="14">
        <v>3.5749437734946212E-6</v>
      </c>
      <c r="L926" s="15">
        <v>0</v>
      </c>
      <c r="M926" s="15">
        <v>0</v>
      </c>
      <c r="N926" s="16">
        <v>1</v>
      </c>
    </row>
    <row r="927" spans="1:14" x14ac:dyDescent="0.3">
      <c r="A927" t="s">
        <v>18</v>
      </c>
      <c r="B927" t="s">
        <v>214</v>
      </c>
      <c r="C927" t="s">
        <v>1101</v>
      </c>
      <c r="D927" s="3">
        <v>1</v>
      </c>
      <c r="E927" s="14">
        <v>4.2950361708618648E-8</v>
      </c>
      <c r="F927" s="3"/>
      <c r="G927" s="14">
        <v>0</v>
      </c>
      <c r="H927" s="3">
        <v>7</v>
      </c>
      <c r="I927" s="14">
        <v>2.6145587595935632E-7</v>
      </c>
      <c r="J927" s="3">
        <v>8</v>
      </c>
      <c r="K927" s="14">
        <v>1.5293877105859343E-7</v>
      </c>
      <c r="L927" s="15">
        <v>0.125</v>
      </c>
      <c r="M927" s="15">
        <v>0.875</v>
      </c>
      <c r="N927" s="16">
        <v>0</v>
      </c>
    </row>
    <row r="928" spans="1:14" x14ac:dyDescent="0.3">
      <c r="A928" t="s">
        <v>18</v>
      </c>
      <c r="B928" t="s">
        <v>215</v>
      </c>
      <c r="C928" t="s">
        <v>1103</v>
      </c>
      <c r="D928" s="3">
        <v>7732</v>
      </c>
      <c r="E928" s="14">
        <v>3.3209219673103937E-4</v>
      </c>
      <c r="F928" s="3"/>
      <c r="G928" s="14">
        <v>0</v>
      </c>
      <c r="H928" s="3">
        <v>39258</v>
      </c>
      <c r="I928" s="14">
        <v>1.4663192540589156E-3</v>
      </c>
      <c r="J928" s="3">
        <v>46990</v>
      </c>
      <c r="K928" s="14">
        <v>8.9832410650541315E-4</v>
      </c>
      <c r="L928" s="15">
        <v>0.16454564801021493</v>
      </c>
      <c r="M928" s="15">
        <v>0.83545435198978502</v>
      </c>
      <c r="N928" s="16">
        <v>0</v>
      </c>
    </row>
    <row r="929" spans="1:14" x14ac:dyDescent="0.3">
      <c r="A929" t="s">
        <v>18</v>
      </c>
      <c r="B929" t="s">
        <v>215</v>
      </c>
      <c r="C929" t="s">
        <v>1092</v>
      </c>
      <c r="D929" s="3">
        <v>3232</v>
      </c>
      <c r="E929" s="14">
        <v>1.3881556904225546E-4</v>
      </c>
      <c r="F929" s="3"/>
      <c r="G929" s="14">
        <v>0</v>
      </c>
      <c r="H929" s="3">
        <v>10733</v>
      </c>
      <c r="I929" s="14">
        <v>4.0088655952453877E-4</v>
      </c>
      <c r="J929" s="3">
        <v>13965</v>
      </c>
      <c r="K929" s="14">
        <v>2.6697374222915714E-4</v>
      </c>
      <c r="L929" s="15">
        <v>0.23143573218761188</v>
      </c>
      <c r="M929" s="15">
        <v>0.76856426781238807</v>
      </c>
      <c r="N929" s="16">
        <v>0</v>
      </c>
    </row>
    <row r="930" spans="1:14" x14ac:dyDescent="0.3">
      <c r="A930" t="s">
        <v>18</v>
      </c>
      <c r="B930" t="s">
        <v>215</v>
      </c>
      <c r="C930" t="s">
        <v>1095</v>
      </c>
      <c r="D930" s="3">
        <v>332</v>
      </c>
      <c r="E930" s="14">
        <v>1.4259520087261391E-5</v>
      </c>
      <c r="F930" s="3"/>
      <c r="G930" s="14">
        <v>0</v>
      </c>
      <c r="H930" s="3">
        <v>5207</v>
      </c>
      <c r="I930" s="14">
        <v>1.9448582087433833E-4</v>
      </c>
      <c r="J930" s="3">
        <v>5539</v>
      </c>
      <c r="K930" s="14">
        <v>1.0589098161169363E-4</v>
      </c>
      <c r="L930" s="15">
        <v>5.9938617078895105E-2</v>
      </c>
      <c r="M930" s="15">
        <v>0.94006138292110486</v>
      </c>
      <c r="N930" s="16">
        <v>0</v>
      </c>
    </row>
    <row r="931" spans="1:14" x14ac:dyDescent="0.3">
      <c r="A931" t="s">
        <v>18</v>
      </c>
      <c r="B931" t="s">
        <v>215</v>
      </c>
      <c r="C931" t="s">
        <v>1090</v>
      </c>
      <c r="D931" s="3"/>
      <c r="E931" s="14">
        <v>0</v>
      </c>
      <c r="F931" s="3">
        <v>951</v>
      </c>
      <c r="G931" s="14">
        <v>4.2216682115042459E-4</v>
      </c>
      <c r="H931" s="3"/>
      <c r="I931" s="14">
        <v>0</v>
      </c>
      <c r="J931" s="3">
        <v>951</v>
      </c>
      <c r="K931" s="14">
        <v>1.8180596409590292E-5</v>
      </c>
      <c r="L931" s="15">
        <v>0</v>
      </c>
      <c r="M931" s="15">
        <v>0</v>
      </c>
      <c r="N931" s="16">
        <v>1</v>
      </c>
    </row>
    <row r="932" spans="1:14" x14ac:dyDescent="0.3">
      <c r="A932" t="s">
        <v>18</v>
      </c>
      <c r="B932" t="s">
        <v>215</v>
      </c>
      <c r="C932" t="s">
        <v>1101</v>
      </c>
      <c r="D932" s="3">
        <v>27</v>
      </c>
      <c r="E932" s="14">
        <v>1.1596597661327034E-6</v>
      </c>
      <c r="F932" s="3"/>
      <c r="G932" s="14">
        <v>0</v>
      </c>
      <c r="H932" s="3">
        <v>378</v>
      </c>
      <c r="I932" s="14">
        <v>1.4118617301805241E-5</v>
      </c>
      <c r="J932" s="3">
        <v>405</v>
      </c>
      <c r="K932" s="14">
        <v>7.7425252848412924E-6</v>
      </c>
      <c r="L932" s="15">
        <v>6.6666666666666666E-2</v>
      </c>
      <c r="M932" s="15">
        <v>0.93333333333333335</v>
      </c>
      <c r="N932" s="16">
        <v>0</v>
      </c>
    </row>
    <row r="933" spans="1:14" x14ac:dyDescent="0.3">
      <c r="A933" t="s">
        <v>18</v>
      </c>
      <c r="B933" t="s">
        <v>215</v>
      </c>
      <c r="C933" t="s">
        <v>1098</v>
      </c>
      <c r="D933" s="3">
        <v>286</v>
      </c>
      <c r="E933" s="14">
        <v>1.2283803448664933E-5</v>
      </c>
      <c r="F933" s="3"/>
      <c r="G933" s="14">
        <v>0</v>
      </c>
      <c r="H933" s="3">
        <v>90</v>
      </c>
      <c r="I933" s="14">
        <v>3.361575548048867E-6</v>
      </c>
      <c r="J933" s="3">
        <v>376</v>
      </c>
      <c r="K933" s="14">
        <v>7.1881222397538912E-6</v>
      </c>
      <c r="L933" s="15">
        <v>0.76063829787234039</v>
      </c>
      <c r="M933" s="15">
        <v>0.23936170212765959</v>
      </c>
      <c r="N933" s="16">
        <v>0</v>
      </c>
    </row>
    <row r="934" spans="1:14" x14ac:dyDescent="0.3">
      <c r="A934" t="s">
        <v>18</v>
      </c>
      <c r="B934" t="s">
        <v>215</v>
      </c>
      <c r="C934" t="s">
        <v>1100</v>
      </c>
      <c r="D934" s="3">
        <v>10</v>
      </c>
      <c r="E934" s="14">
        <v>4.2950361708618647E-7</v>
      </c>
      <c r="F934" s="3"/>
      <c r="G934" s="14">
        <v>0</v>
      </c>
      <c r="H934" s="3"/>
      <c r="I934" s="14">
        <v>0</v>
      </c>
      <c r="J934" s="3">
        <v>10</v>
      </c>
      <c r="K934" s="14">
        <v>1.9117346382324178E-7</v>
      </c>
      <c r="L934" s="15">
        <v>1</v>
      </c>
      <c r="M934" s="15">
        <v>0</v>
      </c>
      <c r="N934" s="16">
        <v>0</v>
      </c>
    </row>
    <row r="935" spans="1:14" x14ac:dyDescent="0.3">
      <c r="A935" t="s">
        <v>18</v>
      </c>
      <c r="B935" t="s">
        <v>215</v>
      </c>
      <c r="C935" t="s">
        <v>1093</v>
      </c>
      <c r="D935" s="3">
        <v>3</v>
      </c>
      <c r="E935" s="14">
        <v>1.2885108512585595E-7</v>
      </c>
      <c r="F935" s="3"/>
      <c r="G935" s="14">
        <v>0</v>
      </c>
      <c r="H935" s="3"/>
      <c r="I935" s="14">
        <v>0</v>
      </c>
      <c r="J935" s="3">
        <v>3</v>
      </c>
      <c r="K935" s="14">
        <v>5.7352039146972537E-8</v>
      </c>
      <c r="L935" s="15">
        <v>1</v>
      </c>
      <c r="M935" s="15">
        <v>0</v>
      </c>
      <c r="N935" s="16">
        <v>0</v>
      </c>
    </row>
    <row r="936" spans="1:14" x14ac:dyDescent="0.3">
      <c r="A936" t="s">
        <v>18</v>
      </c>
      <c r="B936" t="s">
        <v>216</v>
      </c>
      <c r="C936" t="s">
        <v>1103</v>
      </c>
      <c r="D936" s="3">
        <v>744</v>
      </c>
      <c r="E936" s="14">
        <v>3.1955069111212272E-5</v>
      </c>
      <c r="F936" s="3"/>
      <c r="G936" s="14">
        <v>0</v>
      </c>
      <c r="H936" s="3">
        <v>8082</v>
      </c>
      <c r="I936" s="14">
        <v>3.0186948421478824E-4</v>
      </c>
      <c r="J936" s="3">
        <v>8826</v>
      </c>
      <c r="K936" s="14">
        <v>1.6872969917039319E-4</v>
      </c>
      <c r="L936" s="15">
        <v>8.4296397008837523E-2</v>
      </c>
      <c r="M936" s="15">
        <v>0.91570360299116249</v>
      </c>
      <c r="N936" s="16">
        <v>0</v>
      </c>
    </row>
    <row r="937" spans="1:14" x14ac:dyDescent="0.3">
      <c r="A937" t="s">
        <v>18</v>
      </c>
      <c r="B937" t="s">
        <v>216</v>
      </c>
      <c r="C937" t="s">
        <v>1092</v>
      </c>
      <c r="D937" s="3">
        <v>45</v>
      </c>
      <c r="E937" s="14">
        <v>1.9327662768878392E-6</v>
      </c>
      <c r="F937" s="3"/>
      <c r="G937" s="14">
        <v>0</v>
      </c>
      <c r="H937" s="3">
        <v>161</v>
      </c>
      <c r="I937" s="14">
        <v>6.013485147065195E-6</v>
      </c>
      <c r="J937" s="3">
        <v>206</v>
      </c>
      <c r="K937" s="14">
        <v>3.938173354758781E-6</v>
      </c>
      <c r="L937" s="15">
        <v>0.21844660194174756</v>
      </c>
      <c r="M937" s="15">
        <v>0.78155339805825241</v>
      </c>
      <c r="N937" s="16">
        <v>0</v>
      </c>
    </row>
    <row r="938" spans="1:14" x14ac:dyDescent="0.3">
      <c r="A938" t="s">
        <v>18</v>
      </c>
      <c r="B938" t="s">
        <v>216</v>
      </c>
      <c r="C938" t="s">
        <v>1090</v>
      </c>
      <c r="D938" s="3"/>
      <c r="E938" s="14">
        <v>0</v>
      </c>
      <c r="F938" s="3">
        <v>28</v>
      </c>
      <c r="G938" s="14">
        <v>1.2429727646910503E-5</v>
      </c>
      <c r="H938" s="3"/>
      <c r="I938" s="14">
        <v>0</v>
      </c>
      <c r="J938" s="3">
        <v>28</v>
      </c>
      <c r="K938" s="14">
        <v>5.3528569870507698E-7</v>
      </c>
      <c r="L938" s="15">
        <v>0</v>
      </c>
      <c r="M938" s="15">
        <v>0</v>
      </c>
      <c r="N938" s="16">
        <v>1</v>
      </c>
    </row>
    <row r="939" spans="1:14" x14ac:dyDescent="0.3">
      <c r="A939" t="s">
        <v>18</v>
      </c>
      <c r="B939" t="s">
        <v>216</v>
      </c>
      <c r="C939" t="s">
        <v>1101</v>
      </c>
      <c r="D939" s="3"/>
      <c r="E939" s="14">
        <v>0</v>
      </c>
      <c r="F939" s="3"/>
      <c r="G939" s="14">
        <v>0</v>
      </c>
      <c r="H939" s="3">
        <v>3</v>
      </c>
      <c r="I939" s="14">
        <v>1.1205251826829556E-7</v>
      </c>
      <c r="J939" s="3">
        <v>3</v>
      </c>
      <c r="K939" s="14">
        <v>5.7352039146972537E-8</v>
      </c>
      <c r="L939" s="15">
        <v>0</v>
      </c>
      <c r="M939" s="15">
        <v>1</v>
      </c>
      <c r="N939" s="16">
        <v>0</v>
      </c>
    </row>
    <row r="940" spans="1:14" x14ac:dyDescent="0.3">
      <c r="A940" t="s">
        <v>18</v>
      </c>
      <c r="B940" t="s">
        <v>216</v>
      </c>
      <c r="C940" t="s">
        <v>1095</v>
      </c>
      <c r="D940" s="3">
        <v>1</v>
      </c>
      <c r="E940" s="14">
        <v>4.2950361708618648E-8</v>
      </c>
      <c r="F940" s="3"/>
      <c r="G940" s="14">
        <v>0</v>
      </c>
      <c r="H940" s="3"/>
      <c r="I940" s="14">
        <v>0</v>
      </c>
      <c r="J940" s="3">
        <v>1</v>
      </c>
      <c r="K940" s="14">
        <v>1.9117346382324179E-8</v>
      </c>
      <c r="L940" s="15">
        <v>1</v>
      </c>
      <c r="M940" s="15">
        <v>0</v>
      </c>
      <c r="N940" s="16">
        <v>0</v>
      </c>
    </row>
    <row r="941" spans="1:14" x14ac:dyDescent="0.3">
      <c r="A941" t="s">
        <v>18</v>
      </c>
      <c r="B941" t="s">
        <v>217</v>
      </c>
      <c r="C941" t="s">
        <v>1103</v>
      </c>
      <c r="D941" s="3">
        <v>973</v>
      </c>
      <c r="E941" s="14">
        <v>4.1790701942485946E-5</v>
      </c>
      <c r="F941" s="3"/>
      <c r="G941" s="14">
        <v>0</v>
      </c>
      <c r="H941" s="3">
        <v>13572</v>
      </c>
      <c r="I941" s="14">
        <v>5.0692559264576913E-4</v>
      </c>
      <c r="J941" s="3">
        <v>14545</v>
      </c>
      <c r="K941" s="14">
        <v>2.7806180313090517E-4</v>
      </c>
      <c r="L941" s="15">
        <v>6.6895840495015471E-2</v>
      </c>
      <c r="M941" s="15">
        <v>0.93310415950498449</v>
      </c>
      <c r="N941" s="16">
        <v>0</v>
      </c>
    </row>
    <row r="942" spans="1:14" x14ac:dyDescent="0.3">
      <c r="A942" t="s">
        <v>18</v>
      </c>
      <c r="B942" t="s">
        <v>217</v>
      </c>
      <c r="C942" t="s">
        <v>1092</v>
      </c>
      <c r="D942" s="3">
        <v>212</v>
      </c>
      <c r="E942" s="14">
        <v>9.1054766822271533E-6</v>
      </c>
      <c r="F942" s="3"/>
      <c r="G942" s="14">
        <v>0</v>
      </c>
      <c r="H942" s="3">
        <v>1540</v>
      </c>
      <c r="I942" s="14">
        <v>5.7520292711058386E-5</v>
      </c>
      <c r="J942" s="3">
        <v>1752</v>
      </c>
      <c r="K942" s="14">
        <v>3.3493590861831961E-5</v>
      </c>
      <c r="L942" s="15">
        <v>0.12100456621004566</v>
      </c>
      <c r="M942" s="15">
        <v>0.87899543378995437</v>
      </c>
      <c r="N942" s="16">
        <v>0</v>
      </c>
    </row>
    <row r="943" spans="1:14" x14ac:dyDescent="0.3">
      <c r="A943" t="s">
        <v>18</v>
      </c>
      <c r="B943" t="s">
        <v>217</v>
      </c>
      <c r="C943" t="s">
        <v>1090</v>
      </c>
      <c r="D943" s="3"/>
      <c r="E943" s="14">
        <v>0</v>
      </c>
      <c r="F943" s="3">
        <v>342</v>
      </c>
      <c r="G943" s="14">
        <v>1.5182024483012115E-4</v>
      </c>
      <c r="H943" s="3"/>
      <c r="I943" s="14">
        <v>0</v>
      </c>
      <c r="J943" s="3">
        <v>342</v>
      </c>
      <c r="K943" s="14">
        <v>6.5381324627548685E-6</v>
      </c>
      <c r="L943" s="15">
        <v>0</v>
      </c>
      <c r="M943" s="15">
        <v>0</v>
      </c>
      <c r="N943" s="16">
        <v>1</v>
      </c>
    </row>
    <row r="944" spans="1:14" x14ac:dyDescent="0.3">
      <c r="A944" t="s">
        <v>18</v>
      </c>
      <c r="B944" t="s">
        <v>217</v>
      </c>
      <c r="C944" t="s">
        <v>1095</v>
      </c>
      <c r="D944" s="3">
        <v>10</v>
      </c>
      <c r="E944" s="14">
        <v>4.2950361708618647E-7</v>
      </c>
      <c r="F944" s="3"/>
      <c r="G944" s="14">
        <v>0</v>
      </c>
      <c r="H944" s="3">
        <v>213</v>
      </c>
      <c r="I944" s="14">
        <v>7.9557287970489848E-6</v>
      </c>
      <c r="J944" s="3">
        <v>223</v>
      </c>
      <c r="K944" s="14">
        <v>4.2631682432582919E-6</v>
      </c>
      <c r="L944" s="15">
        <v>4.4843049327354258E-2</v>
      </c>
      <c r="M944" s="15">
        <v>0.95515695067264572</v>
      </c>
      <c r="N944" s="16">
        <v>0</v>
      </c>
    </row>
    <row r="945" spans="1:14" x14ac:dyDescent="0.3">
      <c r="A945" t="s">
        <v>18</v>
      </c>
      <c r="B945" t="s">
        <v>217</v>
      </c>
      <c r="C945" t="s">
        <v>1101</v>
      </c>
      <c r="D945" s="3">
        <v>8</v>
      </c>
      <c r="E945" s="14">
        <v>3.4360289366894919E-7</v>
      </c>
      <c r="F945" s="3"/>
      <c r="G945" s="14">
        <v>0</v>
      </c>
      <c r="H945" s="3">
        <v>152</v>
      </c>
      <c r="I945" s="14">
        <v>5.6773275922603084E-6</v>
      </c>
      <c r="J945" s="3">
        <v>160</v>
      </c>
      <c r="K945" s="14">
        <v>3.0587754211718684E-6</v>
      </c>
      <c r="L945" s="15">
        <v>0.05</v>
      </c>
      <c r="M945" s="15">
        <v>0.95</v>
      </c>
      <c r="N945" s="16">
        <v>0</v>
      </c>
    </row>
    <row r="946" spans="1:14" x14ac:dyDescent="0.3">
      <c r="A946" t="s">
        <v>18</v>
      </c>
      <c r="B946" t="s">
        <v>217</v>
      </c>
      <c r="C946" t="s">
        <v>1098</v>
      </c>
      <c r="D946" s="3">
        <v>2</v>
      </c>
      <c r="E946" s="14">
        <v>8.5900723417237296E-8</v>
      </c>
      <c r="F946" s="3"/>
      <c r="G946" s="14">
        <v>0</v>
      </c>
      <c r="H946" s="3"/>
      <c r="I946" s="14">
        <v>0</v>
      </c>
      <c r="J946" s="3">
        <v>2</v>
      </c>
      <c r="K946" s="14">
        <v>3.8234692764648358E-8</v>
      </c>
      <c r="L946" s="15">
        <v>1</v>
      </c>
      <c r="M946" s="15">
        <v>0</v>
      </c>
      <c r="N946" s="16">
        <v>0</v>
      </c>
    </row>
    <row r="947" spans="1:14" x14ac:dyDescent="0.3">
      <c r="A947" t="s">
        <v>18</v>
      </c>
      <c r="B947" t="s">
        <v>218</v>
      </c>
      <c r="C947" t="s">
        <v>1103</v>
      </c>
      <c r="D947" s="3">
        <v>2312</v>
      </c>
      <c r="E947" s="14">
        <v>9.9301236270326319E-5</v>
      </c>
      <c r="F947" s="3"/>
      <c r="G947" s="14">
        <v>0</v>
      </c>
      <c r="H947" s="3">
        <v>21164</v>
      </c>
      <c r="I947" s="14">
        <v>7.9049316554340241E-4</v>
      </c>
      <c r="J947" s="3">
        <v>23476</v>
      </c>
      <c r="K947" s="14">
        <v>4.4879882367144239E-4</v>
      </c>
      <c r="L947" s="15">
        <v>9.8483557675924344E-2</v>
      </c>
      <c r="M947" s="15">
        <v>0.90151644232407568</v>
      </c>
      <c r="N947" s="16">
        <v>0</v>
      </c>
    </row>
    <row r="948" spans="1:14" x14ac:dyDescent="0.3">
      <c r="A948" t="s">
        <v>18</v>
      </c>
      <c r="B948" t="s">
        <v>218</v>
      </c>
      <c r="C948" t="s">
        <v>1092</v>
      </c>
      <c r="D948" s="3">
        <v>247</v>
      </c>
      <c r="E948" s="14">
        <v>1.0608739342028806E-5</v>
      </c>
      <c r="F948" s="3"/>
      <c r="G948" s="14">
        <v>0</v>
      </c>
      <c r="H948" s="3">
        <v>595</v>
      </c>
      <c r="I948" s="14">
        <v>2.2223749456545286E-5</v>
      </c>
      <c r="J948" s="3">
        <v>842</v>
      </c>
      <c r="K948" s="14">
        <v>1.6096805653916959E-5</v>
      </c>
      <c r="L948" s="15">
        <v>0.29334916864608074</v>
      </c>
      <c r="M948" s="15">
        <v>0.70665083135391926</v>
      </c>
      <c r="N948" s="16">
        <v>0</v>
      </c>
    </row>
    <row r="949" spans="1:14" x14ac:dyDescent="0.3">
      <c r="A949" t="s">
        <v>18</v>
      </c>
      <c r="B949" t="s">
        <v>218</v>
      </c>
      <c r="C949" t="s">
        <v>1090</v>
      </c>
      <c r="D949" s="3"/>
      <c r="E949" s="14">
        <v>0</v>
      </c>
      <c r="F949" s="3">
        <v>406</v>
      </c>
      <c r="G949" s="14">
        <v>1.8023105088020228E-4</v>
      </c>
      <c r="H949" s="3"/>
      <c r="I949" s="14">
        <v>0</v>
      </c>
      <c r="J949" s="3">
        <v>406</v>
      </c>
      <c r="K949" s="14">
        <v>7.7616426312236164E-6</v>
      </c>
      <c r="L949" s="15">
        <v>0</v>
      </c>
      <c r="M949" s="15">
        <v>0</v>
      </c>
      <c r="N949" s="16">
        <v>1</v>
      </c>
    </row>
    <row r="950" spans="1:14" x14ac:dyDescent="0.3">
      <c r="A950" t="s">
        <v>18</v>
      </c>
      <c r="B950" t="s">
        <v>218</v>
      </c>
      <c r="C950" t="s">
        <v>1095</v>
      </c>
      <c r="D950" s="3">
        <v>1</v>
      </c>
      <c r="E950" s="14">
        <v>4.2950361708618648E-8</v>
      </c>
      <c r="F950" s="3"/>
      <c r="G950" s="14">
        <v>0</v>
      </c>
      <c r="H950" s="3">
        <v>80</v>
      </c>
      <c r="I950" s="14">
        <v>2.988067153821215E-6</v>
      </c>
      <c r="J950" s="3">
        <v>81</v>
      </c>
      <c r="K950" s="14">
        <v>1.5485050569682584E-6</v>
      </c>
      <c r="L950" s="15">
        <v>1.2345679012345678E-2</v>
      </c>
      <c r="M950" s="15">
        <v>0.98765432098765427</v>
      </c>
      <c r="N950" s="16">
        <v>0</v>
      </c>
    </row>
    <row r="951" spans="1:14" x14ac:dyDescent="0.3">
      <c r="A951" t="s">
        <v>18</v>
      </c>
      <c r="B951" t="s">
        <v>218</v>
      </c>
      <c r="C951" t="s">
        <v>1101</v>
      </c>
      <c r="D951" s="3">
        <v>4</v>
      </c>
      <c r="E951" s="14">
        <v>1.7180144683447459E-7</v>
      </c>
      <c r="F951" s="3"/>
      <c r="G951" s="14">
        <v>0</v>
      </c>
      <c r="H951" s="3">
        <v>74</v>
      </c>
      <c r="I951" s="14">
        <v>2.7639621172846236E-6</v>
      </c>
      <c r="J951" s="3">
        <v>78</v>
      </c>
      <c r="K951" s="14">
        <v>1.4911530178212858E-6</v>
      </c>
      <c r="L951" s="15">
        <v>5.128205128205128E-2</v>
      </c>
      <c r="M951" s="15">
        <v>0.94871794871794868</v>
      </c>
      <c r="N951" s="16">
        <v>0</v>
      </c>
    </row>
    <row r="952" spans="1:14" x14ac:dyDescent="0.3">
      <c r="A952" t="s">
        <v>18</v>
      </c>
      <c r="B952" t="s">
        <v>219</v>
      </c>
      <c r="C952" t="s">
        <v>1095</v>
      </c>
      <c r="D952" s="3">
        <v>629</v>
      </c>
      <c r="E952" s="14">
        <v>2.7015777514721129E-5</v>
      </c>
      <c r="F952" s="3"/>
      <c r="G952" s="14">
        <v>0</v>
      </c>
      <c r="H952" s="3">
        <v>4741</v>
      </c>
      <c r="I952" s="14">
        <v>1.7708032970332975E-4</v>
      </c>
      <c r="J952" s="3">
        <v>5370</v>
      </c>
      <c r="K952" s="14">
        <v>1.0266015007308083E-4</v>
      </c>
      <c r="L952" s="15">
        <v>0.11713221601489758</v>
      </c>
      <c r="M952" s="15">
        <v>0.88286778398510246</v>
      </c>
      <c r="N952" s="16">
        <v>0</v>
      </c>
    </row>
    <row r="953" spans="1:14" x14ac:dyDescent="0.3">
      <c r="A953" t="s">
        <v>18</v>
      </c>
      <c r="B953" t="s">
        <v>219</v>
      </c>
      <c r="C953" t="s">
        <v>1092</v>
      </c>
      <c r="D953" s="3">
        <v>638</v>
      </c>
      <c r="E953" s="14">
        <v>2.7402330770098695E-5</v>
      </c>
      <c r="F953" s="3"/>
      <c r="G953" s="14">
        <v>0</v>
      </c>
      <c r="H953" s="3">
        <v>1424</v>
      </c>
      <c r="I953" s="14">
        <v>5.3187595338017624E-5</v>
      </c>
      <c r="J953" s="3">
        <v>2062</v>
      </c>
      <c r="K953" s="14">
        <v>3.9419968240352454E-5</v>
      </c>
      <c r="L953" s="15">
        <v>0.30940834141610085</v>
      </c>
      <c r="M953" s="15">
        <v>0.69059165858389915</v>
      </c>
      <c r="N953" s="16">
        <v>0</v>
      </c>
    </row>
    <row r="954" spans="1:14" x14ac:dyDescent="0.3">
      <c r="A954" t="s">
        <v>18</v>
      </c>
      <c r="B954" t="s">
        <v>219</v>
      </c>
      <c r="C954" t="s">
        <v>1090</v>
      </c>
      <c r="D954" s="3"/>
      <c r="E954" s="14">
        <v>0</v>
      </c>
      <c r="F954" s="3">
        <v>278</v>
      </c>
      <c r="G954" s="14">
        <v>1.2340943878004E-4</v>
      </c>
      <c r="H954" s="3"/>
      <c r="I954" s="14">
        <v>0</v>
      </c>
      <c r="J954" s="3">
        <v>278</v>
      </c>
      <c r="K954" s="14">
        <v>5.3146222942861215E-6</v>
      </c>
      <c r="L954" s="15">
        <v>0</v>
      </c>
      <c r="M954" s="15">
        <v>0</v>
      </c>
      <c r="N954" s="16">
        <v>1</v>
      </c>
    </row>
    <row r="955" spans="1:14" x14ac:dyDescent="0.3">
      <c r="A955" t="s">
        <v>18</v>
      </c>
      <c r="B955" t="s">
        <v>219</v>
      </c>
      <c r="C955" t="s">
        <v>1101</v>
      </c>
      <c r="D955" s="3"/>
      <c r="E955" s="14">
        <v>0</v>
      </c>
      <c r="F955" s="3"/>
      <c r="G955" s="14">
        <v>0</v>
      </c>
      <c r="H955" s="3">
        <v>62</v>
      </c>
      <c r="I955" s="14">
        <v>2.3157520442114415E-6</v>
      </c>
      <c r="J955" s="3">
        <v>62</v>
      </c>
      <c r="K955" s="14">
        <v>1.1852754757040991E-6</v>
      </c>
      <c r="L955" s="15">
        <v>0</v>
      </c>
      <c r="M955" s="15">
        <v>1</v>
      </c>
      <c r="N955" s="16">
        <v>0</v>
      </c>
    </row>
    <row r="956" spans="1:14" x14ac:dyDescent="0.3">
      <c r="A956" t="s">
        <v>18</v>
      </c>
      <c r="B956" t="s">
        <v>220</v>
      </c>
      <c r="C956" t="s">
        <v>1098</v>
      </c>
      <c r="D956" s="3">
        <v>220738</v>
      </c>
      <c r="E956" s="14">
        <v>9.4807769428370634E-3</v>
      </c>
      <c r="F956" s="3"/>
      <c r="G956" s="14">
        <v>0</v>
      </c>
      <c r="H956" s="3">
        <v>80571</v>
      </c>
      <c r="I956" s="14">
        <v>3.009394483131614E-3</v>
      </c>
      <c r="J956" s="3">
        <v>301309</v>
      </c>
      <c r="K956" s="14">
        <v>5.7602285211117155E-3</v>
      </c>
      <c r="L956" s="15">
        <v>0.73259676942938978</v>
      </c>
      <c r="M956" s="15">
        <v>0.26740323057061022</v>
      </c>
      <c r="N956" s="16">
        <v>0</v>
      </c>
    </row>
    <row r="957" spans="1:14" x14ac:dyDescent="0.3">
      <c r="A957" t="s">
        <v>18</v>
      </c>
      <c r="B957" t="s">
        <v>220</v>
      </c>
      <c r="C957" t="s">
        <v>1103</v>
      </c>
      <c r="D957" s="3">
        <v>55433</v>
      </c>
      <c r="E957" s="14">
        <v>2.3808674005938576E-3</v>
      </c>
      <c r="F957" s="3"/>
      <c r="G957" s="14">
        <v>0</v>
      </c>
      <c r="H957" s="3">
        <v>189875</v>
      </c>
      <c r="I957" s="14">
        <v>7.0919906353975395E-3</v>
      </c>
      <c r="J957" s="3">
        <v>245308</v>
      </c>
      <c r="K957" s="14">
        <v>4.6896380063551797E-3</v>
      </c>
      <c r="L957" s="15">
        <v>0.22597306243579501</v>
      </c>
      <c r="M957" s="15">
        <v>0.77402693756420504</v>
      </c>
      <c r="N957" s="16">
        <v>0</v>
      </c>
    </row>
    <row r="958" spans="1:14" x14ac:dyDescent="0.3">
      <c r="A958" t="s">
        <v>18</v>
      </c>
      <c r="B958" t="s">
        <v>220</v>
      </c>
      <c r="C958" t="s">
        <v>1095</v>
      </c>
      <c r="D958" s="3">
        <v>20398</v>
      </c>
      <c r="E958" s="14">
        <v>8.7610147813240314E-4</v>
      </c>
      <c r="F958" s="3"/>
      <c r="G958" s="14">
        <v>0</v>
      </c>
      <c r="H958" s="3">
        <v>222043</v>
      </c>
      <c r="I958" s="14">
        <v>8.2934924379490498E-3</v>
      </c>
      <c r="J958" s="3">
        <v>242441</v>
      </c>
      <c r="K958" s="14">
        <v>4.6348285742770562E-3</v>
      </c>
      <c r="L958" s="15">
        <v>8.4135934103555091E-2</v>
      </c>
      <c r="M958" s="15">
        <v>0.91586406589644487</v>
      </c>
      <c r="N958" s="16">
        <v>0</v>
      </c>
    </row>
    <row r="959" spans="1:14" x14ac:dyDescent="0.3">
      <c r="A959" t="s">
        <v>18</v>
      </c>
      <c r="B959" t="s">
        <v>220</v>
      </c>
      <c r="C959" t="s">
        <v>1097</v>
      </c>
      <c r="D959" s="3">
        <v>86628</v>
      </c>
      <c r="E959" s="14">
        <v>3.7207039340942162E-3</v>
      </c>
      <c r="F959" s="3"/>
      <c r="G959" s="14">
        <v>0</v>
      </c>
      <c r="H959" s="3">
        <v>23807</v>
      </c>
      <c r="I959" s="14">
        <v>8.8921143413777087E-4</v>
      </c>
      <c r="J959" s="3">
        <v>110435</v>
      </c>
      <c r="K959" s="14">
        <v>2.1112241477319704E-3</v>
      </c>
      <c r="L959" s="15">
        <v>0.7844252275093947</v>
      </c>
      <c r="M959" s="15">
        <v>0.21557477249060533</v>
      </c>
      <c r="N959" s="16">
        <v>0</v>
      </c>
    </row>
    <row r="960" spans="1:14" x14ac:dyDescent="0.3">
      <c r="A960" t="s">
        <v>18</v>
      </c>
      <c r="B960" t="s">
        <v>220</v>
      </c>
      <c r="C960" t="s">
        <v>1092</v>
      </c>
      <c r="D960" s="3">
        <v>59282</v>
      </c>
      <c r="E960" s="14">
        <v>2.5461833428103305E-3</v>
      </c>
      <c r="F960" s="3"/>
      <c r="G960" s="14">
        <v>0</v>
      </c>
      <c r="H960" s="3">
        <v>48968</v>
      </c>
      <c r="I960" s="14">
        <v>1.8289959048539658E-3</v>
      </c>
      <c r="J960" s="3">
        <v>108250</v>
      </c>
      <c r="K960" s="14">
        <v>2.0694527458865923E-3</v>
      </c>
      <c r="L960" s="15">
        <v>0.5476397228637413</v>
      </c>
      <c r="M960" s="15">
        <v>0.45236027713625865</v>
      </c>
      <c r="N960" s="16">
        <v>0</v>
      </c>
    </row>
    <row r="961" spans="1:14" x14ac:dyDescent="0.3">
      <c r="A961" t="s">
        <v>18</v>
      </c>
      <c r="B961" t="s">
        <v>220</v>
      </c>
      <c r="C961" t="s">
        <v>1093</v>
      </c>
      <c r="D961" s="3">
        <v>87390</v>
      </c>
      <c r="E961" s="14">
        <v>3.7534321097161837E-3</v>
      </c>
      <c r="F961" s="3"/>
      <c r="G961" s="14">
        <v>0</v>
      </c>
      <c r="H961" s="3">
        <v>15285</v>
      </c>
      <c r="I961" s="14">
        <v>5.709075805769659E-4</v>
      </c>
      <c r="J961" s="3">
        <v>102675</v>
      </c>
      <c r="K961" s="14">
        <v>1.962873539805135E-3</v>
      </c>
      <c r="L961" s="15">
        <v>0.85113221329437549</v>
      </c>
      <c r="M961" s="15">
        <v>0.14886778670562453</v>
      </c>
      <c r="N961" s="16">
        <v>0</v>
      </c>
    </row>
    <row r="962" spans="1:14" x14ac:dyDescent="0.3">
      <c r="A962" t="s">
        <v>18</v>
      </c>
      <c r="B962" t="s">
        <v>220</v>
      </c>
      <c r="C962" t="s">
        <v>1101</v>
      </c>
      <c r="D962" s="3">
        <v>4605</v>
      </c>
      <c r="E962" s="14">
        <v>1.9778641566818887E-4</v>
      </c>
      <c r="F962" s="3"/>
      <c r="G962" s="14">
        <v>0</v>
      </c>
      <c r="H962" s="3">
        <v>87788</v>
      </c>
      <c r="I962" s="14">
        <v>3.2789554912457104E-3</v>
      </c>
      <c r="J962" s="3">
        <v>92393</v>
      </c>
      <c r="K962" s="14">
        <v>1.7663089843020778E-3</v>
      </c>
      <c r="L962" s="15">
        <v>4.9841438204192956E-2</v>
      </c>
      <c r="M962" s="15">
        <v>0.95015856179580704</v>
      </c>
      <c r="N962" s="16">
        <v>0</v>
      </c>
    </row>
    <row r="963" spans="1:14" x14ac:dyDescent="0.3">
      <c r="A963" t="s">
        <v>18</v>
      </c>
      <c r="B963" t="s">
        <v>220</v>
      </c>
      <c r="C963" t="s">
        <v>1100</v>
      </c>
      <c r="D963" s="3">
        <v>2218</v>
      </c>
      <c r="E963" s="14">
        <v>9.5263902269716161E-5</v>
      </c>
      <c r="F963" s="3"/>
      <c r="G963" s="14">
        <v>0</v>
      </c>
      <c r="H963" s="3">
        <v>24167</v>
      </c>
      <c r="I963" s="14">
        <v>9.0265773632996625E-4</v>
      </c>
      <c r="J963" s="3">
        <v>26385</v>
      </c>
      <c r="K963" s="14">
        <v>5.0441118429762346E-4</v>
      </c>
      <c r="L963" s="15">
        <v>8.4062914534773547E-2</v>
      </c>
      <c r="M963" s="15">
        <v>0.91593708546522645</v>
      </c>
      <c r="N963" s="16">
        <v>0</v>
      </c>
    </row>
    <row r="964" spans="1:14" x14ac:dyDescent="0.3">
      <c r="A964" t="s">
        <v>18</v>
      </c>
      <c r="B964" t="s">
        <v>220</v>
      </c>
      <c r="C964" t="s">
        <v>1090</v>
      </c>
      <c r="D964" s="3"/>
      <c r="E964" s="14">
        <v>0</v>
      </c>
      <c r="F964" s="3">
        <v>24996</v>
      </c>
      <c r="G964" s="14">
        <v>1.1096195437934818E-2</v>
      </c>
      <c r="H964" s="3"/>
      <c r="I964" s="14">
        <v>0</v>
      </c>
      <c r="J964" s="3">
        <v>24996</v>
      </c>
      <c r="K964" s="14">
        <v>4.7785719017257516E-4</v>
      </c>
      <c r="L964" s="15">
        <v>0</v>
      </c>
      <c r="M964" s="15">
        <v>0</v>
      </c>
      <c r="N964" s="16">
        <v>1</v>
      </c>
    </row>
    <row r="965" spans="1:14" x14ac:dyDescent="0.3">
      <c r="A965" t="s">
        <v>18</v>
      </c>
      <c r="B965" t="s">
        <v>220</v>
      </c>
      <c r="C965" t="s">
        <v>1108</v>
      </c>
      <c r="D965" s="3">
        <v>8761</v>
      </c>
      <c r="E965" s="14">
        <v>3.7628811892920797E-4</v>
      </c>
      <c r="F965" s="3"/>
      <c r="G965" s="14">
        <v>0</v>
      </c>
      <c r="H965" s="3">
        <v>10004</v>
      </c>
      <c r="I965" s="14">
        <v>3.7365779758534294E-4</v>
      </c>
      <c r="J965" s="3">
        <v>18765</v>
      </c>
      <c r="K965" s="14">
        <v>3.5873700486431319E-4</v>
      </c>
      <c r="L965" s="15">
        <v>0.46687982946975753</v>
      </c>
      <c r="M965" s="15">
        <v>0.53312017053024252</v>
      </c>
      <c r="N965" s="16">
        <v>0</v>
      </c>
    </row>
    <row r="966" spans="1:14" x14ac:dyDescent="0.3">
      <c r="A966" t="s">
        <v>18</v>
      </c>
      <c r="B966" t="s">
        <v>220</v>
      </c>
      <c r="C966" t="s">
        <v>1099</v>
      </c>
      <c r="D966" s="3">
        <v>3488</v>
      </c>
      <c r="E966" s="14">
        <v>1.4981086163966183E-4</v>
      </c>
      <c r="F966" s="3"/>
      <c r="G966" s="14">
        <v>0</v>
      </c>
      <c r="H966" s="3"/>
      <c r="I966" s="14">
        <v>0</v>
      </c>
      <c r="J966" s="3">
        <v>3488</v>
      </c>
      <c r="K966" s="14">
        <v>6.6681304181546739E-5</v>
      </c>
      <c r="L966" s="15">
        <v>1</v>
      </c>
      <c r="M966" s="15">
        <v>0</v>
      </c>
      <c r="N966" s="16">
        <v>0</v>
      </c>
    </row>
    <row r="967" spans="1:14" x14ac:dyDescent="0.3">
      <c r="A967" t="s">
        <v>18</v>
      </c>
      <c r="B967" t="s">
        <v>220</v>
      </c>
      <c r="C967" t="s">
        <v>1109</v>
      </c>
      <c r="D967" s="3">
        <v>3</v>
      </c>
      <c r="E967" s="14">
        <v>1.2885108512585595E-7</v>
      </c>
      <c r="F967" s="3"/>
      <c r="G967" s="14">
        <v>0</v>
      </c>
      <c r="H967" s="3"/>
      <c r="I967" s="14">
        <v>0</v>
      </c>
      <c r="J967" s="3">
        <v>3</v>
      </c>
      <c r="K967" s="14">
        <v>5.7352039146972537E-8</v>
      </c>
      <c r="L967" s="15">
        <v>1</v>
      </c>
      <c r="M967" s="15">
        <v>0</v>
      </c>
      <c r="N967" s="16">
        <v>0</v>
      </c>
    </row>
    <row r="968" spans="1:14" x14ac:dyDescent="0.3">
      <c r="A968" t="s">
        <v>18</v>
      </c>
      <c r="B968" t="s">
        <v>220</v>
      </c>
      <c r="C968" t="s">
        <v>1105</v>
      </c>
      <c r="D968" s="3"/>
      <c r="E968" s="14">
        <v>0</v>
      </c>
      <c r="F968" s="3"/>
      <c r="G968" s="14">
        <v>0</v>
      </c>
      <c r="H968" s="3">
        <v>1</v>
      </c>
      <c r="I968" s="14">
        <v>3.7350839422765188E-8</v>
      </c>
      <c r="J968" s="3">
        <v>1</v>
      </c>
      <c r="K968" s="14">
        <v>1.9117346382324179E-8</v>
      </c>
      <c r="L968" s="15">
        <v>0</v>
      </c>
      <c r="M968" s="15">
        <v>1</v>
      </c>
      <c r="N968" s="16">
        <v>0</v>
      </c>
    </row>
    <row r="969" spans="1:14" x14ac:dyDescent="0.3">
      <c r="A969" t="s">
        <v>18</v>
      </c>
      <c r="B969" t="s">
        <v>220</v>
      </c>
      <c r="C969" t="s">
        <v>1111</v>
      </c>
      <c r="D969" s="3">
        <v>1</v>
      </c>
      <c r="E969" s="14">
        <v>4.2950361708618648E-8</v>
      </c>
      <c r="F969" s="3"/>
      <c r="G969" s="14">
        <v>0</v>
      </c>
      <c r="H969" s="3"/>
      <c r="I969" s="14">
        <v>0</v>
      </c>
      <c r="J969" s="3">
        <v>1</v>
      </c>
      <c r="K969" s="14">
        <v>1.9117346382324179E-8</v>
      </c>
      <c r="L969" s="15">
        <v>1</v>
      </c>
      <c r="M969" s="15">
        <v>0</v>
      </c>
      <c r="N969" s="16">
        <v>0</v>
      </c>
    </row>
    <row r="970" spans="1:14" x14ac:dyDescent="0.3">
      <c r="A970" t="s">
        <v>18</v>
      </c>
      <c r="B970" t="s">
        <v>220</v>
      </c>
      <c r="C970" t="s">
        <v>1110</v>
      </c>
      <c r="D970" s="3">
        <v>1</v>
      </c>
      <c r="E970" s="14">
        <v>4.2950361708618648E-8</v>
      </c>
      <c r="F970" s="3"/>
      <c r="G970" s="14">
        <v>0</v>
      </c>
      <c r="H970" s="3"/>
      <c r="I970" s="14">
        <v>0</v>
      </c>
      <c r="J970" s="3">
        <v>1</v>
      </c>
      <c r="K970" s="14">
        <v>1.9117346382324179E-8</v>
      </c>
      <c r="L970" s="15">
        <v>1</v>
      </c>
      <c r="M970" s="15">
        <v>0</v>
      </c>
      <c r="N970" s="16">
        <v>0</v>
      </c>
    </row>
    <row r="971" spans="1:14" x14ac:dyDescent="0.3">
      <c r="A971" t="s">
        <v>18</v>
      </c>
      <c r="B971" t="s">
        <v>221</v>
      </c>
      <c r="C971" t="s">
        <v>1103</v>
      </c>
      <c r="D971" s="3">
        <v>1254</v>
      </c>
      <c r="E971" s="14">
        <v>5.3859753582607781E-5</v>
      </c>
      <c r="F971" s="3"/>
      <c r="G971" s="14">
        <v>0</v>
      </c>
      <c r="H971" s="3">
        <v>11928</v>
      </c>
      <c r="I971" s="14">
        <v>4.4552081263474316E-4</v>
      </c>
      <c r="J971" s="3">
        <v>13182</v>
      </c>
      <c r="K971" s="14">
        <v>2.520048600117973E-4</v>
      </c>
      <c r="L971" s="15">
        <v>9.5129722348657256E-2</v>
      </c>
      <c r="M971" s="15">
        <v>0.90487027765134276</v>
      </c>
      <c r="N971" s="16">
        <v>0</v>
      </c>
    </row>
    <row r="972" spans="1:14" x14ac:dyDescent="0.3">
      <c r="A972" t="s">
        <v>18</v>
      </c>
      <c r="B972" t="s">
        <v>221</v>
      </c>
      <c r="C972" t="s">
        <v>1092</v>
      </c>
      <c r="D972" s="3">
        <v>122</v>
      </c>
      <c r="E972" s="14">
        <v>5.2399441284514749E-6</v>
      </c>
      <c r="F972" s="3"/>
      <c r="G972" s="14">
        <v>0</v>
      </c>
      <c r="H972" s="3">
        <v>196</v>
      </c>
      <c r="I972" s="14">
        <v>7.3207645268619769E-6</v>
      </c>
      <c r="J972" s="3">
        <v>318</v>
      </c>
      <c r="K972" s="14">
        <v>6.0793161495790889E-6</v>
      </c>
      <c r="L972" s="15">
        <v>0.38364779874213839</v>
      </c>
      <c r="M972" s="15">
        <v>0.61635220125786161</v>
      </c>
      <c r="N972" s="16">
        <v>0</v>
      </c>
    </row>
    <row r="973" spans="1:14" x14ac:dyDescent="0.3">
      <c r="A973" t="s">
        <v>18</v>
      </c>
      <c r="B973" t="s">
        <v>221</v>
      </c>
      <c r="C973" t="s">
        <v>1090</v>
      </c>
      <c r="D973" s="3"/>
      <c r="E973" s="14">
        <v>0</v>
      </c>
      <c r="F973" s="3">
        <v>213</v>
      </c>
      <c r="G973" s="14">
        <v>9.4554713885426322E-5</v>
      </c>
      <c r="H973" s="3"/>
      <c r="I973" s="14">
        <v>0</v>
      </c>
      <c r="J973" s="3">
        <v>213</v>
      </c>
      <c r="K973" s="14">
        <v>4.0719947794350496E-6</v>
      </c>
      <c r="L973" s="15">
        <v>0</v>
      </c>
      <c r="M973" s="15">
        <v>0</v>
      </c>
      <c r="N973" s="16">
        <v>1</v>
      </c>
    </row>
    <row r="974" spans="1:14" x14ac:dyDescent="0.3">
      <c r="A974" t="s">
        <v>18</v>
      </c>
      <c r="B974" t="s">
        <v>221</v>
      </c>
      <c r="C974" t="s">
        <v>1095</v>
      </c>
      <c r="D974" s="3">
        <v>3</v>
      </c>
      <c r="E974" s="14">
        <v>1.2885108512585595E-7</v>
      </c>
      <c r="F974" s="3"/>
      <c r="G974" s="14">
        <v>0</v>
      </c>
      <c r="H974" s="3">
        <v>162</v>
      </c>
      <c r="I974" s="14">
        <v>6.0508359864879601E-6</v>
      </c>
      <c r="J974" s="3">
        <v>165</v>
      </c>
      <c r="K974" s="14">
        <v>3.1543621530834896E-6</v>
      </c>
      <c r="L974" s="15">
        <v>1.8181818181818181E-2</v>
      </c>
      <c r="M974" s="15">
        <v>0.98181818181818181</v>
      </c>
      <c r="N974" s="16">
        <v>0</v>
      </c>
    </row>
    <row r="975" spans="1:14" x14ac:dyDescent="0.3">
      <c r="A975" t="s">
        <v>18</v>
      </c>
      <c r="B975" t="s">
        <v>221</v>
      </c>
      <c r="C975" t="s">
        <v>1101</v>
      </c>
      <c r="D975" s="3">
        <v>3</v>
      </c>
      <c r="E975" s="14">
        <v>1.2885108512585595E-7</v>
      </c>
      <c r="F975" s="3"/>
      <c r="G975" s="14">
        <v>0</v>
      </c>
      <c r="H975" s="3">
        <v>111</v>
      </c>
      <c r="I975" s="14">
        <v>4.1459431759269361E-6</v>
      </c>
      <c r="J975" s="3">
        <v>114</v>
      </c>
      <c r="K975" s="14">
        <v>2.1793774875849563E-6</v>
      </c>
      <c r="L975" s="15">
        <v>2.6315789473684209E-2</v>
      </c>
      <c r="M975" s="15">
        <v>0.97368421052631582</v>
      </c>
      <c r="N975" s="16">
        <v>0</v>
      </c>
    </row>
    <row r="976" spans="1:14" x14ac:dyDescent="0.3">
      <c r="A976" t="s">
        <v>18</v>
      </c>
      <c r="B976" t="s">
        <v>222</v>
      </c>
      <c r="C976" t="s">
        <v>1095</v>
      </c>
      <c r="D976" s="3">
        <v>512</v>
      </c>
      <c r="E976" s="14">
        <v>2.1990585194812748E-5</v>
      </c>
      <c r="F976" s="3"/>
      <c r="G976" s="14">
        <v>0</v>
      </c>
      <c r="H976" s="3">
        <v>8194</v>
      </c>
      <c r="I976" s="14">
        <v>3.0605277823013796E-4</v>
      </c>
      <c r="J976" s="3">
        <v>8706</v>
      </c>
      <c r="K976" s="14">
        <v>1.6643561760451428E-4</v>
      </c>
      <c r="L976" s="15">
        <v>5.8810016080863774E-2</v>
      </c>
      <c r="M976" s="15">
        <v>0.94118998391913622</v>
      </c>
      <c r="N976" s="16">
        <v>0</v>
      </c>
    </row>
    <row r="977" spans="1:14" x14ac:dyDescent="0.3">
      <c r="A977" t="s">
        <v>18</v>
      </c>
      <c r="B977" t="s">
        <v>222</v>
      </c>
      <c r="C977" t="s">
        <v>1092</v>
      </c>
      <c r="D977" s="3">
        <v>333</v>
      </c>
      <c r="E977" s="14">
        <v>1.4302470448970009E-5</v>
      </c>
      <c r="F977" s="3"/>
      <c r="G977" s="14">
        <v>0</v>
      </c>
      <c r="H977" s="3">
        <v>2258</v>
      </c>
      <c r="I977" s="14">
        <v>8.4338195416603788E-5</v>
      </c>
      <c r="J977" s="3">
        <v>2591</v>
      </c>
      <c r="K977" s="14">
        <v>4.9533044476601948E-5</v>
      </c>
      <c r="L977" s="15">
        <v>0.12852180625241219</v>
      </c>
      <c r="M977" s="15">
        <v>0.87147819374758784</v>
      </c>
      <c r="N977" s="16">
        <v>0</v>
      </c>
    </row>
    <row r="978" spans="1:14" x14ac:dyDescent="0.3">
      <c r="A978" t="s">
        <v>18</v>
      </c>
      <c r="B978" t="s">
        <v>222</v>
      </c>
      <c r="C978" t="s">
        <v>1101</v>
      </c>
      <c r="D978" s="3">
        <v>21</v>
      </c>
      <c r="E978" s="14">
        <v>9.0195759588099158E-7</v>
      </c>
      <c r="F978" s="3"/>
      <c r="G978" s="14">
        <v>0</v>
      </c>
      <c r="H978" s="3">
        <v>921</v>
      </c>
      <c r="I978" s="14">
        <v>3.4400123108366738E-5</v>
      </c>
      <c r="J978" s="3">
        <v>942</v>
      </c>
      <c r="K978" s="14">
        <v>1.8008540292149376E-5</v>
      </c>
      <c r="L978" s="15">
        <v>2.2292993630573247E-2</v>
      </c>
      <c r="M978" s="15">
        <v>0.97770700636942676</v>
      </c>
      <c r="N978" s="16">
        <v>0</v>
      </c>
    </row>
    <row r="979" spans="1:14" x14ac:dyDescent="0.3">
      <c r="A979" t="s">
        <v>18</v>
      </c>
      <c r="B979" t="s">
        <v>222</v>
      </c>
      <c r="C979" t="s">
        <v>1090</v>
      </c>
      <c r="D979" s="3"/>
      <c r="E979" s="14">
        <v>0</v>
      </c>
      <c r="F979" s="3">
        <v>101</v>
      </c>
      <c r="G979" s="14">
        <v>4.4835803297784309E-5</v>
      </c>
      <c r="H979" s="3"/>
      <c r="I979" s="14">
        <v>0</v>
      </c>
      <c r="J979" s="3">
        <v>101</v>
      </c>
      <c r="K979" s="14">
        <v>1.9308519846147421E-6</v>
      </c>
      <c r="L979" s="15">
        <v>0</v>
      </c>
      <c r="M979" s="15">
        <v>0</v>
      </c>
      <c r="N979" s="16">
        <v>1</v>
      </c>
    </row>
    <row r="980" spans="1:14" x14ac:dyDescent="0.3">
      <c r="A980" t="s">
        <v>18</v>
      </c>
      <c r="B980" t="s">
        <v>26</v>
      </c>
      <c r="C980" t="s">
        <v>1103</v>
      </c>
      <c r="D980" s="3">
        <v>1218</v>
      </c>
      <c r="E980" s="14">
        <v>5.231354056109751E-5</v>
      </c>
      <c r="F980" s="3"/>
      <c r="G980" s="14">
        <v>0</v>
      </c>
      <c r="H980" s="3">
        <v>12501</v>
      </c>
      <c r="I980" s="14">
        <v>4.669228436239876E-4</v>
      </c>
      <c r="J980" s="3">
        <v>13719</v>
      </c>
      <c r="K980" s="14">
        <v>2.622708750191054E-4</v>
      </c>
      <c r="L980" s="15">
        <v>8.8781981193964576E-2</v>
      </c>
      <c r="M980" s="15">
        <v>0.91121801880603548</v>
      </c>
      <c r="N980" s="16">
        <v>0</v>
      </c>
    </row>
    <row r="981" spans="1:14" x14ac:dyDescent="0.3">
      <c r="A981" t="s">
        <v>18</v>
      </c>
      <c r="B981" t="s">
        <v>26</v>
      </c>
      <c r="C981" t="s">
        <v>1101</v>
      </c>
      <c r="D981" s="3">
        <v>50</v>
      </c>
      <c r="E981" s="14">
        <v>2.1475180854309323E-6</v>
      </c>
      <c r="F981" s="3"/>
      <c r="G981" s="14">
        <v>0</v>
      </c>
      <c r="H981" s="3">
        <v>2270</v>
      </c>
      <c r="I981" s="14">
        <v>8.4786405489676976E-5</v>
      </c>
      <c r="J981" s="3">
        <v>2320</v>
      </c>
      <c r="K981" s="14">
        <v>4.4352243606992094E-5</v>
      </c>
      <c r="L981" s="15">
        <v>2.1551724137931036E-2</v>
      </c>
      <c r="M981" s="15">
        <v>0.97844827586206895</v>
      </c>
      <c r="N981" s="16">
        <v>0</v>
      </c>
    </row>
    <row r="982" spans="1:14" x14ac:dyDescent="0.3">
      <c r="A982" t="s">
        <v>18</v>
      </c>
      <c r="B982" t="s">
        <v>26</v>
      </c>
      <c r="C982" t="s">
        <v>1090</v>
      </c>
      <c r="D982" s="3"/>
      <c r="E982" s="14">
        <v>0</v>
      </c>
      <c r="F982" s="3">
        <v>195</v>
      </c>
      <c r="G982" s="14">
        <v>8.6564174683840994E-5</v>
      </c>
      <c r="H982" s="3"/>
      <c r="I982" s="14">
        <v>0</v>
      </c>
      <c r="J982" s="3">
        <v>195</v>
      </c>
      <c r="K982" s="14">
        <v>3.7278825445532147E-6</v>
      </c>
      <c r="L982" s="15">
        <v>0</v>
      </c>
      <c r="M982" s="15">
        <v>0</v>
      </c>
      <c r="N982" s="16">
        <v>1</v>
      </c>
    </row>
    <row r="983" spans="1:14" x14ac:dyDescent="0.3">
      <c r="A983" t="s">
        <v>18</v>
      </c>
      <c r="B983" t="s">
        <v>26</v>
      </c>
      <c r="C983" t="s">
        <v>1092</v>
      </c>
      <c r="D983" s="3">
        <v>86</v>
      </c>
      <c r="E983" s="14">
        <v>3.6937311069412038E-6</v>
      </c>
      <c r="F983" s="3"/>
      <c r="G983" s="14">
        <v>0</v>
      </c>
      <c r="H983" s="3">
        <v>68</v>
      </c>
      <c r="I983" s="14">
        <v>2.5398570807480328E-6</v>
      </c>
      <c r="J983" s="3">
        <v>154</v>
      </c>
      <c r="K983" s="14">
        <v>2.9440713428779233E-6</v>
      </c>
      <c r="L983" s="15">
        <v>0.55844155844155841</v>
      </c>
      <c r="M983" s="15">
        <v>0.44155844155844154</v>
      </c>
      <c r="N983" s="16">
        <v>0</v>
      </c>
    </row>
    <row r="984" spans="1:14" x14ac:dyDescent="0.3">
      <c r="A984" t="s">
        <v>18</v>
      </c>
      <c r="B984" t="s">
        <v>26</v>
      </c>
      <c r="C984" t="s">
        <v>1093</v>
      </c>
      <c r="D984" s="3">
        <v>1</v>
      </c>
      <c r="E984" s="14">
        <v>4.2950361708618648E-8</v>
      </c>
      <c r="F984" s="3"/>
      <c r="G984" s="14">
        <v>0</v>
      </c>
      <c r="H984" s="3"/>
      <c r="I984" s="14">
        <v>0</v>
      </c>
      <c r="J984" s="3">
        <v>1</v>
      </c>
      <c r="K984" s="14">
        <v>1.9117346382324179E-8</v>
      </c>
      <c r="L984" s="15">
        <v>1</v>
      </c>
      <c r="M984" s="15">
        <v>0</v>
      </c>
      <c r="N984" s="16">
        <v>0</v>
      </c>
    </row>
    <row r="985" spans="1:14" x14ac:dyDescent="0.3">
      <c r="A985" t="s">
        <v>18</v>
      </c>
      <c r="B985" t="s">
        <v>223</v>
      </c>
      <c r="C985" t="s">
        <v>1103</v>
      </c>
      <c r="D985" s="3">
        <v>8574</v>
      </c>
      <c r="E985" s="14">
        <v>3.6825640128969626E-4</v>
      </c>
      <c r="F985" s="3"/>
      <c r="G985" s="14">
        <v>0</v>
      </c>
      <c r="H985" s="3">
        <v>60951</v>
      </c>
      <c r="I985" s="14">
        <v>2.2765710136569608E-3</v>
      </c>
      <c r="J985" s="3">
        <v>69525</v>
      </c>
      <c r="K985" s="14">
        <v>1.3291335072310884E-3</v>
      </c>
      <c r="L985" s="15">
        <v>0.12332254584681769</v>
      </c>
      <c r="M985" s="15">
        <v>0.87667745415318232</v>
      </c>
      <c r="N985" s="16">
        <v>0</v>
      </c>
    </row>
    <row r="986" spans="1:14" x14ac:dyDescent="0.3">
      <c r="A986" t="s">
        <v>18</v>
      </c>
      <c r="B986" t="s">
        <v>223</v>
      </c>
      <c r="C986" t="s">
        <v>1092</v>
      </c>
      <c r="D986" s="3">
        <v>860</v>
      </c>
      <c r="E986" s="14">
        <v>3.6937311069412039E-5</v>
      </c>
      <c r="F986" s="3"/>
      <c r="G986" s="14">
        <v>0</v>
      </c>
      <c r="H986" s="3">
        <v>2780</v>
      </c>
      <c r="I986" s="14">
        <v>1.0383533359528722E-4</v>
      </c>
      <c r="J986" s="3">
        <v>3640</v>
      </c>
      <c r="K986" s="14">
        <v>6.958714083166001E-5</v>
      </c>
      <c r="L986" s="15">
        <v>0.23626373626373626</v>
      </c>
      <c r="M986" s="15">
        <v>0.76373626373626369</v>
      </c>
      <c r="N986" s="16">
        <v>0</v>
      </c>
    </row>
    <row r="987" spans="1:14" x14ac:dyDescent="0.3">
      <c r="A987" t="s">
        <v>18</v>
      </c>
      <c r="B987" t="s">
        <v>223</v>
      </c>
      <c r="C987" t="s">
        <v>1101</v>
      </c>
      <c r="D987" s="3">
        <v>88</v>
      </c>
      <c r="E987" s="14">
        <v>3.7796318303584409E-6</v>
      </c>
      <c r="F987" s="3"/>
      <c r="G987" s="14">
        <v>0</v>
      </c>
      <c r="H987" s="3">
        <v>3482</v>
      </c>
      <c r="I987" s="14">
        <v>1.3005562287006839E-4</v>
      </c>
      <c r="J987" s="3">
        <v>3570</v>
      </c>
      <c r="K987" s="14">
        <v>6.8248926584897312E-5</v>
      </c>
      <c r="L987" s="15">
        <v>2.464985994397759E-2</v>
      </c>
      <c r="M987" s="15">
        <v>0.97535014005602239</v>
      </c>
      <c r="N987" s="16">
        <v>0</v>
      </c>
    </row>
    <row r="988" spans="1:14" x14ac:dyDescent="0.3">
      <c r="A988" t="s">
        <v>18</v>
      </c>
      <c r="B988" t="s">
        <v>223</v>
      </c>
      <c r="C988" t="s">
        <v>1095</v>
      </c>
      <c r="D988" s="3">
        <v>132</v>
      </c>
      <c r="E988" s="14">
        <v>5.6694477455376611E-6</v>
      </c>
      <c r="F988" s="3"/>
      <c r="G988" s="14">
        <v>0</v>
      </c>
      <c r="H988" s="3">
        <v>2724</v>
      </c>
      <c r="I988" s="14">
        <v>1.0174368658761237E-4</v>
      </c>
      <c r="J988" s="3">
        <v>2856</v>
      </c>
      <c r="K988" s="14">
        <v>5.4599141267917852E-5</v>
      </c>
      <c r="L988" s="15">
        <v>4.6218487394957986E-2</v>
      </c>
      <c r="M988" s="15">
        <v>0.95378151260504207</v>
      </c>
      <c r="N988" s="16">
        <v>0</v>
      </c>
    </row>
    <row r="989" spans="1:14" x14ac:dyDescent="0.3">
      <c r="A989" t="s">
        <v>18</v>
      </c>
      <c r="B989" t="s">
        <v>223</v>
      </c>
      <c r="C989" t="s">
        <v>1090</v>
      </c>
      <c r="D989" s="3"/>
      <c r="E989" s="14">
        <v>0</v>
      </c>
      <c r="F989" s="3">
        <v>1200</v>
      </c>
      <c r="G989" s="14">
        <v>5.327026134390215E-4</v>
      </c>
      <c r="H989" s="3"/>
      <c r="I989" s="14">
        <v>0</v>
      </c>
      <c r="J989" s="3">
        <v>1200</v>
      </c>
      <c r="K989" s="14">
        <v>2.2940815658789013E-5</v>
      </c>
      <c r="L989" s="15">
        <v>0</v>
      </c>
      <c r="M989" s="15">
        <v>0</v>
      </c>
      <c r="N989" s="16">
        <v>1</v>
      </c>
    </row>
    <row r="990" spans="1:14" x14ac:dyDescent="0.3">
      <c r="A990" t="s">
        <v>18</v>
      </c>
      <c r="B990" t="s">
        <v>223</v>
      </c>
      <c r="C990" t="s">
        <v>1098</v>
      </c>
      <c r="D990" s="3">
        <v>1</v>
      </c>
      <c r="E990" s="14">
        <v>4.2950361708618648E-8</v>
      </c>
      <c r="F990" s="3"/>
      <c r="G990" s="14">
        <v>0</v>
      </c>
      <c r="H990" s="3"/>
      <c r="I990" s="14">
        <v>0</v>
      </c>
      <c r="J990" s="3">
        <v>1</v>
      </c>
      <c r="K990" s="14">
        <v>1.9117346382324179E-8</v>
      </c>
      <c r="L990" s="15">
        <v>1</v>
      </c>
      <c r="M990" s="15">
        <v>0</v>
      </c>
      <c r="N990" s="16">
        <v>0</v>
      </c>
    </row>
    <row r="991" spans="1:14" x14ac:dyDescent="0.3">
      <c r="A991" t="s">
        <v>18</v>
      </c>
      <c r="B991" t="s">
        <v>224</v>
      </c>
      <c r="C991" t="s">
        <v>1103</v>
      </c>
      <c r="D991" s="3">
        <v>878</v>
      </c>
      <c r="E991" s="14">
        <v>3.7710417580167171E-5</v>
      </c>
      <c r="F991" s="3"/>
      <c r="G991" s="14">
        <v>0</v>
      </c>
      <c r="H991" s="3">
        <v>6982</v>
      </c>
      <c r="I991" s="14">
        <v>2.6078356084974653E-4</v>
      </c>
      <c r="J991" s="3">
        <v>7860</v>
      </c>
      <c r="K991" s="14">
        <v>1.5026234256506805E-4</v>
      </c>
      <c r="L991" s="15">
        <v>0.11170483460559796</v>
      </c>
      <c r="M991" s="15">
        <v>0.88829516539440201</v>
      </c>
      <c r="N991" s="16">
        <v>0</v>
      </c>
    </row>
    <row r="992" spans="1:14" x14ac:dyDescent="0.3">
      <c r="A992" t="s">
        <v>18</v>
      </c>
      <c r="B992" t="s">
        <v>224</v>
      </c>
      <c r="C992" t="s">
        <v>1101</v>
      </c>
      <c r="D992" s="3">
        <v>6</v>
      </c>
      <c r="E992" s="14">
        <v>2.577021702517119E-7</v>
      </c>
      <c r="F992" s="3"/>
      <c r="G992" s="14">
        <v>0</v>
      </c>
      <c r="H992" s="3">
        <v>217</v>
      </c>
      <c r="I992" s="14">
        <v>8.1051321547400451E-6</v>
      </c>
      <c r="J992" s="3">
        <v>223</v>
      </c>
      <c r="K992" s="14">
        <v>4.2631682432582919E-6</v>
      </c>
      <c r="L992" s="15">
        <v>2.6905829596412557E-2</v>
      </c>
      <c r="M992" s="15">
        <v>0.97309417040358748</v>
      </c>
      <c r="N992" s="16">
        <v>0</v>
      </c>
    </row>
    <row r="993" spans="1:14" x14ac:dyDescent="0.3">
      <c r="A993" t="s">
        <v>18</v>
      </c>
      <c r="B993" t="s">
        <v>224</v>
      </c>
      <c r="C993" t="s">
        <v>1090</v>
      </c>
      <c r="D993" s="3"/>
      <c r="E993" s="14">
        <v>0</v>
      </c>
      <c r="F993" s="3">
        <v>63</v>
      </c>
      <c r="G993" s="14">
        <v>2.7966887205548631E-5</v>
      </c>
      <c r="H993" s="3"/>
      <c r="I993" s="14">
        <v>0</v>
      </c>
      <c r="J993" s="3">
        <v>63</v>
      </c>
      <c r="K993" s="14">
        <v>1.2043928220864233E-6</v>
      </c>
      <c r="L993" s="15">
        <v>0</v>
      </c>
      <c r="M993" s="15">
        <v>0</v>
      </c>
      <c r="N993" s="16">
        <v>1</v>
      </c>
    </row>
    <row r="994" spans="1:14" x14ac:dyDescent="0.3">
      <c r="A994" t="s">
        <v>18</v>
      </c>
      <c r="B994" t="s">
        <v>224</v>
      </c>
      <c r="C994" t="s">
        <v>1092</v>
      </c>
      <c r="D994" s="3">
        <v>30</v>
      </c>
      <c r="E994" s="14">
        <v>1.2885108512585595E-6</v>
      </c>
      <c r="F994" s="3"/>
      <c r="G994" s="14">
        <v>0</v>
      </c>
      <c r="H994" s="3">
        <v>9</v>
      </c>
      <c r="I994" s="14">
        <v>3.3615755480488669E-7</v>
      </c>
      <c r="J994" s="3">
        <v>39</v>
      </c>
      <c r="K994" s="14">
        <v>7.4557650891064292E-7</v>
      </c>
      <c r="L994" s="15">
        <v>0.76923076923076927</v>
      </c>
      <c r="M994" s="15">
        <v>0.23076923076923078</v>
      </c>
      <c r="N994" s="16">
        <v>0</v>
      </c>
    </row>
    <row r="995" spans="1:14" x14ac:dyDescent="0.3">
      <c r="A995" t="s">
        <v>18</v>
      </c>
      <c r="B995" t="s">
        <v>224</v>
      </c>
      <c r="C995" t="s">
        <v>1098</v>
      </c>
      <c r="D995" s="3">
        <v>1</v>
      </c>
      <c r="E995" s="14">
        <v>4.2950361708618648E-8</v>
      </c>
      <c r="F995" s="3"/>
      <c r="G995" s="14">
        <v>0</v>
      </c>
      <c r="H995" s="3"/>
      <c r="I995" s="14">
        <v>0</v>
      </c>
      <c r="J995" s="3">
        <v>1</v>
      </c>
      <c r="K995" s="14">
        <v>1.9117346382324179E-8</v>
      </c>
      <c r="L995" s="15">
        <v>1</v>
      </c>
      <c r="M995" s="15">
        <v>0</v>
      </c>
      <c r="N995" s="16">
        <v>0</v>
      </c>
    </row>
    <row r="996" spans="1:14" x14ac:dyDescent="0.3">
      <c r="A996" t="s">
        <v>18</v>
      </c>
      <c r="B996" t="s">
        <v>225</v>
      </c>
      <c r="C996" t="s">
        <v>1103</v>
      </c>
      <c r="D996" s="3">
        <v>693</v>
      </c>
      <c r="E996" s="14">
        <v>2.9764600664072722E-5</v>
      </c>
      <c r="F996" s="3"/>
      <c r="G996" s="14">
        <v>0</v>
      </c>
      <c r="H996" s="3">
        <v>6041</v>
      </c>
      <c r="I996" s="14">
        <v>2.2563642095292449E-4</v>
      </c>
      <c r="J996" s="3">
        <v>6734</v>
      </c>
      <c r="K996" s="14">
        <v>1.2873621053857102E-4</v>
      </c>
      <c r="L996" s="15">
        <v>0.10291060291060292</v>
      </c>
      <c r="M996" s="15">
        <v>0.89708939708939706</v>
      </c>
      <c r="N996" s="16">
        <v>0</v>
      </c>
    </row>
    <row r="997" spans="1:14" x14ac:dyDescent="0.3">
      <c r="A997" t="s">
        <v>18</v>
      </c>
      <c r="B997" t="s">
        <v>225</v>
      </c>
      <c r="C997" t="s">
        <v>1090</v>
      </c>
      <c r="D997" s="3"/>
      <c r="E997" s="14">
        <v>0</v>
      </c>
      <c r="F997" s="3">
        <v>169</v>
      </c>
      <c r="G997" s="14">
        <v>7.5022284725995535E-5</v>
      </c>
      <c r="H997" s="3"/>
      <c r="I997" s="14">
        <v>0</v>
      </c>
      <c r="J997" s="3">
        <v>169</v>
      </c>
      <c r="K997" s="14">
        <v>3.2308315386127859E-6</v>
      </c>
      <c r="L997" s="15">
        <v>0</v>
      </c>
      <c r="M997" s="15">
        <v>0</v>
      </c>
      <c r="N997" s="16">
        <v>1</v>
      </c>
    </row>
    <row r="998" spans="1:14" x14ac:dyDescent="0.3">
      <c r="A998" t="s">
        <v>18</v>
      </c>
      <c r="B998" t="s">
        <v>225</v>
      </c>
      <c r="C998" t="s">
        <v>1092</v>
      </c>
      <c r="D998" s="3">
        <v>57</v>
      </c>
      <c r="E998" s="14">
        <v>2.4481706173912629E-6</v>
      </c>
      <c r="F998" s="3"/>
      <c r="G998" s="14">
        <v>0</v>
      </c>
      <c r="H998" s="3">
        <v>101</v>
      </c>
      <c r="I998" s="14">
        <v>3.7724347816992841E-6</v>
      </c>
      <c r="J998" s="3">
        <v>158</v>
      </c>
      <c r="K998" s="14">
        <v>3.0205407284072201E-6</v>
      </c>
      <c r="L998" s="15">
        <v>0.36075949367088606</v>
      </c>
      <c r="M998" s="15">
        <v>0.63924050632911389</v>
      </c>
      <c r="N998" s="16">
        <v>0</v>
      </c>
    </row>
    <row r="999" spans="1:14" x14ac:dyDescent="0.3">
      <c r="A999" t="s">
        <v>18</v>
      </c>
      <c r="B999" t="s">
        <v>225</v>
      </c>
      <c r="C999" t="s">
        <v>1101</v>
      </c>
      <c r="D999" s="3"/>
      <c r="E999" s="14">
        <v>0</v>
      </c>
      <c r="F999" s="3"/>
      <c r="G999" s="14">
        <v>0</v>
      </c>
      <c r="H999" s="3">
        <v>4</v>
      </c>
      <c r="I999" s="14">
        <v>1.4940335769106075E-7</v>
      </c>
      <c r="J999" s="3">
        <v>4</v>
      </c>
      <c r="K999" s="14">
        <v>7.6469385529296716E-8</v>
      </c>
      <c r="L999" s="15">
        <v>0</v>
      </c>
      <c r="M999" s="15">
        <v>1</v>
      </c>
      <c r="N999" s="16">
        <v>0</v>
      </c>
    </row>
    <row r="1000" spans="1:14" x14ac:dyDescent="0.3">
      <c r="A1000" t="s">
        <v>18</v>
      </c>
      <c r="B1000" t="s">
        <v>225</v>
      </c>
      <c r="C1000" t="s">
        <v>1098</v>
      </c>
      <c r="D1000" s="3">
        <v>2</v>
      </c>
      <c r="E1000" s="14">
        <v>8.5900723417237296E-8</v>
      </c>
      <c r="F1000" s="3"/>
      <c r="G1000" s="14">
        <v>0</v>
      </c>
      <c r="H1000" s="3"/>
      <c r="I1000" s="14">
        <v>0</v>
      </c>
      <c r="J1000" s="3">
        <v>2</v>
      </c>
      <c r="K1000" s="14">
        <v>3.8234692764648358E-8</v>
      </c>
      <c r="L1000" s="15">
        <v>1</v>
      </c>
      <c r="M1000" s="15">
        <v>0</v>
      </c>
      <c r="N1000" s="16">
        <v>0</v>
      </c>
    </row>
    <row r="1001" spans="1:14" x14ac:dyDescent="0.3">
      <c r="A1001" t="s">
        <v>18</v>
      </c>
      <c r="B1001" t="s">
        <v>226</v>
      </c>
      <c r="C1001" t="s">
        <v>1103</v>
      </c>
      <c r="D1001" s="3">
        <v>1034</v>
      </c>
      <c r="E1001" s="14">
        <v>4.4410674006711679E-5</v>
      </c>
      <c r="F1001" s="3"/>
      <c r="G1001" s="14">
        <v>0</v>
      </c>
      <c r="H1001" s="3">
        <v>11305</v>
      </c>
      <c r="I1001" s="14">
        <v>4.2225123967436044E-4</v>
      </c>
      <c r="J1001" s="3">
        <v>12339</v>
      </c>
      <c r="K1001" s="14">
        <v>2.3588893701149803E-4</v>
      </c>
      <c r="L1001" s="15">
        <v>8.3799335440473299E-2</v>
      </c>
      <c r="M1001" s="15">
        <v>0.91620066455952676</v>
      </c>
      <c r="N1001" s="16">
        <v>0</v>
      </c>
    </row>
    <row r="1002" spans="1:14" x14ac:dyDescent="0.3">
      <c r="A1002" t="s">
        <v>18</v>
      </c>
      <c r="B1002" t="s">
        <v>226</v>
      </c>
      <c r="C1002" t="s">
        <v>1092</v>
      </c>
      <c r="D1002" s="3">
        <v>126</v>
      </c>
      <c r="E1002" s="14">
        <v>5.4117455752859499E-6</v>
      </c>
      <c r="F1002" s="3"/>
      <c r="G1002" s="14">
        <v>0</v>
      </c>
      <c r="H1002" s="3">
        <v>351</v>
      </c>
      <c r="I1002" s="14">
        <v>1.3110144637390581E-5</v>
      </c>
      <c r="J1002" s="3">
        <v>477</v>
      </c>
      <c r="K1002" s="14">
        <v>9.1189742243686321E-6</v>
      </c>
      <c r="L1002" s="15">
        <v>0.26415094339622641</v>
      </c>
      <c r="M1002" s="15">
        <v>0.73584905660377353</v>
      </c>
      <c r="N1002" s="16">
        <v>0</v>
      </c>
    </row>
    <row r="1003" spans="1:14" x14ac:dyDescent="0.3">
      <c r="A1003" t="s">
        <v>18</v>
      </c>
      <c r="B1003" t="s">
        <v>226</v>
      </c>
      <c r="C1003" t="s">
        <v>1095</v>
      </c>
      <c r="D1003" s="3">
        <v>8</v>
      </c>
      <c r="E1003" s="14">
        <v>3.4360289366894919E-7</v>
      </c>
      <c r="F1003" s="3"/>
      <c r="G1003" s="14">
        <v>0</v>
      </c>
      <c r="H1003" s="3">
        <v>184</v>
      </c>
      <c r="I1003" s="14">
        <v>6.8725544537887943E-6</v>
      </c>
      <c r="J1003" s="3">
        <v>192</v>
      </c>
      <c r="K1003" s="14">
        <v>3.6705305054062424E-6</v>
      </c>
      <c r="L1003" s="15">
        <v>4.1666666666666664E-2</v>
      </c>
      <c r="M1003" s="15">
        <v>0.95833333333333337</v>
      </c>
      <c r="N1003" s="16">
        <v>0</v>
      </c>
    </row>
    <row r="1004" spans="1:14" x14ac:dyDescent="0.3">
      <c r="A1004" t="s">
        <v>18</v>
      </c>
      <c r="B1004" t="s">
        <v>226</v>
      </c>
      <c r="C1004" t="s">
        <v>1090</v>
      </c>
      <c r="D1004" s="3"/>
      <c r="E1004" s="14">
        <v>0</v>
      </c>
      <c r="F1004" s="3">
        <v>190</v>
      </c>
      <c r="G1004" s="14">
        <v>8.4344580461178409E-5</v>
      </c>
      <c r="H1004" s="3"/>
      <c r="I1004" s="14">
        <v>0</v>
      </c>
      <c r="J1004" s="3">
        <v>190</v>
      </c>
      <c r="K1004" s="14">
        <v>3.632295812641594E-6</v>
      </c>
      <c r="L1004" s="15">
        <v>0</v>
      </c>
      <c r="M1004" s="15">
        <v>0</v>
      </c>
      <c r="N1004" s="16">
        <v>1</v>
      </c>
    </row>
    <row r="1005" spans="1:14" x14ac:dyDescent="0.3">
      <c r="A1005" t="s">
        <v>18</v>
      </c>
      <c r="B1005" t="s">
        <v>226</v>
      </c>
      <c r="C1005" t="s">
        <v>1101</v>
      </c>
      <c r="D1005" s="3">
        <v>2</v>
      </c>
      <c r="E1005" s="14">
        <v>8.5900723417237296E-8</v>
      </c>
      <c r="F1005" s="3"/>
      <c r="G1005" s="14">
        <v>0</v>
      </c>
      <c r="H1005" s="3">
        <v>80</v>
      </c>
      <c r="I1005" s="14">
        <v>2.988067153821215E-6</v>
      </c>
      <c r="J1005" s="3">
        <v>82</v>
      </c>
      <c r="K1005" s="14">
        <v>1.5676224033505826E-6</v>
      </c>
      <c r="L1005" s="15">
        <v>2.4390243902439025E-2</v>
      </c>
      <c r="M1005" s="15">
        <v>0.97560975609756095</v>
      </c>
      <c r="N1005" s="16">
        <v>0</v>
      </c>
    </row>
    <row r="1006" spans="1:14" x14ac:dyDescent="0.3">
      <c r="A1006" t="s">
        <v>18</v>
      </c>
      <c r="B1006" t="s">
        <v>226</v>
      </c>
      <c r="C1006" t="s">
        <v>1098</v>
      </c>
      <c r="D1006" s="3">
        <v>3</v>
      </c>
      <c r="E1006" s="14">
        <v>1.2885108512585595E-7</v>
      </c>
      <c r="F1006" s="3"/>
      <c r="G1006" s="14">
        <v>0</v>
      </c>
      <c r="H1006" s="3"/>
      <c r="I1006" s="14">
        <v>0</v>
      </c>
      <c r="J1006" s="3">
        <v>3</v>
      </c>
      <c r="K1006" s="14">
        <v>5.7352039146972537E-8</v>
      </c>
      <c r="L1006" s="15">
        <v>1</v>
      </c>
      <c r="M1006" s="15">
        <v>0</v>
      </c>
      <c r="N1006" s="16">
        <v>0</v>
      </c>
    </row>
    <row r="1007" spans="1:14" x14ac:dyDescent="0.3">
      <c r="A1007" t="s">
        <v>18</v>
      </c>
      <c r="B1007" t="s">
        <v>227</v>
      </c>
      <c r="C1007" t="s">
        <v>1103</v>
      </c>
      <c r="D1007" s="3">
        <v>9800</v>
      </c>
      <c r="E1007" s="14">
        <v>4.2091354474446273E-4</v>
      </c>
      <c r="F1007" s="3"/>
      <c r="G1007" s="14">
        <v>0</v>
      </c>
      <c r="H1007" s="3">
        <v>34170</v>
      </c>
      <c r="I1007" s="14">
        <v>1.2762781830758865E-3</v>
      </c>
      <c r="J1007" s="3">
        <v>43970</v>
      </c>
      <c r="K1007" s="14">
        <v>8.4058972043079411E-4</v>
      </c>
      <c r="L1007" s="15">
        <v>0.22287923584261995</v>
      </c>
      <c r="M1007" s="15">
        <v>0.77712076415738007</v>
      </c>
      <c r="N1007" s="16">
        <v>0</v>
      </c>
    </row>
    <row r="1008" spans="1:14" x14ac:dyDescent="0.3">
      <c r="A1008" t="s">
        <v>18</v>
      </c>
      <c r="B1008" t="s">
        <v>227</v>
      </c>
      <c r="C1008" t="s">
        <v>1095</v>
      </c>
      <c r="D1008" s="3">
        <v>3362</v>
      </c>
      <c r="E1008" s="14">
        <v>1.4439911606437588E-4</v>
      </c>
      <c r="F1008" s="3"/>
      <c r="G1008" s="14">
        <v>0</v>
      </c>
      <c r="H1008" s="3">
        <v>34836</v>
      </c>
      <c r="I1008" s="14">
        <v>1.3011538421314481E-3</v>
      </c>
      <c r="J1008" s="3">
        <v>38198</v>
      </c>
      <c r="K1008" s="14">
        <v>7.3024439711201895E-4</v>
      </c>
      <c r="L1008" s="15">
        <v>8.8015079323524786E-2</v>
      </c>
      <c r="M1008" s="15">
        <v>0.91198492067647519</v>
      </c>
      <c r="N1008" s="16">
        <v>0</v>
      </c>
    </row>
    <row r="1009" spans="1:14" x14ac:dyDescent="0.3">
      <c r="A1009" t="s">
        <v>18</v>
      </c>
      <c r="B1009" t="s">
        <v>227</v>
      </c>
      <c r="C1009" t="s">
        <v>1101</v>
      </c>
      <c r="D1009" s="3">
        <v>1909</v>
      </c>
      <c r="E1009" s="14">
        <v>8.1992240501753004E-5</v>
      </c>
      <c r="F1009" s="3"/>
      <c r="G1009" s="14">
        <v>0</v>
      </c>
      <c r="H1009" s="3">
        <v>35738</v>
      </c>
      <c r="I1009" s="14">
        <v>1.3348442992907822E-3</v>
      </c>
      <c r="J1009" s="3">
        <v>37647</v>
      </c>
      <c r="K1009" s="14">
        <v>7.1971073925535835E-4</v>
      </c>
      <c r="L1009" s="15">
        <v>5.0707891731080833E-2</v>
      </c>
      <c r="M1009" s="15">
        <v>0.94929210826891919</v>
      </c>
      <c r="N1009" s="16">
        <v>0</v>
      </c>
    </row>
    <row r="1010" spans="1:14" x14ac:dyDescent="0.3">
      <c r="A1010" t="s">
        <v>18</v>
      </c>
      <c r="B1010" t="s">
        <v>227</v>
      </c>
      <c r="C1010" t="s">
        <v>1092</v>
      </c>
      <c r="D1010" s="3">
        <v>2790</v>
      </c>
      <c r="E1010" s="14">
        <v>1.1983150916704602E-4</v>
      </c>
      <c r="F1010" s="3"/>
      <c r="G1010" s="14">
        <v>0</v>
      </c>
      <c r="H1010" s="3">
        <v>9175</v>
      </c>
      <c r="I1010" s="14">
        <v>3.4269395170387058E-4</v>
      </c>
      <c r="J1010" s="3">
        <v>11965</v>
      </c>
      <c r="K1010" s="14">
        <v>2.2873904946450879E-4</v>
      </c>
      <c r="L1010" s="15">
        <v>0.23318010865022984</v>
      </c>
      <c r="M1010" s="15">
        <v>0.76681989134977013</v>
      </c>
      <c r="N1010" s="16">
        <v>0</v>
      </c>
    </row>
    <row r="1011" spans="1:14" x14ac:dyDescent="0.3">
      <c r="A1011" t="s">
        <v>18</v>
      </c>
      <c r="B1011" t="s">
        <v>227</v>
      </c>
      <c r="C1011" t="s">
        <v>1090</v>
      </c>
      <c r="D1011" s="3"/>
      <c r="E1011" s="14">
        <v>0</v>
      </c>
      <c r="F1011" s="3">
        <v>3259</v>
      </c>
      <c r="G1011" s="14">
        <v>1.446731514331476E-3</v>
      </c>
      <c r="H1011" s="3"/>
      <c r="I1011" s="14">
        <v>0</v>
      </c>
      <c r="J1011" s="3">
        <v>3259</v>
      </c>
      <c r="K1011" s="14">
        <v>6.2303431859994491E-5</v>
      </c>
      <c r="L1011" s="15">
        <v>0</v>
      </c>
      <c r="M1011" s="15">
        <v>0</v>
      </c>
      <c r="N1011" s="16">
        <v>1</v>
      </c>
    </row>
    <row r="1012" spans="1:14" x14ac:dyDescent="0.3">
      <c r="A1012" t="s">
        <v>18</v>
      </c>
      <c r="B1012" t="s">
        <v>227</v>
      </c>
      <c r="C1012" t="s">
        <v>1100</v>
      </c>
      <c r="D1012" s="3">
        <v>34</v>
      </c>
      <c r="E1012" s="14">
        <v>1.460312298093034E-6</v>
      </c>
      <c r="F1012" s="3"/>
      <c r="G1012" s="14">
        <v>0</v>
      </c>
      <c r="H1012" s="3">
        <v>1113</v>
      </c>
      <c r="I1012" s="14">
        <v>4.1571484277537653E-5</v>
      </c>
      <c r="J1012" s="3">
        <v>1147</v>
      </c>
      <c r="K1012" s="14">
        <v>2.1927596300525832E-5</v>
      </c>
      <c r="L1012" s="15">
        <v>2.964254577157803E-2</v>
      </c>
      <c r="M1012" s="15">
        <v>0.97035745422842201</v>
      </c>
      <c r="N1012" s="16">
        <v>0</v>
      </c>
    </row>
    <row r="1013" spans="1:14" x14ac:dyDescent="0.3">
      <c r="A1013" t="s">
        <v>18</v>
      </c>
      <c r="B1013" t="s">
        <v>227</v>
      </c>
      <c r="C1013" t="s">
        <v>1098</v>
      </c>
      <c r="D1013" s="3">
        <v>595</v>
      </c>
      <c r="E1013" s="14">
        <v>2.5555465216628094E-5</v>
      </c>
      <c r="F1013" s="3"/>
      <c r="G1013" s="14">
        <v>0</v>
      </c>
      <c r="H1013" s="3">
        <v>351</v>
      </c>
      <c r="I1013" s="14">
        <v>1.3110144637390581E-5</v>
      </c>
      <c r="J1013" s="3">
        <v>946</v>
      </c>
      <c r="K1013" s="14">
        <v>1.8085009677678672E-5</v>
      </c>
      <c r="L1013" s="15">
        <v>0.62896405919661735</v>
      </c>
      <c r="M1013" s="15">
        <v>0.37103594080338265</v>
      </c>
      <c r="N1013" s="16">
        <v>0</v>
      </c>
    </row>
    <row r="1014" spans="1:14" x14ac:dyDescent="0.3">
      <c r="A1014" t="s">
        <v>18</v>
      </c>
      <c r="B1014" t="s">
        <v>227</v>
      </c>
      <c r="C1014" t="s">
        <v>1093</v>
      </c>
      <c r="D1014" s="3">
        <v>2</v>
      </c>
      <c r="E1014" s="14">
        <v>8.5900723417237296E-8</v>
      </c>
      <c r="F1014" s="3"/>
      <c r="G1014" s="14">
        <v>0</v>
      </c>
      <c r="H1014" s="3">
        <v>1</v>
      </c>
      <c r="I1014" s="14">
        <v>3.7350839422765188E-8</v>
      </c>
      <c r="J1014" s="3">
        <v>3</v>
      </c>
      <c r="K1014" s="14">
        <v>5.7352039146972537E-8</v>
      </c>
      <c r="L1014" s="15">
        <v>0.66666666666666663</v>
      </c>
      <c r="M1014" s="15">
        <v>0.33333333333333331</v>
      </c>
      <c r="N1014" s="16">
        <v>0</v>
      </c>
    </row>
    <row r="1015" spans="1:14" x14ac:dyDescent="0.3">
      <c r="A1015" t="s">
        <v>18</v>
      </c>
      <c r="B1015" t="s">
        <v>227</v>
      </c>
      <c r="C1015" t="s">
        <v>1097</v>
      </c>
      <c r="D1015" s="3">
        <v>3</v>
      </c>
      <c r="E1015" s="14">
        <v>1.2885108512585595E-7</v>
      </c>
      <c r="F1015" s="3"/>
      <c r="G1015" s="14">
        <v>0</v>
      </c>
      <c r="H1015" s="3"/>
      <c r="I1015" s="14">
        <v>0</v>
      </c>
      <c r="J1015" s="3">
        <v>3</v>
      </c>
      <c r="K1015" s="14">
        <v>5.7352039146972537E-8</v>
      </c>
      <c r="L1015" s="15">
        <v>1</v>
      </c>
      <c r="M1015" s="15">
        <v>0</v>
      </c>
      <c r="N1015" s="16">
        <v>0</v>
      </c>
    </row>
    <row r="1016" spans="1:14" x14ac:dyDescent="0.3">
      <c r="A1016" t="s">
        <v>18</v>
      </c>
      <c r="B1016" t="s">
        <v>228</v>
      </c>
      <c r="C1016" t="s">
        <v>1103</v>
      </c>
      <c r="D1016" s="3">
        <v>2183</v>
      </c>
      <c r="E1016" s="14">
        <v>9.3760639609914508E-5</v>
      </c>
      <c r="F1016" s="3"/>
      <c r="G1016" s="14">
        <v>0</v>
      </c>
      <c r="H1016" s="3">
        <v>18633</v>
      </c>
      <c r="I1016" s="14">
        <v>6.9595819096438373E-4</v>
      </c>
      <c r="J1016" s="3">
        <v>20816</v>
      </c>
      <c r="K1016" s="14">
        <v>3.9794668229446007E-4</v>
      </c>
      <c r="L1016" s="15">
        <v>0.10487125288239815</v>
      </c>
      <c r="M1016" s="15">
        <v>0.89512874711760182</v>
      </c>
      <c r="N1016" s="16">
        <v>0</v>
      </c>
    </row>
    <row r="1017" spans="1:14" x14ac:dyDescent="0.3">
      <c r="A1017" t="s">
        <v>18</v>
      </c>
      <c r="B1017" t="s">
        <v>228</v>
      </c>
      <c r="C1017" t="s">
        <v>1095</v>
      </c>
      <c r="D1017" s="3">
        <v>254</v>
      </c>
      <c r="E1017" s="14">
        <v>1.0909391873989137E-5</v>
      </c>
      <c r="F1017" s="3"/>
      <c r="G1017" s="14">
        <v>0</v>
      </c>
      <c r="H1017" s="3">
        <v>3981</v>
      </c>
      <c r="I1017" s="14">
        <v>1.4869369174202822E-4</v>
      </c>
      <c r="J1017" s="3">
        <v>4235</v>
      </c>
      <c r="K1017" s="14">
        <v>8.0961961929142893E-5</v>
      </c>
      <c r="L1017" s="15">
        <v>5.997638724911452E-2</v>
      </c>
      <c r="M1017" s="15">
        <v>0.94002361275088553</v>
      </c>
      <c r="N1017" s="16">
        <v>0</v>
      </c>
    </row>
    <row r="1018" spans="1:14" x14ac:dyDescent="0.3">
      <c r="A1018" t="s">
        <v>18</v>
      </c>
      <c r="B1018" t="s">
        <v>228</v>
      </c>
      <c r="C1018" t="s">
        <v>1092</v>
      </c>
      <c r="D1018" s="3">
        <v>228</v>
      </c>
      <c r="E1018" s="14">
        <v>9.7926824695650516E-6</v>
      </c>
      <c r="F1018" s="3"/>
      <c r="G1018" s="14">
        <v>0</v>
      </c>
      <c r="H1018" s="3">
        <v>737</v>
      </c>
      <c r="I1018" s="14">
        <v>2.7527568654577944E-5</v>
      </c>
      <c r="J1018" s="3">
        <v>965</v>
      </c>
      <c r="K1018" s="14">
        <v>1.8448239258942831E-5</v>
      </c>
      <c r="L1018" s="15">
        <v>0.23626943005181347</v>
      </c>
      <c r="M1018" s="15">
        <v>0.76373056994818656</v>
      </c>
      <c r="N1018" s="16">
        <v>0</v>
      </c>
    </row>
    <row r="1019" spans="1:14" x14ac:dyDescent="0.3">
      <c r="A1019" t="s">
        <v>18</v>
      </c>
      <c r="B1019" t="s">
        <v>228</v>
      </c>
      <c r="C1019" t="s">
        <v>1090</v>
      </c>
      <c r="D1019" s="3"/>
      <c r="E1019" s="14">
        <v>0</v>
      </c>
      <c r="F1019" s="3">
        <v>361</v>
      </c>
      <c r="G1019" s="14">
        <v>1.6025470287623898E-4</v>
      </c>
      <c r="H1019" s="3"/>
      <c r="I1019" s="14">
        <v>0</v>
      </c>
      <c r="J1019" s="3">
        <v>361</v>
      </c>
      <c r="K1019" s="14">
        <v>6.9013620440190282E-6</v>
      </c>
      <c r="L1019" s="15">
        <v>0</v>
      </c>
      <c r="M1019" s="15">
        <v>0</v>
      </c>
      <c r="N1019" s="16">
        <v>1</v>
      </c>
    </row>
    <row r="1020" spans="1:14" x14ac:dyDescent="0.3">
      <c r="A1020" t="s">
        <v>18</v>
      </c>
      <c r="B1020" t="s">
        <v>228</v>
      </c>
      <c r="C1020" t="s">
        <v>1101</v>
      </c>
      <c r="D1020" s="3"/>
      <c r="E1020" s="14">
        <v>0</v>
      </c>
      <c r="F1020" s="3"/>
      <c r="G1020" s="14">
        <v>0</v>
      </c>
      <c r="H1020" s="3">
        <v>9</v>
      </c>
      <c r="I1020" s="14">
        <v>3.3615755480488669E-7</v>
      </c>
      <c r="J1020" s="3">
        <v>9</v>
      </c>
      <c r="K1020" s="14">
        <v>1.7205611744091759E-7</v>
      </c>
      <c r="L1020" s="15">
        <v>0</v>
      </c>
      <c r="M1020" s="15">
        <v>1</v>
      </c>
      <c r="N1020" s="16">
        <v>0</v>
      </c>
    </row>
    <row r="1021" spans="1:14" x14ac:dyDescent="0.3">
      <c r="A1021" t="s">
        <v>18</v>
      </c>
      <c r="B1021" t="s">
        <v>229</v>
      </c>
      <c r="C1021" t="s">
        <v>1095</v>
      </c>
      <c r="D1021" s="3">
        <v>160</v>
      </c>
      <c r="E1021" s="14">
        <v>6.8720578733789835E-6</v>
      </c>
      <c r="F1021" s="3"/>
      <c r="G1021" s="14">
        <v>0</v>
      </c>
      <c r="H1021" s="3">
        <v>3566</v>
      </c>
      <c r="I1021" s="14">
        <v>1.3319309338158066E-4</v>
      </c>
      <c r="J1021" s="3">
        <v>3726</v>
      </c>
      <c r="K1021" s="14">
        <v>7.1231232620539892E-5</v>
      </c>
      <c r="L1021" s="15">
        <v>4.2941492216854539E-2</v>
      </c>
      <c r="M1021" s="15">
        <v>0.9570585077831455</v>
      </c>
      <c r="N1021" s="16">
        <v>0</v>
      </c>
    </row>
    <row r="1022" spans="1:14" x14ac:dyDescent="0.3">
      <c r="A1022" t="s">
        <v>18</v>
      </c>
      <c r="B1022" t="s">
        <v>229</v>
      </c>
      <c r="C1022" t="s">
        <v>1101</v>
      </c>
      <c r="D1022" s="3">
        <v>42</v>
      </c>
      <c r="E1022" s="14">
        <v>1.8039151917619832E-6</v>
      </c>
      <c r="F1022" s="3"/>
      <c r="G1022" s="14">
        <v>0</v>
      </c>
      <c r="H1022" s="3">
        <v>2488</v>
      </c>
      <c r="I1022" s="14">
        <v>9.2928888483839779E-5</v>
      </c>
      <c r="J1022" s="3">
        <v>2530</v>
      </c>
      <c r="K1022" s="14">
        <v>4.8366886347280169E-5</v>
      </c>
      <c r="L1022" s="15">
        <v>1.6600790513833993E-2</v>
      </c>
      <c r="M1022" s="15">
        <v>0.98339920948616599</v>
      </c>
      <c r="N1022" s="16">
        <v>0</v>
      </c>
    </row>
    <row r="1023" spans="1:14" x14ac:dyDescent="0.3">
      <c r="A1023" t="s">
        <v>18</v>
      </c>
      <c r="B1023" t="s">
        <v>229</v>
      </c>
      <c r="C1023" t="s">
        <v>1092</v>
      </c>
      <c r="D1023" s="3">
        <v>143</v>
      </c>
      <c r="E1023" s="14">
        <v>6.1419017243324667E-6</v>
      </c>
      <c r="F1023" s="3"/>
      <c r="G1023" s="14">
        <v>0</v>
      </c>
      <c r="H1023" s="3">
        <v>1375</v>
      </c>
      <c r="I1023" s="14">
        <v>5.1357404206302133E-5</v>
      </c>
      <c r="J1023" s="3">
        <v>1518</v>
      </c>
      <c r="K1023" s="14">
        <v>2.9020131808368101E-5</v>
      </c>
      <c r="L1023" s="15">
        <v>9.420289855072464E-2</v>
      </c>
      <c r="M1023" s="15">
        <v>0.90579710144927539</v>
      </c>
      <c r="N1023" s="16">
        <v>0</v>
      </c>
    </row>
    <row r="1024" spans="1:14" x14ac:dyDescent="0.3">
      <c r="A1024" t="s">
        <v>18</v>
      </c>
      <c r="B1024" t="s">
        <v>229</v>
      </c>
      <c r="C1024" t="s">
        <v>1103</v>
      </c>
      <c r="D1024" s="3">
        <v>53</v>
      </c>
      <c r="E1024" s="14">
        <v>2.2763691705567883E-6</v>
      </c>
      <c r="F1024" s="3"/>
      <c r="G1024" s="14">
        <v>0</v>
      </c>
      <c r="H1024" s="3">
        <v>934</v>
      </c>
      <c r="I1024" s="14">
        <v>3.4885684020862686E-5</v>
      </c>
      <c r="J1024" s="3">
        <v>987</v>
      </c>
      <c r="K1024" s="14">
        <v>1.8868820879353962E-5</v>
      </c>
      <c r="L1024" s="15">
        <v>5.3698074974670718E-2</v>
      </c>
      <c r="M1024" s="15">
        <v>0.94630192502532928</v>
      </c>
      <c r="N1024" s="16">
        <v>0</v>
      </c>
    </row>
    <row r="1025" spans="1:14" x14ac:dyDescent="0.3">
      <c r="A1025" t="s">
        <v>18</v>
      </c>
      <c r="B1025" t="s">
        <v>229</v>
      </c>
      <c r="C1025" t="s">
        <v>1090</v>
      </c>
      <c r="D1025" s="3"/>
      <c r="E1025" s="14">
        <v>0</v>
      </c>
      <c r="F1025" s="3">
        <v>99</v>
      </c>
      <c r="G1025" s="14">
        <v>4.3947965608719276E-5</v>
      </c>
      <c r="H1025" s="3"/>
      <c r="I1025" s="14">
        <v>0</v>
      </c>
      <c r="J1025" s="3">
        <v>99</v>
      </c>
      <c r="K1025" s="14">
        <v>1.8926172918500935E-6</v>
      </c>
      <c r="L1025" s="15">
        <v>0</v>
      </c>
      <c r="M1025" s="15">
        <v>0</v>
      </c>
      <c r="N1025" s="16">
        <v>1</v>
      </c>
    </row>
    <row r="1026" spans="1:14" x14ac:dyDescent="0.3">
      <c r="A1026" t="s">
        <v>18</v>
      </c>
      <c r="B1026" t="s">
        <v>229</v>
      </c>
      <c r="C1026" t="s">
        <v>1097</v>
      </c>
      <c r="D1026" s="3">
        <v>1</v>
      </c>
      <c r="E1026" s="14">
        <v>4.2950361708618648E-8</v>
      </c>
      <c r="F1026" s="3"/>
      <c r="G1026" s="14">
        <v>0</v>
      </c>
      <c r="H1026" s="3"/>
      <c r="I1026" s="14">
        <v>0</v>
      </c>
      <c r="J1026" s="3">
        <v>1</v>
      </c>
      <c r="K1026" s="14">
        <v>1.9117346382324179E-8</v>
      </c>
      <c r="L1026" s="15">
        <v>1</v>
      </c>
      <c r="M1026" s="15">
        <v>0</v>
      </c>
      <c r="N1026" s="16">
        <v>0</v>
      </c>
    </row>
    <row r="1027" spans="1:14" x14ac:dyDescent="0.3">
      <c r="A1027" t="s">
        <v>18</v>
      </c>
      <c r="B1027" t="s">
        <v>230</v>
      </c>
      <c r="C1027" t="s">
        <v>1103</v>
      </c>
      <c r="D1027" s="3">
        <v>5254</v>
      </c>
      <c r="E1027" s="14">
        <v>2.2566120041708236E-4</v>
      </c>
      <c r="F1027" s="3"/>
      <c r="G1027" s="14">
        <v>0</v>
      </c>
      <c r="H1027" s="3">
        <v>36521</v>
      </c>
      <c r="I1027" s="14">
        <v>1.3640900065588074E-3</v>
      </c>
      <c r="J1027" s="3">
        <v>41775</v>
      </c>
      <c r="K1027" s="14">
        <v>7.9862714512159258E-4</v>
      </c>
      <c r="L1027" s="15">
        <v>0.12576900059844404</v>
      </c>
      <c r="M1027" s="15">
        <v>0.87423099940155591</v>
      </c>
      <c r="N1027" s="16">
        <v>0</v>
      </c>
    </row>
    <row r="1028" spans="1:14" x14ac:dyDescent="0.3">
      <c r="A1028" t="s">
        <v>18</v>
      </c>
      <c r="B1028" t="s">
        <v>230</v>
      </c>
      <c r="C1028" t="s">
        <v>1092</v>
      </c>
      <c r="D1028" s="3">
        <v>988</v>
      </c>
      <c r="E1028" s="14">
        <v>4.2434957368115225E-5</v>
      </c>
      <c r="F1028" s="3"/>
      <c r="G1028" s="14">
        <v>0</v>
      </c>
      <c r="H1028" s="3">
        <v>5002</v>
      </c>
      <c r="I1028" s="14">
        <v>1.8682889879267147E-4</v>
      </c>
      <c r="J1028" s="3">
        <v>5990</v>
      </c>
      <c r="K1028" s="14">
        <v>1.1451290483012183E-4</v>
      </c>
      <c r="L1028" s="15">
        <v>0.16494156928213691</v>
      </c>
      <c r="M1028" s="15">
        <v>0.83505843071786312</v>
      </c>
      <c r="N1028" s="16">
        <v>0</v>
      </c>
    </row>
    <row r="1029" spans="1:14" x14ac:dyDescent="0.3">
      <c r="A1029" t="s">
        <v>18</v>
      </c>
      <c r="B1029" t="s">
        <v>230</v>
      </c>
      <c r="C1029" t="s">
        <v>1095</v>
      </c>
      <c r="D1029" s="3">
        <v>104</v>
      </c>
      <c r="E1029" s="14">
        <v>4.4668376176963396E-6</v>
      </c>
      <c r="F1029" s="3"/>
      <c r="G1029" s="14">
        <v>0</v>
      </c>
      <c r="H1029" s="3">
        <v>3056</v>
      </c>
      <c r="I1029" s="14">
        <v>1.1414416527597041E-4</v>
      </c>
      <c r="J1029" s="3">
        <v>3160</v>
      </c>
      <c r="K1029" s="14">
        <v>6.0410814568144401E-5</v>
      </c>
      <c r="L1029" s="15">
        <v>3.2911392405063293E-2</v>
      </c>
      <c r="M1029" s="15">
        <v>0.96708860759493676</v>
      </c>
      <c r="N1029" s="16">
        <v>0</v>
      </c>
    </row>
    <row r="1030" spans="1:14" x14ac:dyDescent="0.3">
      <c r="A1030" t="s">
        <v>18</v>
      </c>
      <c r="B1030" t="s">
        <v>230</v>
      </c>
      <c r="C1030" t="s">
        <v>1101</v>
      </c>
      <c r="D1030" s="3">
        <v>17</v>
      </c>
      <c r="E1030" s="14">
        <v>7.3015614904651701E-7</v>
      </c>
      <c r="F1030" s="3"/>
      <c r="G1030" s="14">
        <v>0</v>
      </c>
      <c r="H1030" s="3">
        <v>834</v>
      </c>
      <c r="I1030" s="14">
        <v>3.1150600078586165E-5</v>
      </c>
      <c r="J1030" s="3">
        <v>851</v>
      </c>
      <c r="K1030" s="14">
        <v>1.6268861771357875E-5</v>
      </c>
      <c r="L1030" s="15">
        <v>1.9976498237367801E-2</v>
      </c>
      <c r="M1030" s="15">
        <v>0.9800235017626322</v>
      </c>
      <c r="N1030" s="16">
        <v>0</v>
      </c>
    </row>
    <row r="1031" spans="1:14" x14ac:dyDescent="0.3">
      <c r="A1031" t="s">
        <v>18</v>
      </c>
      <c r="B1031" t="s">
        <v>230</v>
      </c>
      <c r="C1031" t="s">
        <v>1090</v>
      </c>
      <c r="D1031" s="3"/>
      <c r="E1031" s="14">
        <v>0</v>
      </c>
      <c r="F1031" s="3">
        <v>765</v>
      </c>
      <c r="G1031" s="14">
        <v>3.3959791606737622E-4</v>
      </c>
      <c r="H1031" s="3"/>
      <c r="I1031" s="14">
        <v>0</v>
      </c>
      <c r="J1031" s="3">
        <v>765</v>
      </c>
      <c r="K1031" s="14">
        <v>1.4624769982477996E-5</v>
      </c>
      <c r="L1031" s="15">
        <v>0</v>
      </c>
      <c r="M1031" s="15">
        <v>0</v>
      </c>
      <c r="N1031" s="16">
        <v>1</v>
      </c>
    </row>
    <row r="1032" spans="1:14" x14ac:dyDescent="0.3">
      <c r="A1032" t="s">
        <v>18</v>
      </c>
      <c r="B1032" t="s">
        <v>230</v>
      </c>
      <c r="C1032" t="s">
        <v>1098</v>
      </c>
      <c r="D1032" s="3">
        <v>6</v>
      </c>
      <c r="E1032" s="14">
        <v>2.577021702517119E-7</v>
      </c>
      <c r="F1032" s="3"/>
      <c r="G1032" s="14">
        <v>0</v>
      </c>
      <c r="H1032" s="3"/>
      <c r="I1032" s="14">
        <v>0</v>
      </c>
      <c r="J1032" s="3">
        <v>6</v>
      </c>
      <c r="K1032" s="14">
        <v>1.1470407829394507E-7</v>
      </c>
      <c r="L1032" s="15">
        <v>1</v>
      </c>
      <c r="M1032" s="15">
        <v>0</v>
      </c>
      <c r="N1032" s="16">
        <v>0</v>
      </c>
    </row>
    <row r="1033" spans="1:14" x14ac:dyDescent="0.3">
      <c r="A1033" t="s">
        <v>18</v>
      </c>
      <c r="B1033" t="s">
        <v>230</v>
      </c>
      <c r="C1033" t="s">
        <v>1108</v>
      </c>
      <c r="D1033" s="3">
        <v>1</v>
      </c>
      <c r="E1033" s="14">
        <v>4.2950361708618648E-8</v>
      </c>
      <c r="F1033" s="3"/>
      <c r="G1033" s="14">
        <v>0</v>
      </c>
      <c r="H1033" s="3"/>
      <c r="I1033" s="14">
        <v>0</v>
      </c>
      <c r="J1033" s="3">
        <v>1</v>
      </c>
      <c r="K1033" s="14">
        <v>1.9117346382324179E-8</v>
      </c>
      <c r="L1033" s="15">
        <v>1</v>
      </c>
      <c r="M1033" s="15">
        <v>0</v>
      </c>
      <c r="N1033" s="16">
        <v>0</v>
      </c>
    </row>
    <row r="1034" spans="1:14" x14ac:dyDescent="0.3">
      <c r="A1034" t="s">
        <v>18</v>
      </c>
      <c r="B1034" t="s">
        <v>231</v>
      </c>
      <c r="C1034" t="s">
        <v>1103</v>
      </c>
      <c r="D1034" s="3">
        <v>459</v>
      </c>
      <c r="E1034" s="14">
        <v>1.971421602425596E-5</v>
      </c>
      <c r="F1034" s="3"/>
      <c r="G1034" s="14">
        <v>0</v>
      </c>
      <c r="H1034" s="3">
        <v>8124</v>
      </c>
      <c r="I1034" s="14">
        <v>3.0343821947054439E-4</v>
      </c>
      <c r="J1034" s="3">
        <v>8583</v>
      </c>
      <c r="K1034" s="14">
        <v>1.6408418399948841E-4</v>
      </c>
      <c r="L1034" s="15">
        <v>5.3477804963299548E-2</v>
      </c>
      <c r="M1034" s="15">
        <v>0.94652219503670043</v>
      </c>
      <c r="N1034" s="16">
        <v>0</v>
      </c>
    </row>
    <row r="1035" spans="1:14" x14ac:dyDescent="0.3">
      <c r="A1035" t="s">
        <v>18</v>
      </c>
      <c r="B1035" t="s">
        <v>231</v>
      </c>
      <c r="C1035" t="s">
        <v>1101</v>
      </c>
      <c r="D1035" s="3">
        <v>14</v>
      </c>
      <c r="E1035" s="14">
        <v>6.0130506392066109E-7</v>
      </c>
      <c r="F1035" s="3"/>
      <c r="G1035" s="14">
        <v>0</v>
      </c>
      <c r="H1035" s="3">
        <v>984</v>
      </c>
      <c r="I1035" s="14">
        <v>3.6753225992000943E-5</v>
      </c>
      <c r="J1035" s="3">
        <v>998</v>
      </c>
      <c r="K1035" s="14">
        <v>1.9079111689559529E-5</v>
      </c>
      <c r="L1035" s="15">
        <v>1.4028056112224449E-2</v>
      </c>
      <c r="M1035" s="15">
        <v>0.98597194388777554</v>
      </c>
      <c r="N1035" s="16">
        <v>0</v>
      </c>
    </row>
    <row r="1036" spans="1:14" x14ac:dyDescent="0.3">
      <c r="A1036" t="s">
        <v>18</v>
      </c>
      <c r="B1036" t="s">
        <v>231</v>
      </c>
      <c r="C1036" t="s">
        <v>1095</v>
      </c>
      <c r="D1036" s="3">
        <v>16</v>
      </c>
      <c r="E1036" s="14">
        <v>6.8720578733789837E-7</v>
      </c>
      <c r="F1036" s="3"/>
      <c r="G1036" s="14">
        <v>0</v>
      </c>
      <c r="H1036" s="3">
        <v>850</v>
      </c>
      <c r="I1036" s="14">
        <v>3.1748213509350406E-5</v>
      </c>
      <c r="J1036" s="3">
        <v>866</v>
      </c>
      <c r="K1036" s="14">
        <v>1.6555621967092738E-5</v>
      </c>
      <c r="L1036" s="15">
        <v>1.8475750577367205E-2</v>
      </c>
      <c r="M1036" s="15">
        <v>0.98152424942263283</v>
      </c>
      <c r="N1036" s="16">
        <v>0</v>
      </c>
    </row>
    <row r="1037" spans="1:14" x14ac:dyDescent="0.3">
      <c r="A1037" t="s">
        <v>18</v>
      </c>
      <c r="B1037" t="s">
        <v>231</v>
      </c>
      <c r="C1037" t="s">
        <v>1092</v>
      </c>
      <c r="D1037" s="3">
        <v>92</v>
      </c>
      <c r="E1037" s="14">
        <v>3.9514332771929154E-6</v>
      </c>
      <c r="F1037" s="3"/>
      <c r="G1037" s="14">
        <v>0</v>
      </c>
      <c r="H1037" s="3">
        <v>530</v>
      </c>
      <c r="I1037" s="14">
        <v>1.9795944894065548E-5</v>
      </c>
      <c r="J1037" s="3">
        <v>622</v>
      </c>
      <c r="K1037" s="14">
        <v>1.1890989449805639E-5</v>
      </c>
      <c r="L1037" s="15">
        <v>0.14790996784565916</v>
      </c>
      <c r="M1037" s="15">
        <v>0.85209003215434087</v>
      </c>
      <c r="N1037" s="16">
        <v>0</v>
      </c>
    </row>
    <row r="1038" spans="1:14" x14ac:dyDescent="0.3">
      <c r="A1038" t="s">
        <v>18</v>
      </c>
      <c r="B1038" t="s">
        <v>231</v>
      </c>
      <c r="C1038" t="s">
        <v>1090</v>
      </c>
      <c r="D1038" s="3"/>
      <c r="E1038" s="14">
        <v>0</v>
      </c>
      <c r="F1038" s="3">
        <v>190</v>
      </c>
      <c r="G1038" s="14">
        <v>8.4344580461178409E-5</v>
      </c>
      <c r="H1038" s="3"/>
      <c r="I1038" s="14">
        <v>0</v>
      </c>
      <c r="J1038" s="3">
        <v>190</v>
      </c>
      <c r="K1038" s="14">
        <v>3.632295812641594E-6</v>
      </c>
      <c r="L1038" s="15">
        <v>0</v>
      </c>
      <c r="M1038" s="15">
        <v>0</v>
      </c>
      <c r="N1038" s="16">
        <v>1</v>
      </c>
    </row>
    <row r="1039" spans="1:14" x14ac:dyDescent="0.3">
      <c r="A1039" t="s">
        <v>18</v>
      </c>
      <c r="B1039" t="s">
        <v>232</v>
      </c>
      <c r="C1039" t="s">
        <v>1092</v>
      </c>
      <c r="D1039" s="3">
        <v>915</v>
      </c>
      <c r="E1039" s="14">
        <v>3.9299580963386059E-5</v>
      </c>
      <c r="F1039" s="3"/>
      <c r="G1039" s="14">
        <v>0</v>
      </c>
      <c r="H1039" s="3">
        <v>13171</v>
      </c>
      <c r="I1039" s="14">
        <v>4.9194790603724031E-4</v>
      </c>
      <c r="J1039" s="3">
        <v>14086</v>
      </c>
      <c r="K1039" s="14">
        <v>2.6928694114141836E-4</v>
      </c>
      <c r="L1039" s="15">
        <v>6.4958114439869374E-2</v>
      </c>
      <c r="M1039" s="15">
        <v>0.93504188556013068</v>
      </c>
      <c r="N1039" s="16">
        <v>0</v>
      </c>
    </row>
    <row r="1040" spans="1:14" x14ac:dyDescent="0.3">
      <c r="A1040" t="s">
        <v>18</v>
      </c>
      <c r="B1040" t="s">
        <v>232</v>
      </c>
      <c r="C1040" t="s">
        <v>1090</v>
      </c>
      <c r="D1040" s="3"/>
      <c r="E1040" s="14">
        <v>0</v>
      </c>
      <c r="F1040" s="3">
        <v>310</v>
      </c>
      <c r="G1040" s="14">
        <v>1.3761484180508057E-4</v>
      </c>
      <c r="H1040" s="3"/>
      <c r="I1040" s="14">
        <v>0</v>
      </c>
      <c r="J1040" s="3">
        <v>310</v>
      </c>
      <c r="K1040" s="14">
        <v>5.9263773785204954E-6</v>
      </c>
      <c r="L1040" s="15">
        <v>0</v>
      </c>
      <c r="M1040" s="15">
        <v>0</v>
      </c>
      <c r="N1040" s="16">
        <v>1</v>
      </c>
    </row>
    <row r="1041" spans="1:14" x14ac:dyDescent="0.3">
      <c r="A1041" t="s">
        <v>18</v>
      </c>
      <c r="B1041" t="s">
        <v>232</v>
      </c>
      <c r="C1041" t="s">
        <v>1095</v>
      </c>
      <c r="D1041" s="3">
        <v>1</v>
      </c>
      <c r="E1041" s="14">
        <v>4.2950361708618648E-8</v>
      </c>
      <c r="F1041" s="3"/>
      <c r="G1041" s="14">
        <v>0</v>
      </c>
      <c r="H1041" s="3"/>
      <c r="I1041" s="14">
        <v>0</v>
      </c>
      <c r="J1041" s="3">
        <v>1</v>
      </c>
      <c r="K1041" s="14">
        <v>1.9117346382324179E-8</v>
      </c>
      <c r="L1041" s="15">
        <v>1</v>
      </c>
      <c r="M1041" s="15">
        <v>0</v>
      </c>
      <c r="N1041" s="16">
        <v>0</v>
      </c>
    </row>
    <row r="1042" spans="1:14" x14ac:dyDescent="0.3">
      <c r="A1042" t="s">
        <v>18</v>
      </c>
      <c r="B1042" t="s">
        <v>232</v>
      </c>
      <c r="C1042" t="s">
        <v>1103</v>
      </c>
      <c r="D1042" s="3">
        <v>1</v>
      </c>
      <c r="E1042" s="14">
        <v>4.2950361708618648E-8</v>
      </c>
      <c r="F1042" s="3"/>
      <c r="G1042" s="14">
        <v>0</v>
      </c>
      <c r="H1042" s="3"/>
      <c r="I1042" s="14">
        <v>0</v>
      </c>
      <c r="J1042" s="3">
        <v>1</v>
      </c>
      <c r="K1042" s="14">
        <v>1.9117346382324179E-8</v>
      </c>
      <c r="L1042" s="15">
        <v>1</v>
      </c>
      <c r="M1042" s="15">
        <v>0</v>
      </c>
      <c r="N1042" s="16">
        <v>0</v>
      </c>
    </row>
    <row r="1043" spans="1:14" x14ac:dyDescent="0.3">
      <c r="A1043" t="s">
        <v>18</v>
      </c>
      <c r="B1043" t="s">
        <v>233</v>
      </c>
      <c r="C1043" t="s">
        <v>1103</v>
      </c>
      <c r="D1043" s="3">
        <v>456</v>
      </c>
      <c r="E1043" s="14">
        <v>1.9585364939130103E-5</v>
      </c>
      <c r="F1043" s="3"/>
      <c r="G1043" s="14">
        <v>0</v>
      </c>
      <c r="H1043" s="3">
        <v>6532</v>
      </c>
      <c r="I1043" s="14">
        <v>2.4397568310950221E-4</v>
      </c>
      <c r="J1043" s="3">
        <v>6988</v>
      </c>
      <c r="K1043" s="14">
        <v>1.3359201651968135E-4</v>
      </c>
      <c r="L1043" s="15">
        <v>6.5254722381224955E-2</v>
      </c>
      <c r="M1043" s="15">
        <v>0.93474527761877502</v>
      </c>
      <c r="N1043" s="16">
        <v>0</v>
      </c>
    </row>
    <row r="1044" spans="1:14" x14ac:dyDescent="0.3">
      <c r="A1044" t="s">
        <v>18</v>
      </c>
      <c r="B1044" t="s">
        <v>233</v>
      </c>
      <c r="C1044" t="s">
        <v>1092</v>
      </c>
      <c r="D1044" s="3">
        <v>33</v>
      </c>
      <c r="E1044" s="14">
        <v>1.4173619363844153E-6</v>
      </c>
      <c r="F1044" s="3"/>
      <c r="G1044" s="14">
        <v>0</v>
      </c>
      <c r="H1044" s="3">
        <v>61</v>
      </c>
      <c r="I1044" s="14">
        <v>2.2784012047886764E-6</v>
      </c>
      <c r="J1044" s="3">
        <v>94</v>
      </c>
      <c r="K1044" s="14">
        <v>1.7970305599384728E-6</v>
      </c>
      <c r="L1044" s="15">
        <v>0.35106382978723405</v>
      </c>
      <c r="M1044" s="15">
        <v>0.64893617021276595</v>
      </c>
      <c r="N1044" s="16">
        <v>0</v>
      </c>
    </row>
    <row r="1045" spans="1:14" x14ac:dyDescent="0.3">
      <c r="A1045" t="s">
        <v>18</v>
      </c>
      <c r="B1045" t="s">
        <v>233</v>
      </c>
      <c r="C1045" t="s">
        <v>1090</v>
      </c>
      <c r="D1045" s="3"/>
      <c r="E1045" s="14">
        <v>0</v>
      </c>
      <c r="F1045" s="3">
        <v>69</v>
      </c>
      <c r="G1045" s="14">
        <v>3.0630400272743739E-5</v>
      </c>
      <c r="H1045" s="3"/>
      <c r="I1045" s="14">
        <v>0</v>
      </c>
      <c r="J1045" s="3">
        <v>69</v>
      </c>
      <c r="K1045" s="14">
        <v>1.3190969003803684E-6</v>
      </c>
      <c r="L1045" s="15">
        <v>0</v>
      </c>
      <c r="M1045" s="15">
        <v>0</v>
      </c>
      <c r="N1045" s="16">
        <v>1</v>
      </c>
    </row>
    <row r="1046" spans="1:14" x14ac:dyDescent="0.3">
      <c r="A1046" t="s">
        <v>18</v>
      </c>
      <c r="B1046" t="s">
        <v>233</v>
      </c>
      <c r="C1046" t="s">
        <v>1101</v>
      </c>
      <c r="D1046" s="3"/>
      <c r="E1046" s="14">
        <v>0</v>
      </c>
      <c r="F1046" s="3"/>
      <c r="G1046" s="14">
        <v>0</v>
      </c>
      <c r="H1046" s="3">
        <v>4</v>
      </c>
      <c r="I1046" s="14">
        <v>1.4940335769106075E-7</v>
      </c>
      <c r="J1046" s="3">
        <v>4</v>
      </c>
      <c r="K1046" s="14">
        <v>7.6469385529296716E-8</v>
      </c>
      <c r="L1046" s="15">
        <v>0</v>
      </c>
      <c r="M1046" s="15">
        <v>1</v>
      </c>
      <c r="N1046" s="16">
        <v>0</v>
      </c>
    </row>
    <row r="1047" spans="1:14" x14ac:dyDescent="0.3">
      <c r="A1047" t="s">
        <v>18</v>
      </c>
      <c r="B1047" t="s">
        <v>234</v>
      </c>
      <c r="C1047" t="s">
        <v>1103</v>
      </c>
      <c r="D1047" s="3">
        <v>1562</v>
      </c>
      <c r="E1047" s="14">
        <v>6.708846498886232E-5</v>
      </c>
      <c r="F1047" s="3"/>
      <c r="G1047" s="14">
        <v>0</v>
      </c>
      <c r="H1047" s="3">
        <v>21411</v>
      </c>
      <c r="I1047" s="14">
        <v>7.9971882288082537E-4</v>
      </c>
      <c r="J1047" s="3">
        <v>22973</v>
      </c>
      <c r="K1047" s="14">
        <v>4.3918279844113334E-4</v>
      </c>
      <c r="L1047" s="15">
        <v>6.7992861184869191E-2</v>
      </c>
      <c r="M1047" s="15">
        <v>0.93200713881513075</v>
      </c>
      <c r="N1047" s="16">
        <v>0</v>
      </c>
    </row>
    <row r="1048" spans="1:14" x14ac:dyDescent="0.3">
      <c r="A1048" t="s">
        <v>18</v>
      </c>
      <c r="B1048" t="s">
        <v>234</v>
      </c>
      <c r="C1048" t="s">
        <v>1090</v>
      </c>
      <c r="D1048" s="3"/>
      <c r="E1048" s="14">
        <v>0</v>
      </c>
      <c r="F1048" s="3">
        <v>400</v>
      </c>
      <c r="G1048" s="14">
        <v>1.7756753781300718E-4</v>
      </c>
      <c r="H1048" s="3"/>
      <c r="I1048" s="14">
        <v>0</v>
      </c>
      <c r="J1048" s="3">
        <v>400</v>
      </c>
      <c r="K1048" s="14">
        <v>7.6469385529296708E-6</v>
      </c>
      <c r="L1048" s="15">
        <v>0</v>
      </c>
      <c r="M1048" s="15">
        <v>0</v>
      </c>
      <c r="N1048" s="16">
        <v>1</v>
      </c>
    </row>
    <row r="1049" spans="1:14" x14ac:dyDescent="0.3">
      <c r="A1049" t="s">
        <v>18</v>
      </c>
      <c r="B1049" t="s">
        <v>234</v>
      </c>
      <c r="C1049" t="s">
        <v>1092</v>
      </c>
      <c r="D1049" s="3">
        <v>142</v>
      </c>
      <c r="E1049" s="14">
        <v>6.0989513626238482E-6</v>
      </c>
      <c r="F1049" s="3"/>
      <c r="G1049" s="14">
        <v>0</v>
      </c>
      <c r="H1049" s="3">
        <v>119</v>
      </c>
      <c r="I1049" s="14">
        <v>4.4447498913090576E-6</v>
      </c>
      <c r="J1049" s="3">
        <v>261</v>
      </c>
      <c r="K1049" s="14">
        <v>4.9896274057866105E-6</v>
      </c>
      <c r="L1049" s="15">
        <v>0.54406130268199238</v>
      </c>
      <c r="M1049" s="15">
        <v>0.45593869731800768</v>
      </c>
      <c r="N1049" s="16">
        <v>0</v>
      </c>
    </row>
    <row r="1050" spans="1:14" x14ac:dyDescent="0.3">
      <c r="A1050" t="s">
        <v>18</v>
      </c>
      <c r="B1050" t="s">
        <v>234</v>
      </c>
      <c r="C1050" t="s">
        <v>1101</v>
      </c>
      <c r="D1050" s="3"/>
      <c r="E1050" s="14">
        <v>0</v>
      </c>
      <c r="F1050" s="3"/>
      <c r="G1050" s="14">
        <v>0</v>
      </c>
      <c r="H1050" s="3">
        <v>30</v>
      </c>
      <c r="I1050" s="14">
        <v>1.1205251826829557E-6</v>
      </c>
      <c r="J1050" s="3">
        <v>30</v>
      </c>
      <c r="K1050" s="14">
        <v>5.7352039146972536E-7</v>
      </c>
      <c r="L1050" s="15">
        <v>0</v>
      </c>
      <c r="M1050" s="15">
        <v>1</v>
      </c>
      <c r="N1050" s="16">
        <v>0</v>
      </c>
    </row>
    <row r="1051" spans="1:14" x14ac:dyDescent="0.3">
      <c r="A1051" t="s">
        <v>18</v>
      </c>
      <c r="B1051" t="s">
        <v>234</v>
      </c>
      <c r="C1051" t="s">
        <v>1098</v>
      </c>
      <c r="D1051" s="3">
        <v>1</v>
      </c>
      <c r="E1051" s="14">
        <v>4.2950361708618648E-8</v>
      </c>
      <c r="F1051" s="3"/>
      <c r="G1051" s="14">
        <v>0</v>
      </c>
      <c r="H1051" s="3"/>
      <c r="I1051" s="14">
        <v>0</v>
      </c>
      <c r="J1051" s="3">
        <v>1</v>
      </c>
      <c r="K1051" s="14">
        <v>1.9117346382324179E-8</v>
      </c>
      <c r="L1051" s="15">
        <v>1</v>
      </c>
      <c r="M1051" s="15">
        <v>0</v>
      </c>
      <c r="N1051" s="16">
        <v>0</v>
      </c>
    </row>
    <row r="1052" spans="1:14" x14ac:dyDescent="0.3">
      <c r="A1052" t="s">
        <v>18</v>
      </c>
      <c r="B1052" t="s">
        <v>234</v>
      </c>
      <c r="C1052" t="s">
        <v>1095</v>
      </c>
      <c r="D1052" s="3"/>
      <c r="E1052" s="14">
        <v>0</v>
      </c>
      <c r="F1052" s="3"/>
      <c r="G1052" s="14">
        <v>0</v>
      </c>
      <c r="H1052" s="3">
        <v>1</v>
      </c>
      <c r="I1052" s="14">
        <v>3.7350839422765188E-8</v>
      </c>
      <c r="J1052" s="3">
        <v>1</v>
      </c>
      <c r="K1052" s="14">
        <v>1.9117346382324179E-8</v>
      </c>
      <c r="L1052" s="15">
        <v>0</v>
      </c>
      <c r="M1052" s="15">
        <v>1</v>
      </c>
      <c r="N1052" s="16">
        <v>0</v>
      </c>
    </row>
    <row r="1053" spans="1:14" x14ac:dyDescent="0.3">
      <c r="A1053" t="s">
        <v>18</v>
      </c>
      <c r="B1053" t="s">
        <v>235</v>
      </c>
      <c r="C1053" t="s">
        <v>1103</v>
      </c>
      <c r="D1053" s="3">
        <v>832</v>
      </c>
      <c r="E1053" s="14">
        <v>3.5734700941570717E-5</v>
      </c>
      <c r="F1053" s="3"/>
      <c r="G1053" s="14">
        <v>0</v>
      </c>
      <c r="H1053" s="3">
        <v>5255</v>
      </c>
      <c r="I1053" s="14">
        <v>1.9627866116663105E-4</v>
      </c>
      <c r="J1053" s="3">
        <v>6087</v>
      </c>
      <c r="K1053" s="14">
        <v>1.1636728742920727E-4</v>
      </c>
      <c r="L1053" s="15">
        <v>0.13668473796615738</v>
      </c>
      <c r="M1053" s="15">
        <v>0.86331526203384257</v>
      </c>
      <c r="N1053" s="16">
        <v>0</v>
      </c>
    </row>
    <row r="1054" spans="1:14" x14ac:dyDescent="0.3">
      <c r="A1054" t="s">
        <v>18</v>
      </c>
      <c r="B1054" t="s">
        <v>235</v>
      </c>
      <c r="C1054" t="s">
        <v>1092</v>
      </c>
      <c r="D1054" s="3">
        <v>132</v>
      </c>
      <c r="E1054" s="14">
        <v>5.6694477455376611E-6</v>
      </c>
      <c r="F1054" s="3"/>
      <c r="G1054" s="14">
        <v>0</v>
      </c>
      <c r="H1054" s="3">
        <v>91</v>
      </c>
      <c r="I1054" s="14">
        <v>3.3989263874716321E-6</v>
      </c>
      <c r="J1054" s="3">
        <v>223</v>
      </c>
      <c r="K1054" s="14">
        <v>4.2631682432582919E-6</v>
      </c>
      <c r="L1054" s="15">
        <v>0.59192825112107628</v>
      </c>
      <c r="M1054" s="15">
        <v>0.40807174887892378</v>
      </c>
      <c r="N1054" s="16">
        <v>0</v>
      </c>
    </row>
    <row r="1055" spans="1:14" x14ac:dyDescent="0.3">
      <c r="A1055" t="s">
        <v>18</v>
      </c>
      <c r="B1055" t="s">
        <v>235</v>
      </c>
      <c r="C1055" t="s">
        <v>1090</v>
      </c>
      <c r="D1055" s="3"/>
      <c r="E1055" s="14">
        <v>0</v>
      </c>
      <c r="F1055" s="3">
        <v>111</v>
      </c>
      <c r="G1055" s="14">
        <v>4.9274991743109493E-5</v>
      </c>
      <c r="H1055" s="3"/>
      <c r="I1055" s="14">
        <v>0</v>
      </c>
      <c r="J1055" s="3">
        <v>111</v>
      </c>
      <c r="K1055" s="14">
        <v>2.122025448437984E-6</v>
      </c>
      <c r="L1055" s="15">
        <v>0</v>
      </c>
      <c r="M1055" s="15">
        <v>0</v>
      </c>
      <c r="N1055" s="16">
        <v>1</v>
      </c>
    </row>
    <row r="1056" spans="1:14" x14ac:dyDescent="0.3">
      <c r="A1056" t="s">
        <v>18</v>
      </c>
      <c r="B1056" t="s">
        <v>235</v>
      </c>
      <c r="C1056" t="s">
        <v>1101</v>
      </c>
      <c r="D1056" s="3"/>
      <c r="E1056" s="14">
        <v>0</v>
      </c>
      <c r="F1056" s="3"/>
      <c r="G1056" s="14">
        <v>0</v>
      </c>
      <c r="H1056" s="3">
        <v>5</v>
      </c>
      <c r="I1056" s="14">
        <v>1.8675419711382593E-7</v>
      </c>
      <c r="J1056" s="3">
        <v>5</v>
      </c>
      <c r="K1056" s="14">
        <v>9.5586731911620888E-8</v>
      </c>
      <c r="L1056" s="15">
        <v>0</v>
      </c>
      <c r="M1056" s="15">
        <v>1</v>
      </c>
      <c r="N1056" s="16">
        <v>0</v>
      </c>
    </row>
    <row r="1057" spans="1:14" x14ac:dyDescent="0.3">
      <c r="A1057" t="s">
        <v>18</v>
      </c>
      <c r="B1057" t="s">
        <v>236</v>
      </c>
      <c r="C1057" t="s">
        <v>1103</v>
      </c>
      <c r="D1057" s="3">
        <v>874</v>
      </c>
      <c r="E1057" s="14">
        <v>3.75386161333327E-5</v>
      </c>
      <c r="F1057" s="3"/>
      <c r="G1057" s="14">
        <v>0</v>
      </c>
      <c r="H1057" s="3">
        <v>6439</v>
      </c>
      <c r="I1057" s="14">
        <v>2.4050205504318504E-4</v>
      </c>
      <c r="J1057" s="3">
        <v>7313</v>
      </c>
      <c r="K1057" s="14">
        <v>1.398051540939367E-4</v>
      </c>
      <c r="L1057" s="15">
        <v>0.11951319567892793</v>
      </c>
      <c r="M1057" s="15">
        <v>0.88048680432107207</v>
      </c>
      <c r="N1057" s="16">
        <v>0</v>
      </c>
    </row>
    <row r="1058" spans="1:14" x14ac:dyDescent="0.3">
      <c r="A1058" t="s">
        <v>18</v>
      </c>
      <c r="B1058" t="s">
        <v>236</v>
      </c>
      <c r="C1058" t="s">
        <v>1092</v>
      </c>
      <c r="D1058" s="3">
        <v>264</v>
      </c>
      <c r="E1058" s="14">
        <v>1.1338895491075322E-5</v>
      </c>
      <c r="F1058" s="3"/>
      <c r="G1058" s="14">
        <v>0</v>
      </c>
      <c r="H1058" s="3">
        <v>626</v>
      </c>
      <c r="I1058" s="14">
        <v>2.3381625478651009E-5</v>
      </c>
      <c r="J1058" s="3">
        <v>890</v>
      </c>
      <c r="K1058" s="14">
        <v>1.701443828026852E-5</v>
      </c>
      <c r="L1058" s="15">
        <v>0.29662921348314608</v>
      </c>
      <c r="M1058" s="15">
        <v>0.70337078651685392</v>
      </c>
      <c r="N1058" s="16">
        <v>0</v>
      </c>
    </row>
    <row r="1059" spans="1:14" x14ac:dyDescent="0.3">
      <c r="A1059" t="s">
        <v>18</v>
      </c>
      <c r="B1059" t="s">
        <v>236</v>
      </c>
      <c r="C1059" t="s">
        <v>1090</v>
      </c>
      <c r="D1059" s="3"/>
      <c r="E1059" s="14">
        <v>0</v>
      </c>
      <c r="F1059" s="3">
        <v>266</v>
      </c>
      <c r="G1059" s="14">
        <v>1.1808241264564977E-4</v>
      </c>
      <c r="H1059" s="3"/>
      <c r="I1059" s="14">
        <v>0</v>
      </c>
      <c r="J1059" s="3">
        <v>266</v>
      </c>
      <c r="K1059" s="14">
        <v>5.0852141376982312E-6</v>
      </c>
      <c r="L1059" s="15">
        <v>0</v>
      </c>
      <c r="M1059" s="15">
        <v>0</v>
      </c>
      <c r="N1059" s="16">
        <v>1</v>
      </c>
    </row>
    <row r="1060" spans="1:14" x14ac:dyDescent="0.3">
      <c r="A1060" t="s">
        <v>18</v>
      </c>
      <c r="B1060" t="s">
        <v>236</v>
      </c>
      <c r="C1060" t="s">
        <v>1101</v>
      </c>
      <c r="D1060" s="3"/>
      <c r="E1060" s="14">
        <v>0</v>
      </c>
      <c r="F1060" s="3"/>
      <c r="G1060" s="14">
        <v>0</v>
      </c>
      <c r="H1060" s="3">
        <v>32</v>
      </c>
      <c r="I1060" s="14">
        <v>1.195226861528486E-6</v>
      </c>
      <c r="J1060" s="3">
        <v>32</v>
      </c>
      <c r="K1060" s="14">
        <v>6.1175508423437373E-7</v>
      </c>
      <c r="L1060" s="15">
        <v>0</v>
      </c>
      <c r="M1060" s="15">
        <v>1</v>
      </c>
      <c r="N1060" s="16">
        <v>0</v>
      </c>
    </row>
    <row r="1061" spans="1:14" x14ac:dyDescent="0.3">
      <c r="A1061" t="s">
        <v>18</v>
      </c>
      <c r="B1061" t="s">
        <v>236</v>
      </c>
      <c r="C1061" t="s">
        <v>1098</v>
      </c>
      <c r="D1061" s="3">
        <v>1</v>
      </c>
      <c r="E1061" s="14">
        <v>4.2950361708618648E-8</v>
      </c>
      <c r="F1061" s="3"/>
      <c r="G1061" s="14">
        <v>0</v>
      </c>
      <c r="H1061" s="3"/>
      <c r="I1061" s="14">
        <v>0</v>
      </c>
      <c r="J1061" s="3">
        <v>1</v>
      </c>
      <c r="K1061" s="14">
        <v>1.9117346382324179E-8</v>
      </c>
      <c r="L1061" s="15">
        <v>1</v>
      </c>
      <c r="M1061" s="15">
        <v>0</v>
      </c>
      <c r="N1061" s="16">
        <v>0</v>
      </c>
    </row>
    <row r="1062" spans="1:14" x14ac:dyDescent="0.3">
      <c r="A1062" t="s">
        <v>18</v>
      </c>
      <c r="B1062" t="s">
        <v>237</v>
      </c>
      <c r="C1062" t="s">
        <v>1103</v>
      </c>
      <c r="D1062" s="3">
        <v>1017</v>
      </c>
      <c r="E1062" s="14">
        <v>4.3680517857665165E-5</v>
      </c>
      <c r="F1062" s="3"/>
      <c r="G1062" s="14">
        <v>0</v>
      </c>
      <c r="H1062" s="3">
        <v>6979</v>
      </c>
      <c r="I1062" s="14">
        <v>2.6067150833147823E-4</v>
      </c>
      <c r="J1062" s="3">
        <v>7996</v>
      </c>
      <c r="K1062" s="14">
        <v>1.5286230167306413E-4</v>
      </c>
      <c r="L1062" s="15">
        <v>0.12718859429714857</v>
      </c>
      <c r="M1062" s="15">
        <v>0.87281140570285143</v>
      </c>
      <c r="N1062" s="16">
        <v>0</v>
      </c>
    </row>
    <row r="1063" spans="1:14" x14ac:dyDescent="0.3">
      <c r="A1063" t="s">
        <v>18</v>
      </c>
      <c r="B1063" t="s">
        <v>237</v>
      </c>
      <c r="C1063" t="s">
        <v>1090</v>
      </c>
      <c r="D1063" s="3"/>
      <c r="E1063" s="14">
        <v>0</v>
      </c>
      <c r="F1063" s="3">
        <v>92</v>
      </c>
      <c r="G1063" s="14">
        <v>4.0840533696991652E-5</v>
      </c>
      <c r="H1063" s="3"/>
      <c r="I1063" s="14">
        <v>0</v>
      </c>
      <c r="J1063" s="3">
        <v>92</v>
      </c>
      <c r="K1063" s="14">
        <v>1.7587958671738244E-6</v>
      </c>
      <c r="L1063" s="15">
        <v>0</v>
      </c>
      <c r="M1063" s="15">
        <v>0</v>
      </c>
      <c r="N1063" s="16">
        <v>1</v>
      </c>
    </row>
    <row r="1064" spans="1:14" x14ac:dyDescent="0.3">
      <c r="A1064" t="s">
        <v>18</v>
      </c>
      <c r="B1064" t="s">
        <v>237</v>
      </c>
      <c r="C1064" t="s">
        <v>1092</v>
      </c>
      <c r="D1064" s="3">
        <v>32</v>
      </c>
      <c r="E1064" s="14">
        <v>1.3744115746757967E-6</v>
      </c>
      <c r="F1064" s="3"/>
      <c r="G1064" s="14">
        <v>0</v>
      </c>
      <c r="H1064" s="3">
        <v>41</v>
      </c>
      <c r="I1064" s="14">
        <v>1.5313844163333728E-6</v>
      </c>
      <c r="J1064" s="3">
        <v>73</v>
      </c>
      <c r="K1064" s="14">
        <v>1.3955662859096649E-6</v>
      </c>
      <c r="L1064" s="15">
        <v>0.43835616438356162</v>
      </c>
      <c r="M1064" s="15">
        <v>0.56164383561643838</v>
      </c>
      <c r="N1064" s="16">
        <v>0</v>
      </c>
    </row>
    <row r="1065" spans="1:14" x14ac:dyDescent="0.3">
      <c r="A1065" t="s">
        <v>18</v>
      </c>
      <c r="B1065" t="s">
        <v>237</v>
      </c>
      <c r="C1065" t="s">
        <v>1101</v>
      </c>
      <c r="D1065" s="3"/>
      <c r="E1065" s="14">
        <v>0</v>
      </c>
      <c r="F1065" s="3"/>
      <c r="G1065" s="14">
        <v>0</v>
      </c>
      <c r="H1065" s="3">
        <v>4</v>
      </c>
      <c r="I1065" s="14">
        <v>1.4940335769106075E-7</v>
      </c>
      <c r="J1065" s="3">
        <v>4</v>
      </c>
      <c r="K1065" s="14">
        <v>7.6469385529296716E-8</v>
      </c>
      <c r="L1065" s="15">
        <v>0</v>
      </c>
      <c r="M1065" s="15">
        <v>1</v>
      </c>
      <c r="N1065" s="16">
        <v>0</v>
      </c>
    </row>
    <row r="1066" spans="1:14" x14ac:dyDescent="0.3">
      <c r="A1066" t="s">
        <v>18</v>
      </c>
      <c r="B1066" t="s">
        <v>238</v>
      </c>
      <c r="C1066" t="s">
        <v>1095</v>
      </c>
      <c r="D1066" s="3">
        <v>302</v>
      </c>
      <c r="E1066" s="14">
        <v>1.2971009236002832E-5</v>
      </c>
      <c r="F1066" s="3"/>
      <c r="G1066" s="14">
        <v>0</v>
      </c>
      <c r="H1066" s="3">
        <v>6607</v>
      </c>
      <c r="I1066" s="14">
        <v>2.4677699606620959E-4</v>
      </c>
      <c r="J1066" s="3">
        <v>6909</v>
      </c>
      <c r="K1066" s="14">
        <v>1.3208174615547775E-4</v>
      </c>
      <c r="L1066" s="15">
        <v>4.3711101461861343E-2</v>
      </c>
      <c r="M1066" s="15">
        <v>0.9562888985381387</v>
      </c>
      <c r="N1066" s="16">
        <v>0</v>
      </c>
    </row>
    <row r="1067" spans="1:14" x14ac:dyDescent="0.3">
      <c r="A1067" t="s">
        <v>18</v>
      </c>
      <c r="B1067" t="s">
        <v>238</v>
      </c>
      <c r="C1067" t="s">
        <v>1103</v>
      </c>
      <c r="D1067" s="3">
        <v>898</v>
      </c>
      <c r="E1067" s="14">
        <v>3.8569424814339545E-5</v>
      </c>
      <c r="F1067" s="3"/>
      <c r="G1067" s="14">
        <v>0</v>
      </c>
      <c r="H1067" s="3">
        <v>5817</v>
      </c>
      <c r="I1067" s="14">
        <v>2.1726983292222508E-4</v>
      </c>
      <c r="J1067" s="3">
        <v>6715</v>
      </c>
      <c r="K1067" s="14">
        <v>1.2837298095730686E-4</v>
      </c>
      <c r="L1067" s="15">
        <v>0.13373045420699925</v>
      </c>
      <c r="M1067" s="15">
        <v>0.86626954579300075</v>
      </c>
      <c r="N1067" s="16">
        <v>0</v>
      </c>
    </row>
    <row r="1068" spans="1:14" x14ac:dyDescent="0.3">
      <c r="A1068" t="s">
        <v>18</v>
      </c>
      <c r="B1068" t="s">
        <v>238</v>
      </c>
      <c r="C1068" t="s">
        <v>1092</v>
      </c>
      <c r="D1068" s="3">
        <v>358</v>
      </c>
      <c r="E1068" s="14">
        <v>1.5376229491685475E-5</v>
      </c>
      <c r="F1068" s="3"/>
      <c r="G1068" s="14">
        <v>0</v>
      </c>
      <c r="H1068" s="3">
        <v>2519</v>
      </c>
      <c r="I1068" s="14">
        <v>9.4086764505945509E-5</v>
      </c>
      <c r="J1068" s="3">
        <v>2877</v>
      </c>
      <c r="K1068" s="14">
        <v>5.5000605541946659E-5</v>
      </c>
      <c r="L1068" s="15">
        <v>0.12443517553006604</v>
      </c>
      <c r="M1068" s="15">
        <v>0.875564824469934</v>
      </c>
      <c r="N1068" s="16">
        <v>0</v>
      </c>
    </row>
    <row r="1069" spans="1:14" x14ac:dyDescent="0.3">
      <c r="A1069" t="s">
        <v>18</v>
      </c>
      <c r="B1069" t="s">
        <v>238</v>
      </c>
      <c r="C1069" t="s">
        <v>1090</v>
      </c>
      <c r="D1069" s="3"/>
      <c r="E1069" s="14">
        <v>0</v>
      </c>
      <c r="F1069" s="3">
        <v>288</v>
      </c>
      <c r="G1069" s="14">
        <v>1.2784862722536517E-4</v>
      </c>
      <c r="H1069" s="3"/>
      <c r="I1069" s="14">
        <v>0</v>
      </c>
      <c r="J1069" s="3">
        <v>288</v>
      </c>
      <c r="K1069" s="14">
        <v>5.5057957581093629E-6</v>
      </c>
      <c r="L1069" s="15">
        <v>0</v>
      </c>
      <c r="M1069" s="15">
        <v>0</v>
      </c>
      <c r="N1069" s="16">
        <v>1</v>
      </c>
    </row>
    <row r="1070" spans="1:14" x14ac:dyDescent="0.3">
      <c r="A1070" t="s">
        <v>18</v>
      </c>
      <c r="B1070" t="s">
        <v>238</v>
      </c>
      <c r="C1070" t="s">
        <v>1101</v>
      </c>
      <c r="D1070" s="3"/>
      <c r="E1070" s="14">
        <v>0</v>
      </c>
      <c r="F1070" s="3"/>
      <c r="G1070" s="14">
        <v>0</v>
      </c>
      <c r="H1070" s="3">
        <v>7</v>
      </c>
      <c r="I1070" s="14">
        <v>2.6145587595935632E-7</v>
      </c>
      <c r="J1070" s="3">
        <v>7</v>
      </c>
      <c r="K1070" s="14">
        <v>1.3382142467626925E-7</v>
      </c>
      <c r="L1070" s="15">
        <v>0</v>
      </c>
      <c r="M1070" s="15">
        <v>1</v>
      </c>
      <c r="N1070" s="16">
        <v>0</v>
      </c>
    </row>
    <row r="1071" spans="1:14" x14ac:dyDescent="0.3">
      <c r="A1071" t="s">
        <v>18</v>
      </c>
      <c r="B1071" t="s">
        <v>239</v>
      </c>
      <c r="C1071" t="s">
        <v>1101</v>
      </c>
      <c r="D1071" s="3">
        <v>44</v>
      </c>
      <c r="E1071" s="14">
        <v>1.8898159151792204E-6</v>
      </c>
      <c r="F1071" s="3"/>
      <c r="G1071" s="14">
        <v>0</v>
      </c>
      <c r="H1071" s="3">
        <v>3694</v>
      </c>
      <c r="I1071" s="14">
        <v>1.3797400082769459E-4</v>
      </c>
      <c r="J1071" s="3">
        <v>3738</v>
      </c>
      <c r="K1071" s="14">
        <v>7.146064077712778E-5</v>
      </c>
      <c r="L1071" s="15">
        <v>1.1771000535045479E-2</v>
      </c>
      <c r="M1071" s="15">
        <v>0.98822899946495457</v>
      </c>
      <c r="N1071" s="16">
        <v>0</v>
      </c>
    </row>
    <row r="1072" spans="1:14" x14ac:dyDescent="0.3">
      <c r="A1072" t="s">
        <v>18</v>
      </c>
      <c r="B1072" t="s">
        <v>239</v>
      </c>
      <c r="C1072" t="s">
        <v>1095</v>
      </c>
      <c r="D1072" s="3">
        <v>136</v>
      </c>
      <c r="E1072" s="14">
        <v>5.8412491923721361E-6</v>
      </c>
      <c r="F1072" s="3"/>
      <c r="G1072" s="14">
        <v>0</v>
      </c>
      <c r="H1072" s="3">
        <v>2985</v>
      </c>
      <c r="I1072" s="14">
        <v>1.1149225567695408E-4</v>
      </c>
      <c r="J1072" s="3">
        <v>3121</v>
      </c>
      <c r="K1072" s="14">
        <v>5.9665238059233763E-5</v>
      </c>
      <c r="L1072" s="15">
        <v>4.3575776994553027E-2</v>
      </c>
      <c r="M1072" s="15">
        <v>0.95642422300544694</v>
      </c>
      <c r="N1072" s="16">
        <v>0</v>
      </c>
    </row>
    <row r="1073" spans="1:14" x14ac:dyDescent="0.3">
      <c r="A1073" t="s">
        <v>18</v>
      </c>
      <c r="B1073" t="s">
        <v>239</v>
      </c>
      <c r="C1073" t="s">
        <v>1092</v>
      </c>
      <c r="D1073" s="3">
        <v>190</v>
      </c>
      <c r="E1073" s="14">
        <v>8.1605687246375438E-6</v>
      </c>
      <c r="F1073" s="3"/>
      <c r="G1073" s="14">
        <v>0</v>
      </c>
      <c r="H1073" s="3">
        <v>2572</v>
      </c>
      <c r="I1073" s="14">
        <v>9.6066358995352066E-5</v>
      </c>
      <c r="J1073" s="3">
        <v>2762</v>
      </c>
      <c r="K1073" s="14">
        <v>5.2802110707979378E-5</v>
      </c>
      <c r="L1073" s="15">
        <v>6.8790731354091236E-2</v>
      </c>
      <c r="M1073" s="15">
        <v>0.93120926864590881</v>
      </c>
      <c r="N1073" s="16">
        <v>0</v>
      </c>
    </row>
    <row r="1074" spans="1:14" x14ac:dyDescent="0.3">
      <c r="A1074" t="s">
        <v>18</v>
      </c>
      <c r="B1074" t="s">
        <v>239</v>
      </c>
      <c r="C1074" t="s">
        <v>1090</v>
      </c>
      <c r="D1074" s="3"/>
      <c r="E1074" s="14">
        <v>0</v>
      </c>
      <c r="F1074" s="3">
        <v>140</v>
      </c>
      <c r="G1074" s="14">
        <v>6.2148638234552517E-5</v>
      </c>
      <c r="H1074" s="3"/>
      <c r="I1074" s="14">
        <v>0</v>
      </c>
      <c r="J1074" s="3">
        <v>140</v>
      </c>
      <c r="K1074" s="14">
        <v>2.6764284935253847E-6</v>
      </c>
      <c r="L1074" s="15">
        <v>0</v>
      </c>
      <c r="M1074" s="15">
        <v>0</v>
      </c>
      <c r="N1074" s="16">
        <v>1</v>
      </c>
    </row>
    <row r="1075" spans="1:14" x14ac:dyDescent="0.3">
      <c r="A1075" t="s">
        <v>18</v>
      </c>
      <c r="B1075" t="s">
        <v>239</v>
      </c>
      <c r="C1075" t="s">
        <v>1103</v>
      </c>
      <c r="D1075" s="3"/>
      <c r="E1075" s="14">
        <v>0</v>
      </c>
      <c r="F1075" s="3"/>
      <c r="G1075" s="14">
        <v>0</v>
      </c>
      <c r="H1075" s="3">
        <v>3</v>
      </c>
      <c r="I1075" s="14">
        <v>1.1205251826829556E-7</v>
      </c>
      <c r="J1075" s="3">
        <v>3</v>
      </c>
      <c r="K1075" s="14">
        <v>5.7352039146972537E-8</v>
      </c>
      <c r="L1075" s="15">
        <v>0</v>
      </c>
      <c r="M1075" s="15">
        <v>1</v>
      </c>
      <c r="N1075" s="16">
        <v>0</v>
      </c>
    </row>
    <row r="1076" spans="1:14" x14ac:dyDescent="0.3">
      <c r="A1076" t="s">
        <v>18</v>
      </c>
      <c r="B1076" t="s">
        <v>240</v>
      </c>
      <c r="C1076" t="s">
        <v>1103</v>
      </c>
      <c r="D1076" s="3">
        <v>3223</v>
      </c>
      <c r="E1076" s="14">
        <v>1.3842901578687791E-4</v>
      </c>
      <c r="F1076" s="3"/>
      <c r="G1076" s="14">
        <v>0</v>
      </c>
      <c r="H1076" s="3">
        <v>22228</v>
      </c>
      <c r="I1076" s="14">
        <v>8.3023445868922463E-4</v>
      </c>
      <c r="J1076" s="3">
        <v>25451</v>
      </c>
      <c r="K1076" s="14">
        <v>4.8655558277653266E-4</v>
      </c>
      <c r="L1076" s="15">
        <v>0.12663549565832383</v>
      </c>
      <c r="M1076" s="15">
        <v>0.87336450434167612</v>
      </c>
      <c r="N1076" s="16">
        <v>0</v>
      </c>
    </row>
    <row r="1077" spans="1:14" x14ac:dyDescent="0.3">
      <c r="A1077" t="s">
        <v>18</v>
      </c>
      <c r="B1077" t="s">
        <v>240</v>
      </c>
      <c r="C1077" t="s">
        <v>1090</v>
      </c>
      <c r="D1077" s="3"/>
      <c r="E1077" s="14">
        <v>0</v>
      </c>
      <c r="F1077" s="3">
        <v>486</v>
      </c>
      <c r="G1077" s="14">
        <v>2.1574455844280372E-4</v>
      </c>
      <c r="H1077" s="3"/>
      <c r="I1077" s="14">
        <v>0</v>
      </c>
      <c r="J1077" s="3">
        <v>486</v>
      </c>
      <c r="K1077" s="14">
        <v>9.2910303418095512E-6</v>
      </c>
      <c r="L1077" s="15">
        <v>0</v>
      </c>
      <c r="M1077" s="15">
        <v>0</v>
      </c>
      <c r="N1077" s="16">
        <v>1</v>
      </c>
    </row>
    <row r="1078" spans="1:14" x14ac:dyDescent="0.3">
      <c r="A1078" t="s">
        <v>18</v>
      </c>
      <c r="B1078" t="s">
        <v>240</v>
      </c>
      <c r="C1078" t="s">
        <v>1092</v>
      </c>
      <c r="D1078" s="3">
        <v>103</v>
      </c>
      <c r="E1078" s="14">
        <v>4.423887255987721E-6</v>
      </c>
      <c r="F1078" s="3"/>
      <c r="G1078" s="14">
        <v>0</v>
      </c>
      <c r="H1078" s="3">
        <v>248</v>
      </c>
      <c r="I1078" s="14">
        <v>9.2630081768457659E-6</v>
      </c>
      <c r="J1078" s="3">
        <v>351</v>
      </c>
      <c r="K1078" s="14">
        <v>6.7101885801957868E-6</v>
      </c>
      <c r="L1078" s="15">
        <v>0.29344729344729342</v>
      </c>
      <c r="M1078" s="15">
        <v>0.70655270655270652</v>
      </c>
      <c r="N1078" s="16">
        <v>0</v>
      </c>
    </row>
    <row r="1079" spans="1:14" x14ac:dyDescent="0.3">
      <c r="A1079" t="s">
        <v>18</v>
      </c>
      <c r="B1079" t="s">
        <v>240</v>
      </c>
      <c r="C1079" t="s">
        <v>1101</v>
      </c>
      <c r="D1079" s="3"/>
      <c r="E1079" s="14">
        <v>0</v>
      </c>
      <c r="F1079" s="3"/>
      <c r="G1079" s="14">
        <v>0</v>
      </c>
      <c r="H1079" s="3">
        <v>8</v>
      </c>
      <c r="I1079" s="14">
        <v>2.9880671538212151E-7</v>
      </c>
      <c r="J1079" s="3">
        <v>8</v>
      </c>
      <c r="K1079" s="14">
        <v>1.5293877105859343E-7</v>
      </c>
      <c r="L1079" s="15">
        <v>0</v>
      </c>
      <c r="M1079" s="15">
        <v>1</v>
      </c>
      <c r="N1079" s="16">
        <v>0</v>
      </c>
    </row>
    <row r="1080" spans="1:14" x14ac:dyDescent="0.3">
      <c r="A1080" t="s">
        <v>18</v>
      </c>
      <c r="B1080" t="s">
        <v>241</v>
      </c>
      <c r="C1080" t="s">
        <v>1103</v>
      </c>
      <c r="D1080" s="3">
        <v>524</v>
      </c>
      <c r="E1080" s="14">
        <v>2.250598953531617E-5</v>
      </c>
      <c r="F1080" s="3"/>
      <c r="G1080" s="14">
        <v>0</v>
      </c>
      <c r="H1080" s="3">
        <v>6897</v>
      </c>
      <c r="I1080" s="14">
        <v>2.5760873949881151E-4</v>
      </c>
      <c r="J1080" s="3">
        <v>7421</v>
      </c>
      <c r="K1080" s="14">
        <v>1.4186982750322773E-4</v>
      </c>
      <c r="L1080" s="15">
        <v>7.0610429861204693E-2</v>
      </c>
      <c r="M1080" s="15">
        <v>0.92938957013879531</v>
      </c>
      <c r="N1080" s="16">
        <v>0</v>
      </c>
    </row>
    <row r="1081" spans="1:14" x14ac:dyDescent="0.3">
      <c r="A1081" t="s">
        <v>18</v>
      </c>
      <c r="B1081" t="s">
        <v>241</v>
      </c>
      <c r="C1081" t="s">
        <v>1092</v>
      </c>
      <c r="D1081" s="3">
        <v>106</v>
      </c>
      <c r="E1081" s="14">
        <v>4.5527383411135766E-6</v>
      </c>
      <c r="F1081" s="3"/>
      <c r="G1081" s="14">
        <v>0</v>
      </c>
      <c r="H1081" s="3">
        <v>941</v>
      </c>
      <c r="I1081" s="14">
        <v>3.514713989682204E-5</v>
      </c>
      <c r="J1081" s="3">
        <v>1047</v>
      </c>
      <c r="K1081" s="14">
        <v>2.0015861662293414E-5</v>
      </c>
      <c r="L1081" s="15">
        <v>0.10124164278892073</v>
      </c>
      <c r="M1081" s="15">
        <v>0.89875835721107933</v>
      </c>
      <c r="N1081" s="16">
        <v>0</v>
      </c>
    </row>
    <row r="1082" spans="1:14" x14ac:dyDescent="0.3">
      <c r="A1082" t="s">
        <v>18</v>
      </c>
      <c r="B1082" t="s">
        <v>241</v>
      </c>
      <c r="C1082" t="s">
        <v>1101</v>
      </c>
      <c r="D1082" s="3">
        <v>10</v>
      </c>
      <c r="E1082" s="14">
        <v>4.2950361708618647E-7</v>
      </c>
      <c r="F1082" s="3"/>
      <c r="G1082" s="14">
        <v>0</v>
      </c>
      <c r="H1082" s="3">
        <v>613</v>
      </c>
      <c r="I1082" s="14">
        <v>2.2896064566155061E-5</v>
      </c>
      <c r="J1082" s="3">
        <v>623</v>
      </c>
      <c r="K1082" s="14">
        <v>1.1910106796187963E-5</v>
      </c>
      <c r="L1082" s="15">
        <v>1.6051364365971106E-2</v>
      </c>
      <c r="M1082" s="15">
        <v>0.9839486356340289</v>
      </c>
      <c r="N1082" s="16">
        <v>0</v>
      </c>
    </row>
    <row r="1083" spans="1:14" x14ac:dyDescent="0.3">
      <c r="A1083" t="s">
        <v>18</v>
      </c>
      <c r="B1083" t="s">
        <v>241</v>
      </c>
      <c r="C1083" t="s">
        <v>1090</v>
      </c>
      <c r="D1083" s="3"/>
      <c r="E1083" s="14">
        <v>0</v>
      </c>
      <c r="F1083" s="3">
        <v>139</v>
      </c>
      <c r="G1083" s="14">
        <v>6.1704719390019998E-5</v>
      </c>
      <c r="H1083" s="3"/>
      <c r="I1083" s="14">
        <v>0</v>
      </c>
      <c r="J1083" s="3">
        <v>139</v>
      </c>
      <c r="K1083" s="14">
        <v>2.6573111471430607E-6</v>
      </c>
      <c r="L1083" s="15">
        <v>0</v>
      </c>
      <c r="M1083" s="15">
        <v>0</v>
      </c>
      <c r="N1083" s="16">
        <v>1</v>
      </c>
    </row>
    <row r="1084" spans="1:14" x14ac:dyDescent="0.3">
      <c r="A1084" t="s">
        <v>18</v>
      </c>
      <c r="B1084" t="s">
        <v>242</v>
      </c>
      <c r="C1084" t="s">
        <v>1103</v>
      </c>
      <c r="D1084" s="3">
        <v>4862</v>
      </c>
      <c r="E1084" s="14">
        <v>2.0882465862730385E-4</v>
      </c>
      <c r="F1084" s="3"/>
      <c r="G1084" s="14">
        <v>0</v>
      </c>
      <c r="H1084" s="3">
        <v>31390</v>
      </c>
      <c r="I1084" s="14">
        <v>1.1724428494805992E-3</v>
      </c>
      <c r="J1084" s="3">
        <v>36252</v>
      </c>
      <c r="K1084" s="14">
        <v>6.9304204105201611E-4</v>
      </c>
      <c r="L1084" s="15">
        <v>0.13411673838684762</v>
      </c>
      <c r="M1084" s="15">
        <v>0.86588326161315243</v>
      </c>
      <c r="N1084" s="16">
        <v>0</v>
      </c>
    </row>
    <row r="1085" spans="1:14" x14ac:dyDescent="0.3">
      <c r="A1085" t="s">
        <v>18</v>
      </c>
      <c r="B1085" t="s">
        <v>242</v>
      </c>
      <c r="C1085" t="s">
        <v>1101</v>
      </c>
      <c r="D1085" s="3">
        <v>31</v>
      </c>
      <c r="E1085" s="14">
        <v>1.331461212967178E-6</v>
      </c>
      <c r="F1085" s="3"/>
      <c r="G1085" s="14">
        <v>0</v>
      </c>
      <c r="H1085" s="3">
        <v>1107</v>
      </c>
      <c r="I1085" s="14">
        <v>4.1347379241001059E-5</v>
      </c>
      <c r="J1085" s="3">
        <v>1138</v>
      </c>
      <c r="K1085" s="14">
        <v>2.1755540183084916E-5</v>
      </c>
      <c r="L1085" s="15">
        <v>2.7240773286467488E-2</v>
      </c>
      <c r="M1085" s="15">
        <v>0.97275922671353254</v>
      </c>
      <c r="N1085" s="16">
        <v>0</v>
      </c>
    </row>
    <row r="1086" spans="1:14" x14ac:dyDescent="0.3">
      <c r="A1086" t="s">
        <v>18</v>
      </c>
      <c r="B1086" t="s">
        <v>242</v>
      </c>
      <c r="C1086" t="s">
        <v>1092</v>
      </c>
      <c r="D1086" s="3">
        <v>385</v>
      </c>
      <c r="E1086" s="14">
        <v>1.6535889257818179E-5</v>
      </c>
      <c r="F1086" s="3"/>
      <c r="G1086" s="14">
        <v>0</v>
      </c>
      <c r="H1086" s="3">
        <v>732</v>
      </c>
      <c r="I1086" s="14">
        <v>2.7340814457464117E-5</v>
      </c>
      <c r="J1086" s="3">
        <v>1117</v>
      </c>
      <c r="K1086" s="14">
        <v>2.1354075909056106E-5</v>
      </c>
      <c r="L1086" s="15">
        <v>0.34467323187108329</v>
      </c>
      <c r="M1086" s="15">
        <v>0.65532676812891677</v>
      </c>
      <c r="N1086" s="16">
        <v>0</v>
      </c>
    </row>
    <row r="1087" spans="1:14" x14ac:dyDescent="0.3">
      <c r="A1087" t="s">
        <v>18</v>
      </c>
      <c r="B1087" t="s">
        <v>242</v>
      </c>
      <c r="C1087" t="s">
        <v>1090</v>
      </c>
      <c r="D1087" s="3"/>
      <c r="E1087" s="14">
        <v>0</v>
      </c>
      <c r="F1087" s="3">
        <v>858</v>
      </c>
      <c r="G1087" s="14">
        <v>3.8088236860890038E-4</v>
      </c>
      <c r="H1087" s="3"/>
      <c r="I1087" s="14">
        <v>0</v>
      </c>
      <c r="J1087" s="3">
        <v>858</v>
      </c>
      <c r="K1087" s="14">
        <v>1.6402683196034146E-5</v>
      </c>
      <c r="L1087" s="15">
        <v>0</v>
      </c>
      <c r="M1087" s="15">
        <v>0</v>
      </c>
      <c r="N1087" s="16">
        <v>1</v>
      </c>
    </row>
    <row r="1088" spans="1:14" x14ac:dyDescent="0.3">
      <c r="A1088" t="s">
        <v>18</v>
      </c>
      <c r="B1088" t="s">
        <v>242</v>
      </c>
      <c r="C1088" t="s">
        <v>1095</v>
      </c>
      <c r="D1088" s="3">
        <v>1</v>
      </c>
      <c r="E1088" s="14">
        <v>4.2950361708618648E-8</v>
      </c>
      <c r="F1088" s="3"/>
      <c r="G1088" s="14">
        <v>0</v>
      </c>
      <c r="H1088" s="3"/>
      <c r="I1088" s="14">
        <v>0</v>
      </c>
      <c r="J1088" s="3">
        <v>1</v>
      </c>
      <c r="K1088" s="14">
        <v>1.9117346382324179E-8</v>
      </c>
      <c r="L1088" s="15">
        <v>1</v>
      </c>
      <c r="M1088" s="15">
        <v>0</v>
      </c>
      <c r="N1088" s="16">
        <v>0</v>
      </c>
    </row>
    <row r="1089" spans="1:14" x14ac:dyDescent="0.3">
      <c r="A1089" t="s">
        <v>18</v>
      </c>
      <c r="B1089" t="s">
        <v>243</v>
      </c>
      <c r="C1089" t="s">
        <v>1092</v>
      </c>
      <c r="D1089" s="3">
        <v>803</v>
      </c>
      <c r="E1089" s="14">
        <v>3.4489140452020776E-5</v>
      </c>
      <c r="F1089" s="3"/>
      <c r="G1089" s="14">
        <v>0</v>
      </c>
      <c r="H1089" s="3">
        <v>14340</v>
      </c>
      <c r="I1089" s="14">
        <v>5.3561103732245282E-4</v>
      </c>
      <c r="J1089" s="3">
        <v>15143</v>
      </c>
      <c r="K1089" s="14">
        <v>2.8949397626753501E-4</v>
      </c>
      <c r="L1089" s="15">
        <v>5.3027801624512975E-2</v>
      </c>
      <c r="M1089" s="15">
        <v>0.94697219837548707</v>
      </c>
      <c r="N1089" s="16">
        <v>0</v>
      </c>
    </row>
    <row r="1090" spans="1:14" x14ac:dyDescent="0.3">
      <c r="A1090" t="s">
        <v>18</v>
      </c>
      <c r="B1090" t="s">
        <v>243</v>
      </c>
      <c r="C1090" t="s">
        <v>1090</v>
      </c>
      <c r="D1090" s="3"/>
      <c r="E1090" s="14">
        <v>0</v>
      </c>
      <c r="F1090" s="3">
        <v>394</v>
      </c>
      <c r="G1090" s="14">
        <v>1.7490402474581207E-4</v>
      </c>
      <c r="H1090" s="3"/>
      <c r="I1090" s="14">
        <v>0</v>
      </c>
      <c r="J1090" s="3">
        <v>394</v>
      </c>
      <c r="K1090" s="14">
        <v>7.5322344746357262E-6</v>
      </c>
      <c r="L1090" s="15">
        <v>0</v>
      </c>
      <c r="M1090" s="15">
        <v>0</v>
      </c>
      <c r="N1090" s="16">
        <v>1</v>
      </c>
    </row>
    <row r="1091" spans="1:14" x14ac:dyDescent="0.3">
      <c r="A1091" t="s">
        <v>18</v>
      </c>
      <c r="B1091" t="s">
        <v>243</v>
      </c>
      <c r="C1091" t="s">
        <v>1101</v>
      </c>
      <c r="D1091" s="3">
        <v>7</v>
      </c>
      <c r="E1091" s="14">
        <v>3.0065253196033054E-7</v>
      </c>
      <c r="F1091" s="3"/>
      <c r="G1091" s="14">
        <v>0</v>
      </c>
      <c r="H1091" s="3">
        <v>329</v>
      </c>
      <c r="I1091" s="14">
        <v>1.2288426170089747E-5</v>
      </c>
      <c r="J1091" s="3">
        <v>336</v>
      </c>
      <c r="K1091" s="14">
        <v>6.4234283844609238E-6</v>
      </c>
      <c r="L1091" s="15">
        <v>2.0833333333333332E-2</v>
      </c>
      <c r="M1091" s="15">
        <v>0.97916666666666663</v>
      </c>
      <c r="N1091" s="16">
        <v>0</v>
      </c>
    </row>
    <row r="1092" spans="1:14" x14ac:dyDescent="0.3">
      <c r="A1092" t="s">
        <v>18</v>
      </c>
      <c r="B1092" t="s">
        <v>243</v>
      </c>
      <c r="C1092" t="s">
        <v>1103</v>
      </c>
      <c r="D1092" s="3"/>
      <c r="E1092" s="14">
        <v>0</v>
      </c>
      <c r="F1092" s="3"/>
      <c r="G1092" s="14">
        <v>0</v>
      </c>
      <c r="H1092" s="3">
        <v>1</v>
      </c>
      <c r="I1092" s="14">
        <v>3.7350839422765188E-8</v>
      </c>
      <c r="J1092" s="3">
        <v>1</v>
      </c>
      <c r="K1092" s="14">
        <v>1.9117346382324179E-8</v>
      </c>
      <c r="L1092" s="15">
        <v>0</v>
      </c>
      <c r="M1092" s="15">
        <v>1</v>
      </c>
      <c r="N1092" s="16">
        <v>0</v>
      </c>
    </row>
    <row r="1093" spans="1:14" x14ac:dyDescent="0.3">
      <c r="A1093" t="s">
        <v>18</v>
      </c>
      <c r="B1093" t="s">
        <v>244</v>
      </c>
      <c r="C1093" t="s">
        <v>1092</v>
      </c>
      <c r="D1093" s="3">
        <v>3326</v>
      </c>
      <c r="E1093" s="14">
        <v>1.4285290304286562E-4</v>
      </c>
      <c r="F1093" s="3"/>
      <c r="G1093" s="14">
        <v>0</v>
      </c>
      <c r="H1093" s="3">
        <v>23729</v>
      </c>
      <c r="I1093" s="14">
        <v>8.8629806866279517E-4</v>
      </c>
      <c r="J1093" s="3">
        <v>27055</v>
      </c>
      <c r="K1093" s="14">
        <v>5.1721980637378065E-4</v>
      </c>
      <c r="L1093" s="15">
        <v>0.12293476252079098</v>
      </c>
      <c r="M1093" s="15">
        <v>0.87706523747920906</v>
      </c>
      <c r="N1093" s="16">
        <v>0</v>
      </c>
    </row>
    <row r="1094" spans="1:14" x14ac:dyDescent="0.3">
      <c r="A1094" t="s">
        <v>18</v>
      </c>
      <c r="B1094" t="s">
        <v>244</v>
      </c>
      <c r="C1094" t="s">
        <v>1101</v>
      </c>
      <c r="D1094" s="3">
        <v>26</v>
      </c>
      <c r="E1094" s="14">
        <v>1.1167094044240849E-6</v>
      </c>
      <c r="F1094" s="3"/>
      <c r="G1094" s="14">
        <v>0</v>
      </c>
      <c r="H1094" s="3">
        <v>2299</v>
      </c>
      <c r="I1094" s="14">
        <v>8.5869579832937172E-5</v>
      </c>
      <c r="J1094" s="3">
        <v>2325</v>
      </c>
      <c r="K1094" s="14">
        <v>4.4447830338903717E-5</v>
      </c>
      <c r="L1094" s="15">
        <v>1.1182795698924731E-2</v>
      </c>
      <c r="M1094" s="15">
        <v>0.98881720430107523</v>
      </c>
      <c r="N1094" s="16">
        <v>0</v>
      </c>
    </row>
    <row r="1095" spans="1:14" x14ac:dyDescent="0.3">
      <c r="A1095" t="s">
        <v>18</v>
      </c>
      <c r="B1095" t="s">
        <v>244</v>
      </c>
      <c r="C1095" t="s">
        <v>1090</v>
      </c>
      <c r="D1095" s="3"/>
      <c r="E1095" s="14">
        <v>0</v>
      </c>
      <c r="F1095" s="3">
        <v>234</v>
      </c>
      <c r="G1095" s="14">
        <v>1.038770096206092E-4</v>
      </c>
      <c r="H1095" s="3"/>
      <c r="I1095" s="14">
        <v>0</v>
      </c>
      <c r="J1095" s="3">
        <v>234</v>
      </c>
      <c r="K1095" s="14">
        <v>4.4734590534638573E-6</v>
      </c>
      <c r="L1095" s="15">
        <v>0</v>
      </c>
      <c r="M1095" s="15">
        <v>0</v>
      </c>
      <c r="N1095" s="16">
        <v>1</v>
      </c>
    </row>
    <row r="1096" spans="1:14" x14ac:dyDescent="0.3">
      <c r="A1096" t="s">
        <v>18</v>
      </c>
      <c r="B1096" t="s">
        <v>244</v>
      </c>
      <c r="C1096" t="s">
        <v>1103</v>
      </c>
      <c r="D1096" s="3">
        <v>1</v>
      </c>
      <c r="E1096" s="14">
        <v>4.2950361708618648E-8</v>
      </c>
      <c r="F1096" s="3"/>
      <c r="G1096" s="14">
        <v>0</v>
      </c>
      <c r="H1096" s="3">
        <v>1</v>
      </c>
      <c r="I1096" s="14">
        <v>3.7350839422765188E-8</v>
      </c>
      <c r="J1096" s="3">
        <v>2</v>
      </c>
      <c r="K1096" s="14">
        <v>3.8234692764648358E-8</v>
      </c>
      <c r="L1096" s="15">
        <v>0.5</v>
      </c>
      <c r="M1096" s="15">
        <v>0.5</v>
      </c>
      <c r="N1096" s="16">
        <v>0</v>
      </c>
    </row>
    <row r="1097" spans="1:14" x14ac:dyDescent="0.3">
      <c r="A1097" t="s">
        <v>18</v>
      </c>
      <c r="B1097" t="s">
        <v>244</v>
      </c>
      <c r="C1097" t="s">
        <v>1098</v>
      </c>
      <c r="D1097" s="3">
        <v>1</v>
      </c>
      <c r="E1097" s="14">
        <v>4.2950361708618648E-8</v>
      </c>
      <c r="F1097" s="3"/>
      <c r="G1097" s="14">
        <v>0</v>
      </c>
      <c r="H1097" s="3"/>
      <c r="I1097" s="14">
        <v>0</v>
      </c>
      <c r="J1097" s="3">
        <v>1</v>
      </c>
      <c r="K1097" s="14">
        <v>1.9117346382324179E-8</v>
      </c>
      <c r="L1097" s="15">
        <v>1</v>
      </c>
      <c r="M1097" s="15">
        <v>0</v>
      </c>
      <c r="N1097" s="16">
        <v>0</v>
      </c>
    </row>
    <row r="1098" spans="1:14" x14ac:dyDescent="0.3">
      <c r="A1098" t="s">
        <v>18</v>
      </c>
      <c r="B1098" t="s">
        <v>244</v>
      </c>
      <c r="C1098" t="s">
        <v>1095</v>
      </c>
      <c r="D1098" s="3">
        <v>1</v>
      </c>
      <c r="E1098" s="14">
        <v>4.2950361708618648E-8</v>
      </c>
      <c r="F1098" s="3"/>
      <c r="G1098" s="14">
        <v>0</v>
      </c>
      <c r="H1098" s="3"/>
      <c r="I1098" s="14">
        <v>0</v>
      </c>
      <c r="J1098" s="3">
        <v>1</v>
      </c>
      <c r="K1098" s="14">
        <v>1.9117346382324179E-8</v>
      </c>
      <c r="L1098" s="15">
        <v>1</v>
      </c>
      <c r="M1098" s="15">
        <v>0</v>
      </c>
      <c r="N1098" s="16">
        <v>0</v>
      </c>
    </row>
    <row r="1099" spans="1:14" x14ac:dyDescent="0.3">
      <c r="A1099" t="s">
        <v>18</v>
      </c>
      <c r="B1099" t="s">
        <v>245</v>
      </c>
      <c r="C1099" t="s">
        <v>1095</v>
      </c>
      <c r="D1099" s="3">
        <v>606</v>
      </c>
      <c r="E1099" s="14">
        <v>2.6027919195422899E-5</v>
      </c>
      <c r="F1099" s="3"/>
      <c r="G1099" s="14">
        <v>0</v>
      </c>
      <c r="H1099" s="3">
        <v>7929</v>
      </c>
      <c r="I1099" s="14">
        <v>2.9615480578310519E-4</v>
      </c>
      <c r="J1099" s="3">
        <v>8535</v>
      </c>
      <c r="K1099" s="14">
        <v>1.6316655137313686E-4</v>
      </c>
      <c r="L1099" s="15">
        <v>7.1001757469244295E-2</v>
      </c>
      <c r="M1099" s="15">
        <v>0.92899824253075569</v>
      </c>
      <c r="N1099" s="16">
        <v>0</v>
      </c>
    </row>
    <row r="1100" spans="1:14" x14ac:dyDescent="0.3">
      <c r="A1100" t="s">
        <v>18</v>
      </c>
      <c r="B1100" t="s">
        <v>245</v>
      </c>
      <c r="C1100" t="s">
        <v>1101</v>
      </c>
      <c r="D1100" s="3">
        <v>74</v>
      </c>
      <c r="E1100" s="14">
        <v>3.1783267664377797E-6</v>
      </c>
      <c r="F1100" s="3"/>
      <c r="G1100" s="14">
        <v>0</v>
      </c>
      <c r="H1100" s="3">
        <v>2456</v>
      </c>
      <c r="I1100" s="14">
        <v>9.1733661622311297E-5</v>
      </c>
      <c r="J1100" s="3">
        <v>2530</v>
      </c>
      <c r="K1100" s="14">
        <v>4.8366886347280169E-5</v>
      </c>
      <c r="L1100" s="15">
        <v>2.9249011857707511E-2</v>
      </c>
      <c r="M1100" s="15">
        <v>0.97075098814229244</v>
      </c>
      <c r="N1100" s="16">
        <v>0</v>
      </c>
    </row>
    <row r="1101" spans="1:14" x14ac:dyDescent="0.3">
      <c r="A1101" t="s">
        <v>18</v>
      </c>
      <c r="B1101" t="s">
        <v>245</v>
      </c>
      <c r="C1101" t="s">
        <v>1092</v>
      </c>
      <c r="D1101" s="3">
        <v>243</v>
      </c>
      <c r="E1101" s="14">
        <v>1.043693789519433E-5</v>
      </c>
      <c r="F1101" s="3"/>
      <c r="G1101" s="14">
        <v>0</v>
      </c>
      <c r="H1101" s="3">
        <v>895</v>
      </c>
      <c r="I1101" s="14">
        <v>3.3429001283374843E-5</v>
      </c>
      <c r="J1101" s="3">
        <v>1138</v>
      </c>
      <c r="K1101" s="14">
        <v>2.1755540183084916E-5</v>
      </c>
      <c r="L1101" s="15">
        <v>0.21353251318101935</v>
      </c>
      <c r="M1101" s="15">
        <v>0.78646748681898071</v>
      </c>
      <c r="N1101" s="16">
        <v>0</v>
      </c>
    </row>
    <row r="1102" spans="1:14" x14ac:dyDescent="0.3">
      <c r="A1102" t="s">
        <v>18</v>
      </c>
      <c r="B1102" t="s">
        <v>245</v>
      </c>
      <c r="C1102" t="s">
        <v>1090</v>
      </c>
      <c r="D1102" s="3"/>
      <c r="E1102" s="14">
        <v>0</v>
      </c>
      <c r="F1102" s="3">
        <v>143</v>
      </c>
      <c r="G1102" s="14">
        <v>6.3480394768150063E-5</v>
      </c>
      <c r="H1102" s="3"/>
      <c r="I1102" s="14">
        <v>0</v>
      </c>
      <c r="J1102" s="3">
        <v>143</v>
      </c>
      <c r="K1102" s="14">
        <v>2.7337805326723575E-6</v>
      </c>
      <c r="L1102" s="15">
        <v>0</v>
      </c>
      <c r="M1102" s="15">
        <v>0</v>
      </c>
      <c r="N1102" s="16">
        <v>1</v>
      </c>
    </row>
    <row r="1103" spans="1:14" x14ac:dyDescent="0.3">
      <c r="A1103" t="s">
        <v>18</v>
      </c>
      <c r="B1103" t="s">
        <v>246</v>
      </c>
      <c r="C1103" t="s">
        <v>1103</v>
      </c>
      <c r="D1103" s="3">
        <v>4995</v>
      </c>
      <c r="E1103" s="14">
        <v>2.1453705673455013E-4</v>
      </c>
      <c r="F1103" s="3"/>
      <c r="G1103" s="14">
        <v>0</v>
      </c>
      <c r="H1103" s="3">
        <v>33284</v>
      </c>
      <c r="I1103" s="14">
        <v>1.2431853393473165E-3</v>
      </c>
      <c r="J1103" s="3">
        <v>38279</v>
      </c>
      <c r="K1103" s="14">
        <v>7.3179290216898718E-4</v>
      </c>
      <c r="L1103" s="15">
        <v>0.13048930222837588</v>
      </c>
      <c r="M1103" s="15">
        <v>0.86951069777162415</v>
      </c>
      <c r="N1103" s="16">
        <v>0</v>
      </c>
    </row>
    <row r="1104" spans="1:14" x14ac:dyDescent="0.3">
      <c r="A1104" t="s">
        <v>18</v>
      </c>
      <c r="B1104" t="s">
        <v>246</v>
      </c>
      <c r="C1104" t="s">
        <v>1092</v>
      </c>
      <c r="D1104" s="3">
        <v>1597</v>
      </c>
      <c r="E1104" s="14">
        <v>6.8591727648663973E-5</v>
      </c>
      <c r="F1104" s="3"/>
      <c r="G1104" s="14">
        <v>0</v>
      </c>
      <c r="H1104" s="3">
        <v>4971</v>
      </c>
      <c r="I1104" s="14">
        <v>1.8567102277056575E-4</v>
      </c>
      <c r="J1104" s="3">
        <v>6568</v>
      </c>
      <c r="K1104" s="14">
        <v>1.2556273103910519E-4</v>
      </c>
      <c r="L1104" s="15">
        <v>0.24314859926918392</v>
      </c>
      <c r="M1104" s="15">
        <v>0.75685140073081603</v>
      </c>
      <c r="N1104" s="16">
        <v>0</v>
      </c>
    </row>
    <row r="1105" spans="1:14" x14ac:dyDescent="0.3">
      <c r="A1105" t="s">
        <v>18</v>
      </c>
      <c r="B1105" t="s">
        <v>246</v>
      </c>
      <c r="C1105" t="s">
        <v>1095</v>
      </c>
      <c r="D1105" s="3">
        <v>204</v>
      </c>
      <c r="E1105" s="14">
        <v>8.7618737885582033E-6</v>
      </c>
      <c r="F1105" s="3"/>
      <c r="G1105" s="14">
        <v>0</v>
      </c>
      <c r="H1105" s="3">
        <v>4434</v>
      </c>
      <c r="I1105" s="14">
        <v>1.6561362200054084E-4</v>
      </c>
      <c r="J1105" s="3">
        <v>4638</v>
      </c>
      <c r="K1105" s="14">
        <v>8.8666252521219532E-5</v>
      </c>
      <c r="L1105" s="15">
        <v>4.3984476067270378E-2</v>
      </c>
      <c r="M1105" s="15">
        <v>0.95601552393272959</v>
      </c>
      <c r="N1105" s="16">
        <v>0</v>
      </c>
    </row>
    <row r="1106" spans="1:14" x14ac:dyDescent="0.3">
      <c r="A1106" t="s">
        <v>18</v>
      </c>
      <c r="B1106" t="s">
        <v>246</v>
      </c>
      <c r="C1106" t="s">
        <v>1101</v>
      </c>
      <c r="D1106" s="3">
        <v>47</v>
      </c>
      <c r="E1106" s="14">
        <v>2.0186670003050763E-6</v>
      </c>
      <c r="F1106" s="3"/>
      <c r="G1106" s="14">
        <v>0</v>
      </c>
      <c r="H1106" s="3">
        <v>1855</v>
      </c>
      <c r="I1106" s="14">
        <v>6.9285807129229417E-5</v>
      </c>
      <c r="J1106" s="3">
        <v>1902</v>
      </c>
      <c r="K1106" s="14">
        <v>3.6361192819180584E-5</v>
      </c>
      <c r="L1106" s="15">
        <v>2.4710830704521555E-2</v>
      </c>
      <c r="M1106" s="15">
        <v>0.97528916929547849</v>
      </c>
      <c r="N1106" s="16">
        <v>0</v>
      </c>
    </row>
    <row r="1107" spans="1:14" x14ac:dyDescent="0.3">
      <c r="A1107" t="s">
        <v>18</v>
      </c>
      <c r="B1107" t="s">
        <v>246</v>
      </c>
      <c r="C1107" t="s">
        <v>1090</v>
      </c>
      <c r="D1107" s="3"/>
      <c r="E1107" s="14">
        <v>0</v>
      </c>
      <c r="F1107" s="3">
        <v>1362</v>
      </c>
      <c r="G1107" s="14">
        <v>6.0461746625328945E-4</v>
      </c>
      <c r="H1107" s="3"/>
      <c r="I1107" s="14">
        <v>0</v>
      </c>
      <c r="J1107" s="3">
        <v>1362</v>
      </c>
      <c r="K1107" s="14">
        <v>2.603782577272553E-5</v>
      </c>
      <c r="L1107" s="15">
        <v>0</v>
      </c>
      <c r="M1107" s="15">
        <v>0</v>
      </c>
      <c r="N1107" s="16">
        <v>1</v>
      </c>
    </row>
    <row r="1108" spans="1:14" x14ac:dyDescent="0.3">
      <c r="A1108" t="s">
        <v>18</v>
      </c>
      <c r="B1108" t="s">
        <v>246</v>
      </c>
      <c r="C1108" t="s">
        <v>1098</v>
      </c>
      <c r="D1108" s="3"/>
      <c r="E1108" s="14">
        <v>0</v>
      </c>
      <c r="F1108" s="3"/>
      <c r="G1108" s="14">
        <v>0</v>
      </c>
      <c r="H1108" s="3">
        <v>3</v>
      </c>
      <c r="I1108" s="14">
        <v>1.1205251826829556E-7</v>
      </c>
      <c r="J1108" s="3">
        <v>3</v>
      </c>
      <c r="K1108" s="14">
        <v>5.7352039146972537E-8</v>
      </c>
      <c r="L1108" s="15">
        <v>0</v>
      </c>
      <c r="M1108" s="15">
        <v>1</v>
      </c>
      <c r="N1108" s="16">
        <v>0</v>
      </c>
    </row>
    <row r="1109" spans="1:14" x14ac:dyDescent="0.3">
      <c r="A1109" t="s">
        <v>18</v>
      </c>
      <c r="B1109" t="s">
        <v>247</v>
      </c>
      <c r="C1109" t="s">
        <v>1103</v>
      </c>
      <c r="D1109" s="3">
        <v>1904</v>
      </c>
      <c r="E1109" s="14">
        <v>8.1777488693209909E-5</v>
      </c>
      <c r="F1109" s="3"/>
      <c r="G1109" s="14">
        <v>0</v>
      </c>
      <c r="H1109" s="3">
        <v>10263</v>
      </c>
      <c r="I1109" s="14">
        <v>3.833316649958391E-4</v>
      </c>
      <c r="J1109" s="3">
        <v>12167</v>
      </c>
      <c r="K1109" s="14">
        <v>2.3260075343373827E-4</v>
      </c>
      <c r="L1109" s="15">
        <v>0.15648886331881318</v>
      </c>
      <c r="M1109" s="15">
        <v>0.84351113668118682</v>
      </c>
      <c r="N1109" s="16">
        <v>0</v>
      </c>
    </row>
    <row r="1110" spans="1:14" x14ac:dyDescent="0.3">
      <c r="A1110" t="s">
        <v>18</v>
      </c>
      <c r="B1110" t="s">
        <v>247</v>
      </c>
      <c r="C1110" t="s">
        <v>1095</v>
      </c>
      <c r="D1110" s="3">
        <v>327</v>
      </c>
      <c r="E1110" s="14">
        <v>1.4044768278718298E-5</v>
      </c>
      <c r="F1110" s="3"/>
      <c r="G1110" s="14">
        <v>0</v>
      </c>
      <c r="H1110" s="3">
        <v>4005</v>
      </c>
      <c r="I1110" s="14">
        <v>1.4959011188817457E-4</v>
      </c>
      <c r="J1110" s="3">
        <v>4332</v>
      </c>
      <c r="K1110" s="14">
        <v>8.2816344528228335E-5</v>
      </c>
      <c r="L1110" s="15">
        <v>7.5484764542936289E-2</v>
      </c>
      <c r="M1110" s="15">
        <v>0.92451523545706371</v>
      </c>
      <c r="N1110" s="16">
        <v>0</v>
      </c>
    </row>
    <row r="1111" spans="1:14" x14ac:dyDescent="0.3">
      <c r="A1111" t="s">
        <v>18</v>
      </c>
      <c r="B1111" t="s">
        <v>247</v>
      </c>
      <c r="C1111" t="s">
        <v>1092</v>
      </c>
      <c r="D1111" s="3">
        <v>514</v>
      </c>
      <c r="E1111" s="14">
        <v>2.2076485918229983E-5</v>
      </c>
      <c r="F1111" s="3"/>
      <c r="G1111" s="14">
        <v>0</v>
      </c>
      <c r="H1111" s="3">
        <v>2043</v>
      </c>
      <c r="I1111" s="14">
        <v>7.6307764940709272E-5</v>
      </c>
      <c r="J1111" s="3">
        <v>2557</v>
      </c>
      <c r="K1111" s="14">
        <v>4.8883054699602926E-5</v>
      </c>
      <c r="L1111" s="15">
        <v>0.20101681658193196</v>
      </c>
      <c r="M1111" s="15">
        <v>0.79898318341806807</v>
      </c>
      <c r="N1111" s="16">
        <v>0</v>
      </c>
    </row>
    <row r="1112" spans="1:14" x14ac:dyDescent="0.3">
      <c r="A1112" t="s">
        <v>18</v>
      </c>
      <c r="B1112" t="s">
        <v>247</v>
      </c>
      <c r="C1112" t="s">
        <v>1101</v>
      </c>
      <c r="D1112" s="3">
        <v>10</v>
      </c>
      <c r="E1112" s="14">
        <v>4.2950361708618647E-7</v>
      </c>
      <c r="F1112" s="3"/>
      <c r="G1112" s="14">
        <v>0</v>
      </c>
      <c r="H1112" s="3">
        <v>81</v>
      </c>
      <c r="I1112" s="14">
        <v>3.02541799324398E-6</v>
      </c>
      <c r="J1112" s="3">
        <v>91</v>
      </c>
      <c r="K1112" s="14">
        <v>1.7396785207915003E-6</v>
      </c>
      <c r="L1112" s="15">
        <v>0.10989010989010989</v>
      </c>
      <c r="M1112" s="15">
        <v>0.89010989010989006</v>
      </c>
      <c r="N1112" s="16">
        <v>0</v>
      </c>
    </row>
    <row r="1113" spans="1:14" x14ac:dyDescent="0.3">
      <c r="A1113" t="s">
        <v>18</v>
      </c>
      <c r="B1113" t="s">
        <v>247</v>
      </c>
      <c r="C1113" t="s">
        <v>1090</v>
      </c>
      <c r="D1113" s="3"/>
      <c r="E1113" s="14">
        <v>0</v>
      </c>
      <c r="F1113" s="3">
        <v>68</v>
      </c>
      <c r="G1113" s="14">
        <v>3.0186481428211219E-5</v>
      </c>
      <c r="H1113" s="3"/>
      <c r="I1113" s="14">
        <v>0</v>
      </c>
      <c r="J1113" s="3">
        <v>68</v>
      </c>
      <c r="K1113" s="14">
        <v>1.2999795539980442E-6</v>
      </c>
      <c r="L1113" s="15">
        <v>0</v>
      </c>
      <c r="M1113" s="15">
        <v>0</v>
      </c>
      <c r="N1113" s="16">
        <v>1</v>
      </c>
    </row>
    <row r="1114" spans="1:14" x14ac:dyDescent="0.3">
      <c r="A1114" t="s">
        <v>18</v>
      </c>
      <c r="B1114" t="s">
        <v>248</v>
      </c>
      <c r="C1114" t="s">
        <v>1092</v>
      </c>
      <c r="D1114" s="3">
        <v>5704</v>
      </c>
      <c r="E1114" s="14">
        <v>2.4498886318596077E-4</v>
      </c>
      <c r="F1114" s="3"/>
      <c r="G1114" s="14">
        <v>0</v>
      </c>
      <c r="H1114" s="3">
        <v>38371</v>
      </c>
      <c r="I1114" s="14">
        <v>1.4331890594909229E-3</v>
      </c>
      <c r="J1114" s="3">
        <v>44075</v>
      </c>
      <c r="K1114" s="14">
        <v>8.425970418009382E-4</v>
      </c>
      <c r="L1114" s="15">
        <v>0.12941576857629042</v>
      </c>
      <c r="M1114" s="15">
        <v>0.87058423142370955</v>
      </c>
      <c r="N1114" s="16">
        <v>0</v>
      </c>
    </row>
    <row r="1115" spans="1:14" x14ac:dyDescent="0.3">
      <c r="A1115" t="s">
        <v>18</v>
      </c>
      <c r="B1115" t="s">
        <v>248</v>
      </c>
      <c r="C1115" t="s">
        <v>1101</v>
      </c>
      <c r="D1115" s="3">
        <v>70</v>
      </c>
      <c r="E1115" s="14">
        <v>3.0065253196033051E-6</v>
      </c>
      <c r="F1115" s="3"/>
      <c r="G1115" s="14">
        <v>0</v>
      </c>
      <c r="H1115" s="3">
        <v>2687</v>
      </c>
      <c r="I1115" s="14">
        <v>1.0036170552897005E-4</v>
      </c>
      <c r="J1115" s="3">
        <v>2757</v>
      </c>
      <c r="K1115" s="14">
        <v>5.2706523976067762E-5</v>
      </c>
      <c r="L1115" s="15">
        <v>2.5389916575988394E-2</v>
      </c>
      <c r="M1115" s="15">
        <v>0.97461008342401156</v>
      </c>
      <c r="N1115" s="16">
        <v>0</v>
      </c>
    </row>
    <row r="1116" spans="1:14" x14ac:dyDescent="0.3">
      <c r="A1116" t="s">
        <v>18</v>
      </c>
      <c r="B1116" t="s">
        <v>248</v>
      </c>
      <c r="C1116" t="s">
        <v>1090</v>
      </c>
      <c r="D1116" s="3"/>
      <c r="E1116" s="14">
        <v>0</v>
      </c>
      <c r="F1116" s="3">
        <v>682</v>
      </c>
      <c r="G1116" s="14">
        <v>3.0275265197117723E-4</v>
      </c>
      <c r="H1116" s="3"/>
      <c r="I1116" s="14">
        <v>0</v>
      </c>
      <c r="J1116" s="3">
        <v>682</v>
      </c>
      <c r="K1116" s="14">
        <v>1.3038030232745089E-5</v>
      </c>
      <c r="L1116" s="15">
        <v>0</v>
      </c>
      <c r="M1116" s="15">
        <v>0</v>
      </c>
      <c r="N1116" s="16">
        <v>1</v>
      </c>
    </row>
    <row r="1117" spans="1:14" x14ac:dyDescent="0.3">
      <c r="A1117" t="s">
        <v>18</v>
      </c>
      <c r="B1117" t="s">
        <v>248</v>
      </c>
      <c r="C1117" t="s">
        <v>1098</v>
      </c>
      <c r="D1117" s="3"/>
      <c r="E1117" s="14">
        <v>0</v>
      </c>
      <c r="F1117" s="3"/>
      <c r="G1117" s="14">
        <v>0</v>
      </c>
      <c r="H1117" s="3">
        <v>1</v>
      </c>
      <c r="I1117" s="14">
        <v>3.7350839422765188E-8</v>
      </c>
      <c r="J1117" s="3">
        <v>1</v>
      </c>
      <c r="K1117" s="14">
        <v>1.9117346382324179E-8</v>
      </c>
      <c r="L1117" s="15">
        <v>0</v>
      </c>
      <c r="M1117" s="15">
        <v>1</v>
      </c>
      <c r="N1117" s="16">
        <v>0</v>
      </c>
    </row>
    <row r="1118" spans="1:14" x14ac:dyDescent="0.3">
      <c r="A1118" t="s">
        <v>18</v>
      </c>
      <c r="B1118" t="s">
        <v>249</v>
      </c>
      <c r="C1118" t="s">
        <v>1103</v>
      </c>
      <c r="D1118" s="3">
        <v>741</v>
      </c>
      <c r="E1118" s="14">
        <v>3.1826218026086419E-5</v>
      </c>
      <c r="F1118" s="3"/>
      <c r="G1118" s="14">
        <v>0</v>
      </c>
      <c r="H1118" s="3">
        <v>9664</v>
      </c>
      <c r="I1118" s="14">
        <v>3.6095851218160278E-4</v>
      </c>
      <c r="J1118" s="3">
        <v>10405</v>
      </c>
      <c r="K1118" s="14">
        <v>1.9891598910808307E-4</v>
      </c>
      <c r="L1118" s="15">
        <v>7.1215761653051421E-2</v>
      </c>
      <c r="M1118" s="15">
        <v>0.92878423834694857</v>
      </c>
      <c r="N1118" s="16">
        <v>0</v>
      </c>
    </row>
    <row r="1119" spans="1:14" x14ac:dyDescent="0.3">
      <c r="A1119" t="s">
        <v>18</v>
      </c>
      <c r="B1119" t="s">
        <v>249</v>
      </c>
      <c r="C1119" t="s">
        <v>1092</v>
      </c>
      <c r="D1119" s="3">
        <v>888</v>
      </c>
      <c r="E1119" s="14">
        <v>3.8139921197253361E-5</v>
      </c>
      <c r="F1119" s="3"/>
      <c r="G1119" s="14">
        <v>0</v>
      </c>
      <c r="H1119" s="3">
        <v>6633</v>
      </c>
      <c r="I1119" s="14">
        <v>2.4774811789120147E-4</v>
      </c>
      <c r="J1119" s="3">
        <v>7521</v>
      </c>
      <c r="K1119" s="14">
        <v>1.4378156214146014E-4</v>
      </c>
      <c r="L1119" s="15">
        <v>0.11806940566414041</v>
      </c>
      <c r="M1119" s="15">
        <v>0.88193059433585963</v>
      </c>
      <c r="N1119" s="16">
        <v>0</v>
      </c>
    </row>
    <row r="1120" spans="1:14" x14ac:dyDescent="0.3">
      <c r="A1120" t="s">
        <v>18</v>
      </c>
      <c r="B1120" t="s">
        <v>249</v>
      </c>
      <c r="C1120" t="s">
        <v>1101</v>
      </c>
      <c r="D1120" s="3">
        <v>10</v>
      </c>
      <c r="E1120" s="14">
        <v>4.2950361708618647E-7</v>
      </c>
      <c r="F1120" s="3"/>
      <c r="G1120" s="14">
        <v>0</v>
      </c>
      <c r="H1120" s="3">
        <v>666</v>
      </c>
      <c r="I1120" s="14">
        <v>2.4875659055561615E-5</v>
      </c>
      <c r="J1120" s="3">
        <v>676</v>
      </c>
      <c r="K1120" s="14">
        <v>1.2923326154451144E-5</v>
      </c>
      <c r="L1120" s="15">
        <v>1.4792899408284023E-2</v>
      </c>
      <c r="M1120" s="15">
        <v>0.98520710059171601</v>
      </c>
      <c r="N1120" s="16">
        <v>0</v>
      </c>
    </row>
    <row r="1121" spans="1:14" x14ac:dyDescent="0.3">
      <c r="A1121" t="s">
        <v>18</v>
      </c>
      <c r="B1121" t="s">
        <v>249</v>
      </c>
      <c r="C1121" t="s">
        <v>1090</v>
      </c>
      <c r="D1121" s="3"/>
      <c r="E1121" s="14">
        <v>0</v>
      </c>
      <c r="F1121" s="3">
        <v>468</v>
      </c>
      <c r="G1121" s="14">
        <v>2.0775401924121839E-4</v>
      </c>
      <c r="H1121" s="3"/>
      <c r="I1121" s="14">
        <v>0</v>
      </c>
      <c r="J1121" s="3">
        <v>468</v>
      </c>
      <c r="K1121" s="14">
        <v>8.9469181069277146E-6</v>
      </c>
      <c r="L1121" s="15">
        <v>0</v>
      </c>
      <c r="M1121" s="15">
        <v>0</v>
      </c>
      <c r="N1121" s="16">
        <v>1</v>
      </c>
    </row>
    <row r="1122" spans="1:14" x14ac:dyDescent="0.3">
      <c r="A1122" t="s">
        <v>18</v>
      </c>
      <c r="B1122" t="s">
        <v>250</v>
      </c>
      <c r="C1122" t="s">
        <v>1103</v>
      </c>
      <c r="D1122" s="3">
        <v>1273</v>
      </c>
      <c r="E1122" s="14">
        <v>5.4675810455071537E-5</v>
      </c>
      <c r="F1122" s="3"/>
      <c r="G1122" s="14">
        <v>0</v>
      </c>
      <c r="H1122" s="3">
        <v>6163</v>
      </c>
      <c r="I1122" s="14">
        <v>2.3019322336250184E-4</v>
      </c>
      <c r="J1122" s="3">
        <v>7436</v>
      </c>
      <c r="K1122" s="14">
        <v>1.421565876989626E-4</v>
      </c>
      <c r="L1122" s="15">
        <v>0.17119419042495965</v>
      </c>
      <c r="M1122" s="15">
        <v>0.82880580957504035</v>
      </c>
      <c r="N1122" s="16">
        <v>0</v>
      </c>
    </row>
    <row r="1123" spans="1:14" x14ac:dyDescent="0.3">
      <c r="A1123" t="s">
        <v>18</v>
      </c>
      <c r="B1123" t="s">
        <v>250</v>
      </c>
      <c r="C1123" t="s">
        <v>1092</v>
      </c>
      <c r="D1123" s="3">
        <v>151</v>
      </c>
      <c r="E1123" s="14">
        <v>6.4855046180014158E-6</v>
      </c>
      <c r="F1123" s="3"/>
      <c r="G1123" s="14">
        <v>0</v>
      </c>
      <c r="H1123" s="3">
        <v>413</v>
      </c>
      <c r="I1123" s="14">
        <v>1.5425896681602022E-5</v>
      </c>
      <c r="J1123" s="3">
        <v>564</v>
      </c>
      <c r="K1123" s="14">
        <v>1.0782183359630836E-5</v>
      </c>
      <c r="L1123" s="15">
        <v>0.26773049645390073</v>
      </c>
      <c r="M1123" s="15">
        <v>0.73226950354609932</v>
      </c>
      <c r="N1123" s="16">
        <v>0</v>
      </c>
    </row>
    <row r="1124" spans="1:14" x14ac:dyDescent="0.3">
      <c r="A1124" t="s">
        <v>18</v>
      </c>
      <c r="B1124" t="s">
        <v>250</v>
      </c>
      <c r="C1124" t="s">
        <v>1095</v>
      </c>
      <c r="D1124" s="3">
        <v>23</v>
      </c>
      <c r="E1124" s="14">
        <v>9.8785831929822886E-7</v>
      </c>
      <c r="F1124" s="3"/>
      <c r="G1124" s="14">
        <v>0</v>
      </c>
      <c r="H1124" s="3">
        <v>319</v>
      </c>
      <c r="I1124" s="14">
        <v>1.1914917775862095E-5</v>
      </c>
      <c r="J1124" s="3">
        <v>342</v>
      </c>
      <c r="K1124" s="14">
        <v>6.5381324627548685E-6</v>
      </c>
      <c r="L1124" s="15">
        <v>6.725146198830409E-2</v>
      </c>
      <c r="M1124" s="15">
        <v>0.93274853801169588</v>
      </c>
      <c r="N1124" s="16">
        <v>0</v>
      </c>
    </row>
    <row r="1125" spans="1:14" x14ac:dyDescent="0.3">
      <c r="A1125" t="s">
        <v>18</v>
      </c>
      <c r="B1125" t="s">
        <v>250</v>
      </c>
      <c r="C1125" t="s">
        <v>1090</v>
      </c>
      <c r="D1125" s="3"/>
      <c r="E1125" s="14">
        <v>0</v>
      </c>
      <c r="F1125" s="3">
        <v>238</v>
      </c>
      <c r="G1125" s="14">
        <v>1.0565268499873927E-4</v>
      </c>
      <c r="H1125" s="3"/>
      <c r="I1125" s="14">
        <v>0</v>
      </c>
      <c r="J1125" s="3">
        <v>238</v>
      </c>
      <c r="K1125" s="14">
        <v>4.549928438993154E-6</v>
      </c>
      <c r="L1125" s="15">
        <v>0</v>
      </c>
      <c r="M1125" s="15">
        <v>0</v>
      </c>
      <c r="N1125" s="16">
        <v>1</v>
      </c>
    </row>
    <row r="1126" spans="1:14" x14ac:dyDescent="0.3">
      <c r="A1126" t="s">
        <v>18</v>
      </c>
      <c r="B1126" t="s">
        <v>250</v>
      </c>
      <c r="C1126" t="s">
        <v>1099</v>
      </c>
      <c r="D1126" s="3">
        <v>89</v>
      </c>
      <c r="E1126" s="14">
        <v>3.8225821920670598E-6</v>
      </c>
      <c r="F1126" s="3"/>
      <c r="G1126" s="14">
        <v>0</v>
      </c>
      <c r="H1126" s="3"/>
      <c r="I1126" s="14">
        <v>0</v>
      </c>
      <c r="J1126" s="3">
        <v>89</v>
      </c>
      <c r="K1126" s="14">
        <v>1.7014438280268519E-6</v>
      </c>
      <c r="L1126" s="15">
        <v>1</v>
      </c>
      <c r="M1126" s="15">
        <v>0</v>
      </c>
      <c r="N1126" s="16">
        <v>0</v>
      </c>
    </row>
    <row r="1127" spans="1:14" x14ac:dyDescent="0.3">
      <c r="A1127" t="s">
        <v>18</v>
      </c>
      <c r="B1127" t="s">
        <v>250</v>
      </c>
      <c r="C1127" t="s">
        <v>1101</v>
      </c>
      <c r="D1127" s="3"/>
      <c r="E1127" s="14">
        <v>0</v>
      </c>
      <c r="F1127" s="3"/>
      <c r="G1127" s="14">
        <v>0</v>
      </c>
      <c r="H1127" s="3">
        <v>2</v>
      </c>
      <c r="I1127" s="14">
        <v>7.4701678845530376E-8</v>
      </c>
      <c r="J1127" s="3">
        <v>2</v>
      </c>
      <c r="K1127" s="14">
        <v>3.8234692764648358E-8</v>
      </c>
      <c r="L1127" s="15">
        <v>0</v>
      </c>
      <c r="M1127" s="15">
        <v>1</v>
      </c>
      <c r="N1127" s="16">
        <v>0</v>
      </c>
    </row>
    <row r="1128" spans="1:14" x14ac:dyDescent="0.3">
      <c r="A1128" t="s">
        <v>18</v>
      </c>
      <c r="B1128" t="s">
        <v>250</v>
      </c>
      <c r="C1128" t="s">
        <v>1097</v>
      </c>
      <c r="D1128" s="3">
        <v>1</v>
      </c>
      <c r="E1128" s="14">
        <v>4.2950361708618648E-8</v>
      </c>
      <c r="F1128" s="3"/>
      <c r="G1128" s="14">
        <v>0</v>
      </c>
      <c r="H1128" s="3"/>
      <c r="I1128" s="14">
        <v>0</v>
      </c>
      <c r="J1128" s="3">
        <v>1</v>
      </c>
      <c r="K1128" s="14">
        <v>1.9117346382324179E-8</v>
      </c>
      <c r="L1128" s="15">
        <v>1</v>
      </c>
      <c r="M1128" s="15">
        <v>0</v>
      </c>
      <c r="N1128" s="16">
        <v>0</v>
      </c>
    </row>
    <row r="1129" spans="1:14" x14ac:dyDescent="0.3">
      <c r="A1129" t="s">
        <v>18</v>
      </c>
      <c r="B1129" t="s">
        <v>251</v>
      </c>
      <c r="C1129" t="s">
        <v>1103</v>
      </c>
      <c r="D1129" s="3">
        <v>1498</v>
      </c>
      <c r="E1129" s="14">
        <v>6.4339641839510734E-5</v>
      </c>
      <c r="F1129" s="3"/>
      <c r="G1129" s="14">
        <v>0</v>
      </c>
      <c r="H1129" s="3">
        <v>11174</v>
      </c>
      <c r="I1129" s="14">
        <v>4.1735827970997821E-4</v>
      </c>
      <c r="J1129" s="3">
        <v>12672</v>
      </c>
      <c r="K1129" s="14">
        <v>2.4225501335681197E-4</v>
      </c>
      <c r="L1129" s="15">
        <v>0.11821338383838384</v>
      </c>
      <c r="M1129" s="15">
        <v>0.88178661616161613</v>
      </c>
      <c r="N1129" s="16">
        <v>0</v>
      </c>
    </row>
    <row r="1130" spans="1:14" x14ac:dyDescent="0.3">
      <c r="A1130" t="s">
        <v>18</v>
      </c>
      <c r="B1130" t="s">
        <v>251</v>
      </c>
      <c r="C1130" t="s">
        <v>1092</v>
      </c>
      <c r="D1130" s="3">
        <v>103</v>
      </c>
      <c r="E1130" s="14">
        <v>4.423887255987721E-6</v>
      </c>
      <c r="F1130" s="3"/>
      <c r="G1130" s="14">
        <v>0</v>
      </c>
      <c r="H1130" s="3">
        <v>410</v>
      </c>
      <c r="I1130" s="14">
        <v>1.5313844163333725E-5</v>
      </c>
      <c r="J1130" s="3">
        <v>513</v>
      </c>
      <c r="K1130" s="14">
        <v>9.8071986941323036E-6</v>
      </c>
      <c r="L1130" s="15">
        <v>0.20077972709551656</v>
      </c>
      <c r="M1130" s="15">
        <v>0.79922027290448339</v>
      </c>
      <c r="N1130" s="16">
        <v>0</v>
      </c>
    </row>
    <row r="1131" spans="1:14" x14ac:dyDescent="0.3">
      <c r="A1131" t="s">
        <v>18</v>
      </c>
      <c r="B1131" t="s">
        <v>251</v>
      </c>
      <c r="C1131" t="s">
        <v>1090</v>
      </c>
      <c r="D1131" s="3"/>
      <c r="E1131" s="14">
        <v>0</v>
      </c>
      <c r="F1131" s="3">
        <v>269</v>
      </c>
      <c r="G1131" s="14">
        <v>1.1941416917924733E-4</v>
      </c>
      <c r="H1131" s="3"/>
      <c r="I1131" s="14">
        <v>0</v>
      </c>
      <c r="J1131" s="3">
        <v>269</v>
      </c>
      <c r="K1131" s="14">
        <v>5.142566176845204E-6</v>
      </c>
      <c r="L1131" s="15">
        <v>0</v>
      </c>
      <c r="M1131" s="15">
        <v>0</v>
      </c>
      <c r="N1131" s="16">
        <v>1</v>
      </c>
    </row>
    <row r="1132" spans="1:14" x14ac:dyDescent="0.3">
      <c r="A1132" t="s">
        <v>18</v>
      </c>
      <c r="B1132" t="s">
        <v>251</v>
      </c>
      <c r="C1132" t="s">
        <v>1098</v>
      </c>
      <c r="D1132" s="3">
        <v>4</v>
      </c>
      <c r="E1132" s="14">
        <v>1.7180144683447459E-7</v>
      </c>
      <c r="F1132" s="3"/>
      <c r="G1132" s="14">
        <v>0</v>
      </c>
      <c r="H1132" s="3"/>
      <c r="I1132" s="14">
        <v>0</v>
      </c>
      <c r="J1132" s="3">
        <v>4</v>
      </c>
      <c r="K1132" s="14">
        <v>7.6469385529296716E-8</v>
      </c>
      <c r="L1132" s="15">
        <v>1</v>
      </c>
      <c r="M1132" s="15">
        <v>0</v>
      </c>
      <c r="N1132" s="16">
        <v>0</v>
      </c>
    </row>
    <row r="1133" spans="1:14" x14ac:dyDescent="0.3">
      <c r="A1133" t="s">
        <v>18</v>
      </c>
      <c r="B1133" t="s">
        <v>251</v>
      </c>
      <c r="C1133" t="s">
        <v>1101</v>
      </c>
      <c r="D1133" s="3"/>
      <c r="E1133" s="14">
        <v>0</v>
      </c>
      <c r="F1133" s="3"/>
      <c r="G1133" s="14">
        <v>0</v>
      </c>
      <c r="H1133" s="3">
        <v>3</v>
      </c>
      <c r="I1133" s="14">
        <v>1.1205251826829556E-7</v>
      </c>
      <c r="J1133" s="3">
        <v>3</v>
      </c>
      <c r="K1133" s="14">
        <v>5.7352039146972537E-8</v>
      </c>
      <c r="L1133" s="15">
        <v>0</v>
      </c>
      <c r="M1133" s="15">
        <v>1</v>
      </c>
      <c r="N1133" s="16">
        <v>0</v>
      </c>
    </row>
    <row r="1134" spans="1:14" x14ac:dyDescent="0.3">
      <c r="A1134" t="s">
        <v>18</v>
      </c>
      <c r="B1134" t="s">
        <v>251</v>
      </c>
      <c r="C1134" t="s">
        <v>1095</v>
      </c>
      <c r="D1134" s="3"/>
      <c r="E1134" s="14">
        <v>0</v>
      </c>
      <c r="F1134" s="3"/>
      <c r="G1134" s="14">
        <v>0</v>
      </c>
      <c r="H1134" s="3">
        <v>1</v>
      </c>
      <c r="I1134" s="14">
        <v>3.7350839422765188E-8</v>
      </c>
      <c r="J1134" s="3">
        <v>1</v>
      </c>
      <c r="K1134" s="14">
        <v>1.9117346382324179E-8</v>
      </c>
      <c r="L1134" s="15">
        <v>0</v>
      </c>
      <c r="M1134" s="15">
        <v>1</v>
      </c>
      <c r="N1134" s="16">
        <v>0</v>
      </c>
    </row>
    <row r="1135" spans="1:14" x14ac:dyDescent="0.3">
      <c r="A1135" t="s">
        <v>18</v>
      </c>
      <c r="B1135" t="s">
        <v>252</v>
      </c>
      <c r="C1135" t="s">
        <v>1103</v>
      </c>
      <c r="D1135" s="3">
        <v>713</v>
      </c>
      <c r="E1135" s="14">
        <v>3.0623607898245096E-5</v>
      </c>
      <c r="F1135" s="3"/>
      <c r="G1135" s="14">
        <v>0</v>
      </c>
      <c r="H1135" s="3">
        <v>16089</v>
      </c>
      <c r="I1135" s="14">
        <v>6.0093765547286908E-4</v>
      </c>
      <c r="J1135" s="3">
        <v>16802</v>
      </c>
      <c r="K1135" s="14">
        <v>3.2120965391581086E-4</v>
      </c>
      <c r="L1135" s="15">
        <v>4.2435424354243544E-2</v>
      </c>
      <c r="M1135" s="15">
        <v>0.95756457564575648</v>
      </c>
      <c r="N1135" s="16">
        <v>0</v>
      </c>
    </row>
    <row r="1136" spans="1:14" x14ac:dyDescent="0.3">
      <c r="A1136" t="s">
        <v>18</v>
      </c>
      <c r="B1136" t="s">
        <v>252</v>
      </c>
      <c r="C1136" t="s">
        <v>1101</v>
      </c>
      <c r="D1136" s="3">
        <v>36</v>
      </c>
      <c r="E1136" s="14">
        <v>1.5462130215102713E-6</v>
      </c>
      <c r="F1136" s="3"/>
      <c r="G1136" s="14">
        <v>0</v>
      </c>
      <c r="H1136" s="3">
        <v>4573</v>
      </c>
      <c r="I1136" s="14">
        <v>1.708053886803052E-4</v>
      </c>
      <c r="J1136" s="3">
        <v>4609</v>
      </c>
      <c r="K1136" s="14">
        <v>8.8111849476132134E-5</v>
      </c>
      <c r="L1136" s="15">
        <v>7.8108049468431327E-3</v>
      </c>
      <c r="M1136" s="15">
        <v>0.99218919505315684</v>
      </c>
      <c r="N1136" s="16">
        <v>0</v>
      </c>
    </row>
    <row r="1137" spans="1:14" x14ac:dyDescent="0.3">
      <c r="A1137" t="s">
        <v>18</v>
      </c>
      <c r="B1137" t="s">
        <v>252</v>
      </c>
      <c r="C1137" t="s">
        <v>1092</v>
      </c>
      <c r="D1137" s="3">
        <v>65</v>
      </c>
      <c r="E1137" s="14">
        <v>2.791773511060212E-6</v>
      </c>
      <c r="F1137" s="3"/>
      <c r="G1137" s="14">
        <v>0</v>
      </c>
      <c r="H1137" s="3">
        <v>626</v>
      </c>
      <c r="I1137" s="14">
        <v>2.3381625478651009E-5</v>
      </c>
      <c r="J1137" s="3">
        <v>691</v>
      </c>
      <c r="K1137" s="14">
        <v>1.3210086350186007E-5</v>
      </c>
      <c r="L1137" s="15">
        <v>9.4066570188133136E-2</v>
      </c>
      <c r="M1137" s="15">
        <v>0.90593342981186686</v>
      </c>
      <c r="N1137" s="16">
        <v>0</v>
      </c>
    </row>
    <row r="1138" spans="1:14" x14ac:dyDescent="0.3">
      <c r="A1138" t="s">
        <v>18</v>
      </c>
      <c r="B1138" t="s">
        <v>252</v>
      </c>
      <c r="C1138" t="s">
        <v>1090</v>
      </c>
      <c r="D1138" s="3"/>
      <c r="E1138" s="14">
        <v>0</v>
      </c>
      <c r="F1138" s="3">
        <v>335</v>
      </c>
      <c r="G1138" s="14">
        <v>1.487128129183935E-4</v>
      </c>
      <c r="H1138" s="3"/>
      <c r="I1138" s="14">
        <v>0</v>
      </c>
      <c r="J1138" s="3">
        <v>335</v>
      </c>
      <c r="K1138" s="14">
        <v>6.4043110380785998E-6</v>
      </c>
      <c r="L1138" s="15">
        <v>0</v>
      </c>
      <c r="M1138" s="15">
        <v>0</v>
      </c>
      <c r="N1138" s="16">
        <v>1</v>
      </c>
    </row>
    <row r="1139" spans="1:14" x14ac:dyDescent="0.3">
      <c r="A1139" t="s">
        <v>18</v>
      </c>
      <c r="B1139" t="s">
        <v>252</v>
      </c>
      <c r="C1139" t="s">
        <v>1093</v>
      </c>
      <c r="D1139" s="3">
        <v>2</v>
      </c>
      <c r="E1139" s="14">
        <v>8.5900723417237296E-8</v>
      </c>
      <c r="F1139" s="3"/>
      <c r="G1139" s="14">
        <v>0</v>
      </c>
      <c r="H1139" s="3"/>
      <c r="I1139" s="14">
        <v>0</v>
      </c>
      <c r="J1139" s="3">
        <v>2</v>
      </c>
      <c r="K1139" s="14">
        <v>3.8234692764648358E-8</v>
      </c>
      <c r="L1139" s="15">
        <v>1</v>
      </c>
      <c r="M1139" s="15">
        <v>0</v>
      </c>
      <c r="N1139" s="16">
        <v>0</v>
      </c>
    </row>
    <row r="1140" spans="1:14" x14ac:dyDescent="0.3">
      <c r="A1140" t="s">
        <v>18</v>
      </c>
      <c r="B1140" t="s">
        <v>252</v>
      </c>
      <c r="C1140" t="s">
        <v>1098</v>
      </c>
      <c r="D1140" s="3">
        <v>1</v>
      </c>
      <c r="E1140" s="14">
        <v>4.2950361708618648E-8</v>
      </c>
      <c r="F1140" s="3"/>
      <c r="G1140" s="14">
        <v>0</v>
      </c>
      <c r="H1140" s="3"/>
      <c r="I1140" s="14">
        <v>0</v>
      </c>
      <c r="J1140" s="3">
        <v>1</v>
      </c>
      <c r="K1140" s="14">
        <v>1.9117346382324179E-8</v>
      </c>
      <c r="L1140" s="15">
        <v>1</v>
      </c>
      <c r="M1140" s="15">
        <v>0</v>
      </c>
      <c r="N1140" s="16">
        <v>0</v>
      </c>
    </row>
    <row r="1141" spans="1:14" x14ac:dyDescent="0.3">
      <c r="A1141" t="s">
        <v>18</v>
      </c>
      <c r="B1141" t="s">
        <v>253</v>
      </c>
      <c r="C1141" t="s">
        <v>1103</v>
      </c>
      <c r="D1141" s="3">
        <v>8559</v>
      </c>
      <c r="E1141" s="14">
        <v>3.6761214586406699E-4</v>
      </c>
      <c r="F1141" s="3"/>
      <c r="G1141" s="14">
        <v>0</v>
      </c>
      <c r="H1141" s="3">
        <v>33943</v>
      </c>
      <c r="I1141" s="14">
        <v>1.2677995425269188E-3</v>
      </c>
      <c r="J1141" s="3">
        <v>42502</v>
      </c>
      <c r="K1141" s="14">
        <v>8.1252545594154226E-4</v>
      </c>
      <c r="L1141" s="15">
        <v>0.20137875864665192</v>
      </c>
      <c r="M1141" s="15">
        <v>0.79862124135334811</v>
      </c>
      <c r="N1141" s="16">
        <v>0</v>
      </c>
    </row>
    <row r="1142" spans="1:14" x14ac:dyDescent="0.3">
      <c r="A1142" t="s">
        <v>18</v>
      </c>
      <c r="B1142" t="s">
        <v>253</v>
      </c>
      <c r="C1142" t="s">
        <v>1098</v>
      </c>
      <c r="D1142" s="3">
        <v>21171</v>
      </c>
      <c r="E1142" s="14">
        <v>9.0930210773316534E-4</v>
      </c>
      <c r="F1142" s="3"/>
      <c r="G1142" s="14">
        <v>0</v>
      </c>
      <c r="H1142" s="3">
        <v>7002</v>
      </c>
      <c r="I1142" s="14">
        <v>2.6153057763820186E-4</v>
      </c>
      <c r="J1142" s="3">
        <v>28173</v>
      </c>
      <c r="K1142" s="14">
        <v>5.3859299962921909E-4</v>
      </c>
      <c r="L1142" s="15">
        <v>0.75146416782025338</v>
      </c>
      <c r="M1142" s="15">
        <v>0.24853583217974656</v>
      </c>
      <c r="N1142" s="16">
        <v>0</v>
      </c>
    </row>
    <row r="1143" spans="1:14" x14ac:dyDescent="0.3">
      <c r="A1143" t="s">
        <v>18</v>
      </c>
      <c r="B1143" t="s">
        <v>253</v>
      </c>
      <c r="C1143" t="s">
        <v>1092</v>
      </c>
      <c r="D1143" s="3">
        <v>4307</v>
      </c>
      <c r="E1143" s="14">
        <v>1.8498720787902051E-4</v>
      </c>
      <c r="F1143" s="3"/>
      <c r="G1143" s="14">
        <v>0</v>
      </c>
      <c r="H1143" s="3">
        <v>7845</v>
      </c>
      <c r="I1143" s="14">
        <v>2.9301733527159289E-4</v>
      </c>
      <c r="J1143" s="3">
        <v>12152</v>
      </c>
      <c r="K1143" s="14">
        <v>2.3231399323800342E-4</v>
      </c>
      <c r="L1143" s="15">
        <v>0.3544272547728769</v>
      </c>
      <c r="M1143" s="15">
        <v>0.64557274522712316</v>
      </c>
      <c r="N1143" s="16">
        <v>0</v>
      </c>
    </row>
    <row r="1144" spans="1:14" x14ac:dyDescent="0.3">
      <c r="A1144" t="s">
        <v>18</v>
      </c>
      <c r="B1144" t="s">
        <v>253</v>
      </c>
      <c r="C1144" t="s">
        <v>1095</v>
      </c>
      <c r="D1144" s="3">
        <v>406</v>
      </c>
      <c r="E1144" s="14">
        <v>1.7437846853699171E-5</v>
      </c>
      <c r="F1144" s="3"/>
      <c r="G1144" s="14">
        <v>0</v>
      </c>
      <c r="H1144" s="3">
        <v>4995</v>
      </c>
      <c r="I1144" s="14">
        <v>1.865674429167121E-4</v>
      </c>
      <c r="J1144" s="3">
        <v>5401</v>
      </c>
      <c r="K1144" s="14">
        <v>1.0325278781093288E-4</v>
      </c>
      <c r="L1144" s="15">
        <v>7.517126458063321E-2</v>
      </c>
      <c r="M1144" s="15">
        <v>0.92482873541936683</v>
      </c>
      <c r="N1144" s="16">
        <v>0</v>
      </c>
    </row>
    <row r="1145" spans="1:14" x14ac:dyDescent="0.3">
      <c r="A1145" t="s">
        <v>18</v>
      </c>
      <c r="B1145" t="s">
        <v>253</v>
      </c>
      <c r="C1145" t="s">
        <v>1108</v>
      </c>
      <c r="D1145" s="3">
        <v>566</v>
      </c>
      <c r="E1145" s="14">
        <v>2.4309904727078154E-5</v>
      </c>
      <c r="F1145" s="3"/>
      <c r="G1145" s="14">
        <v>0</v>
      </c>
      <c r="H1145" s="3">
        <v>857</v>
      </c>
      <c r="I1145" s="14">
        <v>3.2009669385309766E-5</v>
      </c>
      <c r="J1145" s="3">
        <v>1423</v>
      </c>
      <c r="K1145" s="14">
        <v>2.7203983902047306E-5</v>
      </c>
      <c r="L1145" s="15">
        <v>0.3977512297962052</v>
      </c>
      <c r="M1145" s="15">
        <v>0.60224877020379475</v>
      </c>
      <c r="N1145" s="16">
        <v>0</v>
      </c>
    </row>
    <row r="1146" spans="1:14" x14ac:dyDescent="0.3">
      <c r="A1146" t="s">
        <v>18</v>
      </c>
      <c r="B1146" t="s">
        <v>253</v>
      </c>
      <c r="C1146" t="s">
        <v>1090</v>
      </c>
      <c r="D1146" s="3"/>
      <c r="E1146" s="14">
        <v>0</v>
      </c>
      <c r="F1146" s="3">
        <v>928</v>
      </c>
      <c r="G1146" s="14">
        <v>4.1195668772617668E-4</v>
      </c>
      <c r="H1146" s="3"/>
      <c r="I1146" s="14">
        <v>0</v>
      </c>
      <c r="J1146" s="3">
        <v>928</v>
      </c>
      <c r="K1146" s="14">
        <v>1.7740897442796837E-5</v>
      </c>
      <c r="L1146" s="15">
        <v>0</v>
      </c>
      <c r="M1146" s="15">
        <v>0</v>
      </c>
      <c r="N1146" s="16">
        <v>1</v>
      </c>
    </row>
    <row r="1147" spans="1:14" x14ac:dyDescent="0.3">
      <c r="A1147" t="s">
        <v>18</v>
      </c>
      <c r="B1147" t="s">
        <v>253</v>
      </c>
      <c r="C1147" t="s">
        <v>1101</v>
      </c>
      <c r="D1147" s="3">
        <v>76</v>
      </c>
      <c r="E1147" s="14">
        <v>3.2642274898550172E-6</v>
      </c>
      <c r="F1147" s="3"/>
      <c r="G1147" s="14">
        <v>0</v>
      </c>
      <c r="H1147" s="3">
        <v>486</v>
      </c>
      <c r="I1147" s="14">
        <v>1.8152507959463881E-5</v>
      </c>
      <c r="J1147" s="3">
        <v>562</v>
      </c>
      <c r="K1147" s="14">
        <v>1.0743948666866188E-5</v>
      </c>
      <c r="L1147" s="15">
        <v>0.13523131672597866</v>
      </c>
      <c r="M1147" s="15">
        <v>0.86476868327402134</v>
      </c>
      <c r="N1147" s="16">
        <v>0</v>
      </c>
    </row>
    <row r="1148" spans="1:14" x14ac:dyDescent="0.3">
      <c r="A1148" t="s">
        <v>18</v>
      </c>
      <c r="B1148" t="s">
        <v>253</v>
      </c>
      <c r="C1148" t="s">
        <v>1100</v>
      </c>
      <c r="D1148" s="3">
        <v>36</v>
      </c>
      <c r="E1148" s="14">
        <v>1.5462130215102713E-6</v>
      </c>
      <c r="F1148" s="3"/>
      <c r="G1148" s="14">
        <v>0</v>
      </c>
      <c r="H1148" s="3">
        <v>2</v>
      </c>
      <c r="I1148" s="14">
        <v>7.4701678845530376E-8</v>
      </c>
      <c r="J1148" s="3">
        <v>38</v>
      </c>
      <c r="K1148" s="14">
        <v>7.2645916252831873E-7</v>
      </c>
      <c r="L1148" s="15">
        <v>0.94736842105263153</v>
      </c>
      <c r="M1148" s="15">
        <v>5.2631578947368418E-2</v>
      </c>
      <c r="N1148" s="16">
        <v>0</v>
      </c>
    </row>
    <row r="1149" spans="1:14" x14ac:dyDescent="0.3">
      <c r="A1149" t="s">
        <v>18</v>
      </c>
      <c r="B1149" t="s">
        <v>253</v>
      </c>
      <c r="C1149" t="s">
        <v>1093</v>
      </c>
      <c r="D1149" s="3">
        <v>4</v>
      </c>
      <c r="E1149" s="14">
        <v>1.7180144683447459E-7</v>
      </c>
      <c r="F1149" s="3"/>
      <c r="G1149" s="14">
        <v>0</v>
      </c>
      <c r="H1149" s="3"/>
      <c r="I1149" s="14">
        <v>0</v>
      </c>
      <c r="J1149" s="3">
        <v>4</v>
      </c>
      <c r="K1149" s="14">
        <v>7.6469385529296716E-8</v>
      </c>
      <c r="L1149" s="15">
        <v>1</v>
      </c>
      <c r="M1149" s="15">
        <v>0</v>
      </c>
      <c r="N1149" s="16">
        <v>0</v>
      </c>
    </row>
    <row r="1150" spans="1:14" x14ac:dyDescent="0.3">
      <c r="A1150" t="s">
        <v>18</v>
      </c>
      <c r="B1150" t="s">
        <v>254</v>
      </c>
      <c r="C1150" t="s">
        <v>1103</v>
      </c>
      <c r="D1150" s="3">
        <v>3171</v>
      </c>
      <c r="E1150" s="14">
        <v>1.3619559697802973E-4</v>
      </c>
      <c r="F1150" s="3"/>
      <c r="G1150" s="14">
        <v>0</v>
      </c>
      <c r="H1150" s="3">
        <v>9830</v>
      </c>
      <c r="I1150" s="14">
        <v>3.6715875152578179E-4</v>
      </c>
      <c r="J1150" s="3">
        <v>13001</v>
      </c>
      <c r="K1150" s="14">
        <v>2.4854462031659666E-4</v>
      </c>
      <c r="L1150" s="15">
        <v>0.24390431505268825</v>
      </c>
      <c r="M1150" s="15">
        <v>0.75609568494731172</v>
      </c>
      <c r="N1150" s="16">
        <v>0</v>
      </c>
    </row>
    <row r="1151" spans="1:14" x14ac:dyDescent="0.3">
      <c r="A1151" t="s">
        <v>18</v>
      </c>
      <c r="B1151" t="s">
        <v>254</v>
      </c>
      <c r="C1151" t="s">
        <v>1092</v>
      </c>
      <c r="D1151" s="3">
        <v>493</v>
      </c>
      <c r="E1151" s="14">
        <v>2.1174528322348991E-5</v>
      </c>
      <c r="F1151" s="3"/>
      <c r="G1151" s="14">
        <v>0</v>
      </c>
      <c r="H1151" s="3">
        <v>819</v>
      </c>
      <c r="I1151" s="14">
        <v>3.059033748724469E-5</v>
      </c>
      <c r="J1151" s="3">
        <v>1312</v>
      </c>
      <c r="K1151" s="14">
        <v>2.5081958453609321E-5</v>
      </c>
      <c r="L1151" s="15">
        <v>0.37576219512195119</v>
      </c>
      <c r="M1151" s="15">
        <v>0.62423780487804881</v>
      </c>
      <c r="N1151" s="16">
        <v>0</v>
      </c>
    </row>
    <row r="1152" spans="1:14" x14ac:dyDescent="0.3">
      <c r="A1152" t="s">
        <v>18</v>
      </c>
      <c r="B1152" t="s">
        <v>254</v>
      </c>
      <c r="C1152" t="s">
        <v>1090</v>
      </c>
      <c r="D1152" s="3"/>
      <c r="E1152" s="14">
        <v>0</v>
      </c>
      <c r="F1152" s="3">
        <v>96</v>
      </c>
      <c r="G1152" s="14">
        <v>4.2616209075121724E-5</v>
      </c>
      <c r="H1152" s="3"/>
      <c r="I1152" s="14">
        <v>0</v>
      </c>
      <c r="J1152" s="3">
        <v>96</v>
      </c>
      <c r="K1152" s="14">
        <v>1.8352652527031212E-6</v>
      </c>
      <c r="L1152" s="15">
        <v>0</v>
      </c>
      <c r="M1152" s="15">
        <v>0</v>
      </c>
      <c r="N1152" s="16">
        <v>1</v>
      </c>
    </row>
    <row r="1153" spans="1:14" x14ac:dyDescent="0.3">
      <c r="A1153" t="s">
        <v>18</v>
      </c>
      <c r="B1153" t="s">
        <v>254</v>
      </c>
      <c r="C1153" t="s">
        <v>1101</v>
      </c>
      <c r="D1153" s="3">
        <v>8</v>
      </c>
      <c r="E1153" s="14">
        <v>3.4360289366894919E-7</v>
      </c>
      <c r="F1153" s="3"/>
      <c r="G1153" s="14">
        <v>0</v>
      </c>
      <c r="H1153" s="3">
        <v>5</v>
      </c>
      <c r="I1153" s="14">
        <v>1.8675419711382593E-7</v>
      </c>
      <c r="J1153" s="3">
        <v>13</v>
      </c>
      <c r="K1153" s="14">
        <v>2.4852550297021431E-7</v>
      </c>
      <c r="L1153" s="15">
        <v>0.61538461538461542</v>
      </c>
      <c r="M1153" s="15">
        <v>0.38461538461538464</v>
      </c>
      <c r="N1153" s="16">
        <v>0</v>
      </c>
    </row>
    <row r="1154" spans="1:14" x14ac:dyDescent="0.3">
      <c r="A1154" t="s">
        <v>18</v>
      </c>
      <c r="B1154" t="s">
        <v>254</v>
      </c>
      <c r="C1154" t="s">
        <v>1095</v>
      </c>
      <c r="D1154" s="3">
        <v>5</v>
      </c>
      <c r="E1154" s="14">
        <v>2.1475180854309323E-7</v>
      </c>
      <c r="F1154" s="3"/>
      <c r="G1154" s="14">
        <v>0</v>
      </c>
      <c r="H1154" s="3"/>
      <c r="I1154" s="14">
        <v>0</v>
      </c>
      <c r="J1154" s="3">
        <v>5</v>
      </c>
      <c r="K1154" s="14">
        <v>9.5586731911620888E-8</v>
      </c>
      <c r="L1154" s="15">
        <v>1</v>
      </c>
      <c r="M1154" s="15">
        <v>0</v>
      </c>
      <c r="N1154" s="16">
        <v>0</v>
      </c>
    </row>
    <row r="1155" spans="1:14" x14ac:dyDescent="0.3">
      <c r="A1155" t="s">
        <v>18</v>
      </c>
      <c r="B1155" t="s">
        <v>255</v>
      </c>
      <c r="C1155" t="s">
        <v>1103</v>
      </c>
      <c r="D1155" s="3">
        <v>1969</v>
      </c>
      <c r="E1155" s="14">
        <v>8.456926220427012E-5</v>
      </c>
      <c r="F1155" s="3"/>
      <c r="G1155" s="14">
        <v>0</v>
      </c>
      <c r="H1155" s="3">
        <v>13725</v>
      </c>
      <c r="I1155" s="14">
        <v>5.1264027107745223E-4</v>
      </c>
      <c r="J1155" s="3">
        <v>15694</v>
      </c>
      <c r="K1155" s="14">
        <v>3.0002763412419566E-4</v>
      </c>
      <c r="L1155" s="15">
        <v>0.12546195998470752</v>
      </c>
      <c r="M1155" s="15">
        <v>0.87453804001529245</v>
      </c>
      <c r="N1155" s="16">
        <v>0</v>
      </c>
    </row>
    <row r="1156" spans="1:14" x14ac:dyDescent="0.3">
      <c r="A1156" t="s">
        <v>18</v>
      </c>
      <c r="B1156" t="s">
        <v>255</v>
      </c>
      <c r="C1156" t="s">
        <v>1095</v>
      </c>
      <c r="D1156" s="3">
        <v>138</v>
      </c>
      <c r="E1156" s="14">
        <v>5.9271499157893732E-6</v>
      </c>
      <c r="F1156" s="3"/>
      <c r="G1156" s="14">
        <v>0</v>
      </c>
      <c r="H1156" s="3">
        <v>2808</v>
      </c>
      <c r="I1156" s="14">
        <v>1.0488115709912464E-4</v>
      </c>
      <c r="J1156" s="3">
        <v>2946</v>
      </c>
      <c r="K1156" s="14">
        <v>5.631970244232703E-5</v>
      </c>
      <c r="L1156" s="15">
        <v>4.684317718940937E-2</v>
      </c>
      <c r="M1156" s="15">
        <v>0.95315682281059066</v>
      </c>
      <c r="N1156" s="16">
        <v>0</v>
      </c>
    </row>
    <row r="1157" spans="1:14" x14ac:dyDescent="0.3">
      <c r="A1157" t="s">
        <v>18</v>
      </c>
      <c r="B1157" t="s">
        <v>255</v>
      </c>
      <c r="C1157" t="s">
        <v>1092</v>
      </c>
      <c r="D1157" s="3">
        <v>228</v>
      </c>
      <c r="E1157" s="14">
        <v>9.7926824695650516E-6</v>
      </c>
      <c r="F1157" s="3"/>
      <c r="G1157" s="14">
        <v>0</v>
      </c>
      <c r="H1157" s="3">
        <v>1345</v>
      </c>
      <c r="I1157" s="14">
        <v>5.0236879023619178E-5</v>
      </c>
      <c r="J1157" s="3">
        <v>1573</v>
      </c>
      <c r="K1157" s="14">
        <v>3.0071585859395933E-5</v>
      </c>
      <c r="L1157" s="15">
        <v>0.1449459631277813</v>
      </c>
      <c r="M1157" s="15">
        <v>0.8550540368722187</v>
      </c>
      <c r="N1157" s="16">
        <v>0</v>
      </c>
    </row>
    <row r="1158" spans="1:14" x14ac:dyDescent="0.3">
      <c r="A1158" t="s">
        <v>18</v>
      </c>
      <c r="B1158" t="s">
        <v>255</v>
      </c>
      <c r="C1158" t="s">
        <v>1090</v>
      </c>
      <c r="D1158" s="3"/>
      <c r="E1158" s="14">
        <v>0</v>
      </c>
      <c r="F1158" s="3">
        <v>190</v>
      </c>
      <c r="G1158" s="14">
        <v>8.4344580461178409E-5</v>
      </c>
      <c r="H1158" s="3"/>
      <c r="I1158" s="14">
        <v>0</v>
      </c>
      <c r="J1158" s="3">
        <v>190</v>
      </c>
      <c r="K1158" s="14">
        <v>3.632295812641594E-6</v>
      </c>
      <c r="L1158" s="15">
        <v>0</v>
      </c>
      <c r="M1158" s="15">
        <v>0</v>
      </c>
      <c r="N1158" s="16">
        <v>1</v>
      </c>
    </row>
    <row r="1159" spans="1:14" x14ac:dyDescent="0.3">
      <c r="A1159" t="s">
        <v>18</v>
      </c>
      <c r="B1159" t="s">
        <v>255</v>
      </c>
      <c r="C1159" t="s">
        <v>1101</v>
      </c>
      <c r="D1159" s="3">
        <v>1</v>
      </c>
      <c r="E1159" s="14">
        <v>4.2950361708618648E-8</v>
      </c>
      <c r="F1159" s="3"/>
      <c r="G1159" s="14">
        <v>0</v>
      </c>
      <c r="H1159" s="3">
        <v>36</v>
      </c>
      <c r="I1159" s="14">
        <v>1.3446302192195467E-6</v>
      </c>
      <c r="J1159" s="3">
        <v>37</v>
      </c>
      <c r="K1159" s="14">
        <v>7.0734181614599455E-7</v>
      </c>
      <c r="L1159" s="15">
        <v>2.7027027027027029E-2</v>
      </c>
      <c r="M1159" s="15">
        <v>0.97297297297297303</v>
      </c>
      <c r="N1159" s="16">
        <v>0</v>
      </c>
    </row>
    <row r="1160" spans="1:14" x14ac:dyDescent="0.3">
      <c r="A1160" t="s">
        <v>18</v>
      </c>
      <c r="B1160" t="s">
        <v>255</v>
      </c>
      <c r="C1160" t="s">
        <v>1093</v>
      </c>
      <c r="D1160" s="3">
        <v>1</v>
      </c>
      <c r="E1160" s="14">
        <v>4.2950361708618648E-8</v>
      </c>
      <c r="F1160" s="3"/>
      <c r="G1160" s="14">
        <v>0</v>
      </c>
      <c r="H1160" s="3"/>
      <c r="I1160" s="14">
        <v>0</v>
      </c>
      <c r="J1160" s="3">
        <v>1</v>
      </c>
      <c r="K1160" s="14">
        <v>1.9117346382324179E-8</v>
      </c>
      <c r="L1160" s="15">
        <v>1</v>
      </c>
      <c r="M1160" s="15">
        <v>0</v>
      </c>
      <c r="N1160" s="16">
        <v>0</v>
      </c>
    </row>
    <row r="1161" spans="1:14" x14ac:dyDescent="0.3">
      <c r="A1161" t="s">
        <v>18</v>
      </c>
      <c r="B1161" t="s">
        <v>256</v>
      </c>
      <c r="C1161" t="s">
        <v>1103</v>
      </c>
      <c r="D1161" s="3">
        <v>1642</v>
      </c>
      <c r="E1161" s="14">
        <v>7.0524493925551817E-5</v>
      </c>
      <c r="F1161" s="3"/>
      <c r="G1161" s="14">
        <v>0</v>
      </c>
      <c r="H1161" s="3">
        <v>7360</v>
      </c>
      <c r="I1161" s="14">
        <v>2.7490217815155177E-4</v>
      </c>
      <c r="J1161" s="3">
        <v>9002</v>
      </c>
      <c r="K1161" s="14">
        <v>1.7209435213368226E-4</v>
      </c>
      <c r="L1161" s="15">
        <v>0.1824039102421684</v>
      </c>
      <c r="M1161" s="15">
        <v>0.8175960897578316</v>
      </c>
      <c r="N1161" s="16">
        <v>0</v>
      </c>
    </row>
    <row r="1162" spans="1:14" x14ac:dyDescent="0.3">
      <c r="A1162" t="s">
        <v>18</v>
      </c>
      <c r="B1162" t="s">
        <v>256</v>
      </c>
      <c r="C1162" t="s">
        <v>1095</v>
      </c>
      <c r="D1162" s="3">
        <v>225</v>
      </c>
      <c r="E1162" s="14">
        <v>9.6638313844391951E-6</v>
      </c>
      <c r="F1162" s="3"/>
      <c r="G1162" s="14">
        <v>0</v>
      </c>
      <c r="H1162" s="3">
        <v>2683</v>
      </c>
      <c r="I1162" s="14">
        <v>1.00212302171279E-4</v>
      </c>
      <c r="J1162" s="3">
        <v>2908</v>
      </c>
      <c r="K1162" s="14">
        <v>5.5593243279798712E-5</v>
      </c>
      <c r="L1162" s="15">
        <v>7.7372764786795042E-2</v>
      </c>
      <c r="M1162" s="15">
        <v>0.922627235213205</v>
      </c>
      <c r="N1162" s="16">
        <v>0</v>
      </c>
    </row>
    <row r="1163" spans="1:14" x14ac:dyDescent="0.3">
      <c r="A1163" t="s">
        <v>18</v>
      </c>
      <c r="B1163" t="s">
        <v>256</v>
      </c>
      <c r="C1163" t="s">
        <v>1092</v>
      </c>
      <c r="D1163" s="3">
        <v>95</v>
      </c>
      <c r="E1163" s="14">
        <v>4.0802843623187719E-6</v>
      </c>
      <c r="F1163" s="3"/>
      <c r="G1163" s="14">
        <v>0</v>
      </c>
      <c r="H1163" s="3">
        <v>98</v>
      </c>
      <c r="I1163" s="14">
        <v>3.6603822634309884E-6</v>
      </c>
      <c r="J1163" s="3">
        <v>193</v>
      </c>
      <c r="K1163" s="14">
        <v>3.6896478517885663E-6</v>
      </c>
      <c r="L1163" s="15">
        <v>0.49222797927461137</v>
      </c>
      <c r="M1163" s="15">
        <v>0.50777202072538863</v>
      </c>
      <c r="N1163" s="16">
        <v>0</v>
      </c>
    </row>
    <row r="1164" spans="1:14" x14ac:dyDescent="0.3">
      <c r="A1164" t="s">
        <v>18</v>
      </c>
      <c r="B1164" t="s">
        <v>256</v>
      </c>
      <c r="C1164" t="s">
        <v>1090</v>
      </c>
      <c r="D1164" s="3"/>
      <c r="E1164" s="14">
        <v>0</v>
      </c>
      <c r="F1164" s="3">
        <v>182</v>
      </c>
      <c r="G1164" s="14">
        <v>8.0793229704918264E-5</v>
      </c>
      <c r="H1164" s="3"/>
      <c r="I1164" s="14">
        <v>0</v>
      </c>
      <c r="J1164" s="3">
        <v>182</v>
      </c>
      <c r="K1164" s="14">
        <v>3.4793570415830005E-6</v>
      </c>
      <c r="L1164" s="15">
        <v>0</v>
      </c>
      <c r="M1164" s="15">
        <v>0</v>
      </c>
      <c r="N1164" s="16">
        <v>1</v>
      </c>
    </row>
    <row r="1165" spans="1:14" x14ac:dyDescent="0.3">
      <c r="A1165" t="s">
        <v>18</v>
      </c>
      <c r="B1165" t="s">
        <v>256</v>
      </c>
      <c r="C1165" t="s">
        <v>1101</v>
      </c>
      <c r="D1165" s="3"/>
      <c r="E1165" s="14">
        <v>0</v>
      </c>
      <c r="F1165" s="3"/>
      <c r="G1165" s="14">
        <v>0</v>
      </c>
      <c r="H1165" s="3">
        <v>10</v>
      </c>
      <c r="I1165" s="14">
        <v>3.7350839422765187E-7</v>
      </c>
      <c r="J1165" s="3">
        <v>10</v>
      </c>
      <c r="K1165" s="14">
        <v>1.9117346382324178E-7</v>
      </c>
      <c r="L1165" s="15">
        <v>0</v>
      </c>
      <c r="M1165" s="15">
        <v>1</v>
      </c>
      <c r="N1165" s="16">
        <v>0</v>
      </c>
    </row>
    <row r="1166" spans="1:14" x14ac:dyDescent="0.3">
      <c r="A1166" t="s">
        <v>18</v>
      </c>
      <c r="B1166" t="s">
        <v>256</v>
      </c>
      <c r="C1166" t="s">
        <v>1098</v>
      </c>
      <c r="D1166" s="3">
        <v>3</v>
      </c>
      <c r="E1166" s="14">
        <v>1.2885108512585595E-7</v>
      </c>
      <c r="F1166" s="3"/>
      <c r="G1166" s="14">
        <v>0</v>
      </c>
      <c r="H1166" s="3"/>
      <c r="I1166" s="14">
        <v>0</v>
      </c>
      <c r="J1166" s="3">
        <v>3</v>
      </c>
      <c r="K1166" s="14">
        <v>5.7352039146972537E-8</v>
      </c>
      <c r="L1166" s="15">
        <v>1</v>
      </c>
      <c r="M1166" s="15">
        <v>0</v>
      </c>
      <c r="N1166" s="16">
        <v>0</v>
      </c>
    </row>
    <row r="1167" spans="1:14" x14ac:dyDescent="0.3">
      <c r="A1167" t="s">
        <v>19</v>
      </c>
      <c r="B1167" t="s">
        <v>257</v>
      </c>
      <c r="C1167" t="s">
        <v>1092</v>
      </c>
      <c r="D1167" s="3">
        <v>178</v>
      </c>
      <c r="E1167" s="14">
        <v>7.6451643841341197E-6</v>
      </c>
      <c r="F1167" s="3"/>
      <c r="G1167" s="14">
        <v>0</v>
      </c>
      <c r="H1167" s="3">
        <v>1029</v>
      </c>
      <c r="I1167" s="14">
        <v>3.843401376602538E-5</v>
      </c>
      <c r="J1167" s="3">
        <v>1207</v>
      </c>
      <c r="K1167" s="14">
        <v>2.3074637083465284E-5</v>
      </c>
      <c r="L1167" s="15">
        <v>0.14747307373653687</v>
      </c>
      <c r="M1167" s="15">
        <v>0.85252692626346316</v>
      </c>
      <c r="N1167" s="16">
        <v>0</v>
      </c>
    </row>
    <row r="1168" spans="1:14" x14ac:dyDescent="0.3">
      <c r="A1168" t="s">
        <v>19</v>
      </c>
      <c r="B1168" t="s">
        <v>257</v>
      </c>
      <c r="C1168" t="s">
        <v>1101</v>
      </c>
      <c r="D1168" s="3">
        <v>2</v>
      </c>
      <c r="E1168" s="14">
        <v>8.5900723417237296E-8</v>
      </c>
      <c r="F1168" s="3"/>
      <c r="G1168" s="14">
        <v>0</v>
      </c>
      <c r="H1168" s="3">
        <v>73</v>
      </c>
      <c r="I1168" s="14">
        <v>2.7266112778618586E-6</v>
      </c>
      <c r="J1168" s="3">
        <v>75</v>
      </c>
      <c r="K1168" s="14">
        <v>1.4338009786743133E-6</v>
      </c>
      <c r="L1168" s="15">
        <v>2.6666666666666668E-2</v>
      </c>
      <c r="M1168" s="15">
        <v>0.97333333333333338</v>
      </c>
      <c r="N1168" s="16">
        <v>0</v>
      </c>
    </row>
    <row r="1169" spans="1:14" x14ac:dyDescent="0.3">
      <c r="A1169" t="s">
        <v>19</v>
      </c>
      <c r="B1169" t="s">
        <v>257</v>
      </c>
      <c r="C1169" t="s">
        <v>1090</v>
      </c>
      <c r="D1169" s="3"/>
      <c r="E1169" s="14">
        <v>0</v>
      </c>
      <c r="F1169" s="3">
        <v>14</v>
      </c>
      <c r="G1169" s="14">
        <v>6.2148638234552516E-6</v>
      </c>
      <c r="H1169" s="3"/>
      <c r="I1169" s="14">
        <v>0</v>
      </c>
      <c r="J1169" s="3">
        <v>14</v>
      </c>
      <c r="K1169" s="14">
        <v>2.6764284935253849E-7</v>
      </c>
      <c r="L1169" s="15">
        <v>0</v>
      </c>
      <c r="M1169" s="15">
        <v>0</v>
      </c>
      <c r="N1169" s="16">
        <v>1</v>
      </c>
    </row>
    <row r="1170" spans="1:14" x14ac:dyDescent="0.3">
      <c r="A1170" t="s">
        <v>19</v>
      </c>
      <c r="B1170" t="s">
        <v>258</v>
      </c>
      <c r="C1170" t="s">
        <v>1092</v>
      </c>
      <c r="D1170" s="3">
        <v>738</v>
      </c>
      <c r="E1170" s="14">
        <v>3.1697366940960559E-5</v>
      </c>
      <c r="F1170" s="3"/>
      <c r="G1170" s="14">
        <v>0</v>
      </c>
      <c r="H1170" s="3">
        <v>9411</v>
      </c>
      <c r="I1170" s="14">
        <v>3.5150874980764316E-4</v>
      </c>
      <c r="J1170" s="3">
        <v>10149</v>
      </c>
      <c r="K1170" s="14">
        <v>1.9402194843420807E-4</v>
      </c>
      <c r="L1170" s="15">
        <v>7.2716523795447824E-2</v>
      </c>
      <c r="M1170" s="15">
        <v>0.9272834762045522</v>
      </c>
      <c r="N1170" s="16">
        <v>0</v>
      </c>
    </row>
    <row r="1171" spans="1:14" x14ac:dyDescent="0.3">
      <c r="A1171" t="s">
        <v>19</v>
      </c>
      <c r="B1171" t="s">
        <v>258</v>
      </c>
      <c r="C1171" t="s">
        <v>1093</v>
      </c>
      <c r="D1171" s="3">
        <v>201</v>
      </c>
      <c r="E1171" s="14">
        <v>8.6330227034323485E-6</v>
      </c>
      <c r="F1171" s="3"/>
      <c r="G1171" s="14">
        <v>0</v>
      </c>
      <c r="H1171" s="3">
        <v>2920</v>
      </c>
      <c r="I1171" s="14">
        <v>1.0906445111447435E-4</v>
      </c>
      <c r="J1171" s="3">
        <v>3121</v>
      </c>
      <c r="K1171" s="14">
        <v>5.9665238059233763E-5</v>
      </c>
      <c r="L1171" s="15">
        <v>6.4402435116949694E-2</v>
      </c>
      <c r="M1171" s="15">
        <v>0.93559756488305035</v>
      </c>
      <c r="N1171" s="16">
        <v>0</v>
      </c>
    </row>
    <row r="1172" spans="1:14" x14ac:dyDescent="0.3">
      <c r="A1172" t="s">
        <v>19</v>
      </c>
      <c r="B1172" t="s">
        <v>258</v>
      </c>
      <c r="C1172" t="s">
        <v>1090</v>
      </c>
      <c r="D1172" s="3"/>
      <c r="E1172" s="14">
        <v>0</v>
      </c>
      <c r="F1172" s="3">
        <v>160</v>
      </c>
      <c r="G1172" s="14">
        <v>7.1027015125202871E-5</v>
      </c>
      <c r="H1172" s="3"/>
      <c r="I1172" s="14">
        <v>0</v>
      </c>
      <c r="J1172" s="3">
        <v>160</v>
      </c>
      <c r="K1172" s="14">
        <v>3.0587754211718684E-6</v>
      </c>
      <c r="L1172" s="15">
        <v>0</v>
      </c>
      <c r="M1172" s="15">
        <v>0</v>
      </c>
      <c r="N1172" s="16">
        <v>1</v>
      </c>
    </row>
    <row r="1173" spans="1:14" x14ac:dyDescent="0.3">
      <c r="A1173" t="s">
        <v>19</v>
      </c>
      <c r="B1173" t="s">
        <v>258</v>
      </c>
      <c r="C1173" t="s">
        <v>1101</v>
      </c>
      <c r="D1173" s="3"/>
      <c r="E1173" s="14">
        <v>0</v>
      </c>
      <c r="F1173" s="3"/>
      <c r="G1173" s="14">
        <v>0</v>
      </c>
      <c r="H1173" s="3">
        <v>30</v>
      </c>
      <c r="I1173" s="14">
        <v>1.1205251826829557E-6</v>
      </c>
      <c r="J1173" s="3">
        <v>30</v>
      </c>
      <c r="K1173" s="14">
        <v>5.7352039146972536E-7</v>
      </c>
      <c r="L1173" s="15">
        <v>0</v>
      </c>
      <c r="M1173" s="15">
        <v>1</v>
      </c>
      <c r="N1173" s="16">
        <v>0</v>
      </c>
    </row>
    <row r="1174" spans="1:14" x14ac:dyDescent="0.3">
      <c r="A1174" t="s">
        <v>19</v>
      </c>
      <c r="B1174" t="s">
        <v>258</v>
      </c>
      <c r="C1174" t="s">
        <v>1098</v>
      </c>
      <c r="D1174" s="3">
        <v>17</v>
      </c>
      <c r="E1174" s="14">
        <v>7.3015614904651701E-7</v>
      </c>
      <c r="F1174" s="3"/>
      <c r="G1174" s="14">
        <v>0</v>
      </c>
      <c r="H1174" s="3">
        <v>2</v>
      </c>
      <c r="I1174" s="14">
        <v>7.4701678845530376E-8</v>
      </c>
      <c r="J1174" s="3">
        <v>19</v>
      </c>
      <c r="K1174" s="14">
        <v>3.6322958126415937E-7</v>
      </c>
      <c r="L1174" s="15">
        <v>0.89473684210526316</v>
      </c>
      <c r="M1174" s="15">
        <v>0.10526315789473684</v>
      </c>
      <c r="N1174" s="16">
        <v>0</v>
      </c>
    </row>
    <row r="1175" spans="1:14" x14ac:dyDescent="0.3">
      <c r="A1175" t="s">
        <v>19</v>
      </c>
      <c r="B1175" t="s">
        <v>259</v>
      </c>
      <c r="C1175" t="s">
        <v>1092</v>
      </c>
      <c r="D1175" s="3">
        <v>794</v>
      </c>
      <c r="E1175" s="14">
        <v>3.4102587196643204E-5</v>
      </c>
      <c r="F1175" s="3"/>
      <c r="G1175" s="14">
        <v>0</v>
      </c>
      <c r="H1175" s="3">
        <v>2787</v>
      </c>
      <c r="I1175" s="14">
        <v>1.0409678947124658E-4</v>
      </c>
      <c r="J1175" s="3">
        <v>3581</v>
      </c>
      <c r="K1175" s="14">
        <v>6.8459217395102885E-5</v>
      </c>
      <c r="L1175" s="15">
        <v>0.2217257749232058</v>
      </c>
      <c r="M1175" s="15">
        <v>0.77827422507679422</v>
      </c>
      <c r="N1175" s="16">
        <v>0</v>
      </c>
    </row>
    <row r="1176" spans="1:14" x14ac:dyDescent="0.3">
      <c r="A1176" t="s">
        <v>19</v>
      </c>
      <c r="B1176" t="s">
        <v>259</v>
      </c>
      <c r="C1176" t="s">
        <v>1093</v>
      </c>
      <c r="D1176" s="3">
        <v>136</v>
      </c>
      <c r="E1176" s="14">
        <v>5.8412491923721361E-6</v>
      </c>
      <c r="F1176" s="3"/>
      <c r="G1176" s="14">
        <v>0</v>
      </c>
      <c r="H1176" s="3">
        <v>850</v>
      </c>
      <c r="I1176" s="14">
        <v>3.1748213509350406E-5</v>
      </c>
      <c r="J1176" s="3">
        <v>986</v>
      </c>
      <c r="K1176" s="14">
        <v>1.8849703532971638E-5</v>
      </c>
      <c r="L1176" s="15">
        <v>0.13793103448275862</v>
      </c>
      <c r="M1176" s="15">
        <v>0.86206896551724133</v>
      </c>
      <c r="N1176" s="16">
        <v>0</v>
      </c>
    </row>
    <row r="1177" spans="1:14" x14ac:dyDescent="0.3">
      <c r="A1177" t="s">
        <v>19</v>
      </c>
      <c r="B1177" t="s">
        <v>259</v>
      </c>
      <c r="C1177" t="s">
        <v>1090</v>
      </c>
      <c r="D1177" s="3"/>
      <c r="E1177" s="14">
        <v>0</v>
      </c>
      <c r="F1177" s="3">
        <v>34</v>
      </c>
      <c r="G1177" s="14">
        <v>1.509324071410561E-5</v>
      </c>
      <c r="H1177" s="3"/>
      <c r="I1177" s="14">
        <v>0</v>
      </c>
      <c r="J1177" s="3">
        <v>34</v>
      </c>
      <c r="K1177" s="14">
        <v>6.499897769990221E-7</v>
      </c>
      <c r="L1177" s="15">
        <v>0</v>
      </c>
      <c r="M1177" s="15">
        <v>0</v>
      </c>
      <c r="N1177" s="16">
        <v>1</v>
      </c>
    </row>
    <row r="1178" spans="1:14" x14ac:dyDescent="0.3">
      <c r="A1178" t="s">
        <v>19</v>
      </c>
      <c r="B1178" t="s">
        <v>260</v>
      </c>
      <c r="C1178" t="s">
        <v>1092</v>
      </c>
      <c r="D1178" s="3">
        <v>1810</v>
      </c>
      <c r="E1178" s="14">
        <v>7.7740154692599751E-5</v>
      </c>
      <c r="F1178" s="3"/>
      <c r="G1178" s="14">
        <v>0</v>
      </c>
      <c r="H1178" s="3">
        <v>4117</v>
      </c>
      <c r="I1178" s="14">
        <v>1.5377340590352429E-4</v>
      </c>
      <c r="J1178" s="3">
        <v>5927</v>
      </c>
      <c r="K1178" s="14">
        <v>1.1330851200803541E-4</v>
      </c>
      <c r="L1178" s="15">
        <v>0.30538214948540576</v>
      </c>
      <c r="M1178" s="15">
        <v>0.69461785051459424</v>
      </c>
      <c r="N1178" s="16">
        <v>0</v>
      </c>
    </row>
    <row r="1179" spans="1:14" x14ac:dyDescent="0.3">
      <c r="A1179" t="s">
        <v>19</v>
      </c>
      <c r="B1179" t="s">
        <v>260</v>
      </c>
      <c r="C1179" t="s">
        <v>1095</v>
      </c>
      <c r="D1179" s="3">
        <v>47</v>
      </c>
      <c r="E1179" s="14">
        <v>2.0186670003050763E-6</v>
      </c>
      <c r="F1179" s="3"/>
      <c r="G1179" s="14">
        <v>0</v>
      </c>
      <c r="H1179" s="3">
        <v>406</v>
      </c>
      <c r="I1179" s="14">
        <v>1.5164440805642666E-5</v>
      </c>
      <c r="J1179" s="3">
        <v>453</v>
      </c>
      <c r="K1179" s="14">
        <v>8.6601579111928533E-6</v>
      </c>
      <c r="L1179" s="15">
        <v>0.10375275938189846</v>
      </c>
      <c r="M1179" s="15">
        <v>0.89624724061810157</v>
      </c>
      <c r="N1179" s="16">
        <v>0</v>
      </c>
    </row>
    <row r="1180" spans="1:14" x14ac:dyDescent="0.3">
      <c r="A1180" t="s">
        <v>19</v>
      </c>
      <c r="B1180" t="s">
        <v>260</v>
      </c>
      <c r="C1180" t="s">
        <v>1101</v>
      </c>
      <c r="D1180" s="3">
        <v>19</v>
      </c>
      <c r="E1180" s="14">
        <v>8.160568724637543E-7</v>
      </c>
      <c r="F1180" s="3"/>
      <c r="G1180" s="14">
        <v>0</v>
      </c>
      <c r="H1180" s="3">
        <v>301</v>
      </c>
      <c r="I1180" s="14">
        <v>1.1242602666252322E-5</v>
      </c>
      <c r="J1180" s="3">
        <v>320</v>
      </c>
      <c r="K1180" s="14">
        <v>6.1175508423437368E-6</v>
      </c>
      <c r="L1180" s="15">
        <v>5.9374999999999997E-2</v>
      </c>
      <c r="M1180" s="15">
        <v>0.94062500000000004</v>
      </c>
      <c r="N1180" s="16">
        <v>0</v>
      </c>
    </row>
    <row r="1181" spans="1:14" x14ac:dyDescent="0.3">
      <c r="A1181" t="s">
        <v>19</v>
      </c>
      <c r="B1181" t="s">
        <v>260</v>
      </c>
      <c r="C1181" t="s">
        <v>1090</v>
      </c>
      <c r="D1181" s="3"/>
      <c r="E1181" s="14">
        <v>0</v>
      </c>
      <c r="F1181" s="3">
        <v>101</v>
      </c>
      <c r="G1181" s="14">
        <v>4.4835803297784309E-5</v>
      </c>
      <c r="H1181" s="3"/>
      <c r="I1181" s="14">
        <v>0</v>
      </c>
      <c r="J1181" s="3">
        <v>101</v>
      </c>
      <c r="K1181" s="14">
        <v>1.9308519846147421E-6</v>
      </c>
      <c r="L1181" s="15">
        <v>0</v>
      </c>
      <c r="M1181" s="15">
        <v>0</v>
      </c>
      <c r="N1181" s="16">
        <v>1</v>
      </c>
    </row>
    <row r="1182" spans="1:14" x14ac:dyDescent="0.3">
      <c r="A1182" t="s">
        <v>19</v>
      </c>
      <c r="B1182" t="s">
        <v>261</v>
      </c>
      <c r="C1182" t="s">
        <v>1095</v>
      </c>
      <c r="D1182" s="3">
        <v>110</v>
      </c>
      <c r="E1182" s="14">
        <v>4.7245397879480508E-6</v>
      </c>
      <c r="F1182" s="3"/>
      <c r="G1182" s="14">
        <v>0</v>
      </c>
      <c r="H1182" s="3">
        <v>982</v>
      </c>
      <c r="I1182" s="14">
        <v>3.6678524313155416E-5</v>
      </c>
      <c r="J1182" s="3">
        <v>1092</v>
      </c>
      <c r="K1182" s="14">
        <v>2.0876142249498003E-5</v>
      </c>
      <c r="L1182" s="15">
        <v>0.10073260073260074</v>
      </c>
      <c r="M1182" s="15">
        <v>0.89926739926739929</v>
      </c>
      <c r="N1182" s="16">
        <v>0</v>
      </c>
    </row>
    <row r="1183" spans="1:14" x14ac:dyDescent="0.3">
      <c r="A1183" t="s">
        <v>19</v>
      </c>
      <c r="B1183" t="s">
        <v>261</v>
      </c>
      <c r="C1183" t="s">
        <v>1092</v>
      </c>
      <c r="D1183" s="3">
        <v>73</v>
      </c>
      <c r="E1183" s="14">
        <v>3.1353764047291612E-6</v>
      </c>
      <c r="F1183" s="3"/>
      <c r="G1183" s="14">
        <v>0</v>
      </c>
      <c r="H1183" s="3">
        <v>137</v>
      </c>
      <c r="I1183" s="14">
        <v>5.1170650009188306E-6</v>
      </c>
      <c r="J1183" s="3">
        <v>210</v>
      </c>
      <c r="K1183" s="14">
        <v>4.0146427402880777E-6</v>
      </c>
      <c r="L1183" s="15">
        <v>0.34761904761904761</v>
      </c>
      <c r="M1183" s="15">
        <v>0.65238095238095239</v>
      </c>
      <c r="N1183" s="16">
        <v>0</v>
      </c>
    </row>
    <row r="1184" spans="1:14" x14ac:dyDescent="0.3">
      <c r="A1184" t="s">
        <v>19</v>
      </c>
      <c r="B1184" t="s">
        <v>261</v>
      </c>
      <c r="C1184" t="s">
        <v>1090</v>
      </c>
      <c r="D1184" s="3"/>
      <c r="E1184" s="14">
        <v>0</v>
      </c>
      <c r="F1184" s="3">
        <v>19</v>
      </c>
      <c r="G1184" s="14">
        <v>8.4344580461178409E-6</v>
      </c>
      <c r="H1184" s="3"/>
      <c r="I1184" s="14">
        <v>0</v>
      </c>
      <c r="J1184" s="3">
        <v>19</v>
      </c>
      <c r="K1184" s="14">
        <v>3.6322958126415937E-7</v>
      </c>
      <c r="L1184" s="15">
        <v>0</v>
      </c>
      <c r="M1184" s="15">
        <v>0</v>
      </c>
      <c r="N1184" s="16">
        <v>1</v>
      </c>
    </row>
    <row r="1185" spans="1:14" x14ac:dyDescent="0.3">
      <c r="A1185" t="s">
        <v>19</v>
      </c>
      <c r="B1185" t="s">
        <v>262</v>
      </c>
      <c r="C1185" t="s">
        <v>1092</v>
      </c>
      <c r="D1185" s="3">
        <v>274</v>
      </c>
      <c r="E1185" s="14">
        <v>1.1768399108161509E-5</v>
      </c>
      <c r="F1185" s="3"/>
      <c r="G1185" s="14">
        <v>0</v>
      </c>
      <c r="H1185" s="3">
        <v>931</v>
      </c>
      <c r="I1185" s="14">
        <v>3.4773631502594392E-5</v>
      </c>
      <c r="J1185" s="3">
        <v>1205</v>
      </c>
      <c r="K1185" s="14">
        <v>2.3036402390700636E-5</v>
      </c>
      <c r="L1185" s="15">
        <v>0.22738589211618257</v>
      </c>
      <c r="M1185" s="15">
        <v>0.77261410788381746</v>
      </c>
      <c r="N1185" s="16">
        <v>0</v>
      </c>
    </row>
    <row r="1186" spans="1:14" x14ac:dyDescent="0.3">
      <c r="A1186" t="s">
        <v>19</v>
      </c>
      <c r="B1186" t="s">
        <v>262</v>
      </c>
      <c r="C1186" t="s">
        <v>1090</v>
      </c>
      <c r="D1186" s="3"/>
      <c r="E1186" s="14">
        <v>0</v>
      </c>
      <c r="F1186" s="3">
        <v>12</v>
      </c>
      <c r="G1186" s="14">
        <v>5.3270261343902155E-6</v>
      </c>
      <c r="H1186" s="3"/>
      <c r="I1186" s="14">
        <v>0</v>
      </c>
      <c r="J1186" s="3">
        <v>12</v>
      </c>
      <c r="K1186" s="14">
        <v>2.2940815658789015E-7</v>
      </c>
      <c r="L1186" s="15">
        <v>0</v>
      </c>
      <c r="M1186" s="15">
        <v>0</v>
      </c>
      <c r="N1186" s="16">
        <v>1</v>
      </c>
    </row>
    <row r="1187" spans="1:14" x14ac:dyDescent="0.3">
      <c r="A1187" t="s">
        <v>19</v>
      </c>
      <c r="B1187" t="s">
        <v>263</v>
      </c>
      <c r="C1187" t="s">
        <v>1101</v>
      </c>
      <c r="D1187" s="3">
        <v>141</v>
      </c>
      <c r="E1187" s="14">
        <v>6.0560010009152296E-6</v>
      </c>
      <c r="F1187" s="3"/>
      <c r="G1187" s="14">
        <v>0</v>
      </c>
      <c r="H1187" s="3">
        <v>2995</v>
      </c>
      <c r="I1187" s="14">
        <v>1.1186576407118173E-4</v>
      </c>
      <c r="J1187" s="3">
        <v>3136</v>
      </c>
      <c r="K1187" s="14">
        <v>5.9951998254968619E-5</v>
      </c>
      <c r="L1187" s="15">
        <v>4.4961734693877549E-2</v>
      </c>
      <c r="M1187" s="15">
        <v>0.95503826530612246</v>
      </c>
      <c r="N1187" s="16">
        <v>0</v>
      </c>
    </row>
    <row r="1188" spans="1:14" x14ac:dyDescent="0.3">
      <c r="A1188" t="s">
        <v>19</v>
      </c>
      <c r="B1188" t="s">
        <v>263</v>
      </c>
      <c r="C1188" t="s">
        <v>1092</v>
      </c>
      <c r="D1188" s="3">
        <v>412</v>
      </c>
      <c r="E1188" s="14">
        <v>1.7695549023950884E-5</v>
      </c>
      <c r="F1188" s="3"/>
      <c r="G1188" s="14">
        <v>0</v>
      </c>
      <c r="H1188" s="3">
        <v>448</v>
      </c>
      <c r="I1188" s="14">
        <v>1.6733176061398805E-5</v>
      </c>
      <c r="J1188" s="3">
        <v>860</v>
      </c>
      <c r="K1188" s="14">
        <v>1.6440917888798794E-5</v>
      </c>
      <c r="L1188" s="15">
        <v>0.47906976744186047</v>
      </c>
      <c r="M1188" s="15">
        <v>0.52093023255813953</v>
      </c>
      <c r="N1188" s="16">
        <v>0</v>
      </c>
    </row>
    <row r="1189" spans="1:14" x14ac:dyDescent="0.3">
      <c r="A1189" t="s">
        <v>19</v>
      </c>
      <c r="B1189" t="s">
        <v>263</v>
      </c>
      <c r="C1189" t="s">
        <v>1090</v>
      </c>
      <c r="D1189" s="3"/>
      <c r="E1189" s="14">
        <v>0</v>
      </c>
      <c r="F1189" s="3">
        <v>150</v>
      </c>
      <c r="G1189" s="14">
        <v>6.6587826679877687E-5</v>
      </c>
      <c r="H1189" s="3"/>
      <c r="I1189" s="14">
        <v>0</v>
      </c>
      <c r="J1189" s="3">
        <v>150</v>
      </c>
      <c r="K1189" s="14">
        <v>2.8676019573486266E-6</v>
      </c>
      <c r="L1189" s="15">
        <v>0</v>
      </c>
      <c r="M1189" s="15">
        <v>0</v>
      </c>
      <c r="N1189" s="16">
        <v>1</v>
      </c>
    </row>
    <row r="1190" spans="1:14" x14ac:dyDescent="0.3">
      <c r="A1190" t="s">
        <v>19</v>
      </c>
      <c r="B1190" t="s">
        <v>263</v>
      </c>
      <c r="C1190" t="s">
        <v>1098</v>
      </c>
      <c r="D1190" s="3">
        <v>25</v>
      </c>
      <c r="E1190" s="14">
        <v>1.0737590427154661E-6</v>
      </c>
      <c r="F1190" s="3"/>
      <c r="G1190" s="14">
        <v>0</v>
      </c>
      <c r="H1190" s="3">
        <v>10</v>
      </c>
      <c r="I1190" s="14">
        <v>3.7350839422765187E-7</v>
      </c>
      <c r="J1190" s="3">
        <v>35</v>
      </c>
      <c r="K1190" s="14">
        <v>6.6910712338134618E-7</v>
      </c>
      <c r="L1190" s="15">
        <v>0.7142857142857143</v>
      </c>
      <c r="M1190" s="15">
        <v>0.2857142857142857</v>
      </c>
      <c r="N1190" s="16">
        <v>0</v>
      </c>
    </row>
    <row r="1191" spans="1:14" x14ac:dyDescent="0.3">
      <c r="A1191" t="s">
        <v>19</v>
      </c>
      <c r="B1191" t="s">
        <v>19</v>
      </c>
      <c r="C1191" t="s">
        <v>1092</v>
      </c>
      <c r="D1191" s="3">
        <v>611</v>
      </c>
      <c r="E1191" s="14">
        <v>2.6242671003965994E-5</v>
      </c>
      <c r="F1191" s="3"/>
      <c r="G1191" s="14">
        <v>0</v>
      </c>
      <c r="H1191" s="3">
        <v>3654</v>
      </c>
      <c r="I1191" s="14">
        <v>1.36479967250784E-4</v>
      </c>
      <c r="J1191" s="3">
        <v>4265</v>
      </c>
      <c r="K1191" s="14">
        <v>8.1535482320612619E-5</v>
      </c>
      <c r="L1191" s="15">
        <v>0.14325908558030481</v>
      </c>
      <c r="M1191" s="15">
        <v>0.85674091441969524</v>
      </c>
      <c r="N1191" s="16">
        <v>0</v>
      </c>
    </row>
    <row r="1192" spans="1:14" x14ac:dyDescent="0.3">
      <c r="A1192" t="s">
        <v>19</v>
      </c>
      <c r="B1192" t="s">
        <v>19</v>
      </c>
      <c r="C1192" t="s">
        <v>1095</v>
      </c>
      <c r="D1192" s="3">
        <v>13</v>
      </c>
      <c r="E1192" s="14">
        <v>5.5835470221204245E-7</v>
      </c>
      <c r="F1192" s="3"/>
      <c r="G1192" s="14">
        <v>0</v>
      </c>
      <c r="H1192" s="3">
        <v>116</v>
      </c>
      <c r="I1192" s="14">
        <v>4.3326973730407615E-6</v>
      </c>
      <c r="J1192" s="3">
        <v>129</v>
      </c>
      <c r="K1192" s="14">
        <v>2.4661376833198189E-6</v>
      </c>
      <c r="L1192" s="15">
        <v>0.10077519379844961</v>
      </c>
      <c r="M1192" s="15">
        <v>0.89922480620155043</v>
      </c>
      <c r="N1192" s="16">
        <v>0</v>
      </c>
    </row>
    <row r="1193" spans="1:14" x14ac:dyDescent="0.3">
      <c r="A1193" t="s">
        <v>19</v>
      </c>
      <c r="B1193" t="s">
        <v>19</v>
      </c>
      <c r="C1193" t="s">
        <v>1101</v>
      </c>
      <c r="D1193" s="3">
        <v>16</v>
      </c>
      <c r="E1193" s="14">
        <v>6.8720578733789837E-7</v>
      </c>
      <c r="F1193" s="3"/>
      <c r="G1193" s="14">
        <v>0</v>
      </c>
      <c r="H1193" s="3">
        <v>107</v>
      </c>
      <c r="I1193" s="14">
        <v>3.996539818235875E-6</v>
      </c>
      <c r="J1193" s="3">
        <v>123</v>
      </c>
      <c r="K1193" s="14">
        <v>2.3514336050258738E-6</v>
      </c>
      <c r="L1193" s="15">
        <v>0.13008130081300814</v>
      </c>
      <c r="M1193" s="15">
        <v>0.86991869918699183</v>
      </c>
      <c r="N1193" s="16">
        <v>0</v>
      </c>
    </row>
    <row r="1194" spans="1:14" x14ac:dyDescent="0.3">
      <c r="A1194" t="s">
        <v>19</v>
      </c>
      <c r="B1194" t="s">
        <v>19</v>
      </c>
      <c r="C1194" t="s">
        <v>1090</v>
      </c>
      <c r="D1194" s="3"/>
      <c r="E1194" s="14">
        <v>0</v>
      </c>
      <c r="F1194" s="3">
        <v>41</v>
      </c>
      <c r="G1194" s="14">
        <v>1.8200672625833234E-5</v>
      </c>
      <c r="H1194" s="3"/>
      <c r="I1194" s="14">
        <v>0</v>
      </c>
      <c r="J1194" s="3">
        <v>41</v>
      </c>
      <c r="K1194" s="14">
        <v>7.8381120167529129E-7</v>
      </c>
      <c r="L1194" s="15">
        <v>0</v>
      </c>
      <c r="M1194" s="15">
        <v>0</v>
      </c>
      <c r="N1194" s="16">
        <v>1</v>
      </c>
    </row>
    <row r="1195" spans="1:14" x14ac:dyDescent="0.3">
      <c r="A1195" t="s">
        <v>19</v>
      </c>
      <c r="B1195" t="s">
        <v>19</v>
      </c>
      <c r="C1195" t="s">
        <v>1093</v>
      </c>
      <c r="D1195" s="3">
        <v>8</v>
      </c>
      <c r="E1195" s="14">
        <v>3.4360289366894919E-7</v>
      </c>
      <c r="F1195" s="3"/>
      <c r="G1195" s="14">
        <v>0</v>
      </c>
      <c r="H1195" s="3">
        <v>1</v>
      </c>
      <c r="I1195" s="14">
        <v>3.7350839422765188E-8</v>
      </c>
      <c r="J1195" s="3">
        <v>9</v>
      </c>
      <c r="K1195" s="14">
        <v>1.7205611744091759E-7</v>
      </c>
      <c r="L1195" s="15">
        <v>0.88888888888888884</v>
      </c>
      <c r="M1195" s="15">
        <v>0.1111111111111111</v>
      </c>
      <c r="N1195" s="16">
        <v>0</v>
      </c>
    </row>
    <row r="1196" spans="1:14" x14ac:dyDescent="0.3">
      <c r="A1196" t="s">
        <v>19</v>
      </c>
      <c r="B1196" t="s">
        <v>19</v>
      </c>
      <c r="C1196" t="s">
        <v>1108</v>
      </c>
      <c r="D1196" s="3">
        <v>2</v>
      </c>
      <c r="E1196" s="14">
        <v>8.5900723417237296E-8</v>
      </c>
      <c r="F1196" s="3"/>
      <c r="G1196" s="14">
        <v>0</v>
      </c>
      <c r="H1196" s="3"/>
      <c r="I1196" s="14">
        <v>0</v>
      </c>
      <c r="J1196" s="3">
        <v>2</v>
      </c>
      <c r="K1196" s="14">
        <v>3.8234692764648358E-8</v>
      </c>
      <c r="L1196" s="15">
        <v>1</v>
      </c>
      <c r="M1196" s="15">
        <v>0</v>
      </c>
      <c r="N1196" s="16">
        <v>0</v>
      </c>
    </row>
    <row r="1197" spans="1:14" x14ac:dyDescent="0.3">
      <c r="A1197" t="s">
        <v>19</v>
      </c>
      <c r="B1197" t="s">
        <v>78</v>
      </c>
      <c r="C1197" t="s">
        <v>1092</v>
      </c>
      <c r="D1197" s="3">
        <v>175</v>
      </c>
      <c r="E1197" s="14">
        <v>7.5163132990082632E-6</v>
      </c>
      <c r="F1197" s="3"/>
      <c r="G1197" s="14">
        <v>0</v>
      </c>
      <c r="H1197" s="3">
        <v>1735</v>
      </c>
      <c r="I1197" s="14">
        <v>6.4803706398497594E-5</v>
      </c>
      <c r="J1197" s="3">
        <v>1910</v>
      </c>
      <c r="K1197" s="14">
        <v>3.6514131590239183E-5</v>
      </c>
      <c r="L1197" s="15">
        <v>9.1623036649214659E-2</v>
      </c>
      <c r="M1197" s="15">
        <v>0.90837696335078533</v>
      </c>
      <c r="N1197" s="16">
        <v>0</v>
      </c>
    </row>
    <row r="1198" spans="1:14" x14ac:dyDescent="0.3">
      <c r="A1198" t="s">
        <v>19</v>
      </c>
      <c r="B1198" t="s">
        <v>78</v>
      </c>
      <c r="C1198" t="s">
        <v>1090</v>
      </c>
      <c r="D1198" s="3"/>
      <c r="E1198" s="14">
        <v>0</v>
      </c>
      <c r="F1198" s="3">
        <v>22</v>
      </c>
      <c r="G1198" s="14">
        <v>9.766214579715395E-6</v>
      </c>
      <c r="H1198" s="3"/>
      <c r="I1198" s="14">
        <v>0</v>
      </c>
      <c r="J1198" s="3">
        <v>22</v>
      </c>
      <c r="K1198" s="14">
        <v>4.2058162041113192E-7</v>
      </c>
      <c r="L1198" s="15">
        <v>0</v>
      </c>
      <c r="M1198" s="15">
        <v>0</v>
      </c>
      <c r="N1198" s="16">
        <v>1</v>
      </c>
    </row>
    <row r="1199" spans="1:14" x14ac:dyDescent="0.3">
      <c r="A1199" t="s">
        <v>19</v>
      </c>
      <c r="B1199" t="s">
        <v>78</v>
      </c>
      <c r="C1199" t="s">
        <v>1101</v>
      </c>
      <c r="D1199" s="3">
        <v>1</v>
      </c>
      <c r="E1199" s="14">
        <v>4.2950361708618648E-8</v>
      </c>
      <c r="F1199" s="3"/>
      <c r="G1199" s="14">
        <v>0</v>
      </c>
      <c r="H1199" s="3">
        <v>12</v>
      </c>
      <c r="I1199" s="14">
        <v>4.4821007307318223E-7</v>
      </c>
      <c r="J1199" s="3">
        <v>13</v>
      </c>
      <c r="K1199" s="14">
        <v>2.4852550297021431E-7</v>
      </c>
      <c r="L1199" s="15">
        <v>7.6923076923076927E-2</v>
      </c>
      <c r="M1199" s="15">
        <v>0.92307692307692313</v>
      </c>
      <c r="N1199" s="16">
        <v>0</v>
      </c>
    </row>
    <row r="1200" spans="1:14" x14ac:dyDescent="0.3">
      <c r="A1200" t="s">
        <v>19</v>
      </c>
      <c r="B1200" t="s">
        <v>264</v>
      </c>
      <c r="C1200" t="s">
        <v>1092</v>
      </c>
      <c r="D1200" s="3">
        <v>292</v>
      </c>
      <c r="E1200" s="14">
        <v>1.2541505618916645E-5</v>
      </c>
      <c r="F1200" s="3"/>
      <c r="G1200" s="14">
        <v>0</v>
      </c>
      <c r="H1200" s="3">
        <v>2590</v>
      </c>
      <c r="I1200" s="14">
        <v>9.6738674104961841E-5</v>
      </c>
      <c r="J1200" s="3">
        <v>2882</v>
      </c>
      <c r="K1200" s="14">
        <v>5.5096192273858282E-5</v>
      </c>
      <c r="L1200" s="15">
        <v>0.10131852879944483</v>
      </c>
      <c r="M1200" s="15">
        <v>0.89868147120055519</v>
      </c>
      <c r="N1200" s="16">
        <v>0</v>
      </c>
    </row>
    <row r="1201" spans="1:14" x14ac:dyDescent="0.3">
      <c r="A1201" t="s">
        <v>19</v>
      </c>
      <c r="B1201" t="s">
        <v>264</v>
      </c>
      <c r="C1201" t="s">
        <v>1095</v>
      </c>
      <c r="D1201" s="3">
        <v>41</v>
      </c>
      <c r="E1201" s="14">
        <v>1.7609648300533646E-6</v>
      </c>
      <c r="F1201" s="3"/>
      <c r="G1201" s="14">
        <v>0</v>
      </c>
      <c r="H1201" s="3">
        <v>1009</v>
      </c>
      <c r="I1201" s="14">
        <v>3.7686996977570072E-5</v>
      </c>
      <c r="J1201" s="3">
        <v>1050</v>
      </c>
      <c r="K1201" s="14">
        <v>2.0073213701440386E-5</v>
      </c>
      <c r="L1201" s="15">
        <v>3.9047619047619046E-2</v>
      </c>
      <c r="M1201" s="15">
        <v>0.960952380952381</v>
      </c>
      <c r="N1201" s="16">
        <v>0</v>
      </c>
    </row>
    <row r="1202" spans="1:14" x14ac:dyDescent="0.3">
      <c r="A1202" t="s">
        <v>19</v>
      </c>
      <c r="B1202" t="s">
        <v>264</v>
      </c>
      <c r="C1202" t="s">
        <v>1090</v>
      </c>
      <c r="D1202" s="3"/>
      <c r="E1202" s="14">
        <v>0</v>
      </c>
      <c r="F1202" s="3">
        <v>49</v>
      </c>
      <c r="G1202" s="14">
        <v>2.1752023382093378E-5</v>
      </c>
      <c r="H1202" s="3"/>
      <c r="I1202" s="14">
        <v>0</v>
      </c>
      <c r="J1202" s="3">
        <v>49</v>
      </c>
      <c r="K1202" s="14">
        <v>9.3674997273388467E-7</v>
      </c>
      <c r="L1202" s="15">
        <v>0</v>
      </c>
      <c r="M1202" s="15">
        <v>0</v>
      </c>
      <c r="N1202" s="16">
        <v>1</v>
      </c>
    </row>
    <row r="1203" spans="1:14" x14ac:dyDescent="0.3">
      <c r="A1203" t="s">
        <v>19</v>
      </c>
      <c r="B1203" t="s">
        <v>265</v>
      </c>
      <c r="C1203" t="s">
        <v>1092</v>
      </c>
      <c r="D1203" s="3">
        <v>296</v>
      </c>
      <c r="E1203" s="14">
        <v>1.2713307065751119E-5</v>
      </c>
      <c r="F1203" s="3"/>
      <c r="G1203" s="14">
        <v>0</v>
      </c>
      <c r="H1203" s="3">
        <v>453</v>
      </c>
      <c r="I1203" s="14">
        <v>1.6919930258512628E-5</v>
      </c>
      <c r="J1203" s="3">
        <v>749</v>
      </c>
      <c r="K1203" s="14">
        <v>1.4318892440360809E-5</v>
      </c>
      <c r="L1203" s="15">
        <v>0.39519359145527372</v>
      </c>
      <c r="M1203" s="15">
        <v>0.60480640854472634</v>
      </c>
      <c r="N1203" s="16">
        <v>0</v>
      </c>
    </row>
    <row r="1204" spans="1:14" x14ac:dyDescent="0.3">
      <c r="A1204" t="s">
        <v>19</v>
      </c>
      <c r="B1204" t="s">
        <v>265</v>
      </c>
      <c r="C1204" t="s">
        <v>1093</v>
      </c>
      <c r="D1204" s="3">
        <v>7</v>
      </c>
      <c r="E1204" s="14">
        <v>3.0065253196033054E-7</v>
      </c>
      <c r="F1204" s="3"/>
      <c r="G1204" s="14">
        <v>0</v>
      </c>
      <c r="H1204" s="3">
        <v>78</v>
      </c>
      <c r="I1204" s="14">
        <v>2.9133654749756848E-6</v>
      </c>
      <c r="J1204" s="3">
        <v>85</v>
      </c>
      <c r="K1204" s="14">
        <v>1.6249744424975551E-6</v>
      </c>
      <c r="L1204" s="15">
        <v>8.2352941176470587E-2</v>
      </c>
      <c r="M1204" s="15">
        <v>0.91764705882352937</v>
      </c>
      <c r="N1204" s="16">
        <v>0</v>
      </c>
    </row>
    <row r="1205" spans="1:14" x14ac:dyDescent="0.3">
      <c r="A1205" t="s">
        <v>19</v>
      </c>
      <c r="B1205" t="s">
        <v>265</v>
      </c>
      <c r="C1205" t="s">
        <v>1090</v>
      </c>
      <c r="D1205" s="3"/>
      <c r="E1205" s="14">
        <v>0</v>
      </c>
      <c r="F1205" s="3">
        <v>12</v>
      </c>
      <c r="G1205" s="14">
        <v>5.3270261343902155E-6</v>
      </c>
      <c r="H1205" s="3"/>
      <c r="I1205" s="14">
        <v>0</v>
      </c>
      <c r="J1205" s="3">
        <v>12</v>
      </c>
      <c r="K1205" s="14">
        <v>2.2940815658789015E-7</v>
      </c>
      <c r="L1205" s="15">
        <v>0</v>
      </c>
      <c r="M1205" s="15">
        <v>0</v>
      </c>
      <c r="N1205" s="16">
        <v>1</v>
      </c>
    </row>
    <row r="1206" spans="1:14" x14ac:dyDescent="0.3">
      <c r="A1206" t="s">
        <v>19</v>
      </c>
      <c r="B1206" t="s">
        <v>20</v>
      </c>
      <c r="C1206" t="s">
        <v>1092</v>
      </c>
      <c r="D1206" s="3">
        <v>221</v>
      </c>
      <c r="E1206" s="14">
        <v>9.492029937604721E-6</v>
      </c>
      <c r="F1206" s="3"/>
      <c r="G1206" s="14">
        <v>0</v>
      </c>
      <c r="H1206" s="3">
        <v>1866</v>
      </c>
      <c r="I1206" s="14">
        <v>6.9696666362879838E-5</v>
      </c>
      <c r="J1206" s="3">
        <v>2087</v>
      </c>
      <c r="K1206" s="14">
        <v>3.9897901899910557E-5</v>
      </c>
      <c r="L1206" s="15">
        <v>0.10589362721609967</v>
      </c>
      <c r="M1206" s="15">
        <v>0.89410637278390037</v>
      </c>
      <c r="N1206" s="16">
        <v>0</v>
      </c>
    </row>
    <row r="1207" spans="1:14" x14ac:dyDescent="0.3">
      <c r="A1207" t="s">
        <v>19</v>
      </c>
      <c r="B1207" t="s">
        <v>20</v>
      </c>
      <c r="C1207" t="s">
        <v>1101</v>
      </c>
      <c r="D1207" s="3">
        <v>9</v>
      </c>
      <c r="E1207" s="14">
        <v>3.8655325537756783E-7</v>
      </c>
      <c r="F1207" s="3"/>
      <c r="G1207" s="14">
        <v>0</v>
      </c>
      <c r="H1207" s="3">
        <v>222</v>
      </c>
      <c r="I1207" s="14">
        <v>8.2918863518538722E-6</v>
      </c>
      <c r="J1207" s="3">
        <v>231</v>
      </c>
      <c r="K1207" s="14">
        <v>4.4161070143168854E-6</v>
      </c>
      <c r="L1207" s="15">
        <v>3.896103896103896E-2</v>
      </c>
      <c r="M1207" s="15">
        <v>0.96103896103896103</v>
      </c>
      <c r="N1207" s="16">
        <v>0</v>
      </c>
    </row>
    <row r="1208" spans="1:14" x14ac:dyDescent="0.3">
      <c r="A1208" t="s">
        <v>19</v>
      </c>
      <c r="B1208" t="s">
        <v>20</v>
      </c>
      <c r="C1208" t="s">
        <v>1090</v>
      </c>
      <c r="D1208" s="3"/>
      <c r="E1208" s="14">
        <v>0</v>
      </c>
      <c r="F1208" s="3">
        <v>36</v>
      </c>
      <c r="G1208" s="14">
        <v>1.5981078403170646E-5</v>
      </c>
      <c r="H1208" s="3"/>
      <c r="I1208" s="14">
        <v>0</v>
      </c>
      <c r="J1208" s="3">
        <v>36</v>
      </c>
      <c r="K1208" s="14">
        <v>6.8822446976367036E-7</v>
      </c>
      <c r="L1208" s="15">
        <v>0</v>
      </c>
      <c r="M1208" s="15">
        <v>0</v>
      </c>
      <c r="N1208" s="16">
        <v>1</v>
      </c>
    </row>
    <row r="1209" spans="1:14" x14ac:dyDescent="0.3">
      <c r="A1209" t="s">
        <v>19</v>
      </c>
      <c r="B1209" t="s">
        <v>266</v>
      </c>
      <c r="C1209" t="s">
        <v>1095</v>
      </c>
      <c r="D1209" s="3">
        <v>194</v>
      </c>
      <c r="E1209" s="14">
        <v>8.3323701714720179E-6</v>
      </c>
      <c r="F1209" s="3"/>
      <c r="G1209" s="14">
        <v>0</v>
      </c>
      <c r="H1209" s="3">
        <v>1948</v>
      </c>
      <c r="I1209" s="14">
        <v>7.2759435195546591E-5</v>
      </c>
      <c r="J1209" s="3">
        <v>2142</v>
      </c>
      <c r="K1209" s="14">
        <v>4.0949355950938392E-5</v>
      </c>
      <c r="L1209" s="15">
        <v>9.0569561157796449E-2</v>
      </c>
      <c r="M1209" s="15">
        <v>0.90943043884220354</v>
      </c>
      <c r="N1209" s="16">
        <v>0</v>
      </c>
    </row>
    <row r="1210" spans="1:14" x14ac:dyDescent="0.3">
      <c r="A1210" t="s">
        <v>19</v>
      </c>
      <c r="B1210" t="s">
        <v>266</v>
      </c>
      <c r="C1210" t="s">
        <v>1092</v>
      </c>
      <c r="D1210" s="3">
        <v>71</v>
      </c>
      <c r="E1210" s="14">
        <v>3.0494756813119241E-6</v>
      </c>
      <c r="F1210" s="3"/>
      <c r="G1210" s="14">
        <v>0</v>
      </c>
      <c r="H1210" s="3">
        <v>71</v>
      </c>
      <c r="I1210" s="14">
        <v>2.6519095990163284E-6</v>
      </c>
      <c r="J1210" s="3">
        <v>142</v>
      </c>
      <c r="K1210" s="14">
        <v>2.7146631862900331E-6</v>
      </c>
      <c r="L1210" s="15">
        <v>0.5</v>
      </c>
      <c r="M1210" s="15">
        <v>0.5</v>
      </c>
      <c r="N1210" s="16">
        <v>0</v>
      </c>
    </row>
    <row r="1211" spans="1:14" x14ac:dyDescent="0.3">
      <c r="A1211" t="s">
        <v>19</v>
      </c>
      <c r="B1211" t="s">
        <v>266</v>
      </c>
      <c r="C1211" t="s">
        <v>1090</v>
      </c>
      <c r="D1211" s="3"/>
      <c r="E1211" s="14">
        <v>0</v>
      </c>
      <c r="F1211" s="3">
        <v>69</v>
      </c>
      <c r="G1211" s="14">
        <v>3.0630400272743739E-5</v>
      </c>
      <c r="H1211" s="3"/>
      <c r="I1211" s="14">
        <v>0</v>
      </c>
      <c r="J1211" s="3">
        <v>69</v>
      </c>
      <c r="K1211" s="14">
        <v>1.3190969003803684E-6</v>
      </c>
      <c r="L1211" s="15">
        <v>0</v>
      </c>
      <c r="M1211" s="15">
        <v>0</v>
      </c>
      <c r="N1211" s="16">
        <v>1</v>
      </c>
    </row>
    <row r="1212" spans="1:14" x14ac:dyDescent="0.3">
      <c r="A1212" t="s">
        <v>19</v>
      </c>
      <c r="B1212" t="s">
        <v>267</v>
      </c>
      <c r="C1212" t="s">
        <v>1092</v>
      </c>
      <c r="D1212" s="3">
        <v>695</v>
      </c>
      <c r="E1212" s="14">
        <v>2.9850501387489961E-5</v>
      </c>
      <c r="F1212" s="3"/>
      <c r="G1212" s="14">
        <v>0</v>
      </c>
      <c r="H1212" s="3">
        <v>1617</v>
      </c>
      <c r="I1212" s="14">
        <v>6.0396307346611305E-5</v>
      </c>
      <c r="J1212" s="3">
        <v>2312</v>
      </c>
      <c r="K1212" s="14">
        <v>4.4199304835933502E-5</v>
      </c>
      <c r="L1212" s="15">
        <v>0.30060553633217996</v>
      </c>
      <c r="M1212" s="15">
        <v>0.6993944636678201</v>
      </c>
      <c r="N1212" s="16">
        <v>0</v>
      </c>
    </row>
    <row r="1213" spans="1:14" x14ac:dyDescent="0.3">
      <c r="A1213" t="s">
        <v>19</v>
      </c>
      <c r="B1213" t="s">
        <v>267</v>
      </c>
      <c r="C1213" t="s">
        <v>1095</v>
      </c>
      <c r="D1213" s="3">
        <v>40</v>
      </c>
      <c r="E1213" s="14">
        <v>1.7180144683447459E-6</v>
      </c>
      <c r="F1213" s="3"/>
      <c r="G1213" s="14">
        <v>0</v>
      </c>
      <c r="H1213" s="3">
        <v>477</v>
      </c>
      <c r="I1213" s="14">
        <v>1.7816350404658994E-5</v>
      </c>
      <c r="J1213" s="3">
        <v>517</v>
      </c>
      <c r="K1213" s="14">
        <v>9.8836680796615995E-6</v>
      </c>
      <c r="L1213" s="15">
        <v>7.7369439071566737E-2</v>
      </c>
      <c r="M1213" s="15">
        <v>0.92263056092843332</v>
      </c>
      <c r="N1213" s="16">
        <v>0</v>
      </c>
    </row>
    <row r="1214" spans="1:14" x14ac:dyDescent="0.3">
      <c r="A1214" t="s">
        <v>19</v>
      </c>
      <c r="B1214" t="s">
        <v>267</v>
      </c>
      <c r="C1214" t="s">
        <v>1090</v>
      </c>
      <c r="D1214" s="3"/>
      <c r="E1214" s="14">
        <v>0</v>
      </c>
      <c r="F1214" s="3">
        <v>31</v>
      </c>
      <c r="G1214" s="14">
        <v>1.3761484180508056E-5</v>
      </c>
      <c r="H1214" s="3"/>
      <c r="I1214" s="14">
        <v>0</v>
      </c>
      <c r="J1214" s="3">
        <v>31</v>
      </c>
      <c r="K1214" s="14">
        <v>5.9263773785204954E-7</v>
      </c>
      <c r="L1214" s="15">
        <v>0</v>
      </c>
      <c r="M1214" s="15">
        <v>0</v>
      </c>
      <c r="N1214" s="16">
        <v>1</v>
      </c>
    </row>
    <row r="1215" spans="1:14" x14ac:dyDescent="0.3">
      <c r="A1215" t="s">
        <v>19</v>
      </c>
      <c r="B1215" t="s">
        <v>268</v>
      </c>
      <c r="C1215" t="s">
        <v>1092</v>
      </c>
      <c r="D1215" s="3">
        <v>279</v>
      </c>
      <c r="E1215" s="14">
        <v>1.1983150916704603E-5</v>
      </c>
      <c r="F1215" s="3"/>
      <c r="G1215" s="14">
        <v>0</v>
      </c>
      <c r="H1215" s="3">
        <v>1803</v>
      </c>
      <c r="I1215" s="14">
        <v>6.7343563479245626E-5</v>
      </c>
      <c r="J1215" s="3">
        <v>2082</v>
      </c>
      <c r="K1215" s="14">
        <v>3.980231516799894E-5</v>
      </c>
      <c r="L1215" s="15">
        <v>0.1340057636887608</v>
      </c>
      <c r="M1215" s="15">
        <v>0.86599423631123917</v>
      </c>
      <c r="N1215" s="16">
        <v>0</v>
      </c>
    </row>
    <row r="1216" spans="1:14" x14ac:dyDescent="0.3">
      <c r="A1216" t="s">
        <v>19</v>
      </c>
      <c r="B1216" t="s">
        <v>268</v>
      </c>
      <c r="C1216" t="s">
        <v>1101</v>
      </c>
      <c r="D1216" s="3">
        <v>10</v>
      </c>
      <c r="E1216" s="14">
        <v>4.2950361708618647E-7</v>
      </c>
      <c r="F1216" s="3"/>
      <c r="G1216" s="14">
        <v>0</v>
      </c>
      <c r="H1216" s="3">
        <v>213</v>
      </c>
      <c r="I1216" s="14">
        <v>7.9557287970489848E-6</v>
      </c>
      <c r="J1216" s="3">
        <v>223</v>
      </c>
      <c r="K1216" s="14">
        <v>4.2631682432582919E-6</v>
      </c>
      <c r="L1216" s="15">
        <v>4.4843049327354258E-2</v>
      </c>
      <c r="M1216" s="15">
        <v>0.95515695067264572</v>
      </c>
      <c r="N1216" s="16">
        <v>0</v>
      </c>
    </row>
    <row r="1217" spans="1:14" x14ac:dyDescent="0.3">
      <c r="A1217" t="s">
        <v>19</v>
      </c>
      <c r="B1217" t="s">
        <v>268</v>
      </c>
      <c r="C1217" t="s">
        <v>1090</v>
      </c>
      <c r="D1217" s="3"/>
      <c r="E1217" s="14">
        <v>0</v>
      </c>
      <c r="F1217" s="3">
        <v>31</v>
      </c>
      <c r="G1217" s="14">
        <v>1.3761484180508056E-5</v>
      </c>
      <c r="H1217" s="3"/>
      <c r="I1217" s="14">
        <v>0</v>
      </c>
      <c r="J1217" s="3">
        <v>31</v>
      </c>
      <c r="K1217" s="14">
        <v>5.9263773785204954E-7</v>
      </c>
      <c r="L1217" s="15">
        <v>0</v>
      </c>
      <c r="M1217" s="15">
        <v>0</v>
      </c>
      <c r="N1217" s="16">
        <v>1</v>
      </c>
    </row>
    <row r="1218" spans="1:14" x14ac:dyDescent="0.3">
      <c r="A1218" t="s">
        <v>19</v>
      </c>
      <c r="B1218" t="s">
        <v>269</v>
      </c>
      <c r="C1218" t="s">
        <v>1092</v>
      </c>
      <c r="D1218" s="3">
        <v>7283</v>
      </c>
      <c r="E1218" s="14">
        <v>3.128074843238696E-4</v>
      </c>
      <c r="F1218" s="3"/>
      <c r="G1218" s="14">
        <v>0</v>
      </c>
      <c r="H1218" s="3">
        <v>17361</v>
      </c>
      <c r="I1218" s="14">
        <v>6.4844792321862646E-4</v>
      </c>
      <c r="J1218" s="3">
        <v>24644</v>
      </c>
      <c r="K1218" s="14">
        <v>4.7112788424599707E-4</v>
      </c>
      <c r="L1218" s="15">
        <v>0.2955283233241357</v>
      </c>
      <c r="M1218" s="15">
        <v>0.7044716766758643</v>
      </c>
      <c r="N1218" s="16">
        <v>0</v>
      </c>
    </row>
    <row r="1219" spans="1:14" x14ac:dyDescent="0.3">
      <c r="A1219" t="s">
        <v>19</v>
      </c>
      <c r="B1219" t="s">
        <v>269</v>
      </c>
      <c r="C1219" t="s">
        <v>1093</v>
      </c>
      <c r="D1219" s="3">
        <v>12456</v>
      </c>
      <c r="E1219" s="14">
        <v>5.3498970544255391E-4</v>
      </c>
      <c r="F1219" s="3"/>
      <c r="G1219" s="14">
        <v>0</v>
      </c>
      <c r="H1219" s="3">
        <v>4699</v>
      </c>
      <c r="I1219" s="14">
        <v>1.7551159444757362E-4</v>
      </c>
      <c r="J1219" s="3">
        <v>17155</v>
      </c>
      <c r="K1219" s="14">
        <v>3.2795807718877126E-4</v>
      </c>
      <c r="L1219" s="15">
        <v>0.72608568930341011</v>
      </c>
      <c r="M1219" s="15">
        <v>0.27391431069658989</v>
      </c>
      <c r="N1219" s="16">
        <v>0</v>
      </c>
    </row>
    <row r="1220" spans="1:14" x14ac:dyDescent="0.3">
      <c r="A1220" t="s">
        <v>19</v>
      </c>
      <c r="B1220" t="s">
        <v>269</v>
      </c>
      <c r="C1220" t="s">
        <v>1108</v>
      </c>
      <c r="D1220" s="3">
        <v>7491</v>
      </c>
      <c r="E1220" s="14">
        <v>3.217411595592623E-4</v>
      </c>
      <c r="F1220" s="3"/>
      <c r="G1220" s="14">
        <v>0</v>
      </c>
      <c r="H1220" s="3">
        <v>5518</v>
      </c>
      <c r="I1220" s="14">
        <v>2.0610193193481831E-4</v>
      </c>
      <c r="J1220" s="3">
        <v>13009</v>
      </c>
      <c r="K1220" s="14">
        <v>2.4869755908765522E-4</v>
      </c>
      <c r="L1220" s="15">
        <v>0.5758321162272273</v>
      </c>
      <c r="M1220" s="15">
        <v>0.4241678837727727</v>
      </c>
      <c r="N1220" s="16">
        <v>0</v>
      </c>
    </row>
    <row r="1221" spans="1:14" x14ac:dyDescent="0.3">
      <c r="A1221" t="s">
        <v>19</v>
      </c>
      <c r="B1221" t="s">
        <v>269</v>
      </c>
      <c r="C1221" t="s">
        <v>1095</v>
      </c>
      <c r="D1221" s="3">
        <v>371</v>
      </c>
      <c r="E1221" s="14">
        <v>1.5934584193897518E-5</v>
      </c>
      <c r="F1221" s="3"/>
      <c r="G1221" s="14">
        <v>0</v>
      </c>
      <c r="H1221" s="3">
        <v>2701</v>
      </c>
      <c r="I1221" s="14">
        <v>1.0088461728088878E-4</v>
      </c>
      <c r="J1221" s="3">
        <v>3072</v>
      </c>
      <c r="K1221" s="14">
        <v>5.8728488086499878E-5</v>
      </c>
      <c r="L1221" s="15">
        <v>0.12076822916666667</v>
      </c>
      <c r="M1221" s="15">
        <v>0.87923177083333337</v>
      </c>
      <c r="N1221" s="16">
        <v>0</v>
      </c>
    </row>
    <row r="1222" spans="1:14" x14ac:dyDescent="0.3">
      <c r="A1222" t="s">
        <v>19</v>
      </c>
      <c r="B1222" t="s">
        <v>269</v>
      </c>
      <c r="C1222" t="s">
        <v>1090</v>
      </c>
      <c r="D1222" s="3"/>
      <c r="E1222" s="14">
        <v>0</v>
      </c>
      <c r="F1222" s="3">
        <v>2112</v>
      </c>
      <c r="G1222" s="14">
        <v>9.3755659965267786E-4</v>
      </c>
      <c r="H1222" s="3"/>
      <c r="I1222" s="14">
        <v>0</v>
      </c>
      <c r="J1222" s="3">
        <v>2112</v>
      </c>
      <c r="K1222" s="14">
        <v>4.0375835559468666E-5</v>
      </c>
      <c r="L1222" s="15">
        <v>0</v>
      </c>
      <c r="M1222" s="15">
        <v>0</v>
      </c>
      <c r="N1222" s="16">
        <v>1</v>
      </c>
    </row>
    <row r="1223" spans="1:14" x14ac:dyDescent="0.3">
      <c r="A1223" t="s">
        <v>19</v>
      </c>
      <c r="B1223" t="s">
        <v>269</v>
      </c>
      <c r="C1223" t="s">
        <v>1101</v>
      </c>
      <c r="D1223" s="3">
        <v>113</v>
      </c>
      <c r="E1223" s="14">
        <v>4.8533908730739072E-6</v>
      </c>
      <c r="F1223" s="3"/>
      <c r="G1223" s="14">
        <v>0</v>
      </c>
      <c r="H1223" s="3">
        <v>1204</v>
      </c>
      <c r="I1223" s="14">
        <v>4.4970410665009287E-5</v>
      </c>
      <c r="J1223" s="3">
        <v>1317</v>
      </c>
      <c r="K1223" s="14">
        <v>2.5177545185520941E-5</v>
      </c>
      <c r="L1223" s="15">
        <v>8.5801063022019744E-2</v>
      </c>
      <c r="M1223" s="15">
        <v>0.91419893697798027</v>
      </c>
      <c r="N1223" s="16">
        <v>0</v>
      </c>
    </row>
    <row r="1224" spans="1:14" x14ac:dyDescent="0.3">
      <c r="A1224" t="s">
        <v>19</v>
      </c>
      <c r="B1224" t="s">
        <v>269</v>
      </c>
      <c r="C1224" t="s">
        <v>1099</v>
      </c>
      <c r="D1224" s="3">
        <v>69</v>
      </c>
      <c r="E1224" s="14">
        <v>2.9635749578946866E-6</v>
      </c>
      <c r="F1224" s="3"/>
      <c r="G1224" s="14">
        <v>0</v>
      </c>
      <c r="H1224" s="3"/>
      <c r="I1224" s="14">
        <v>0</v>
      </c>
      <c r="J1224" s="3">
        <v>69</v>
      </c>
      <c r="K1224" s="14">
        <v>1.3190969003803684E-6</v>
      </c>
      <c r="L1224" s="15">
        <v>1</v>
      </c>
      <c r="M1224" s="15">
        <v>0</v>
      </c>
      <c r="N1224" s="16">
        <v>0</v>
      </c>
    </row>
    <row r="1225" spans="1:14" x14ac:dyDescent="0.3">
      <c r="A1225" t="s">
        <v>19</v>
      </c>
      <c r="B1225" t="s">
        <v>269</v>
      </c>
      <c r="C1225" t="s">
        <v>1098</v>
      </c>
      <c r="D1225" s="3"/>
      <c r="E1225" s="14">
        <v>0</v>
      </c>
      <c r="F1225" s="3"/>
      <c r="G1225" s="14">
        <v>0</v>
      </c>
      <c r="H1225" s="3">
        <v>1</v>
      </c>
      <c r="I1225" s="14">
        <v>3.7350839422765188E-8</v>
      </c>
      <c r="J1225" s="3">
        <v>1</v>
      </c>
      <c r="K1225" s="14">
        <v>1.9117346382324179E-8</v>
      </c>
      <c r="L1225" s="15">
        <v>0</v>
      </c>
      <c r="M1225" s="15">
        <v>1</v>
      </c>
      <c r="N1225" s="16">
        <v>0</v>
      </c>
    </row>
    <row r="1226" spans="1:14" x14ac:dyDescent="0.3">
      <c r="A1226" t="s">
        <v>19</v>
      </c>
      <c r="B1226" t="s">
        <v>270</v>
      </c>
      <c r="C1226" t="s">
        <v>1092</v>
      </c>
      <c r="D1226" s="3">
        <v>225</v>
      </c>
      <c r="E1226" s="14">
        <v>9.6638313844391951E-6</v>
      </c>
      <c r="F1226" s="3"/>
      <c r="G1226" s="14">
        <v>0</v>
      </c>
      <c r="H1226" s="3">
        <v>2251</v>
      </c>
      <c r="I1226" s="14">
        <v>8.4076739540644434E-5</v>
      </c>
      <c r="J1226" s="3">
        <v>2476</v>
      </c>
      <c r="K1226" s="14">
        <v>4.7334549642634667E-5</v>
      </c>
      <c r="L1226" s="15">
        <v>9.0872374798061387E-2</v>
      </c>
      <c r="M1226" s="15">
        <v>0.90912762520193857</v>
      </c>
      <c r="N1226" s="16">
        <v>0</v>
      </c>
    </row>
    <row r="1227" spans="1:14" x14ac:dyDescent="0.3">
      <c r="A1227" t="s">
        <v>19</v>
      </c>
      <c r="B1227" t="s">
        <v>270</v>
      </c>
      <c r="C1227" t="s">
        <v>1101</v>
      </c>
      <c r="D1227" s="3">
        <v>42</v>
      </c>
      <c r="E1227" s="14">
        <v>1.8039151917619832E-6</v>
      </c>
      <c r="F1227" s="3"/>
      <c r="G1227" s="14">
        <v>0</v>
      </c>
      <c r="H1227" s="3">
        <v>1492</v>
      </c>
      <c r="I1227" s="14">
        <v>5.5727452418765662E-5</v>
      </c>
      <c r="J1227" s="3">
        <v>1534</v>
      </c>
      <c r="K1227" s="14">
        <v>2.9326009350485288E-5</v>
      </c>
      <c r="L1227" s="15">
        <v>2.7379400260756193E-2</v>
      </c>
      <c r="M1227" s="15">
        <v>0.97262059973924375</v>
      </c>
      <c r="N1227" s="16">
        <v>0</v>
      </c>
    </row>
    <row r="1228" spans="1:14" x14ac:dyDescent="0.3">
      <c r="A1228" t="s">
        <v>19</v>
      </c>
      <c r="B1228" t="s">
        <v>270</v>
      </c>
      <c r="C1228" t="s">
        <v>1090</v>
      </c>
      <c r="D1228" s="3"/>
      <c r="E1228" s="14">
        <v>0</v>
      </c>
      <c r="F1228" s="3">
        <v>20</v>
      </c>
      <c r="G1228" s="14">
        <v>8.8783768906503589E-6</v>
      </c>
      <c r="H1228" s="3"/>
      <c r="I1228" s="14">
        <v>0</v>
      </c>
      <c r="J1228" s="3">
        <v>20</v>
      </c>
      <c r="K1228" s="14">
        <v>3.8234692764648355E-7</v>
      </c>
      <c r="L1228" s="15">
        <v>0</v>
      </c>
      <c r="M1228" s="15">
        <v>0</v>
      </c>
      <c r="N1228" s="16">
        <v>1</v>
      </c>
    </row>
    <row r="1229" spans="1:14" x14ac:dyDescent="0.3">
      <c r="A1229" t="s">
        <v>19</v>
      </c>
      <c r="B1229" t="s">
        <v>270</v>
      </c>
      <c r="C1229" t="s">
        <v>1093</v>
      </c>
      <c r="D1229" s="3">
        <v>5</v>
      </c>
      <c r="E1229" s="14">
        <v>2.1475180854309323E-7</v>
      </c>
      <c r="F1229" s="3"/>
      <c r="G1229" s="14">
        <v>0</v>
      </c>
      <c r="H1229" s="3">
        <v>3</v>
      </c>
      <c r="I1229" s="14">
        <v>1.1205251826829556E-7</v>
      </c>
      <c r="J1229" s="3">
        <v>8</v>
      </c>
      <c r="K1229" s="14">
        <v>1.5293877105859343E-7</v>
      </c>
      <c r="L1229" s="15">
        <v>0.625</v>
      </c>
      <c r="M1229" s="15">
        <v>0.375</v>
      </c>
      <c r="N1229" s="16">
        <v>0</v>
      </c>
    </row>
    <row r="1230" spans="1:14" x14ac:dyDescent="0.3">
      <c r="A1230" t="s">
        <v>19</v>
      </c>
      <c r="B1230" t="s">
        <v>271</v>
      </c>
      <c r="C1230" t="s">
        <v>1101</v>
      </c>
      <c r="D1230" s="3">
        <v>78</v>
      </c>
      <c r="E1230" s="14">
        <v>3.3501282132722547E-6</v>
      </c>
      <c r="F1230" s="3"/>
      <c r="G1230" s="14">
        <v>0</v>
      </c>
      <c r="H1230" s="3">
        <v>2224</v>
      </c>
      <c r="I1230" s="14">
        <v>8.3068266876229772E-5</v>
      </c>
      <c r="J1230" s="3">
        <v>2302</v>
      </c>
      <c r="K1230" s="14">
        <v>4.4008131372110255E-5</v>
      </c>
      <c r="L1230" s="15">
        <v>3.3883579496090353E-2</v>
      </c>
      <c r="M1230" s="15">
        <v>0.96611642050390967</v>
      </c>
      <c r="N1230" s="16">
        <v>0</v>
      </c>
    </row>
    <row r="1231" spans="1:14" x14ac:dyDescent="0.3">
      <c r="A1231" t="s">
        <v>19</v>
      </c>
      <c r="B1231" t="s">
        <v>271</v>
      </c>
      <c r="C1231" t="s">
        <v>1092</v>
      </c>
      <c r="D1231" s="3">
        <v>113</v>
      </c>
      <c r="E1231" s="14">
        <v>4.8533908730739072E-6</v>
      </c>
      <c r="F1231" s="3"/>
      <c r="G1231" s="14">
        <v>0</v>
      </c>
      <c r="H1231" s="3">
        <v>168</v>
      </c>
      <c r="I1231" s="14">
        <v>6.2749410230245514E-6</v>
      </c>
      <c r="J1231" s="3">
        <v>281</v>
      </c>
      <c r="K1231" s="14">
        <v>5.3719743334330942E-6</v>
      </c>
      <c r="L1231" s="15">
        <v>0.40213523131672596</v>
      </c>
      <c r="M1231" s="15">
        <v>0.59786476868327398</v>
      </c>
      <c r="N1231" s="16">
        <v>0</v>
      </c>
    </row>
    <row r="1232" spans="1:14" x14ac:dyDescent="0.3">
      <c r="A1232" t="s">
        <v>19</v>
      </c>
      <c r="B1232" t="s">
        <v>271</v>
      </c>
      <c r="C1232" t="s">
        <v>1090</v>
      </c>
      <c r="D1232" s="3"/>
      <c r="E1232" s="14">
        <v>0</v>
      </c>
      <c r="F1232" s="3">
        <v>118</v>
      </c>
      <c r="G1232" s="14">
        <v>5.2382423654837117E-5</v>
      </c>
      <c r="H1232" s="3"/>
      <c r="I1232" s="14">
        <v>0</v>
      </c>
      <c r="J1232" s="3">
        <v>118</v>
      </c>
      <c r="K1232" s="14">
        <v>2.2558468731142531E-6</v>
      </c>
      <c r="L1232" s="15">
        <v>0</v>
      </c>
      <c r="M1232" s="15">
        <v>0</v>
      </c>
      <c r="N1232" s="16">
        <v>1</v>
      </c>
    </row>
    <row r="1233" spans="1:14" x14ac:dyDescent="0.3">
      <c r="A1233" t="s">
        <v>19</v>
      </c>
      <c r="B1233" t="s">
        <v>271</v>
      </c>
      <c r="C1233" t="s">
        <v>1093</v>
      </c>
      <c r="D1233" s="3">
        <v>7</v>
      </c>
      <c r="E1233" s="14">
        <v>3.0065253196033054E-7</v>
      </c>
      <c r="F1233" s="3"/>
      <c r="G1233" s="14">
        <v>0</v>
      </c>
      <c r="H1233" s="3">
        <v>10</v>
      </c>
      <c r="I1233" s="14">
        <v>3.7350839422765187E-7</v>
      </c>
      <c r="J1233" s="3">
        <v>17</v>
      </c>
      <c r="K1233" s="14">
        <v>3.2499488849951105E-7</v>
      </c>
      <c r="L1233" s="15">
        <v>0.41176470588235292</v>
      </c>
      <c r="M1233" s="15">
        <v>0.58823529411764708</v>
      </c>
      <c r="N1233" s="16">
        <v>0</v>
      </c>
    </row>
    <row r="1234" spans="1:14" x14ac:dyDescent="0.3">
      <c r="A1234" t="s">
        <v>19</v>
      </c>
      <c r="B1234" t="s">
        <v>272</v>
      </c>
      <c r="C1234" t="s">
        <v>1101</v>
      </c>
      <c r="D1234" s="3">
        <v>99</v>
      </c>
      <c r="E1234" s="14">
        <v>4.252085809153246E-6</v>
      </c>
      <c r="F1234" s="3"/>
      <c r="G1234" s="14">
        <v>0</v>
      </c>
      <c r="H1234" s="3">
        <v>4620</v>
      </c>
      <c r="I1234" s="14">
        <v>1.7256087813317516E-4</v>
      </c>
      <c r="J1234" s="3">
        <v>4719</v>
      </c>
      <c r="K1234" s="14">
        <v>9.0214757578187791E-5</v>
      </c>
      <c r="L1234" s="15">
        <v>2.097902097902098E-2</v>
      </c>
      <c r="M1234" s="15">
        <v>0.97902097902097907</v>
      </c>
      <c r="N1234" s="16">
        <v>0</v>
      </c>
    </row>
    <row r="1235" spans="1:14" x14ac:dyDescent="0.3">
      <c r="A1235" t="s">
        <v>19</v>
      </c>
      <c r="B1235" t="s">
        <v>272</v>
      </c>
      <c r="C1235" t="s">
        <v>1092</v>
      </c>
      <c r="D1235" s="3">
        <v>573</v>
      </c>
      <c r="E1235" s="14">
        <v>2.4610557259038484E-5</v>
      </c>
      <c r="F1235" s="3"/>
      <c r="G1235" s="14">
        <v>0</v>
      </c>
      <c r="H1235" s="3">
        <v>1632</v>
      </c>
      <c r="I1235" s="14">
        <v>6.0956569937952787E-5</v>
      </c>
      <c r="J1235" s="3">
        <v>2205</v>
      </c>
      <c r="K1235" s="14">
        <v>4.2153748773024813E-5</v>
      </c>
      <c r="L1235" s="15">
        <v>0.25986394557823128</v>
      </c>
      <c r="M1235" s="15">
        <v>0.74013605442176866</v>
      </c>
      <c r="N1235" s="16">
        <v>0</v>
      </c>
    </row>
    <row r="1236" spans="1:14" x14ac:dyDescent="0.3">
      <c r="A1236" t="s">
        <v>19</v>
      </c>
      <c r="B1236" t="s">
        <v>272</v>
      </c>
      <c r="C1236" t="s">
        <v>1090</v>
      </c>
      <c r="D1236" s="3"/>
      <c r="E1236" s="14">
        <v>0</v>
      </c>
      <c r="F1236" s="3">
        <v>179</v>
      </c>
      <c r="G1236" s="14">
        <v>7.9461473171320705E-5</v>
      </c>
      <c r="H1236" s="3"/>
      <c r="I1236" s="14">
        <v>0</v>
      </c>
      <c r="J1236" s="3">
        <v>179</v>
      </c>
      <c r="K1236" s="14">
        <v>3.4220050024360277E-6</v>
      </c>
      <c r="L1236" s="15">
        <v>0</v>
      </c>
      <c r="M1236" s="15">
        <v>0</v>
      </c>
      <c r="N1236" s="16">
        <v>1</v>
      </c>
    </row>
    <row r="1237" spans="1:14" x14ac:dyDescent="0.3">
      <c r="A1237" t="s">
        <v>19</v>
      </c>
      <c r="B1237" t="s">
        <v>272</v>
      </c>
      <c r="C1237" t="s">
        <v>1093</v>
      </c>
      <c r="D1237" s="3">
        <v>8</v>
      </c>
      <c r="E1237" s="14">
        <v>3.4360289366894919E-7</v>
      </c>
      <c r="F1237" s="3"/>
      <c r="G1237" s="14">
        <v>0</v>
      </c>
      <c r="H1237" s="3">
        <v>11</v>
      </c>
      <c r="I1237" s="14">
        <v>4.1085923365041705E-7</v>
      </c>
      <c r="J1237" s="3">
        <v>19</v>
      </c>
      <c r="K1237" s="14">
        <v>3.6322958126415937E-7</v>
      </c>
      <c r="L1237" s="15">
        <v>0.42105263157894735</v>
      </c>
      <c r="M1237" s="15">
        <v>0.57894736842105265</v>
      </c>
      <c r="N1237" s="16">
        <v>0</v>
      </c>
    </row>
    <row r="1238" spans="1:14" x14ac:dyDescent="0.3">
      <c r="A1238" t="s">
        <v>19</v>
      </c>
      <c r="B1238" t="s">
        <v>273</v>
      </c>
      <c r="C1238" t="s">
        <v>1095</v>
      </c>
      <c r="D1238" s="3">
        <v>170</v>
      </c>
      <c r="E1238" s="14">
        <v>7.3015614904651697E-6</v>
      </c>
      <c r="F1238" s="3"/>
      <c r="G1238" s="14">
        <v>0</v>
      </c>
      <c r="H1238" s="3">
        <v>3331</v>
      </c>
      <c r="I1238" s="14">
        <v>1.2441564611723085E-4</v>
      </c>
      <c r="J1238" s="3">
        <v>3501</v>
      </c>
      <c r="K1238" s="14">
        <v>6.692982968451694E-5</v>
      </c>
      <c r="L1238" s="15">
        <v>4.8557554984290201E-2</v>
      </c>
      <c r="M1238" s="15">
        <v>0.95144244501570985</v>
      </c>
      <c r="N1238" s="16">
        <v>0</v>
      </c>
    </row>
    <row r="1239" spans="1:14" x14ac:dyDescent="0.3">
      <c r="A1239" t="s">
        <v>19</v>
      </c>
      <c r="B1239" t="s">
        <v>273</v>
      </c>
      <c r="C1239" t="s">
        <v>1092</v>
      </c>
      <c r="D1239" s="3">
        <v>207</v>
      </c>
      <c r="E1239" s="14">
        <v>8.8907248736840598E-6</v>
      </c>
      <c r="F1239" s="3"/>
      <c r="G1239" s="14">
        <v>0</v>
      </c>
      <c r="H1239" s="3">
        <v>1210</v>
      </c>
      <c r="I1239" s="14">
        <v>4.5194515701545874E-5</v>
      </c>
      <c r="J1239" s="3">
        <v>1417</v>
      </c>
      <c r="K1239" s="14">
        <v>2.7089279823753359E-5</v>
      </c>
      <c r="L1239" s="15">
        <v>0.1460832745236415</v>
      </c>
      <c r="M1239" s="15">
        <v>0.85391672547635855</v>
      </c>
      <c r="N1239" s="16">
        <v>0</v>
      </c>
    </row>
    <row r="1240" spans="1:14" x14ac:dyDescent="0.3">
      <c r="A1240" t="s">
        <v>19</v>
      </c>
      <c r="B1240" t="s">
        <v>273</v>
      </c>
      <c r="C1240" t="s">
        <v>1101</v>
      </c>
      <c r="D1240" s="3">
        <v>1</v>
      </c>
      <c r="E1240" s="14">
        <v>4.2950361708618648E-8</v>
      </c>
      <c r="F1240" s="3"/>
      <c r="G1240" s="14">
        <v>0</v>
      </c>
      <c r="H1240" s="3">
        <v>257</v>
      </c>
      <c r="I1240" s="14">
        <v>9.5991657316506533E-6</v>
      </c>
      <c r="J1240" s="3">
        <v>258</v>
      </c>
      <c r="K1240" s="14">
        <v>4.9322753666396378E-6</v>
      </c>
      <c r="L1240" s="15">
        <v>3.875968992248062E-3</v>
      </c>
      <c r="M1240" s="15">
        <v>0.99612403100775193</v>
      </c>
      <c r="N1240" s="16">
        <v>0</v>
      </c>
    </row>
    <row r="1241" spans="1:14" x14ac:dyDescent="0.3">
      <c r="A1241" t="s">
        <v>19</v>
      </c>
      <c r="B1241" t="s">
        <v>273</v>
      </c>
      <c r="C1241" t="s">
        <v>1090</v>
      </c>
      <c r="D1241" s="3"/>
      <c r="E1241" s="14">
        <v>0</v>
      </c>
      <c r="F1241" s="3">
        <v>69</v>
      </c>
      <c r="G1241" s="14">
        <v>3.0630400272743739E-5</v>
      </c>
      <c r="H1241" s="3"/>
      <c r="I1241" s="14">
        <v>0</v>
      </c>
      <c r="J1241" s="3">
        <v>69</v>
      </c>
      <c r="K1241" s="14">
        <v>1.3190969003803684E-6</v>
      </c>
      <c r="L1241" s="15">
        <v>0</v>
      </c>
      <c r="M1241" s="15">
        <v>0</v>
      </c>
      <c r="N1241" s="16">
        <v>1</v>
      </c>
    </row>
    <row r="1242" spans="1:14" x14ac:dyDescent="0.3">
      <c r="A1242" t="s">
        <v>19</v>
      </c>
      <c r="B1242" t="s">
        <v>274</v>
      </c>
      <c r="C1242" t="s">
        <v>1093</v>
      </c>
      <c r="D1242" s="3">
        <v>229</v>
      </c>
      <c r="E1242" s="14">
        <v>9.8356328312736709E-6</v>
      </c>
      <c r="F1242" s="3"/>
      <c r="G1242" s="14">
        <v>0</v>
      </c>
      <c r="H1242" s="3">
        <v>1230</v>
      </c>
      <c r="I1242" s="14">
        <v>4.5941532490001182E-5</v>
      </c>
      <c r="J1242" s="3">
        <v>1459</v>
      </c>
      <c r="K1242" s="14">
        <v>2.7892208371810976E-5</v>
      </c>
      <c r="L1242" s="15">
        <v>0.15695681973954764</v>
      </c>
      <c r="M1242" s="15">
        <v>0.84304318026045233</v>
      </c>
      <c r="N1242" s="16">
        <v>0</v>
      </c>
    </row>
    <row r="1243" spans="1:14" x14ac:dyDescent="0.3">
      <c r="A1243" t="s">
        <v>19</v>
      </c>
      <c r="B1243" t="s">
        <v>274</v>
      </c>
      <c r="C1243" t="s">
        <v>1092</v>
      </c>
      <c r="D1243" s="3">
        <v>216</v>
      </c>
      <c r="E1243" s="14">
        <v>9.2772781290616274E-6</v>
      </c>
      <c r="F1243" s="3"/>
      <c r="G1243" s="14">
        <v>0</v>
      </c>
      <c r="H1243" s="3">
        <v>624</v>
      </c>
      <c r="I1243" s="14">
        <v>2.3306923799805478E-5</v>
      </c>
      <c r="J1243" s="3">
        <v>840</v>
      </c>
      <c r="K1243" s="14">
        <v>1.6058570961152311E-5</v>
      </c>
      <c r="L1243" s="15">
        <v>0.25714285714285712</v>
      </c>
      <c r="M1243" s="15">
        <v>0.74285714285714288</v>
      </c>
      <c r="N1243" s="16">
        <v>0</v>
      </c>
    </row>
    <row r="1244" spans="1:14" x14ac:dyDescent="0.3">
      <c r="A1244" t="s">
        <v>19</v>
      </c>
      <c r="B1244" t="s">
        <v>274</v>
      </c>
      <c r="C1244" t="s">
        <v>1090</v>
      </c>
      <c r="D1244" s="3"/>
      <c r="E1244" s="14">
        <v>0</v>
      </c>
      <c r="F1244" s="3">
        <v>12</v>
      </c>
      <c r="G1244" s="14">
        <v>5.3270261343902155E-6</v>
      </c>
      <c r="H1244" s="3"/>
      <c r="I1244" s="14">
        <v>0</v>
      </c>
      <c r="J1244" s="3">
        <v>12</v>
      </c>
      <c r="K1244" s="14">
        <v>2.2940815658789015E-7</v>
      </c>
      <c r="L1244" s="15">
        <v>0</v>
      </c>
      <c r="M1244" s="15">
        <v>0</v>
      </c>
      <c r="N1244" s="16">
        <v>1</v>
      </c>
    </row>
    <row r="1245" spans="1:14" x14ac:dyDescent="0.3">
      <c r="A1245" t="s">
        <v>19</v>
      </c>
      <c r="B1245" t="s">
        <v>274</v>
      </c>
      <c r="C1245" t="s">
        <v>1101</v>
      </c>
      <c r="D1245" s="3"/>
      <c r="E1245" s="14">
        <v>0</v>
      </c>
      <c r="F1245" s="3"/>
      <c r="G1245" s="14">
        <v>0</v>
      </c>
      <c r="H1245" s="3">
        <v>1</v>
      </c>
      <c r="I1245" s="14">
        <v>3.7350839422765188E-8</v>
      </c>
      <c r="J1245" s="3">
        <v>1</v>
      </c>
      <c r="K1245" s="14">
        <v>1.9117346382324179E-8</v>
      </c>
      <c r="L1245" s="15">
        <v>0</v>
      </c>
      <c r="M1245" s="15">
        <v>1</v>
      </c>
      <c r="N1245" s="16">
        <v>0</v>
      </c>
    </row>
    <row r="1246" spans="1:14" x14ac:dyDescent="0.3">
      <c r="A1246" t="s">
        <v>19</v>
      </c>
      <c r="B1246" t="s">
        <v>275</v>
      </c>
      <c r="C1246" t="s">
        <v>1092</v>
      </c>
      <c r="D1246" s="3">
        <v>223</v>
      </c>
      <c r="E1246" s="14">
        <v>9.577930661021958E-6</v>
      </c>
      <c r="F1246" s="3"/>
      <c r="G1246" s="14">
        <v>0</v>
      </c>
      <c r="H1246" s="3">
        <v>785</v>
      </c>
      <c r="I1246" s="14">
        <v>2.9320408946870671E-5</v>
      </c>
      <c r="J1246" s="3">
        <v>1008</v>
      </c>
      <c r="K1246" s="14">
        <v>1.9270285153382772E-5</v>
      </c>
      <c r="L1246" s="15">
        <v>0.22123015873015872</v>
      </c>
      <c r="M1246" s="15">
        <v>0.77876984126984128</v>
      </c>
      <c r="N1246" s="16">
        <v>0</v>
      </c>
    </row>
    <row r="1247" spans="1:14" x14ac:dyDescent="0.3">
      <c r="A1247" t="s">
        <v>19</v>
      </c>
      <c r="B1247" t="s">
        <v>275</v>
      </c>
      <c r="C1247" t="s">
        <v>1101</v>
      </c>
      <c r="D1247" s="3">
        <v>31</v>
      </c>
      <c r="E1247" s="14">
        <v>1.331461212967178E-6</v>
      </c>
      <c r="F1247" s="3"/>
      <c r="G1247" s="14">
        <v>0</v>
      </c>
      <c r="H1247" s="3">
        <v>659</v>
      </c>
      <c r="I1247" s="14">
        <v>2.4614203179602258E-5</v>
      </c>
      <c r="J1247" s="3">
        <v>690</v>
      </c>
      <c r="K1247" s="14">
        <v>1.3190969003803683E-5</v>
      </c>
      <c r="L1247" s="15">
        <v>4.4927536231884058E-2</v>
      </c>
      <c r="M1247" s="15">
        <v>0.95507246376811594</v>
      </c>
      <c r="N1247" s="16">
        <v>0</v>
      </c>
    </row>
    <row r="1248" spans="1:14" x14ac:dyDescent="0.3">
      <c r="A1248" t="s">
        <v>19</v>
      </c>
      <c r="B1248" t="s">
        <v>275</v>
      </c>
      <c r="C1248" t="s">
        <v>1090</v>
      </c>
      <c r="D1248" s="3"/>
      <c r="E1248" s="14">
        <v>0</v>
      </c>
      <c r="F1248" s="3">
        <v>32</v>
      </c>
      <c r="G1248" s="14">
        <v>1.4205403025040574E-5</v>
      </c>
      <c r="H1248" s="3"/>
      <c r="I1248" s="14">
        <v>0</v>
      </c>
      <c r="J1248" s="3">
        <v>32</v>
      </c>
      <c r="K1248" s="14">
        <v>6.1175508423437373E-7</v>
      </c>
      <c r="L1248" s="15">
        <v>0</v>
      </c>
      <c r="M1248" s="15">
        <v>0</v>
      </c>
      <c r="N1248" s="16">
        <v>1</v>
      </c>
    </row>
    <row r="1249" spans="1:14" x14ac:dyDescent="0.3">
      <c r="A1249" t="s">
        <v>19</v>
      </c>
      <c r="B1249" t="s">
        <v>276</v>
      </c>
      <c r="C1249" t="s">
        <v>1092</v>
      </c>
      <c r="D1249" s="3">
        <v>319</v>
      </c>
      <c r="E1249" s="14">
        <v>1.3701165385049348E-5</v>
      </c>
      <c r="F1249" s="3"/>
      <c r="G1249" s="14">
        <v>0</v>
      </c>
      <c r="H1249" s="3">
        <v>2599</v>
      </c>
      <c r="I1249" s="14">
        <v>9.7074831659766728E-5</v>
      </c>
      <c r="J1249" s="3">
        <v>2918</v>
      </c>
      <c r="K1249" s="14">
        <v>5.5784416743621952E-5</v>
      </c>
      <c r="L1249" s="15">
        <v>0.10932145305003427</v>
      </c>
      <c r="M1249" s="15">
        <v>0.89067854694996573</v>
      </c>
      <c r="N1249" s="16">
        <v>0</v>
      </c>
    </row>
    <row r="1250" spans="1:14" x14ac:dyDescent="0.3">
      <c r="A1250" t="s">
        <v>19</v>
      </c>
      <c r="B1250" t="s">
        <v>276</v>
      </c>
      <c r="C1250" t="s">
        <v>1095</v>
      </c>
      <c r="D1250" s="3">
        <v>10</v>
      </c>
      <c r="E1250" s="14">
        <v>4.2950361708618647E-7</v>
      </c>
      <c r="F1250" s="3"/>
      <c r="G1250" s="14">
        <v>0</v>
      </c>
      <c r="H1250" s="3">
        <v>569</v>
      </c>
      <c r="I1250" s="14">
        <v>2.1252627631553391E-5</v>
      </c>
      <c r="J1250" s="3">
        <v>579</v>
      </c>
      <c r="K1250" s="14">
        <v>1.1068943555365699E-5</v>
      </c>
      <c r="L1250" s="15">
        <v>1.7271157167530225E-2</v>
      </c>
      <c r="M1250" s="15">
        <v>0.98272884283246975</v>
      </c>
      <c r="N1250" s="16">
        <v>0</v>
      </c>
    </row>
    <row r="1251" spans="1:14" x14ac:dyDescent="0.3">
      <c r="A1251" t="s">
        <v>19</v>
      </c>
      <c r="B1251" t="s">
        <v>276</v>
      </c>
      <c r="C1251" t="s">
        <v>1101</v>
      </c>
      <c r="D1251" s="3">
        <v>3</v>
      </c>
      <c r="E1251" s="14">
        <v>1.2885108512585595E-7</v>
      </c>
      <c r="F1251" s="3"/>
      <c r="G1251" s="14">
        <v>0</v>
      </c>
      <c r="H1251" s="3">
        <v>156</v>
      </c>
      <c r="I1251" s="14">
        <v>5.8267309499513696E-6</v>
      </c>
      <c r="J1251" s="3">
        <v>159</v>
      </c>
      <c r="K1251" s="14">
        <v>3.0396580747895444E-6</v>
      </c>
      <c r="L1251" s="15">
        <v>1.8867924528301886E-2</v>
      </c>
      <c r="M1251" s="15">
        <v>0.98113207547169812</v>
      </c>
      <c r="N1251" s="16">
        <v>0</v>
      </c>
    </row>
    <row r="1252" spans="1:14" x14ac:dyDescent="0.3">
      <c r="A1252" t="s">
        <v>19</v>
      </c>
      <c r="B1252" t="s">
        <v>276</v>
      </c>
      <c r="C1252" t="s">
        <v>1090</v>
      </c>
      <c r="D1252" s="3"/>
      <c r="E1252" s="14">
        <v>0</v>
      </c>
      <c r="F1252" s="3">
        <v>34</v>
      </c>
      <c r="G1252" s="14">
        <v>1.509324071410561E-5</v>
      </c>
      <c r="H1252" s="3"/>
      <c r="I1252" s="14">
        <v>0</v>
      </c>
      <c r="J1252" s="3">
        <v>34</v>
      </c>
      <c r="K1252" s="14">
        <v>6.499897769990221E-7</v>
      </c>
      <c r="L1252" s="15">
        <v>0</v>
      </c>
      <c r="M1252" s="15">
        <v>0</v>
      </c>
      <c r="N1252" s="16">
        <v>1</v>
      </c>
    </row>
    <row r="1253" spans="1:14" x14ac:dyDescent="0.3">
      <c r="A1253" t="s">
        <v>19</v>
      </c>
      <c r="B1253" t="s">
        <v>277</v>
      </c>
      <c r="C1253" t="s">
        <v>1095</v>
      </c>
      <c r="D1253" s="3">
        <v>426</v>
      </c>
      <c r="E1253" s="14">
        <v>1.8296854087871545E-5</v>
      </c>
      <c r="F1253" s="3"/>
      <c r="G1253" s="14">
        <v>0</v>
      </c>
      <c r="H1253" s="3">
        <v>3864</v>
      </c>
      <c r="I1253" s="14">
        <v>1.4432364352956467E-4</v>
      </c>
      <c r="J1253" s="3">
        <v>4290</v>
      </c>
      <c r="K1253" s="14">
        <v>8.2013415980170722E-5</v>
      </c>
      <c r="L1253" s="15">
        <v>9.9300699300699305E-2</v>
      </c>
      <c r="M1253" s="15">
        <v>0.90069930069930071</v>
      </c>
      <c r="N1253" s="16">
        <v>0</v>
      </c>
    </row>
    <row r="1254" spans="1:14" x14ac:dyDescent="0.3">
      <c r="A1254" t="s">
        <v>19</v>
      </c>
      <c r="B1254" t="s">
        <v>277</v>
      </c>
      <c r="C1254" t="s">
        <v>1092</v>
      </c>
      <c r="D1254" s="3">
        <v>699</v>
      </c>
      <c r="E1254" s="14">
        <v>3.0022302834324435E-5</v>
      </c>
      <c r="F1254" s="3"/>
      <c r="G1254" s="14">
        <v>0</v>
      </c>
      <c r="H1254" s="3">
        <v>2230</v>
      </c>
      <c r="I1254" s="14">
        <v>8.3292371912766373E-5</v>
      </c>
      <c r="J1254" s="3">
        <v>2929</v>
      </c>
      <c r="K1254" s="14">
        <v>5.5994707553827519E-5</v>
      </c>
      <c r="L1254" s="15">
        <v>0.23864800273130762</v>
      </c>
      <c r="M1254" s="15">
        <v>0.7613519972686924</v>
      </c>
      <c r="N1254" s="16">
        <v>0</v>
      </c>
    </row>
    <row r="1255" spans="1:14" x14ac:dyDescent="0.3">
      <c r="A1255" t="s">
        <v>19</v>
      </c>
      <c r="B1255" t="s">
        <v>277</v>
      </c>
      <c r="C1255" t="s">
        <v>1090</v>
      </c>
      <c r="D1255" s="3"/>
      <c r="E1255" s="14">
        <v>0</v>
      </c>
      <c r="F1255" s="3">
        <v>61</v>
      </c>
      <c r="G1255" s="14">
        <v>2.7079049516483595E-5</v>
      </c>
      <c r="H1255" s="3"/>
      <c r="I1255" s="14">
        <v>0</v>
      </c>
      <c r="J1255" s="3">
        <v>61</v>
      </c>
      <c r="K1255" s="14">
        <v>1.1661581293217749E-6</v>
      </c>
      <c r="L1255" s="15">
        <v>0</v>
      </c>
      <c r="M1255" s="15">
        <v>0</v>
      </c>
      <c r="N1255" s="16">
        <v>1</v>
      </c>
    </row>
    <row r="1256" spans="1:14" x14ac:dyDescent="0.3">
      <c r="A1256" t="s">
        <v>19</v>
      </c>
      <c r="B1256" t="s">
        <v>277</v>
      </c>
      <c r="C1256" t="s">
        <v>1101</v>
      </c>
      <c r="D1256" s="3">
        <v>13</v>
      </c>
      <c r="E1256" s="14">
        <v>5.5835470221204245E-7</v>
      </c>
      <c r="F1256" s="3"/>
      <c r="G1256" s="14">
        <v>0</v>
      </c>
      <c r="H1256" s="3">
        <v>45</v>
      </c>
      <c r="I1256" s="14">
        <v>1.6807877740244335E-6</v>
      </c>
      <c r="J1256" s="3">
        <v>58</v>
      </c>
      <c r="K1256" s="14">
        <v>1.1088060901748023E-6</v>
      </c>
      <c r="L1256" s="15">
        <v>0.22413793103448276</v>
      </c>
      <c r="M1256" s="15">
        <v>0.77586206896551724</v>
      </c>
      <c r="N1256" s="16">
        <v>0</v>
      </c>
    </row>
    <row r="1257" spans="1:14" x14ac:dyDescent="0.3">
      <c r="A1257" t="s">
        <v>19</v>
      </c>
      <c r="B1257" t="s">
        <v>278</v>
      </c>
      <c r="C1257" t="s">
        <v>1092</v>
      </c>
      <c r="D1257" s="3">
        <v>228</v>
      </c>
      <c r="E1257" s="14">
        <v>9.7926824695650516E-6</v>
      </c>
      <c r="F1257" s="3"/>
      <c r="G1257" s="14">
        <v>0</v>
      </c>
      <c r="H1257" s="3">
        <v>1954</v>
      </c>
      <c r="I1257" s="14">
        <v>7.2983540232083178E-5</v>
      </c>
      <c r="J1257" s="3">
        <v>2182</v>
      </c>
      <c r="K1257" s="14">
        <v>4.1714049806231358E-5</v>
      </c>
      <c r="L1257" s="15">
        <v>0.10449129239230064</v>
      </c>
      <c r="M1257" s="15">
        <v>0.89550870760769941</v>
      </c>
      <c r="N1257" s="16">
        <v>0</v>
      </c>
    </row>
    <row r="1258" spans="1:14" x14ac:dyDescent="0.3">
      <c r="A1258" t="s">
        <v>19</v>
      </c>
      <c r="B1258" t="s">
        <v>278</v>
      </c>
      <c r="C1258" t="s">
        <v>1101</v>
      </c>
      <c r="D1258" s="3">
        <v>4</v>
      </c>
      <c r="E1258" s="14">
        <v>1.7180144683447459E-7</v>
      </c>
      <c r="F1258" s="3"/>
      <c r="G1258" s="14">
        <v>0</v>
      </c>
      <c r="H1258" s="3">
        <v>94</v>
      </c>
      <c r="I1258" s="14">
        <v>3.5109789057399277E-6</v>
      </c>
      <c r="J1258" s="3">
        <v>98</v>
      </c>
      <c r="K1258" s="14">
        <v>1.8734999454677693E-6</v>
      </c>
      <c r="L1258" s="15">
        <v>4.0816326530612242E-2</v>
      </c>
      <c r="M1258" s="15">
        <v>0.95918367346938771</v>
      </c>
      <c r="N1258" s="16">
        <v>0</v>
      </c>
    </row>
    <row r="1259" spans="1:14" x14ac:dyDescent="0.3">
      <c r="A1259" t="s">
        <v>19</v>
      </c>
      <c r="B1259" t="s">
        <v>278</v>
      </c>
      <c r="C1259" t="s">
        <v>1090</v>
      </c>
      <c r="D1259" s="3"/>
      <c r="E1259" s="14">
        <v>0</v>
      </c>
      <c r="F1259" s="3">
        <v>43</v>
      </c>
      <c r="G1259" s="14">
        <v>1.908851031489827E-5</v>
      </c>
      <c r="H1259" s="3"/>
      <c r="I1259" s="14">
        <v>0</v>
      </c>
      <c r="J1259" s="3">
        <v>43</v>
      </c>
      <c r="K1259" s="14">
        <v>8.2204589443993966E-7</v>
      </c>
      <c r="L1259" s="15">
        <v>0</v>
      </c>
      <c r="M1259" s="15">
        <v>0</v>
      </c>
      <c r="N1259" s="16">
        <v>1</v>
      </c>
    </row>
    <row r="1260" spans="1:14" x14ac:dyDescent="0.3">
      <c r="A1260" t="s">
        <v>19</v>
      </c>
      <c r="B1260" t="s">
        <v>279</v>
      </c>
      <c r="C1260" t="s">
        <v>1092</v>
      </c>
      <c r="D1260" s="3">
        <v>672</v>
      </c>
      <c r="E1260" s="14">
        <v>2.8862643068191731E-5</v>
      </c>
      <c r="F1260" s="3"/>
      <c r="G1260" s="14">
        <v>0</v>
      </c>
      <c r="H1260" s="3">
        <v>1075</v>
      </c>
      <c r="I1260" s="14">
        <v>4.0152152379472577E-5</v>
      </c>
      <c r="J1260" s="3">
        <v>1747</v>
      </c>
      <c r="K1260" s="14">
        <v>3.3398004129920338E-5</v>
      </c>
      <c r="L1260" s="15">
        <v>0.38465941614195764</v>
      </c>
      <c r="M1260" s="15">
        <v>0.61534058385804236</v>
      </c>
      <c r="N1260" s="16">
        <v>0</v>
      </c>
    </row>
    <row r="1261" spans="1:14" x14ac:dyDescent="0.3">
      <c r="A1261" t="s">
        <v>19</v>
      </c>
      <c r="B1261" t="s">
        <v>279</v>
      </c>
      <c r="C1261" t="s">
        <v>1090</v>
      </c>
      <c r="D1261" s="3"/>
      <c r="E1261" s="14">
        <v>0</v>
      </c>
      <c r="F1261" s="3">
        <v>17</v>
      </c>
      <c r="G1261" s="14">
        <v>7.5466203570528048E-6</v>
      </c>
      <c r="H1261" s="3"/>
      <c r="I1261" s="14">
        <v>0</v>
      </c>
      <c r="J1261" s="3">
        <v>17</v>
      </c>
      <c r="K1261" s="14">
        <v>3.2499488849951105E-7</v>
      </c>
      <c r="L1261" s="15">
        <v>0</v>
      </c>
      <c r="M1261" s="15">
        <v>0</v>
      </c>
      <c r="N1261" s="16">
        <v>1</v>
      </c>
    </row>
    <row r="1262" spans="1:14" x14ac:dyDescent="0.3">
      <c r="A1262" t="s">
        <v>19</v>
      </c>
      <c r="B1262" t="s">
        <v>279</v>
      </c>
      <c r="C1262" t="s">
        <v>1093</v>
      </c>
      <c r="D1262" s="3">
        <v>10</v>
      </c>
      <c r="E1262" s="14">
        <v>4.2950361708618647E-7</v>
      </c>
      <c r="F1262" s="3"/>
      <c r="G1262" s="14">
        <v>0</v>
      </c>
      <c r="H1262" s="3">
        <v>1</v>
      </c>
      <c r="I1262" s="14">
        <v>3.7350839422765188E-8</v>
      </c>
      <c r="J1262" s="3">
        <v>11</v>
      </c>
      <c r="K1262" s="14">
        <v>2.1029081020556596E-7</v>
      </c>
      <c r="L1262" s="15">
        <v>0.90909090909090906</v>
      </c>
      <c r="M1262" s="15">
        <v>9.0909090909090912E-2</v>
      </c>
      <c r="N1262" s="16">
        <v>0</v>
      </c>
    </row>
    <row r="1263" spans="1:14" x14ac:dyDescent="0.3">
      <c r="A1263" t="s">
        <v>19</v>
      </c>
      <c r="B1263" t="s">
        <v>279</v>
      </c>
      <c r="C1263" t="s">
        <v>1098</v>
      </c>
      <c r="D1263" s="3">
        <v>4</v>
      </c>
      <c r="E1263" s="14">
        <v>1.7180144683447459E-7</v>
      </c>
      <c r="F1263" s="3"/>
      <c r="G1263" s="14">
        <v>0</v>
      </c>
      <c r="H1263" s="3"/>
      <c r="I1263" s="14">
        <v>0</v>
      </c>
      <c r="J1263" s="3">
        <v>4</v>
      </c>
      <c r="K1263" s="14">
        <v>7.6469385529296716E-8</v>
      </c>
      <c r="L1263" s="15">
        <v>1</v>
      </c>
      <c r="M1263" s="15">
        <v>0</v>
      </c>
      <c r="N1263" s="16">
        <v>0</v>
      </c>
    </row>
    <row r="1264" spans="1:14" x14ac:dyDescent="0.3">
      <c r="A1264" t="s">
        <v>19</v>
      </c>
      <c r="B1264" t="s">
        <v>280</v>
      </c>
      <c r="C1264" t="s">
        <v>1095</v>
      </c>
      <c r="D1264" s="3">
        <v>57</v>
      </c>
      <c r="E1264" s="14">
        <v>2.4481706173912629E-6</v>
      </c>
      <c r="F1264" s="3"/>
      <c r="G1264" s="14">
        <v>0</v>
      </c>
      <c r="H1264" s="3">
        <v>1389</v>
      </c>
      <c r="I1264" s="14">
        <v>5.1880315958220848E-5</v>
      </c>
      <c r="J1264" s="3">
        <v>1446</v>
      </c>
      <c r="K1264" s="14">
        <v>2.7643682868840761E-5</v>
      </c>
      <c r="L1264" s="15">
        <v>3.9419087136929459E-2</v>
      </c>
      <c r="M1264" s="15">
        <v>0.96058091286307057</v>
      </c>
      <c r="N1264" s="16">
        <v>0</v>
      </c>
    </row>
    <row r="1265" spans="1:14" x14ac:dyDescent="0.3">
      <c r="A1265" t="s">
        <v>19</v>
      </c>
      <c r="B1265" t="s">
        <v>280</v>
      </c>
      <c r="C1265" t="s">
        <v>1092</v>
      </c>
      <c r="D1265" s="3">
        <v>101</v>
      </c>
      <c r="E1265" s="14">
        <v>4.3379865325704831E-6</v>
      </c>
      <c r="F1265" s="3"/>
      <c r="G1265" s="14">
        <v>0</v>
      </c>
      <c r="H1265" s="3">
        <v>948</v>
      </c>
      <c r="I1265" s="14">
        <v>3.54085957727814E-5</v>
      </c>
      <c r="J1265" s="3">
        <v>1049</v>
      </c>
      <c r="K1265" s="14">
        <v>2.0054096355058062E-5</v>
      </c>
      <c r="L1265" s="15">
        <v>9.6282173498570073E-2</v>
      </c>
      <c r="M1265" s="15">
        <v>0.90371782650142995</v>
      </c>
      <c r="N1265" s="16">
        <v>0</v>
      </c>
    </row>
    <row r="1266" spans="1:14" x14ac:dyDescent="0.3">
      <c r="A1266" t="s">
        <v>19</v>
      </c>
      <c r="B1266" t="s">
        <v>280</v>
      </c>
      <c r="C1266" t="s">
        <v>1101</v>
      </c>
      <c r="D1266" s="3">
        <v>5</v>
      </c>
      <c r="E1266" s="14">
        <v>2.1475180854309323E-7</v>
      </c>
      <c r="F1266" s="3"/>
      <c r="G1266" s="14">
        <v>0</v>
      </c>
      <c r="H1266" s="3">
        <v>52</v>
      </c>
      <c r="I1266" s="14">
        <v>1.9422436499837899E-6</v>
      </c>
      <c r="J1266" s="3">
        <v>57</v>
      </c>
      <c r="K1266" s="14">
        <v>1.0896887437924782E-6</v>
      </c>
      <c r="L1266" s="15">
        <v>8.771929824561403E-2</v>
      </c>
      <c r="M1266" s="15">
        <v>0.91228070175438591</v>
      </c>
      <c r="N1266" s="16">
        <v>0</v>
      </c>
    </row>
    <row r="1267" spans="1:14" x14ac:dyDescent="0.3">
      <c r="A1267" t="s">
        <v>19</v>
      </c>
      <c r="B1267" t="s">
        <v>280</v>
      </c>
      <c r="C1267" t="s">
        <v>1090</v>
      </c>
      <c r="D1267" s="3"/>
      <c r="E1267" s="14">
        <v>0</v>
      </c>
      <c r="F1267" s="3">
        <v>12</v>
      </c>
      <c r="G1267" s="14">
        <v>5.3270261343902155E-6</v>
      </c>
      <c r="H1267" s="3"/>
      <c r="I1267" s="14">
        <v>0</v>
      </c>
      <c r="J1267" s="3">
        <v>12</v>
      </c>
      <c r="K1267" s="14">
        <v>2.2940815658789015E-7</v>
      </c>
      <c r="L1267" s="15">
        <v>0</v>
      </c>
      <c r="M1267" s="15">
        <v>0</v>
      </c>
      <c r="N1267" s="16">
        <v>1</v>
      </c>
    </row>
    <row r="1268" spans="1:14" x14ac:dyDescent="0.3">
      <c r="A1268" t="s">
        <v>19</v>
      </c>
      <c r="B1268" t="s">
        <v>280</v>
      </c>
      <c r="C1268" t="s">
        <v>1093</v>
      </c>
      <c r="D1268" s="3">
        <v>3</v>
      </c>
      <c r="E1268" s="14">
        <v>1.2885108512585595E-7</v>
      </c>
      <c r="F1268" s="3"/>
      <c r="G1268" s="14">
        <v>0</v>
      </c>
      <c r="H1268" s="3">
        <v>2</v>
      </c>
      <c r="I1268" s="14">
        <v>7.4701678845530376E-8</v>
      </c>
      <c r="J1268" s="3">
        <v>5</v>
      </c>
      <c r="K1268" s="14">
        <v>9.5586731911620888E-8</v>
      </c>
      <c r="L1268" s="15">
        <v>0.6</v>
      </c>
      <c r="M1268" s="15">
        <v>0.4</v>
      </c>
      <c r="N1268" s="16">
        <v>0</v>
      </c>
    </row>
    <row r="1269" spans="1:14" x14ac:dyDescent="0.3">
      <c r="A1269" t="s">
        <v>19</v>
      </c>
      <c r="B1269" t="s">
        <v>281</v>
      </c>
      <c r="C1269" t="s">
        <v>1092</v>
      </c>
      <c r="D1269" s="3">
        <v>738</v>
      </c>
      <c r="E1269" s="14">
        <v>3.1697366940960559E-5</v>
      </c>
      <c r="F1269" s="3"/>
      <c r="G1269" s="14">
        <v>0</v>
      </c>
      <c r="H1269" s="3">
        <v>6801</v>
      </c>
      <c r="I1269" s="14">
        <v>2.5402305891422601E-4</v>
      </c>
      <c r="J1269" s="3">
        <v>7539</v>
      </c>
      <c r="K1269" s="14">
        <v>1.4412567437634198E-4</v>
      </c>
      <c r="L1269" s="15">
        <v>9.7890966971746915E-2</v>
      </c>
      <c r="M1269" s="15">
        <v>0.90210903302825307</v>
      </c>
      <c r="N1269" s="16">
        <v>0</v>
      </c>
    </row>
    <row r="1270" spans="1:14" x14ac:dyDescent="0.3">
      <c r="A1270" t="s">
        <v>19</v>
      </c>
      <c r="B1270" t="s">
        <v>281</v>
      </c>
      <c r="C1270" t="s">
        <v>1095</v>
      </c>
      <c r="D1270" s="3">
        <v>408</v>
      </c>
      <c r="E1270" s="14">
        <v>1.7523747577116407E-5</v>
      </c>
      <c r="F1270" s="3"/>
      <c r="G1270" s="14">
        <v>0</v>
      </c>
      <c r="H1270" s="3">
        <v>2992</v>
      </c>
      <c r="I1270" s="14">
        <v>1.1175371155291345E-4</v>
      </c>
      <c r="J1270" s="3">
        <v>3400</v>
      </c>
      <c r="K1270" s="14">
        <v>6.4998977699902202E-5</v>
      </c>
      <c r="L1270" s="15">
        <v>0.12</v>
      </c>
      <c r="M1270" s="15">
        <v>0.88</v>
      </c>
      <c r="N1270" s="16">
        <v>0</v>
      </c>
    </row>
    <row r="1271" spans="1:14" x14ac:dyDescent="0.3">
      <c r="A1271" t="s">
        <v>19</v>
      </c>
      <c r="B1271" t="s">
        <v>281</v>
      </c>
      <c r="C1271" t="s">
        <v>1090</v>
      </c>
      <c r="D1271" s="3"/>
      <c r="E1271" s="14">
        <v>0</v>
      </c>
      <c r="F1271" s="3">
        <v>140</v>
      </c>
      <c r="G1271" s="14">
        <v>6.2148638234552517E-5</v>
      </c>
      <c r="H1271" s="3"/>
      <c r="I1271" s="14">
        <v>0</v>
      </c>
      <c r="J1271" s="3">
        <v>140</v>
      </c>
      <c r="K1271" s="14">
        <v>2.6764284935253847E-6</v>
      </c>
      <c r="L1271" s="15">
        <v>0</v>
      </c>
      <c r="M1271" s="15">
        <v>0</v>
      </c>
      <c r="N1271" s="16">
        <v>1</v>
      </c>
    </row>
    <row r="1272" spans="1:14" x14ac:dyDescent="0.3">
      <c r="A1272" t="s">
        <v>19</v>
      </c>
      <c r="B1272" t="s">
        <v>281</v>
      </c>
      <c r="C1272" t="s">
        <v>1093</v>
      </c>
      <c r="D1272" s="3">
        <v>2</v>
      </c>
      <c r="E1272" s="14">
        <v>8.5900723417237296E-8</v>
      </c>
      <c r="F1272" s="3"/>
      <c r="G1272" s="14">
        <v>0</v>
      </c>
      <c r="H1272" s="3">
        <v>1</v>
      </c>
      <c r="I1272" s="14">
        <v>3.7350839422765188E-8</v>
      </c>
      <c r="J1272" s="3">
        <v>3</v>
      </c>
      <c r="K1272" s="14">
        <v>5.7352039146972537E-8</v>
      </c>
      <c r="L1272" s="15">
        <v>0.66666666666666663</v>
      </c>
      <c r="M1272" s="15">
        <v>0.33333333333333331</v>
      </c>
      <c r="N1272" s="16">
        <v>0</v>
      </c>
    </row>
    <row r="1273" spans="1:14" x14ac:dyDescent="0.3">
      <c r="A1273" t="s">
        <v>19</v>
      </c>
      <c r="B1273" t="s">
        <v>281</v>
      </c>
      <c r="C1273" t="s">
        <v>1101</v>
      </c>
      <c r="D1273" s="3">
        <v>1</v>
      </c>
      <c r="E1273" s="14">
        <v>4.2950361708618648E-8</v>
      </c>
      <c r="F1273" s="3"/>
      <c r="G1273" s="14">
        <v>0</v>
      </c>
      <c r="H1273" s="3"/>
      <c r="I1273" s="14">
        <v>0</v>
      </c>
      <c r="J1273" s="3">
        <v>1</v>
      </c>
      <c r="K1273" s="14">
        <v>1.9117346382324179E-8</v>
      </c>
      <c r="L1273" s="15">
        <v>1</v>
      </c>
      <c r="M1273" s="15">
        <v>0</v>
      </c>
      <c r="N1273" s="16">
        <v>0</v>
      </c>
    </row>
    <row r="1274" spans="1:14" x14ac:dyDescent="0.3">
      <c r="A1274" t="s">
        <v>19</v>
      </c>
      <c r="B1274" t="s">
        <v>282</v>
      </c>
      <c r="C1274" t="s">
        <v>1093</v>
      </c>
      <c r="D1274" s="3">
        <v>255</v>
      </c>
      <c r="E1274" s="14">
        <v>1.0952342235697755E-5</v>
      </c>
      <c r="F1274" s="3"/>
      <c r="G1274" s="14">
        <v>0</v>
      </c>
      <c r="H1274" s="3">
        <v>2450</v>
      </c>
      <c r="I1274" s="14">
        <v>9.150955658577471E-5</v>
      </c>
      <c r="J1274" s="3">
        <v>2705</v>
      </c>
      <c r="K1274" s="14">
        <v>5.1712421964186901E-5</v>
      </c>
      <c r="L1274" s="15">
        <v>9.4269870609981515E-2</v>
      </c>
      <c r="M1274" s="15">
        <v>0.90573012939001851</v>
      </c>
      <c r="N1274" s="16">
        <v>0</v>
      </c>
    </row>
    <row r="1275" spans="1:14" x14ac:dyDescent="0.3">
      <c r="A1275" t="s">
        <v>19</v>
      </c>
      <c r="B1275" t="s">
        <v>282</v>
      </c>
      <c r="C1275" t="s">
        <v>1092</v>
      </c>
      <c r="D1275" s="3">
        <v>154</v>
      </c>
      <c r="E1275" s="14">
        <v>6.6143557031272714E-6</v>
      </c>
      <c r="F1275" s="3"/>
      <c r="G1275" s="14">
        <v>0</v>
      </c>
      <c r="H1275" s="3">
        <v>298</v>
      </c>
      <c r="I1275" s="14">
        <v>1.1130550147984026E-5</v>
      </c>
      <c r="J1275" s="3">
        <v>452</v>
      </c>
      <c r="K1275" s="14">
        <v>8.6410405648105276E-6</v>
      </c>
      <c r="L1275" s="15">
        <v>0.34070796460176989</v>
      </c>
      <c r="M1275" s="15">
        <v>0.65929203539823011</v>
      </c>
      <c r="N1275" s="16">
        <v>0</v>
      </c>
    </row>
    <row r="1276" spans="1:14" x14ac:dyDescent="0.3">
      <c r="A1276" t="s">
        <v>19</v>
      </c>
      <c r="B1276" t="s">
        <v>282</v>
      </c>
      <c r="C1276" t="s">
        <v>1090</v>
      </c>
      <c r="D1276" s="3"/>
      <c r="E1276" s="14">
        <v>0</v>
      </c>
      <c r="F1276" s="3">
        <v>28</v>
      </c>
      <c r="G1276" s="14">
        <v>1.2429727646910503E-5</v>
      </c>
      <c r="H1276" s="3"/>
      <c r="I1276" s="14">
        <v>0</v>
      </c>
      <c r="J1276" s="3">
        <v>28</v>
      </c>
      <c r="K1276" s="14">
        <v>5.3528569870507698E-7</v>
      </c>
      <c r="L1276" s="15">
        <v>0</v>
      </c>
      <c r="M1276" s="15">
        <v>0</v>
      </c>
      <c r="N1276" s="16">
        <v>1</v>
      </c>
    </row>
    <row r="1277" spans="1:14" x14ac:dyDescent="0.3">
      <c r="A1277" t="s">
        <v>19</v>
      </c>
      <c r="B1277" t="s">
        <v>283</v>
      </c>
      <c r="C1277" t="s">
        <v>1092</v>
      </c>
      <c r="D1277" s="3">
        <v>145</v>
      </c>
      <c r="E1277" s="14">
        <v>6.2278024477497038E-6</v>
      </c>
      <c r="F1277" s="3"/>
      <c r="G1277" s="14">
        <v>0</v>
      </c>
      <c r="H1277" s="3">
        <v>1093</v>
      </c>
      <c r="I1277" s="14">
        <v>4.0824467489082351E-5</v>
      </c>
      <c r="J1277" s="3">
        <v>1238</v>
      </c>
      <c r="K1277" s="14">
        <v>2.3667274821317334E-5</v>
      </c>
      <c r="L1277" s="15">
        <v>0.11712439418416801</v>
      </c>
      <c r="M1277" s="15">
        <v>0.88287560581583202</v>
      </c>
      <c r="N1277" s="16">
        <v>0</v>
      </c>
    </row>
    <row r="1278" spans="1:14" x14ac:dyDescent="0.3">
      <c r="A1278" t="s">
        <v>19</v>
      </c>
      <c r="B1278" t="s">
        <v>283</v>
      </c>
      <c r="C1278" t="s">
        <v>1093</v>
      </c>
      <c r="D1278" s="3">
        <v>7</v>
      </c>
      <c r="E1278" s="14">
        <v>3.0065253196033054E-7</v>
      </c>
      <c r="F1278" s="3"/>
      <c r="G1278" s="14">
        <v>0</v>
      </c>
      <c r="H1278" s="3">
        <v>103</v>
      </c>
      <c r="I1278" s="14">
        <v>3.8471364605448147E-6</v>
      </c>
      <c r="J1278" s="3">
        <v>110</v>
      </c>
      <c r="K1278" s="14">
        <v>2.1029081020556596E-6</v>
      </c>
      <c r="L1278" s="15">
        <v>6.363636363636363E-2</v>
      </c>
      <c r="M1278" s="15">
        <v>0.9363636363636364</v>
      </c>
      <c r="N1278" s="16">
        <v>0</v>
      </c>
    </row>
    <row r="1279" spans="1:14" x14ac:dyDescent="0.3">
      <c r="A1279" t="s">
        <v>19</v>
      </c>
      <c r="B1279" t="s">
        <v>283</v>
      </c>
      <c r="C1279" t="s">
        <v>1090</v>
      </c>
      <c r="D1279" s="3"/>
      <c r="E1279" s="14">
        <v>0</v>
      </c>
      <c r="F1279" s="3">
        <v>9</v>
      </c>
      <c r="G1279" s="14">
        <v>3.9952696007926614E-6</v>
      </c>
      <c r="H1279" s="3"/>
      <c r="I1279" s="14">
        <v>0</v>
      </c>
      <c r="J1279" s="3">
        <v>9</v>
      </c>
      <c r="K1279" s="14">
        <v>1.7205611744091759E-7</v>
      </c>
      <c r="L1279" s="15">
        <v>0</v>
      </c>
      <c r="M1279" s="15">
        <v>0</v>
      </c>
      <c r="N1279" s="16">
        <v>1</v>
      </c>
    </row>
    <row r="1280" spans="1:14" x14ac:dyDescent="0.3">
      <c r="A1280" t="s">
        <v>19</v>
      </c>
      <c r="B1280" t="s">
        <v>284</v>
      </c>
      <c r="C1280" t="s">
        <v>1092</v>
      </c>
      <c r="D1280" s="3">
        <v>32692</v>
      </c>
      <c r="E1280" s="14">
        <v>1.4041332249781608E-3</v>
      </c>
      <c r="F1280" s="3"/>
      <c r="G1280" s="14">
        <v>0</v>
      </c>
      <c r="H1280" s="3">
        <v>29328</v>
      </c>
      <c r="I1280" s="14">
        <v>1.0954254185908574E-3</v>
      </c>
      <c r="J1280" s="3">
        <v>62020</v>
      </c>
      <c r="K1280" s="14">
        <v>1.1856578226317456E-3</v>
      </c>
      <c r="L1280" s="15">
        <v>0.52712028377942599</v>
      </c>
      <c r="M1280" s="15">
        <v>0.47287971622057401</v>
      </c>
      <c r="N1280" s="16">
        <v>0</v>
      </c>
    </row>
    <row r="1281" spans="1:14" x14ac:dyDescent="0.3">
      <c r="A1281" t="s">
        <v>19</v>
      </c>
      <c r="B1281" t="s">
        <v>284</v>
      </c>
      <c r="C1281" t="s">
        <v>1093</v>
      </c>
      <c r="D1281" s="3">
        <v>24504</v>
      </c>
      <c r="E1281" s="14">
        <v>1.0524556633079913E-3</v>
      </c>
      <c r="F1281" s="3"/>
      <c r="G1281" s="14">
        <v>0</v>
      </c>
      <c r="H1281" s="3">
        <v>6174</v>
      </c>
      <c r="I1281" s="14">
        <v>2.3060408259615228E-4</v>
      </c>
      <c r="J1281" s="3">
        <v>30678</v>
      </c>
      <c r="K1281" s="14">
        <v>5.8648195231694115E-4</v>
      </c>
      <c r="L1281" s="15">
        <v>0.79874828867592407</v>
      </c>
      <c r="M1281" s="15">
        <v>0.20125171132407588</v>
      </c>
      <c r="N1281" s="16">
        <v>0</v>
      </c>
    </row>
    <row r="1282" spans="1:14" x14ac:dyDescent="0.3">
      <c r="A1282" t="s">
        <v>19</v>
      </c>
      <c r="B1282" t="s">
        <v>284</v>
      </c>
      <c r="C1282" t="s">
        <v>1108</v>
      </c>
      <c r="D1282" s="3">
        <v>11621</v>
      </c>
      <c r="E1282" s="14">
        <v>4.9912615341585729E-4</v>
      </c>
      <c r="F1282" s="3"/>
      <c r="G1282" s="14">
        <v>0</v>
      </c>
      <c r="H1282" s="3">
        <v>6151</v>
      </c>
      <c r="I1282" s="14">
        <v>2.2974501328942867E-4</v>
      </c>
      <c r="J1282" s="3">
        <v>17772</v>
      </c>
      <c r="K1282" s="14">
        <v>3.3975347990666528E-4</v>
      </c>
      <c r="L1282" s="15">
        <v>0.65389376547377898</v>
      </c>
      <c r="M1282" s="15">
        <v>0.34610623452622102</v>
      </c>
      <c r="N1282" s="16">
        <v>0</v>
      </c>
    </row>
    <row r="1283" spans="1:14" x14ac:dyDescent="0.3">
      <c r="A1283" t="s">
        <v>19</v>
      </c>
      <c r="B1283" t="s">
        <v>284</v>
      </c>
      <c r="C1283" t="s">
        <v>1095</v>
      </c>
      <c r="D1283" s="3">
        <v>3166</v>
      </c>
      <c r="E1283" s="14">
        <v>1.3598084516948662E-4</v>
      </c>
      <c r="F1283" s="3"/>
      <c r="G1283" s="14">
        <v>0</v>
      </c>
      <c r="H1283" s="3">
        <v>7787</v>
      </c>
      <c r="I1283" s="14">
        <v>2.9085098658507253E-4</v>
      </c>
      <c r="J1283" s="3">
        <v>10953</v>
      </c>
      <c r="K1283" s="14">
        <v>2.0939229492559672E-4</v>
      </c>
      <c r="L1283" s="15">
        <v>0.28905322742627593</v>
      </c>
      <c r="M1283" s="15">
        <v>0.71094677257372407</v>
      </c>
      <c r="N1283" s="16">
        <v>0</v>
      </c>
    </row>
    <row r="1284" spans="1:14" x14ac:dyDescent="0.3">
      <c r="A1284" t="s">
        <v>19</v>
      </c>
      <c r="B1284" t="s">
        <v>284</v>
      </c>
      <c r="C1284" t="s">
        <v>1098</v>
      </c>
      <c r="D1284" s="3">
        <v>7321</v>
      </c>
      <c r="E1284" s="14">
        <v>3.1443959806879714E-4</v>
      </c>
      <c r="F1284" s="3"/>
      <c r="G1284" s="14">
        <v>0</v>
      </c>
      <c r="H1284" s="3">
        <v>1777</v>
      </c>
      <c r="I1284" s="14">
        <v>6.6372441654253731E-5</v>
      </c>
      <c r="J1284" s="3">
        <v>9098</v>
      </c>
      <c r="K1284" s="14">
        <v>1.7392961738638536E-4</v>
      </c>
      <c r="L1284" s="15">
        <v>0.80468234776874037</v>
      </c>
      <c r="M1284" s="15">
        <v>0.19531765223125963</v>
      </c>
      <c r="N1284" s="16">
        <v>0</v>
      </c>
    </row>
    <row r="1285" spans="1:14" x14ac:dyDescent="0.3">
      <c r="A1285" t="s">
        <v>19</v>
      </c>
      <c r="B1285" t="s">
        <v>284</v>
      </c>
      <c r="C1285" t="s">
        <v>1090</v>
      </c>
      <c r="D1285" s="3"/>
      <c r="E1285" s="14">
        <v>0</v>
      </c>
      <c r="F1285" s="3">
        <v>4060</v>
      </c>
      <c r="G1285" s="14">
        <v>1.8023105088020228E-3</v>
      </c>
      <c r="H1285" s="3"/>
      <c r="I1285" s="14">
        <v>0</v>
      </c>
      <c r="J1285" s="3">
        <v>4060</v>
      </c>
      <c r="K1285" s="14">
        <v>7.761642631223616E-5</v>
      </c>
      <c r="L1285" s="15">
        <v>0</v>
      </c>
      <c r="M1285" s="15">
        <v>0</v>
      </c>
      <c r="N1285" s="16">
        <v>1</v>
      </c>
    </row>
    <row r="1286" spans="1:14" x14ac:dyDescent="0.3">
      <c r="A1286" t="s">
        <v>19</v>
      </c>
      <c r="B1286" t="s">
        <v>284</v>
      </c>
      <c r="C1286" t="s">
        <v>1101</v>
      </c>
      <c r="D1286" s="3">
        <v>216</v>
      </c>
      <c r="E1286" s="14">
        <v>9.2772781290616274E-6</v>
      </c>
      <c r="F1286" s="3"/>
      <c r="G1286" s="14">
        <v>0</v>
      </c>
      <c r="H1286" s="3">
        <v>1717</v>
      </c>
      <c r="I1286" s="14">
        <v>6.4131391288887833E-5</v>
      </c>
      <c r="J1286" s="3">
        <v>1933</v>
      </c>
      <c r="K1286" s="14">
        <v>3.6953830557032638E-5</v>
      </c>
      <c r="L1286" s="15">
        <v>0.11174340403517848</v>
      </c>
      <c r="M1286" s="15">
        <v>0.88825659596482154</v>
      </c>
      <c r="N1286" s="16">
        <v>0</v>
      </c>
    </row>
    <row r="1287" spans="1:14" x14ac:dyDescent="0.3">
      <c r="A1287" t="s">
        <v>19</v>
      </c>
      <c r="B1287" t="s">
        <v>284</v>
      </c>
      <c r="C1287" t="s">
        <v>1099</v>
      </c>
      <c r="D1287" s="3">
        <v>35</v>
      </c>
      <c r="E1287" s="14">
        <v>1.5032626598016526E-6</v>
      </c>
      <c r="F1287" s="3"/>
      <c r="G1287" s="14">
        <v>0</v>
      </c>
      <c r="H1287" s="3"/>
      <c r="I1287" s="14">
        <v>0</v>
      </c>
      <c r="J1287" s="3">
        <v>35</v>
      </c>
      <c r="K1287" s="14">
        <v>6.6910712338134618E-7</v>
      </c>
      <c r="L1287" s="15">
        <v>1</v>
      </c>
      <c r="M1287" s="15">
        <v>0</v>
      </c>
      <c r="N1287" s="16">
        <v>0</v>
      </c>
    </row>
    <row r="1288" spans="1:14" x14ac:dyDescent="0.3">
      <c r="A1288" t="s">
        <v>19</v>
      </c>
      <c r="B1288" t="s">
        <v>284</v>
      </c>
      <c r="C1288" t="s">
        <v>1100</v>
      </c>
      <c r="D1288" s="3">
        <v>1</v>
      </c>
      <c r="E1288" s="14">
        <v>4.2950361708618648E-8</v>
      </c>
      <c r="F1288" s="3"/>
      <c r="G1288" s="14">
        <v>0</v>
      </c>
      <c r="H1288" s="3">
        <v>1</v>
      </c>
      <c r="I1288" s="14">
        <v>3.7350839422765188E-8</v>
      </c>
      <c r="J1288" s="3">
        <v>2</v>
      </c>
      <c r="K1288" s="14">
        <v>3.8234692764648358E-8</v>
      </c>
      <c r="L1288" s="15">
        <v>0.5</v>
      </c>
      <c r="M1288" s="15">
        <v>0.5</v>
      </c>
      <c r="N1288" s="16">
        <v>0</v>
      </c>
    </row>
    <row r="1289" spans="1:14" x14ac:dyDescent="0.3">
      <c r="A1289" t="s">
        <v>19</v>
      </c>
      <c r="B1289" t="s">
        <v>285</v>
      </c>
      <c r="C1289" t="s">
        <v>1101</v>
      </c>
      <c r="D1289" s="3">
        <v>156</v>
      </c>
      <c r="E1289" s="14">
        <v>6.7002564265445094E-6</v>
      </c>
      <c r="F1289" s="3"/>
      <c r="G1289" s="14">
        <v>0</v>
      </c>
      <c r="H1289" s="3">
        <v>2726</v>
      </c>
      <c r="I1289" s="14">
        <v>1.018183882664579E-4</v>
      </c>
      <c r="J1289" s="3">
        <v>2882</v>
      </c>
      <c r="K1289" s="14">
        <v>5.5096192273858282E-5</v>
      </c>
      <c r="L1289" s="15">
        <v>5.4129077029840392E-2</v>
      </c>
      <c r="M1289" s="15">
        <v>0.94587092297015962</v>
      </c>
      <c r="N1289" s="16">
        <v>0</v>
      </c>
    </row>
    <row r="1290" spans="1:14" x14ac:dyDescent="0.3">
      <c r="A1290" t="s">
        <v>19</v>
      </c>
      <c r="B1290" t="s">
        <v>285</v>
      </c>
      <c r="C1290" t="s">
        <v>1092</v>
      </c>
      <c r="D1290" s="3">
        <v>300</v>
      </c>
      <c r="E1290" s="14">
        <v>1.2885108512585595E-5</v>
      </c>
      <c r="F1290" s="3"/>
      <c r="G1290" s="14">
        <v>0</v>
      </c>
      <c r="H1290" s="3">
        <v>310</v>
      </c>
      <c r="I1290" s="14">
        <v>1.1578760221057207E-5</v>
      </c>
      <c r="J1290" s="3">
        <v>610</v>
      </c>
      <c r="K1290" s="14">
        <v>1.1661581293217749E-5</v>
      </c>
      <c r="L1290" s="15">
        <v>0.49180327868852458</v>
      </c>
      <c r="M1290" s="15">
        <v>0.50819672131147542</v>
      </c>
      <c r="N1290" s="16">
        <v>0</v>
      </c>
    </row>
    <row r="1291" spans="1:14" x14ac:dyDescent="0.3">
      <c r="A1291" t="s">
        <v>19</v>
      </c>
      <c r="B1291" t="s">
        <v>285</v>
      </c>
      <c r="C1291" t="s">
        <v>1090</v>
      </c>
      <c r="D1291" s="3"/>
      <c r="E1291" s="14">
        <v>0</v>
      </c>
      <c r="F1291" s="3">
        <v>119</v>
      </c>
      <c r="G1291" s="14">
        <v>5.2826342499369637E-5</v>
      </c>
      <c r="H1291" s="3"/>
      <c r="I1291" s="14">
        <v>0</v>
      </c>
      <c r="J1291" s="3">
        <v>119</v>
      </c>
      <c r="K1291" s="14">
        <v>2.274964219496577E-6</v>
      </c>
      <c r="L1291" s="15">
        <v>0</v>
      </c>
      <c r="M1291" s="15">
        <v>0</v>
      </c>
      <c r="N1291" s="16">
        <v>1</v>
      </c>
    </row>
    <row r="1292" spans="1:14" x14ac:dyDescent="0.3">
      <c r="A1292" t="s">
        <v>19</v>
      </c>
      <c r="B1292" t="s">
        <v>286</v>
      </c>
      <c r="C1292" t="s">
        <v>1101</v>
      </c>
      <c r="D1292" s="3">
        <v>81</v>
      </c>
      <c r="E1292" s="14">
        <v>3.4789792983981103E-6</v>
      </c>
      <c r="F1292" s="3"/>
      <c r="G1292" s="14">
        <v>0</v>
      </c>
      <c r="H1292" s="3">
        <v>1627</v>
      </c>
      <c r="I1292" s="14">
        <v>6.0769815740838959E-5</v>
      </c>
      <c r="J1292" s="3">
        <v>1708</v>
      </c>
      <c r="K1292" s="14">
        <v>3.2652427621009693E-5</v>
      </c>
      <c r="L1292" s="15">
        <v>4.7423887587822011E-2</v>
      </c>
      <c r="M1292" s="15">
        <v>0.95257611241217799</v>
      </c>
      <c r="N1292" s="16">
        <v>0</v>
      </c>
    </row>
    <row r="1293" spans="1:14" x14ac:dyDescent="0.3">
      <c r="A1293" t="s">
        <v>19</v>
      </c>
      <c r="B1293" t="s">
        <v>286</v>
      </c>
      <c r="C1293" t="s">
        <v>1092</v>
      </c>
      <c r="D1293" s="3">
        <v>133</v>
      </c>
      <c r="E1293" s="14">
        <v>5.7123981072462805E-6</v>
      </c>
      <c r="F1293" s="3"/>
      <c r="G1293" s="14">
        <v>0</v>
      </c>
      <c r="H1293" s="3">
        <v>86</v>
      </c>
      <c r="I1293" s="14">
        <v>3.2121721903578063E-6</v>
      </c>
      <c r="J1293" s="3">
        <v>219</v>
      </c>
      <c r="K1293" s="14">
        <v>4.1866988577289952E-6</v>
      </c>
      <c r="L1293" s="15">
        <v>0.60730593607305938</v>
      </c>
      <c r="M1293" s="15">
        <v>0.39269406392694062</v>
      </c>
      <c r="N1293" s="16">
        <v>0</v>
      </c>
    </row>
    <row r="1294" spans="1:14" x14ac:dyDescent="0.3">
      <c r="A1294" t="s">
        <v>19</v>
      </c>
      <c r="B1294" t="s">
        <v>286</v>
      </c>
      <c r="C1294" t="s">
        <v>1090</v>
      </c>
      <c r="D1294" s="3"/>
      <c r="E1294" s="14">
        <v>0</v>
      </c>
      <c r="F1294" s="3">
        <v>60</v>
      </c>
      <c r="G1294" s="14">
        <v>2.6635130671951075E-5</v>
      </c>
      <c r="H1294" s="3"/>
      <c r="I1294" s="14">
        <v>0</v>
      </c>
      <c r="J1294" s="3">
        <v>60</v>
      </c>
      <c r="K1294" s="14">
        <v>1.1470407829394507E-6</v>
      </c>
      <c r="L1294" s="15">
        <v>0</v>
      </c>
      <c r="M1294" s="15">
        <v>0</v>
      </c>
      <c r="N1294" s="16">
        <v>1</v>
      </c>
    </row>
    <row r="1295" spans="1:14" x14ac:dyDescent="0.3">
      <c r="A1295" t="s">
        <v>19</v>
      </c>
      <c r="B1295" t="s">
        <v>287</v>
      </c>
      <c r="C1295" t="s">
        <v>1092</v>
      </c>
      <c r="D1295" s="3">
        <v>885</v>
      </c>
      <c r="E1295" s="14">
        <v>3.8011070112127502E-5</v>
      </c>
      <c r="F1295" s="3"/>
      <c r="G1295" s="14">
        <v>0</v>
      </c>
      <c r="H1295" s="3">
        <v>1639</v>
      </c>
      <c r="I1295" s="14">
        <v>6.1218025813912147E-5</v>
      </c>
      <c r="J1295" s="3">
        <v>2524</v>
      </c>
      <c r="K1295" s="14">
        <v>4.8252182268986225E-5</v>
      </c>
      <c r="L1295" s="15">
        <v>0.35063391442155312</v>
      </c>
      <c r="M1295" s="15">
        <v>0.64936608557844688</v>
      </c>
      <c r="N1295" s="16">
        <v>0</v>
      </c>
    </row>
    <row r="1296" spans="1:14" x14ac:dyDescent="0.3">
      <c r="A1296" t="s">
        <v>19</v>
      </c>
      <c r="B1296" t="s">
        <v>287</v>
      </c>
      <c r="C1296" t="s">
        <v>1093</v>
      </c>
      <c r="D1296" s="3">
        <v>175</v>
      </c>
      <c r="E1296" s="14">
        <v>7.5163132990082632E-6</v>
      </c>
      <c r="F1296" s="3"/>
      <c r="G1296" s="14">
        <v>0</v>
      </c>
      <c r="H1296" s="3">
        <v>1285</v>
      </c>
      <c r="I1296" s="14">
        <v>4.7995828658253266E-5</v>
      </c>
      <c r="J1296" s="3">
        <v>1460</v>
      </c>
      <c r="K1296" s="14">
        <v>2.79113257181933E-5</v>
      </c>
      <c r="L1296" s="15">
        <v>0.11986301369863013</v>
      </c>
      <c r="M1296" s="15">
        <v>0.88013698630136983</v>
      </c>
      <c r="N1296" s="16">
        <v>0</v>
      </c>
    </row>
    <row r="1297" spans="1:14" x14ac:dyDescent="0.3">
      <c r="A1297" t="s">
        <v>19</v>
      </c>
      <c r="B1297" t="s">
        <v>287</v>
      </c>
      <c r="C1297" t="s">
        <v>1090</v>
      </c>
      <c r="D1297" s="3"/>
      <c r="E1297" s="14">
        <v>0</v>
      </c>
      <c r="F1297" s="3">
        <v>12</v>
      </c>
      <c r="G1297" s="14">
        <v>5.3270261343902155E-6</v>
      </c>
      <c r="H1297" s="3"/>
      <c r="I1297" s="14">
        <v>0</v>
      </c>
      <c r="J1297" s="3">
        <v>12</v>
      </c>
      <c r="K1297" s="14">
        <v>2.2940815658789015E-7</v>
      </c>
      <c r="L1297" s="15">
        <v>0</v>
      </c>
      <c r="M1297" s="15">
        <v>0</v>
      </c>
      <c r="N1297" s="16">
        <v>1</v>
      </c>
    </row>
    <row r="1298" spans="1:14" x14ac:dyDescent="0.3">
      <c r="A1298" t="s">
        <v>19</v>
      </c>
      <c r="B1298" t="s">
        <v>287</v>
      </c>
      <c r="C1298" t="s">
        <v>1101</v>
      </c>
      <c r="D1298" s="3">
        <v>1</v>
      </c>
      <c r="E1298" s="14">
        <v>4.2950361708618648E-8</v>
      </c>
      <c r="F1298" s="3"/>
      <c r="G1298" s="14">
        <v>0</v>
      </c>
      <c r="H1298" s="3">
        <v>5</v>
      </c>
      <c r="I1298" s="14">
        <v>1.8675419711382593E-7</v>
      </c>
      <c r="J1298" s="3">
        <v>6</v>
      </c>
      <c r="K1298" s="14">
        <v>1.1470407829394507E-7</v>
      </c>
      <c r="L1298" s="15">
        <v>0.16666666666666666</v>
      </c>
      <c r="M1298" s="15">
        <v>0.83333333333333337</v>
      </c>
      <c r="N1298" s="16">
        <v>0</v>
      </c>
    </row>
    <row r="1299" spans="1:14" x14ac:dyDescent="0.3">
      <c r="A1299" t="s">
        <v>19</v>
      </c>
      <c r="B1299" t="s">
        <v>288</v>
      </c>
      <c r="C1299" t="s">
        <v>1092</v>
      </c>
      <c r="D1299" s="3">
        <v>415</v>
      </c>
      <c r="E1299" s="14">
        <v>1.7824400109076737E-5</v>
      </c>
      <c r="F1299" s="3"/>
      <c r="G1299" s="14">
        <v>0</v>
      </c>
      <c r="H1299" s="3">
        <v>2421</v>
      </c>
      <c r="I1299" s="14">
        <v>9.0426382242514514E-5</v>
      </c>
      <c r="J1299" s="3">
        <v>2836</v>
      </c>
      <c r="K1299" s="14">
        <v>5.4216794340271366E-5</v>
      </c>
      <c r="L1299" s="15">
        <v>0.14633286318758815</v>
      </c>
      <c r="M1299" s="15">
        <v>0.8536671368124118</v>
      </c>
      <c r="N1299" s="16">
        <v>0</v>
      </c>
    </row>
    <row r="1300" spans="1:14" x14ac:dyDescent="0.3">
      <c r="A1300" t="s">
        <v>19</v>
      </c>
      <c r="B1300" t="s">
        <v>288</v>
      </c>
      <c r="C1300" t="s">
        <v>1090</v>
      </c>
      <c r="D1300" s="3"/>
      <c r="E1300" s="14">
        <v>0</v>
      </c>
      <c r="F1300" s="3">
        <v>33</v>
      </c>
      <c r="G1300" s="14">
        <v>1.4649321869573092E-5</v>
      </c>
      <c r="H1300" s="3"/>
      <c r="I1300" s="14">
        <v>0</v>
      </c>
      <c r="J1300" s="3">
        <v>33</v>
      </c>
      <c r="K1300" s="14">
        <v>6.3087243061669791E-7</v>
      </c>
      <c r="L1300" s="15">
        <v>0</v>
      </c>
      <c r="M1300" s="15">
        <v>0</v>
      </c>
      <c r="N1300" s="16">
        <v>1</v>
      </c>
    </row>
    <row r="1301" spans="1:14" x14ac:dyDescent="0.3">
      <c r="A1301" t="s">
        <v>19</v>
      </c>
      <c r="B1301" t="s">
        <v>288</v>
      </c>
      <c r="C1301" t="s">
        <v>1098</v>
      </c>
      <c r="D1301" s="3">
        <v>1</v>
      </c>
      <c r="E1301" s="14">
        <v>4.2950361708618648E-8</v>
      </c>
      <c r="F1301" s="3"/>
      <c r="G1301" s="14">
        <v>0</v>
      </c>
      <c r="H1301" s="3"/>
      <c r="I1301" s="14">
        <v>0</v>
      </c>
      <c r="J1301" s="3">
        <v>1</v>
      </c>
      <c r="K1301" s="14">
        <v>1.9117346382324179E-8</v>
      </c>
      <c r="L1301" s="15">
        <v>1</v>
      </c>
      <c r="M1301" s="15">
        <v>0</v>
      </c>
      <c r="N1301" s="16">
        <v>0</v>
      </c>
    </row>
    <row r="1302" spans="1:14" x14ac:dyDescent="0.3">
      <c r="A1302" t="s">
        <v>19</v>
      </c>
      <c r="B1302" t="s">
        <v>289</v>
      </c>
      <c r="C1302" t="s">
        <v>1095</v>
      </c>
      <c r="D1302" s="3">
        <v>141</v>
      </c>
      <c r="E1302" s="14">
        <v>6.0560010009152296E-6</v>
      </c>
      <c r="F1302" s="3"/>
      <c r="G1302" s="14">
        <v>0</v>
      </c>
      <c r="H1302" s="3">
        <v>1721</v>
      </c>
      <c r="I1302" s="14">
        <v>6.4280794646578887E-5</v>
      </c>
      <c r="J1302" s="3">
        <v>1862</v>
      </c>
      <c r="K1302" s="14">
        <v>3.5596498963887619E-5</v>
      </c>
      <c r="L1302" s="15">
        <v>7.5725026852846405E-2</v>
      </c>
      <c r="M1302" s="15">
        <v>0.92427497314715357</v>
      </c>
      <c r="N1302" s="16">
        <v>0</v>
      </c>
    </row>
    <row r="1303" spans="1:14" x14ac:dyDescent="0.3">
      <c r="A1303" t="s">
        <v>19</v>
      </c>
      <c r="B1303" t="s">
        <v>289</v>
      </c>
      <c r="C1303" t="s">
        <v>1092</v>
      </c>
      <c r="D1303" s="3">
        <v>148</v>
      </c>
      <c r="E1303" s="14">
        <v>6.3566535328755594E-6</v>
      </c>
      <c r="F1303" s="3"/>
      <c r="G1303" s="14">
        <v>0</v>
      </c>
      <c r="H1303" s="3">
        <v>387</v>
      </c>
      <c r="I1303" s="14">
        <v>1.4454774856610127E-5</v>
      </c>
      <c r="J1303" s="3">
        <v>535</v>
      </c>
      <c r="K1303" s="14">
        <v>1.0227780314543434E-5</v>
      </c>
      <c r="L1303" s="15">
        <v>0.27663551401869158</v>
      </c>
      <c r="M1303" s="15">
        <v>0.72336448598130842</v>
      </c>
      <c r="N1303" s="16">
        <v>0</v>
      </c>
    </row>
    <row r="1304" spans="1:14" x14ac:dyDescent="0.3">
      <c r="A1304" t="s">
        <v>19</v>
      </c>
      <c r="B1304" t="s">
        <v>289</v>
      </c>
      <c r="C1304" t="s">
        <v>1093</v>
      </c>
      <c r="D1304" s="3">
        <v>17</v>
      </c>
      <c r="E1304" s="14">
        <v>7.3015614904651701E-7</v>
      </c>
      <c r="F1304" s="3"/>
      <c r="G1304" s="14">
        <v>0</v>
      </c>
      <c r="H1304" s="3">
        <v>42</v>
      </c>
      <c r="I1304" s="14">
        <v>1.5687352557561378E-6</v>
      </c>
      <c r="J1304" s="3">
        <v>59</v>
      </c>
      <c r="K1304" s="14">
        <v>1.1279234365571265E-6</v>
      </c>
      <c r="L1304" s="15">
        <v>0.28813559322033899</v>
      </c>
      <c r="M1304" s="15">
        <v>0.71186440677966101</v>
      </c>
      <c r="N1304" s="16">
        <v>0</v>
      </c>
    </row>
    <row r="1305" spans="1:14" x14ac:dyDescent="0.3">
      <c r="A1305" t="s">
        <v>19</v>
      </c>
      <c r="B1305" t="s">
        <v>289</v>
      </c>
      <c r="C1305" t="s">
        <v>1090</v>
      </c>
      <c r="D1305" s="3"/>
      <c r="E1305" s="14">
        <v>0</v>
      </c>
      <c r="F1305" s="3">
        <v>25</v>
      </c>
      <c r="G1305" s="14">
        <v>1.1097971113312949E-5</v>
      </c>
      <c r="H1305" s="3"/>
      <c r="I1305" s="14">
        <v>0</v>
      </c>
      <c r="J1305" s="3">
        <v>25</v>
      </c>
      <c r="K1305" s="14">
        <v>4.7793365955810443E-7</v>
      </c>
      <c r="L1305" s="15">
        <v>0</v>
      </c>
      <c r="M1305" s="15">
        <v>0</v>
      </c>
      <c r="N1305" s="16">
        <v>1</v>
      </c>
    </row>
    <row r="1306" spans="1:14" x14ac:dyDescent="0.3">
      <c r="A1306" t="s">
        <v>19</v>
      </c>
      <c r="B1306" t="s">
        <v>290</v>
      </c>
      <c r="C1306" t="s">
        <v>1092</v>
      </c>
      <c r="D1306" s="3">
        <v>807</v>
      </c>
      <c r="E1306" s="14">
        <v>3.4660941898855247E-5</v>
      </c>
      <c r="F1306" s="3"/>
      <c r="G1306" s="14">
        <v>0</v>
      </c>
      <c r="H1306" s="3">
        <v>2809</v>
      </c>
      <c r="I1306" s="14">
        <v>1.0491850793854741E-4</v>
      </c>
      <c r="J1306" s="3">
        <v>3616</v>
      </c>
      <c r="K1306" s="14">
        <v>6.9128324518484221E-5</v>
      </c>
      <c r="L1306" s="15">
        <v>0.22317477876106195</v>
      </c>
      <c r="M1306" s="15">
        <v>0.77682522123893805</v>
      </c>
      <c r="N1306" s="16">
        <v>0</v>
      </c>
    </row>
    <row r="1307" spans="1:14" x14ac:dyDescent="0.3">
      <c r="A1307" t="s">
        <v>19</v>
      </c>
      <c r="B1307" t="s">
        <v>290</v>
      </c>
      <c r="C1307" t="s">
        <v>1093</v>
      </c>
      <c r="D1307" s="3">
        <v>37</v>
      </c>
      <c r="E1307" s="14">
        <v>1.5891633832188898E-6</v>
      </c>
      <c r="F1307" s="3"/>
      <c r="G1307" s="14">
        <v>0</v>
      </c>
      <c r="H1307" s="3">
        <v>150</v>
      </c>
      <c r="I1307" s="14">
        <v>5.6026259134147783E-6</v>
      </c>
      <c r="J1307" s="3">
        <v>187</v>
      </c>
      <c r="K1307" s="14">
        <v>3.5749437734946212E-6</v>
      </c>
      <c r="L1307" s="15">
        <v>0.19786096256684493</v>
      </c>
      <c r="M1307" s="15">
        <v>0.80213903743315507</v>
      </c>
      <c r="N1307" s="16">
        <v>0</v>
      </c>
    </row>
    <row r="1308" spans="1:14" x14ac:dyDescent="0.3">
      <c r="A1308" t="s">
        <v>19</v>
      </c>
      <c r="B1308" t="s">
        <v>290</v>
      </c>
      <c r="C1308" t="s">
        <v>1090</v>
      </c>
      <c r="D1308" s="3"/>
      <c r="E1308" s="14">
        <v>0</v>
      </c>
      <c r="F1308" s="3">
        <v>25</v>
      </c>
      <c r="G1308" s="14">
        <v>1.1097971113312949E-5</v>
      </c>
      <c r="H1308" s="3"/>
      <c r="I1308" s="14">
        <v>0</v>
      </c>
      <c r="J1308" s="3">
        <v>25</v>
      </c>
      <c r="K1308" s="14">
        <v>4.7793365955810443E-7</v>
      </c>
      <c r="L1308" s="15">
        <v>0</v>
      </c>
      <c r="M1308" s="15">
        <v>0</v>
      </c>
      <c r="N1308" s="16">
        <v>1</v>
      </c>
    </row>
    <row r="1309" spans="1:14" x14ac:dyDescent="0.3">
      <c r="A1309" t="s">
        <v>19</v>
      </c>
      <c r="B1309" t="s">
        <v>291</v>
      </c>
      <c r="C1309" t="s">
        <v>1092</v>
      </c>
      <c r="D1309" s="3">
        <v>2363</v>
      </c>
      <c r="E1309" s="14">
        <v>1.0149170471746587E-4</v>
      </c>
      <c r="F1309" s="3"/>
      <c r="G1309" s="14">
        <v>0</v>
      </c>
      <c r="H1309" s="3">
        <v>5287</v>
      </c>
      <c r="I1309" s="14">
        <v>1.9747388802815954E-4</v>
      </c>
      <c r="J1309" s="3">
        <v>7650</v>
      </c>
      <c r="K1309" s="14">
        <v>1.4624769982477995E-4</v>
      </c>
      <c r="L1309" s="15">
        <v>0.30888888888888888</v>
      </c>
      <c r="M1309" s="15">
        <v>0.69111111111111112</v>
      </c>
      <c r="N1309" s="16">
        <v>0</v>
      </c>
    </row>
    <row r="1310" spans="1:14" x14ac:dyDescent="0.3">
      <c r="A1310" t="s">
        <v>19</v>
      </c>
      <c r="B1310" t="s">
        <v>291</v>
      </c>
      <c r="C1310" t="s">
        <v>1108</v>
      </c>
      <c r="D1310" s="3">
        <v>3169</v>
      </c>
      <c r="E1310" s="14">
        <v>1.3610969625461248E-4</v>
      </c>
      <c r="F1310" s="3"/>
      <c r="G1310" s="14">
        <v>0</v>
      </c>
      <c r="H1310" s="3">
        <v>3272</v>
      </c>
      <c r="I1310" s="14">
        <v>1.2221194659128769E-4</v>
      </c>
      <c r="J1310" s="3">
        <v>6441</v>
      </c>
      <c r="K1310" s="14">
        <v>1.2313482804855003E-4</v>
      </c>
      <c r="L1310" s="15">
        <v>0.4920043471510635</v>
      </c>
      <c r="M1310" s="15">
        <v>0.50799565284893655</v>
      </c>
      <c r="N1310" s="16">
        <v>0</v>
      </c>
    </row>
    <row r="1311" spans="1:14" x14ac:dyDescent="0.3">
      <c r="A1311" t="s">
        <v>19</v>
      </c>
      <c r="B1311" t="s">
        <v>291</v>
      </c>
      <c r="C1311" t="s">
        <v>1101</v>
      </c>
      <c r="D1311" s="3">
        <v>135</v>
      </c>
      <c r="E1311" s="14">
        <v>5.7982988306635176E-6</v>
      </c>
      <c r="F1311" s="3"/>
      <c r="G1311" s="14">
        <v>0</v>
      </c>
      <c r="H1311" s="3">
        <v>1022</v>
      </c>
      <c r="I1311" s="14">
        <v>3.8172557890066019E-5</v>
      </c>
      <c r="J1311" s="3">
        <v>1157</v>
      </c>
      <c r="K1311" s="14">
        <v>2.2118769764349075E-5</v>
      </c>
      <c r="L1311" s="15">
        <v>0.11668107173725151</v>
      </c>
      <c r="M1311" s="15">
        <v>0.88331892826274849</v>
      </c>
      <c r="N1311" s="16">
        <v>0</v>
      </c>
    </row>
    <row r="1312" spans="1:14" x14ac:dyDescent="0.3">
      <c r="A1312" t="s">
        <v>19</v>
      </c>
      <c r="B1312" t="s">
        <v>291</v>
      </c>
      <c r="C1312" t="s">
        <v>1090</v>
      </c>
      <c r="D1312" s="3"/>
      <c r="E1312" s="14">
        <v>0</v>
      </c>
      <c r="F1312" s="3">
        <v>652</v>
      </c>
      <c r="G1312" s="14">
        <v>2.8943508663520172E-4</v>
      </c>
      <c r="H1312" s="3"/>
      <c r="I1312" s="14">
        <v>0</v>
      </c>
      <c r="J1312" s="3">
        <v>652</v>
      </c>
      <c r="K1312" s="14">
        <v>1.2464509841275365E-5</v>
      </c>
      <c r="L1312" s="15">
        <v>0</v>
      </c>
      <c r="M1312" s="15">
        <v>0</v>
      </c>
      <c r="N1312" s="16">
        <v>1</v>
      </c>
    </row>
    <row r="1313" spans="1:14" x14ac:dyDescent="0.3">
      <c r="A1313" t="s">
        <v>19</v>
      </c>
      <c r="B1313" t="s">
        <v>291</v>
      </c>
      <c r="C1313" t="s">
        <v>1093</v>
      </c>
      <c r="D1313" s="3">
        <v>5</v>
      </c>
      <c r="E1313" s="14">
        <v>2.1475180854309323E-7</v>
      </c>
      <c r="F1313" s="3"/>
      <c r="G1313" s="14">
        <v>0</v>
      </c>
      <c r="H1313" s="3"/>
      <c r="I1313" s="14">
        <v>0</v>
      </c>
      <c r="J1313" s="3">
        <v>5</v>
      </c>
      <c r="K1313" s="14">
        <v>9.5586731911620888E-8</v>
      </c>
      <c r="L1313" s="15">
        <v>1</v>
      </c>
      <c r="M1313" s="15">
        <v>0</v>
      </c>
      <c r="N1313" s="16">
        <v>0</v>
      </c>
    </row>
    <row r="1314" spans="1:14" x14ac:dyDescent="0.3">
      <c r="A1314" t="s">
        <v>19</v>
      </c>
      <c r="B1314" t="s">
        <v>292</v>
      </c>
      <c r="C1314" t="s">
        <v>1101</v>
      </c>
      <c r="D1314" s="3">
        <v>35</v>
      </c>
      <c r="E1314" s="14">
        <v>1.5032626598016526E-6</v>
      </c>
      <c r="F1314" s="3"/>
      <c r="G1314" s="14">
        <v>0</v>
      </c>
      <c r="H1314" s="3">
        <v>998</v>
      </c>
      <c r="I1314" s="14">
        <v>3.7276137743919657E-5</v>
      </c>
      <c r="J1314" s="3">
        <v>1033</v>
      </c>
      <c r="K1314" s="14">
        <v>1.9748218812940875E-5</v>
      </c>
      <c r="L1314" s="15">
        <v>3.3881897386253627E-2</v>
      </c>
      <c r="M1314" s="15">
        <v>0.96611810261374642</v>
      </c>
      <c r="N1314" s="16">
        <v>0</v>
      </c>
    </row>
    <row r="1315" spans="1:14" x14ac:dyDescent="0.3">
      <c r="A1315" t="s">
        <v>19</v>
      </c>
      <c r="B1315" t="s">
        <v>292</v>
      </c>
      <c r="C1315" t="s">
        <v>1092</v>
      </c>
      <c r="D1315" s="3">
        <v>72</v>
      </c>
      <c r="E1315" s="14">
        <v>3.0924260430205426E-6</v>
      </c>
      <c r="F1315" s="3"/>
      <c r="G1315" s="14">
        <v>0</v>
      </c>
      <c r="H1315" s="3">
        <v>31</v>
      </c>
      <c r="I1315" s="14">
        <v>1.1578760221057207E-6</v>
      </c>
      <c r="J1315" s="3">
        <v>103</v>
      </c>
      <c r="K1315" s="14">
        <v>1.9690866773793905E-6</v>
      </c>
      <c r="L1315" s="15">
        <v>0.69902912621359226</v>
      </c>
      <c r="M1315" s="15">
        <v>0.30097087378640774</v>
      </c>
      <c r="N1315" s="16">
        <v>0</v>
      </c>
    </row>
    <row r="1316" spans="1:14" x14ac:dyDescent="0.3">
      <c r="A1316" t="s">
        <v>19</v>
      </c>
      <c r="B1316" t="s">
        <v>292</v>
      </c>
      <c r="C1316" t="s">
        <v>1090</v>
      </c>
      <c r="D1316" s="3"/>
      <c r="E1316" s="14">
        <v>0</v>
      </c>
      <c r="F1316" s="3">
        <v>31</v>
      </c>
      <c r="G1316" s="14">
        <v>1.3761484180508056E-5</v>
      </c>
      <c r="H1316" s="3"/>
      <c r="I1316" s="14">
        <v>0</v>
      </c>
      <c r="J1316" s="3">
        <v>31</v>
      </c>
      <c r="K1316" s="14">
        <v>5.9263773785204954E-7</v>
      </c>
      <c r="L1316" s="15">
        <v>0</v>
      </c>
      <c r="M1316" s="15">
        <v>0</v>
      </c>
      <c r="N1316" s="16">
        <v>1</v>
      </c>
    </row>
    <row r="1317" spans="1:14" x14ac:dyDescent="0.3">
      <c r="A1317" t="s">
        <v>19</v>
      </c>
      <c r="B1317" t="s">
        <v>293</v>
      </c>
      <c r="C1317" t="s">
        <v>1092</v>
      </c>
      <c r="D1317" s="3">
        <v>2912</v>
      </c>
      <c r="E1317" s="14">
        <v>1.250714532954975E-4</v>
      </c>
      <c r="F1317" s="3"/>
      <c r="G1317" s="14">
        <v>0</v>
      </c>
      <c r="H1317" s="3">
        <v>5347</v>
      </c>
      <c r="I1317" s="14">
        <v>1.9971493839352546E-4</v>
      </c>
      <c r="J1317" s="3">
        <v>8259</v>
      </c>
      <c r="K1317" s="14">
        <v>1.5789016377161538E-4</v>
      </c>
      <c r="L1317" s="15">
        <v>0.35258505872381646</v>
      </c>
      <c r="M1317" s="15">
        <v>0.6474149412761836</v>
      </c>
      <c r="N1317" s="16">
        <v>0</v>
      </c>
    </row>
    <row r="1318" spans="1:14" x14ac:dyDescent="0.3">
      <c r="A1318" t="s">
        <v>19</v>
      </c>
      <c r="B1318" t="s">
        <v>293</v>
      </c>
      <c r="C1318" t="s">
        <v>1090</v>
      </c>
      <c r="D1318" s="3"/>
      <c r="E1318" s="14">
        <v>0</v>
      </c>
      <c r="F1318" s="3">
        <v>467</v>
      </c>
      <c r="G1318" s="14">
        <v>2.0731010039668588E-4</v>
      </c>
      <c r="H1318" s="3"/>
      <c r="I1318" s="14">
        <v>0</v>
      </c>
      <c r="J1318" s="3">
        <v>467</v>
      </c>
      <c r="K1318" s="14">
        <v>8.9278007605453906E-6</v>
      </c>
      <c r="L1318" s="15">
        <v>0</v>
      </c>
      <c r="M1318" s="15">
        <v>0</v>
      </c>
      <c r="N1318" s="16">
        <v>1</v>
      </c>
    </row>
    <row r="1319" spans="1:14" x14ac:dyDescent="0.3">
      <c r="A1319" t="s">
        <v>19</v>
      </c>
      <c r="B1319" t="s">
        <v>293</v>
      </c>
      <c r="C1319" t="s">
        <v>1101</v>
      </c>
      <c r="D1319" s="3">
        <v>40</v>
      </c>
      <c r="E1319" s="14">
        <v>1.7180144683447459E-6</v>
      </c>
      <c r="F1319" s="3"/>
      <c r="G1319" s="14">
        <v>0</v>
      </c>
      <c r="H1319" s="3">
        <v>170</v>
      </c>
      <c r="I1319" s="14">
        <v>6.3496427018700815E-6</v>
      </c>
      <c r="J1319" s="3">
        <v>210</v>
      </c>
      <c r="K1319" s="14">
        <v>4.0146427402880777E-6</v>
      </c>
      <c r="L1319" s="15">
        <v>0.19047619047619047</v>
      </c>
      <c r="M1319" s="15">
        <v>0.80952380952380953</v>
      </c>
      <c r="N1319" s="16">
        <v>0</v>
      </c>
    </row>
    <row r="1320" spans="1:14" x14ac:dyDescent="0.3">
      <c r="A1320" t="s">
        <v>19</v>
      </c>
      <c r="B1320" t="s">
        <v>293</v>
      </c>
      <c r="C1320" t="s">
        <v>1093</v>
      </c>
      <c r="D1320" s="3">
        <v>1</v>
      </c>
      <c r="E1320" s="14">
        <v>4.2950361708618648E-8</v>
      </c>
      <c r="F1320" s="3"/>
      <c r="G1320" s="14">
        <v>0</v>
      </c>
      <c r="H1320" s="3"/>
      <c r="I1320" s="14">
        <v>0</v>
      </c>
      <c r="J1320" s="3">
        <v>1</v>
      </c>
      <c r="K1320" s="14">
        <v>1.9117346382324179E-8</v>
      </c>
      <c r="L1320" s="15">
        <v>1</v>
      </c>
      <c r="M1320" s="15">
        <v>0</v>
      </c>
      <c r="N1320" s="16">
        <v>0</v>
      </c>
    </row>
    <row r="1321" spans="1:14" x14ac:dyDescent="0.3">
      <c r="A1321" t="s">
        <v>19</v>
      </c>
      <c r="B1321" t="s">
        <v>294</v>
      </c>
      <c r="C1321" t="s">
        <v>1092</v>
      </c>
      <c r="D1321" s="3">
        <v>290</v>
      </c>
      <c r="E1321" s="14">
        <v>1.2455604895499408E-5</v>
      </c>
      <c r="F1321" s="3"/>
      <c r="G1321" s="14">
        <v>0</v>
      </c>
      <c r="H1321" s="3">
        <v>2002</v>
      </c>
      <c r="I1321" s="14">
        <v>7.4776380524375902E-5</v>
      </c>
      <c r="J1321" s="3">
        <v>2292</v>
      </c>
      <c r="K1321" s="14">
        <v>4.3816957908287016E-5</v>
      </c>
      <c r="L1321" s="15">
        <v>0.12652705061082026</v>
      </c>
      <c r="M1321" s="15">
        <v>0.87347294938917974</v>
      </c>
      <c r="N1321" s="16">
        <v>0</v>
      </c>
    </row>
    <row r="1322" spans="1:14" x14ac:dyDescent="0.3">
      <c r="A1322" t="s">
        <v>19</v>
      </c>
      <c r="B1322" t="s">
        <v>294</v>
      </c>
      <c r="C1322" t="s">
        <v>1101</v>
      </c>
      <c r="D1322" s="3">
        <v>2</v>
      </c>
      <c r="E1322" s="14">
        <v>8.5900723417237296E-8</v>
      </c>
      <c r="F1322" s="3"/>
      <c r="G1322" s="14">
        <v>0</v>
      </c>
      <c r="H1322" s="3">
        <v>131</v>
      </c>
      <c r="I1322" s="14">
        <v>4.8929599643822393E-6</v>
      </c>
      <c r="J1322" s="3">
        <v>133</v>
      </c>
      <c r="K1322" s="14">
        <v>2.5426070688491156E-6</v>
      </c>
      <c r="L1322" s="15">
        <v>1.5037593984962405E-2</v>
      </c>
      <c r="M1322" s="15">
        <v>0.98496240601503759</v>
      </c>
      <c r="N1322" s="16">
        <v>0</v>
      </c>
    </row>
    <row r="1323" spans="1:14" x14ac:dyDescent="0.3">
      <c r="A1323" t="s">
        <v>19</v>
      </c>
      <c r="B1323" t="s">
        <v>294</v>
      </c>
      <c r="C1323" t="s">
        <v>1090</v>
      </c>
      <c r="D1323" s="3"/>
      <c r="E1323" s="14">
        <v>0</v>
      </c>
      <c r="F1323" s="3">
        <v>12</v>
      </c>
      <c r="G1323" s="14">
        <v>5.3270261343902155E-6</v>
      </c>
      <c r="H1323" s="3"/>
      <c r="I1323" s="14">
        <v>0</v>
      </c>
      <c r="J1323" s="3">
        <v>12</v>
      </c>
      <c r="K1323" s="14">
        <v>2.2940815658789015E-7</v>
      </c>
      <c r="L1323" s="15">
        <v>0</v>
      </c>
      <c r="M1323" s="15">
        <v>0</v>
      </c>
      <c r="N1323" s="16">
        <v>1</v>
      </c>
    </row>
    <row r="1324" spans="1:14" x14ac:dyDescent="0.3">
      <c r="A1324" t="s">
        <v>19</v>
      </c>
      <c r="B1324" t="s">
        <v>294</v>
      </c>
      <c r="C1324" t="s">
        <v>1109</v>
      </c>
      <c r="D1324" s="3">
        <v>1</v>
      </c>
      <c r="E1324" s="14">
        <v>4.2950361708618648E-8</v>
      </c>
      <c r="F1324" s="3"/>
      <c r="G1324" s="14">
        <v>0</v>
      </c>
      <c r="H1324" s="3"/>
      <c r="I1324" s="14">
        <v>0</v>
      </c>
      <c r="J1324" s="3">
        <v>1</v>
      </c>
      <c r="K1324" s="14">
        <v>1.9117346382324179E-8</v>
      </c>
      <c r="L1324" s="15">
        <v>1</v>
      </c>
      <c r="M1324" s="15">
        <v>0</v>
      </c>
      <c r="N1324" s="16">
        <v>0</v>
      </c>
    </row>
    <row r="1325" spans="1:14" x14ac:dyDescent="0.3">
      <c r="A1325" t="s">
        <v>19</v>
      </c>
      <c r="B1325" t="s">
        <v>295</v>
      </c>
      <c r="C1325" t="s">
        <v>1101</v>
      </c>
      <c r="D1325" s="3">
        <v>147</v>
      </c>
      <c r="E1325" s="14">
        <v>6.3137031711669408E-6</v>
      </c>
      <c r="F1325" s="3"/>
      <c r="G1325" s="14">
        <v>0</v>
      </c>
      <c r="H1325" s="3">
        <v>3239</v>
      </c>
      <c r="I1325" s="14">
        <v>1.2097936889033644E-4</v>
      </c>
      <c r="J1325" s="3">
        <v>3386</v>
      </c>
      <c r="K1325" s="14">
        <v>6.4731334850549673E-5</v>
      </c>
      <c r="L1325" s="15">
        <v>4.3414057885410515E-2</v>
      </c>
      <c r="M1325" s="15">
        <v>0.95658594211458947</v>
      </c>
      <c r="N1325" s="16">
        <v>0</v>
      </c>
    </row>
    <row r="1326" spans="1:14" x14ac:dyDescent="0.3">
      <c r="A1326" t="s">
        <v>19</v>
      </c>
      <c r="B1326" t="s">
        <v>295</v>
      </c>
      <c r="C1326" t="s">
        <v>1092</v>
      </c>
      <c r="D1326" s="3">
        <v>228</v>
      </c>
      <c r="E1326" s="14">
        <v>9.7926824695650516E-6</v>
      </c>
      <c r="F1326" s="3"/>
      <c r="G1326" s="14">
        <v>0</v>
      </c>
      <c r="H1326" s="3">
        <v>116</v>
      </c>
      <c r="I1326" s="14">
        <v>4.3326973730407615E-6</v>
      </c>
      <c r="J1326" s="3">
        <v>344</v>
      </c>
      <c r="K1326" s="14">
        <v>6.5763671555195173E-6</v>
      </c>
      <c r="L1326" s="15">
        <v>0.66279069767441856</v>
      </c>
      <c r="M1326" s="15">
        <v>0.33720930232558138</v>
      </c>
      <c r="N1326" s="16">
        <v>0</v>
      </c>
    </row>
    <row r="1327" spans="1:14" x14ac:dyDescent="0.3">
      <c r="A1327" t="s">
        <v>19</v>
      </c>
      <c r="B1327" t="s">
        <v>295</v>
      </c>
      <c r="C1327" t="s">
        <v>1090</v>
      </c>
      <c r="D1327" s="3"/>
      <c r="E1327" s="14">
        <v>0</v>
      </c>
      <c r="F1327" s="3">
        <v>183</v>
      </c>
      <c r="G1327" s="14">
        <v>8.1237148549450784E-5</v>
      </c>
      <c r="H1327" s="3"/>
      <c r="I1327" s="14">
        <v>0</v>
      </c>
      <c r="J1327" s="3">
        <v>183</v>
      </c>
      <c r="K1327" s="14">
        <v>3.4984743879653245E-6</v>
      </c>
      <c r="L1327" s="15">
        <v>0</v>
      </c>
      <c r="M1327" s="15">
        <v>0</v>
      </c>
      <c r="N1327" s="16">
        <v>1</v>
      </c>
    </row>
    <row r="1328" spans="1:14" x14ac:dyDescent="0.3">
      <c r="A1328" t="s">
        <v>19</v>
      </c>
      <c r="B1328" t="s">
        <v>296</v>
      </c>
      <c r="C1328" t="s">
        <v>1092</v>
      </c>
      <c r="D1328" s="3">
        <v>487</v>
      </c>
      <c r="E1328" s="14">
        <v>2.0916826152097282E-5</v>
      </c>
      <c r="F1328" s="3"/>
      <c r="G1328" s="14">
        <v>0</v>
      </c>
      <c r="H1328" s="3">
        <v>931</v>
      </c>
      <c r="I1328" s="14">
        <v>3.4773631502594392E-5</v>
      </c>
      <c r="J1328" s="3">
        <v>1418</v>
      </c>
      <c r="K1328" s="14">
        <v>2.7108397170135683E-5</v>
      </c>
      <c r="L1328" s="15">
        <v>0.34344146685472499</v>
      </c>
      <c r="M1328" s="15">
        <v>0.65655853314527501</v>
      </c>
      <c r="N1328" s="16">
        <v>0</v>
      </c>
    </row>
    <row r="1329" spans="1:14" x14ac:dyDescent="0.3">
      <c r="A1329" t="s">
        <v>19</v>
      </c>
      <c r="B1329" t="s">
        <v>296</v>
      </c>
      <c r="C1329" t="s">
        <v>1093</v>
      </c>
      <c r="D1329" s="3">
        <v>24</v>
      </c>
      <c r="E1329" s="14">
        <v>1.0308086810068476E-6</v>
      </c>
      <c r="F1329" s="3"/>
      <c r="G1329" s="14">
        <v>0</v>
      </c>
      <c r="H1329" s="3">
        <v>118</v>
      </c>
      <c r="I1329" s="14">
        <v>4.4073990518862925E-6</v>
      </c>
      <c r="J1329" s="3">
        <v>142</v>
      </c>
      <c r="K1329" s="14">
        <v>2.7146631862900331E-6</v>
      </c>
      <c r="L1329" s="15">
        <v>0.16901408450704225</v>
      </c>
      <c r="M1329" s="15">
        <v>0.83098591549295775</v>
      </c>
      <c r="N1329" s="16">
        <v>0</v>
      </c>
    </row>
    <row r="1330" spans="1:14" x14ac:dyDescent="0.3">
      <c r="A1330" t="s">
        <v>19</v>
      </c>
      <c r="B1330" t="s">
        <v>296</v>
      </c>
      <c r="C1330" t="s">
        <v>1090</v>
      </c>
      <c r="D1330" s="3"/>
      <c r="E1330" s="14">
        <v>0</v>
      </c>
      <c r="F1330" s="3">
        <v>11</v>
      </c>
      <c r="G1330" s="14">
        <v>4.8831072898576975E-6</v>
      </c>
      <c r="H1330" s="3"/>
      <c r="I1330" s="14">
        <v>0</v>
      </c>
      <c r="J1330" s="3">
        <v>11</v>
      </c>
      <c r="K1330" s="14">
        <v>2.1029081020556596E-7</v>
      </c>
      <c r="L1330" s="15">
        <v>0</v>
      </c>
      <c r="M1330" s="15">
        <v>0</v>
      </c>
      <c r="N1330" s="16">
        <v>1</v>
      </c>
    </row>
    <row r="1331" spans="1:14" x14ac:dyDescent="0.3">
      <c r="A1331" t="s">
        <v>19</v>
      </c>
      <c r="B1331" t="s">
        <v>296</v>
      </c>
      <c r="C1331" t="s">
        <v>1101</v>
      </c>
      <c r="D1331" s="3"/>
      <c r="E1331" s="14">
        <v>0</v>
      </c>
      <c r="F1331" s="3"/>
      <c r="G1331" s="14">
        <v>0</v>
      </c>
      <c r="H1331" s="3">
        <v>1</v>
      </c>
      <c r="I1331" s="14">
        <v>3.7350839422765188E-8</v>
      </c>
      <c r="J1331" s="3">
        <v>1</v>
      </c>
      <c r="K1331" s="14">
        <v>1.9117346382324179E-8</v>
      </c>
      <c r="L1331" s="15">
        <v>0</v>
      </c>
      <c r="M1331" s="15">
        <v>1</v>
      </c>
      <c r="N1331" s="16">
        <v>0</v>
      </c>
    </row>
    <row r="1332" spans="1:14" x14ac:dyDescent="0.3">
      <c r="A1332" t="s">
        <v>19</v>
      </c>
      <c r="B1332" t="s">
        <v>296</v>
      </c>
      <c r="C1332" t="s">
        <v>1095</v>
      </c>
      <c r="D1332" s="3">
        <v>1</v>
      </c>
      <c r="E1332" s="14">
        <v>4.2950361708618648E-8</v>
      </c>
      <c r="F1332" s="3"/>
      <c r="G1332" s="14">
        <v>0</v>
      </c>
      <c r="H1332" s="3"/>
      <c r="I1332" s="14">
        <v>0</v>
      </c>
      <c r="J1332" s="3">
        <v>1</v>
      </c>
      <c r="K1332" s="14">
        <v>1.9117346382324179E-8</v>
      </c>
      <c r="L1332" s="15">
        <v>1</v>
      </c>
      <c r="M1332" s="15">
        <v>0</v>
      </c>
      <c r="N1332" s="16">
        <v>0</v>
      </c>
    </row>
    <row r="1333" spans="1:14" x14ac:dyDescent="0.3">
      <c r="A1333" t="s">
        <v>19</v>
      </c>
      <c r="B1333" t="s">
        <v>297</v>
      </c>
      <c r="C1333" t="s">
        <v>1092</v>
      </c>
      <c r="D1333" s="3">
        <v>588</v>
      </c>
      <c r="E1333" s="14">
        <v>2.5254812684667763E-5</v>
      </c>
      <c r="F1333" s="3"/>
      <c r="G1333" s="14">
        <v>0</v>
      </c>
      <c r="H1333" s="3">
        <v>4431</v>
      </c>
      <c r="I1333" s="14">
        <v>1.6550156948227254E-4</v>
      </c>
      <c r="J1333" s="3">
        <v>5019</v>
      </c>
      <c r="K1333" s="14">
        <v>9.5949961492885051E-5</v>
      </c>
      <c r="L1333" s="15">
        <v>0.11715481171548117</v>
      </c>
      <c r="M1333" s="15">
        <v>0.88284518828451886</v>
      </c>
      <c r="N1333" s="16">
        <v>0</v>
      </c>
    </row>
    <row r="1334" spans="1:14" x14ac:dyDescent="0.3">
      <c r="A1334" t="s">
        <v>19</v>
      </c>
      <c r="B1334" t="s">
        <v>297</v>
      </c>
      <c r="C1334" t="s">
        <v>1101</v>
      </c>
      <c r="D1334" s="3">
        <v>23</v>
      </c>
      <c r="E1334" s="14">
        <v>9.8785831929822886E-7</v>
      </c>
      <c r="F1334" s="3"/>
      <c r="G1334" s="14">
        <v>0</v>
      </c>
      <c r="H1334" s="3">
        <v>509</v>
      </c>
      <c r="I1334" s="14">
        <v>1.9011577266187479E-5</v>
      </c>
      <c r="J1334" s="3">
        <v>532</v>
      </c>
      <c r="K1334" s="14">
        <v>1.0170428275396462E-5</v>
      </c>
      <c r="L1334" s="15">
        <v>4.3233082706766915E-2</v>
      </c>
      <c r="M1334" s="15">
        <v>0.95676691729323304</v>
      </c>
      <c r="N1334" s="16">
        <v>0</v>
      </c>
    </row>
    <row r="1335" spans="1:14" x14ac:dyDescent="0.3">
      <c r="A1335" t="s">
        <v>19</v>
      </c>
      <c r="B1335" t="s">
        <v>297</v>
      </c>
      <c r="C1335" t="s">
        <v>1090</v>
      </c>
      <c r="D1335" s="3"/>
      <c r="E1335" s="14">
        <v>0</v>
      </c>
      <c r="F1335" s="3">
        <v>32</v>
      </c>
      <c r="G1335" s="14">
        <v>1.4205403025040574E-5</v>
      </c>
      <c r="H1335" s="3"/>
      <c r="I1335" s="14">
        <v>0</v>
      </c>
      <c r="J1335" s="3">
        <v>32</v>
      </c>
      <c r="K1335" s="14">
        <v>6.1175508423437373E-7</v>
      </c>
      <c r="L1335" s="15">
        <v>0</v>
      </c>
      <c r="M1335" s="15">
        <v>0</v>
      </c>
      <c r="N1335" s="16">
        <v>1</v>
      </c>
    </row>
    <row r="1336" spans="1:14" x14ac:dyDescent="0.3">
      <c r="A1336" t="s">
        <v>19</v>
      </c>
      <c r="B1336" t="s">
        <v>118</v>
      </c>
      <c r="C1336" t="s">
        <v>1092</v>
      </c>
      <c r="D1336" s="3">
        <v>526</v>
      </c>
      <c r="E1336" s="14">
        <v>2.2591890258733409E-5</v>
      </c>
      <c r="F1336" s="3"/>
      <c r="G1336" s="14">
        <v>0</v>
      </c>
      <c r="H1336" s="3">
        <v>1610</v>
      </c>
      <c r="I1336" s="14">
        <v>6.0134851470651951E-5</v>
      </c>
      <c r="J1336" s="3">
        <v>2136</v>
      </c>
      <c r="K1336" s="14">
        <v>4.0834651872644442E-5</v>
      </c>
      <c r="L1336" s="15">
        <v>0.24625468164794007</v>
      </c>
      <c r="M1336" s="15">
        <v>0.75374531835205993</v>
      </c>
      <c r="N1336" s="16">
        <v>0</v>
      </c>
    </row>
    <row r="1337" spans="1:14" x14ac:dyDescent="0.3">
      <c r="A1337" t="s">
        <v>19</v>
      </c>
      <c r="B1337" t="s">
        <v>118</v>
      </c>
      <c r="C1337" t="s">
        <v>1101</v>
      </c>
      <c r="D1337" s="3">
        <v>41</v>
      </c>
      <c r="E1337" s="14">
        <v>1.7609648300533646E-6</v>
      </c>
      <c r="F1337" s="3"/>
      <c r="G1337" s="14">
        <v>0</v>
      </c>
      <c r="H1337" s="3">
        <v>1190</v>
      </c>
      <c r="I1337" s="14">
        <v>4.4447498913090572E-5</v>
      </c>
      <c r="J1337" s="3">
        <v>1231</v>
      </c>
      <c r="K1337" s="14">
        <v>2.3533453396641062E-5</v>
      </c>
      <c r="L1337" s="15">
        <v>3.3306255077173032E-2</v>
      </c>
      <c r="M1337" s="15">
        <v>0.966693744922827</v>
      </c>
      <c r="N1337" s="16">
        <v>0</v>
      </c>
    </row>
    <row r="1338" spans="1:14" x14ac:dyDescent="0.3">
      <c r="A1338" t="s">
        <v>19</v>
      </c>
      <c r="B1338" t="s">
        <v>118</v>
      </c>
      <c r="C1338" t="s">
        <v>1090</v>
      </c>
      <c r="D1338" s="3"/>
      <c r="E1338" s="14">
        <v>0</v>
      </c>
      <c r="F1338" s="3">
        <v>47</v>
      </c>
      <c r="G1338" s="14">
        <v>2.0864185693028342E-5</v>
      </c>
      <c r="H1338" s="3"/>
      <c r="I1338" s="14">
        <v>0</v>
      </c>
      <c r="J1338" s="3">
        <v>47</v>
      </c>
      <c r="K1338" s="14">
        <v>8.985152799692364E-7</v>
      </c>
      <c r="L1338" s="15">
        <v>0</v>
      </c>
      <c r="M1338" s="15">
        <v>0</v>
      </c>
      <c r="N1338" s="16">
        <v>1</v>
      </c>
    </row>
    <row r="1339" spans="1:14" x14ac:dyDescent="0.3">
      <c r="A1339" t="s">
        <v>19</v>
      </c>
      <c r="B1339" t="s">
        <v>118</v>
      </c>
      <c r="C1339" t="s">
        <v>1093</v>
      </c>
      <c r="D1339" s="3">
        <v>6</v>
      </c>
      <c r="E1339" s="14">
        <v>2.577021702517119E-7</v>
      </c>
      <c r="F1339" s="3"/>
      <c r="G1339" s="14">
        <v>0</v>
      </c>
      <c r="H1339" s="3">
        <v>17</v>
      </c>
      <c r="I1339" s="14">
        <v>6.3496427018700819E-7</v>
      </c>
      <c r="J1339" s="3">
        <v>23</v>
      </c>
      <c r="K1339" s="14">
        <v>4.3969896679345611E-7</v>
      </c>
      <c r="L1339" s="15">
        <v>0.2608695652173913</v>
      </c>
      <c r="M1339" s="15">
        <v>0.73913043478260865</v>
      </c>
      <c r="N1339" s="16">
        <v>0</v>
      </c>
    </row>
    <row r="1340" spans="1:14" x14ac:dyDescent="0.3">
      <c r="A1340" t="s">
        <v>19</v>
      </c>
      <c r="B1340" t="s">
        <v>298</v>
      </c>
      <c r="C1340" t="s">
        <v>1092</v>
      </c>
      <c r="D1340" s="3">
        <v>166</v>
      </c>
      <c r="E1340" s="14">
        <v>7.1297600436306956E-6</v>
      </c>
      <c r="F1340" s="3"/>
      <c r="G1340" s="14">
        <v>0</v>
      </c>
      <c r="H1340" s="3">
        <v>1624</v>
      </c>
      <c r="I1340" s="14">
        <v>6.0657763222570666E-5</v>
      </c>
      <c r="J1340" s="3">
        <v>1790</v>
      </c>
      <c r="K1340" s="14">
        <v>3.4220050024360279E-5</v>
      </c>
      <c r="L1340" s="15">
        <v>9.2737430167597765E-2</v>
      </c>
      <c r="M1340" s="15">
        <v>0.90726256983240228</v>
      </c>
      <c r="N1340" s="16">
        <v>0</v>
      </c>
    </row>
    <row r="1341" spans="1:14" x14ac:dyDescent="0.3">
      <c r="A1341" t="s">
        <v>19</v>
      </c>
      <c r="B1341" t="s">
        <v>298</v>
      </c>
      <c r="C1341" t="s">
        <v>1101</v>
      </c>
      <c r="D1341" s="3">
        <v>2</v>
      </c>
      <c r="E1341" s="14">
        <v>8.5900723417237296E-8</v>
      </c>
      <c r="F1341" s="3"/>
      <c r="G1341" s="14">
        <v>0</v>
      </c>
      <c r="H1341" s="3">
        <v>62</v>
      </c>
      <c r="I1341" s="14">
        <v>2.3157520442114415E-6</v>
      </c>
      <c r="J1341" s="3">
        <v>64</v>
      </c>
      <c r="K1341" s="14">
        <v>1.2235101684687475E-6</v>
      </c>
      <c r="L1341" s="15">
        <v>3.125E-2</v>
      </c>
      <c r="M1341" s="15">
        <v>0.96875</v>
      </c>
      <c r="N1341" s="16">
        <v>0</v>
      </c>
    </row>
    <row r="1342" spans="1:14" x14ac:dyDescent="0.3">
      <c r="A1342" t="s">
        <v>19</v>
      </c>
      <c r="B1342" t="s">
        <v>298</v>
      </c>
      <c r="C1342" t="s">
        <v>1090</v>
      </c>
      <c r="D1342" s="3"/>
      <c r="E1342" s="14">
        <v>0</v>
      </c>
      <c r="F1342" s="3">
        <v>20</v>
      </c>
      <c r="G1342" s="14">
        <v>8.8783768906503589E-6</v>
      </c>
      <c r="H1342" s="3"/>
      <c r="I1342" s="14">
        <v>0</v>
      </c>
      <c r="J1342" s="3">
        <v>20</v>
      </c>
      <c r="K1342" s="14">
        <v>3.8234692764648355E-7</v>
      </c>
      <c r="L1342" s="15">
        <v>0</v>
      </c>
      <c r="M1342" s="15">
        <v>0</v>
      </c>
      <c r="N1342" s="16">
        <v>1</v>
      </c>
    </row>
    <row r="1343" spans="1:14" x14ac:dyDescent="0.3">
      <c r="A1343" t="s">
        <v>19</v>
      </c>
      <c r="B1343" t="s">
        <v>299</v>
      </c>
      <c r="C1343" t="s">
        <v>1093</v>
      </c>
      <c r="D1343" s="3">
        <v>97</v>
      </c>
      <c r="E1343" s="14">
        <v>4.166185085736009E-6</v>
      </c>
      <c r="F1343" s="3"/>
      <c r="G1343" s="14">
        <v>0</v>
      </c>
      <c r="H1343" s="3">
        <v>1339</v>
      </c>
      <c r="I1343" s="14">
        <v>5.0012773987082584E-5</v>
      </c>
      <c r="J1343" s="3">
        <v>1436</v>
      </c>
      <c r="K1343" s="14">
        <v>2.7452509405017521E-5</v>
      </c>
      <c r="L1343" s="15">
        <v>6.7548746518105843E-2</v>
      </c>
      <c r="M1343" s="15">
        <v>0.93245125348189417</v>
      </c>
      <c r="N1343" s="16">
        <v>0</v>
      </c>
    </row>
    <row r="1344" spans="1:14" x14ac:dyDescent="0.3">
      <c r="A1344" t="s">
        <v>19</v>
      </c>
      <c r="B1344" t="s">
        <v>299</v>
      </c>
      <c r="C1344" t="s">
        <v>1092</v>
      </c>
      <c r="D1344" s="3">
        <v>192</v>
      </c>
      <c r="E1344" s="14">
        <v>8.2464694480547809E-6</v>
      </c>
      <c r="F1344" s="3"/>
      <c r="G1344" s="14">
        <v>0</v>
      </c>
      <c r="H1344" s="3">
        <v>173</v>
      </c>
      <c r="I1344" s="14">
        <v>6.4616952201383776E-6</v>
      </c>
      <c r="J1344" s="3">
        <v>365</v>
      </c>
      <c r="K1344" s="14">
        <v>6.977831429548325E-6</v>
      </c>
      <c r="L1344" s="15">
        <v>0.52602739726027392</v>
      </c>
      <c r="M1344" s="15">
        <v>0.47397260273972602</v>
      </c>
      <c r="N1344" s="16">
        <v>0</v>
      </c>
    </row>
    <row r="1345" spans="1:14" x14ac:dyDescent="0.3">
      <c r="A1345" t="s">
        <v>19</v>
      </c>
      <c r="B1345" t="s">
        <v>299</v>
      </c>
      <c r="C1345" t="s">
        <v>1090</v>
      </c>
      <c r="D1345" s="3"/>
      <c r="E1345" s="14">
        <v>0</v>
      </c>
      <c r="F1345" s="3">
        <v>63</v>
      </c>
      <c r="G1345" s="14">
        <v>2.7966887205548631E-5</v>
      </c>
      <c r="H1345" s="3"/>
      <c r="I1345" s="14">
        <v>0</v>
      </c>
      <c r="J1345" s="3">
        <v>63</v>
      </c>
      <c r="K1345" s="14">
        <v>1.2043928220864233E-6</v>
      </c>
      <c r="L1345" s="15">
        <v>0</v>
      </c>
      <c r="M1345" s="15">
        <v>0</v>
      </c>
      <c r="N1345" s="16">
        <v>1</v>
      </c>
    </row>
    <row r="1346" spans="1:14" x14ac:dyDescent="0.3">
      <c r="A1346" t="s">
        <v>19</v>
      </c>
      <c r="B1346" t="s">
        <v>51</v>
      </c>
      <c r="C1346" t="s">
        <v>1095</v>
      </c>
      <c r="D1346" s="3">
        <v>64</v>
      </c>
      <c r="E1346" s="14">
        <v>2.7488231493515935E-6</v>
      </c>
      <c r="F1346" s="3"/>
      <c r="G1346" s="14">
        <v>0</v>
      </c>
      <c r="H1346" s="3">
        <v>805</v>
      </c>
      <c r="I1346" s="14">
        <v>3.0067425735325976E-5</v>
      </c>
      <c r="J1346" s="3">
        <v>869</v>
      </c>
      <c r="K1346" s="14">
        <v>1.6612974006239709E-5</v>
      </c>
      <c r="L1346" s="15">
        <v>7.3647871116225547E-2</v>
      </c>
      <c r="M1346" s="15">
        <v>0.92635212888377449</v>
      </c>
      <c r="N1346" s="16">
        <v>0</v>
      </c>
    </row>
    <row r="1347" spans="1:14" x14ac:dyDescent="0.3">
      <c r="A1347" t="s">
        <v>19</v>
      </c>
      <c r="B1347" t="s">
        <v>51</v>
      </c>
      <c r="C1347" t="s">
        <v>1092</v>
      </c>
      <c r="D1347" s="3">
        <v>17</v>
      </c>
      <c r="E1347" s="14">
        <v>7.3015614904651701E-7</v>
      </c>
      <c r="F1347" s="3"/>
      <c r="G1347" s="14">
        <v>0</v>
      </c>
      <c r="H1347" s="3">
        <v>15</v>
      </c>
      <c r="I1347" s="14">
        <v>5.6026259134147783E-7</v>
      </c>
      <c r="J1347" s="3">
        <v>32</v>
      </c>
      <c r="K1347" s="14">
        <v>6.1175508423437373E-7</v>
      </c>
      <c r="L1347" s="15">
        <v>0.53125</v>
      </c>
      <c r="M1347" s="15">
        <v>0.46875</v>
      </c>
      <c r="N1347" s="16">
        <v>0</v>
      </c>
    </row>
    <row r="1348" spans="1:14" x14ac:dyDescent="0.3">
      <c r="A1348" t="s">
        <v>19</v>
      </c>
      <c r="B1348" t="s">
        <v>51</v>
      </c>
      <c r="C1348" t="s">
        <v>1090</v>
      </c>
      <c r="D1348" s="3"/>
      <c r="E1348" s="14">
        <v>0</v>
      </c>
      <c r="F1348" s="3">
        <v>24</v>
      </c>
      <c r="G1348" s="14">
        <v>1.0654052268780431E-5</v>
      </c>
      <c r="H1348" s="3"/>
      <c r="I1348" s="14">
        <v>0</v>
      </c>
      <c r="J1348" s="3">
        <v>24</v>
      </c>
      <c r="K1348" s="14">
        <v>4.5881631317578029E-7</v>
      </c>
      <c r="L1348" s="15">
        <v>0</v>
      </c>
      <c r="M1348" s="15">
        <v>0</v>
      </c>
      <c r="N1348" s="16">
        <v>1</v>
      </c>
    </row>
    <row r="1349" spans="1:14" x14ac:dyDescent="0.3">
      <c r="A1349" t="s">
        <v>19</v>
      </c>
      <c r="B1349" t="s">
        <v>300</v>
      </c>
      <c r="C1349" t="s">
        <v>1092</v>
      </c>
      <c r="D1349" s="3">
        <v>284</v>
      </c>
      <c r="E1349" s="14">
        <v>1.2197902725247696E-5</v>
      </c>
      <c r="F1349" s="3"/>
      <c r="G1349" s="14">
        <v>0</v>
      </c>
      <c r="H1349" s="3">
        <v>1128</v>
      </c>
      <c r="I1349" s="14">
        <v>4.2131746868879134E-5</v>
      </c>
      <c r="J1349" s="3">
        <v>1412</v>
      </c>
      <c r="K1349" s="14">
        <v>2.6993693091841739E-5</v>
      </c>
      <c r="L1349" s="15">
        <v>0.20113314447592068</v>
      </c>
      <c r="M1349" s="15">
        <v>0.79886685552407932</v>
      </c>
      <c r="N1349" s="16">
        <v>0</v>
      </c>
    </row>
    <row r="1350" spans="1:14" x14ac:dyDescent="0.3">
      <c r="A1350" t="s">
        <v>19</v>
      </c>
      <c r="B1350" t="s">
        <v>300</v>
      </c>
      <c r="C1350" t="s">
        <v>1093</v>
      </c>
      <c r="D1350" s="3">
        <v>116</v>
      </c>
      <c r="E1350" s="14">
        <v>4.9822419581997628E-6</v>
      </c>
      <c r="F1350" s="3"/>
      <c r="G1350" s="14">
        <v>0</v>
      </c>
      <c r="H1350" s="3">
        <v>1257</v>
      </c>
      <c r="I1350" s="14">
        <v>4.6950005154415837E-5</v>
      </c>
      <c r="J1350" s="3">
        <v>1373</v>
      </c>
      <c r="K1350" s="14">
        <v>2.6248116582931097E-5</v>
      </c>
      <c r="L1350" s="15">
        <v>8.4486525855790237E-2</v>
      </c>
      <c r="M1350" s="15">
        <v>0.9155134741442098</v>
      </c>
      <c r="N1350" s="16">
        <v>0</v>
      </c>
    </row>
    <row r="1351" spans="1:14" x14ac:dyDescent="0.3">
      <c r="A1351" t="s">
        <v>19</v>
      </c>
      <c r="B1351" t="s">
        <v>300</v>
      </c>
      <c r="C1351" t="s">
        <v>1090</v>
      </c>
      <c r="D1351" s="3"/>
      <c r="E1351" s="14">
        <v>0</v>
      </c>
      <c r="F1351" s="3">
        <v>62</v>
      </c>
      <c r="G1351" s="14">
        <v>2.7522968361016111E-5</v>
      </c>
      <c r="H1351" s="3"/>
      <c r="I1351" s="14">
        <v>0</v>
      </c>
      <c r="J1351" s="3">
        <v>62</v>
      </c>
      <c r="K1351" s="14">
        <v>1.1852754757040991E-6</v>
      </c>
      <c r="L1351" s="15">
        <v>0</v>
      </c>
      <c r="M1351" s="15">
        <v>0</v>
      </c>
      <c r="N1351" s="16">
        <v>1</v>
      </c>
    </row>
    <row r="1352" spans="1:14" x14ac:dyDescent="0.3">
      <c r="A1352" t="s">
        <v>19</v>
      </c>
      <c r="B1352" t="s">
        <v>300</v>
      </c>
      <c r="C1352" t="s">
        <v>1101</v>
      </c>
      <c r="D1352" s="3">
        <v>2</v>
      </c>
      <c r="E1352" s="14">
        <v>8.5900723417237296E-8</v>
      </c>
      <c r="F1352" s="3"/>
      <c r="G1352" s="14">
        <v>0</v>
      </c>
      <c r="H1352" s="3"/>
      <c r="I1352" s="14">
        <v>0</v>
      </c>
      <c r="J1352" s="3">
        <v>2</v>
      </c>
      <c r="K1352" s="14">
        <v>3.8234692764648358E-8</v>
      </c>
      <c r="L1352" s="15">
        <v>1</v>
      </c>
      <c r="M1352" s="15">
        <v>0</v>
      </c>
      <c r="N1352" s="16">
        <v>0</v>
      </c>
    </row>
    <row r="1353" spans="1:14" x14ac:dyDescent="0.3">
      <c r="A1353" t="s">
        <v>19</v>
      </c>
      <c r="B1353" t="s">
        <v>301</v>
      </c>
      <c r="C1353" t="s">
        <v>1092</v>
      </c>
      <c r="D1353" s="3">
        <v>269</v>
      </c>
      <c r="E1353" s="14">
        <v>1.1553647299618416E-5</v>
      </c>
      <c r="F1353" s="3"/>
      <c r="G1353" s="14">
        <v>0</v>
      </c>
      <c r="H1353" s="3">
        <v>1840</v>
      </c>
      <c r="I1353" s="14">
        <v>6.8725544537887943E-5</v>
      </c>
      <c r="J1353" s="3">
        <v>2109</v>
      </c>
      <c r="K1353" s="14">
        <v>4.0318483520321691E-5</v>
      </c>
      <c r="L1353" s="15">
        <v>0.12754860123281175</v>
      </c>
      <c r="M1353" s="15">
        <v>0.87245139876718825</v>
      </c>
      <c r="N1353" s="16">
        <v>0</v>
      </c>
    </row>
    <row r="1354" spans="1:14" x14ac:dyDescent="0.3">
      <c r="A1354" t="s">
        <v>19</v>
      </c>
      <c r="B1354" t="s">
        <v>301</v>
      </c>
      <c r="C1354" t="s">
        <v>1101</v>
      </c>
      <c r="D1354" s="3">
        <v>60</v>
      </c>
      <c r="E1354" s="14">
        <v>2.5770217025171189E-6</v>
      </c>
      <c r="F1354" s="3"/>
      <c r="G1354" s="14">
        <v>0</v>
      </c>
      <c r="H1354" s="3">
        <v>770</v>
      </c>
      <c r="I1354" s="14">
        <v>2.8760146355529193E-5</v>
      </c>
      <c r="J1354" s="3">
        <v>830</v>
      </c>
      <c r="K1354" s="14">
        <v>1.5867397497329068E-5</v>
      </c>
      <c r="L1354" s="15">
        <v>7.2289156626506021E-2</v>
      </c>
      <c r="M1354" s="15">
        <v>0.92771084337349397</v>
      </c>
      <c r="N1354" s="16">
        <v>0</v>
      </c>
    </row>
    <row r="1355" spans="1:14" x14ac:dyDescent="0.3">
      <c r="A1355" t="s">
        <v>19</v>
      </c>
      <c r="B1355" t="s">
        <v>301</v>
      </c>
      <c r="C1355" t="s">
        <v>1090</v>
      </c>
      <c r="D1355" s="3"/>
      <c r="E1355" s="14">
        <v>0</v>
      </c>
      <c r="F1355" s="3">
        <v>32</v>
      </c>
      <c r="G1355" s="14">
        <v>1.4205403025040574E-5</v>
      </c>
      <c r="H1355" s="3"/>
      <c r="I1355" s="14">
        <v>0</v>
      </c>
      <c r="J1355" s="3">
        <v>32</v>
      </c>
      <c r="K1355" s="14">
        <v>6.1175508423437373E-7</v>
      </c>
      <c r="L1355" s="15">
        <v>0</v>
      </c>
      <c r="M1355" s="15">
        <v>0</v>
      </c>
      <c r="N1355" s="16">
        <v>1</v>
      </c>
    </row>
    <row r="1356" spans="1:14" x14ac:dyDescent="0.3">
      <c r="A1356" t="s">
        <v>19</v>
      </c>
      <c r="B1356" t="s">
        <v>302</v>
      </c>
      <c r="C1356" t="s">
        <v>1095</v>
      </c>
      <c r="D1356" s="3">
        <v>141</v>
      </c>
      <c r="E1356" s="14">
        <v>6.0560010009152296E-6</v>
      </c>
      <c r="F1356" s="3"/>
      <c r="G1356" s="14">
        <v>0</v>
      </c>
      <c r="H1356" s="3">
        <v>2154</v>
      </c>
      <c r="I1356" s="14">
        <v>8.0453708116636207E-5</v>
      </c>
      <c r="J1356" s="3">
        <v>2295</v>
      </c>
      <c r="K1356" s="14">
        <v>4.3874309947433991E-5</v>
      </c>
      <c r="L1356" s="15">
        <v>6.1437908496732023E-2</v>
      </c>
      <c r="M1356" s="15">
        <v>0.93856209150326797</v>
      </c>
      <c r="N1356" s="16">
        <v>0</v>
      </c>
    </row>
    <row r="1357" spans="1:14" x14ac:dyDescent="0.3">
      <c r="A1357" t="s">
        <v>19</v>
      </c>
      <c r="B1357" t="s">
        <v>302</v>
      </c>
      <c r="C1357" t="s">
        <v>1092</v>
      </c>
      <c r="D1357" s="3">
        <v>176</v>
      </c>
      <c r="E1357" s="14">
        <v>7.5592636607168818E-6</v>
      </c>
      <c r="F1357" s="3"/>
      <c r="G1357" s="14">
        <v>0</v>
      </c>
      <c r="H1357" s="3">
        <v>1596</v>
      </c>
      <c r="I1357" s="14">
        <v>5.9611939718733237E-5</v>
      </c>
      <c r="J1357" s="3">
        <v>1772</v>
      </c>
      <c r="K1357" s="14">
        <v>3.3875937789478441E-5</v>
      </c>
      <c r="L1357" s="15">
        <v>9.9322799097065456E-2</v>
      </c>
      <c r="M1357" s="15">
        <v>0.90067720090293457</v>
      </c>
      <c r="N1357" s="16">
        <v>0</v>
      </c>
    </row>
    <row r="1358" spans="1:14" x14ac:dyDescent="0.3">
      <c r="A1358" t="s">
        <v>19</v>
      </c>
      <c r="B1358" t="s">
        <v>302</v>
      </c>
      <c r="C1358" t="s">
        <v>1101</v>
      </c>
      <c r="D1358" s="3">
        <v>19</v>
      </c>
      <c r="E1358" s="14">
        <v>8.160568724637543E-7</v>
      </c>
      <c r="F1358" s="3"/>
      <c r="G1358" s="14">
        <v>0</v>
      </c>
      <c r="H1358" s="3">
        <v>358</v>
      </c>
      <c r="I1358" s="14">
        <v>1.3371600513349938E-5</v>
      </c>
      <c r="J1358" s="3">
        <v>377</v>
      </c>
      <c r="K1358" s="14">
        <v>7.2072395861362152E-6</v>
      </c>
      <c r="L1358" s="15">
        <v>5.0397877984084884E-2</v>
      </c>
      <c r="M1358" s="15">
        <v>0.9496021220159151</v>
      </c>
      <c r="N1358" s="16">
        <v>0</v>
      </c>
    </row>
    <row r="1359" spans="1:14" x14ac:dyDescent="0.3">
      <c r="A1359" t="s">
        <v>19</v>
      </c>
      <c r="B1359" t="s">
        <v>302</v>
      </c>
      <c r="C1359" t="s">
        <v>1090</v>
      </c>
      <c r="D1359" s="3"/>
      <c r="E1359" s="14">
        <v>0</v>
      </c>
      <c r="F1359" s="3">
        <v>76</v>
      </c>
      <c r="G1359" s="14">
        <v>3.3737832184471363E-5</v>
      </c>
      <c r="H1359" s="3"/>
      <c r="I1359" s="14">
        <v>0</v>
      </c>
      <c r="J1359" s="3">
        <v>76</v>
      </c>
      <c r="K1359" s="14">
        <v>1.4529183250566375E-6</v>
      </c>
      <c r="L1359" s="15">
        <v>0</v>
      </c>
      <c r="M1359" s="15">
        <v>0</v>
      </c>
      <c r="N1359" s="16">
        <v>1</v>
      </c>
    </row>
    <row r="1360" spans="1:14" x14ac:dyDescent="0.3">
      <c r="A1360" t="s">
        <v>19</v>
      </c>
      <c r="B1360" t="s">
        <v>303</v>
      </c>
      <c r="C1360" t="s">
        <v>1092</v>
      </c>
      <c r="D1360" s="3">
        <v>1716</v>
      </c>
      <c r="E1360" s="14">
        <v>7.3702820691989594E-5</v>
      </c>
      <c r="F1360" s="3"/>
      <c r="G1360" s="14">
        <v>0</v>
      </c>
      <c r="H1360" s="3">
        <v>4442</v>
      </c>
      <c r="I1360" s="14">
        <v>1.6591242871592297E-4</v>
      </c>
      <c r="J1360" s="3">
        <v>6158</v>
      </c>
      <c r="K1360" s="14">
        <v>1.1772461902235228E-4</v>
      </c>
      <c r="L1360" s="15">
        <v>0.27866190321532963</v>
      </c>
      <c r="M1360" s="15">
        <v>0.72133809678467031</v>
      </c>
      <c r="N1360" s="16">
        <v>0</v>
      </c>
    </row>
    <row r="1361" spans="1:14" x14ac:dyDescent="0.3">
      <c r="A1361" t="s">
        <v>19</v>
      </c>
      <c r="B1361" t="s">
        <v>303</v>
      </c>
      <c r="C1361" t="s">
        <v>1095</v>
      </c>
      <c r="D1361" s="3">
        <v>252</v>
      </c>
      <c r="E1361" s="14">
        <v>1.08234911505719E-5</v>
      </c>
      <c r="F1361" s="3"/>
      <c r="G1361" s="14">
        <v>0</v>
      </c>
      <c r="H1361" s="3">
        <v>1035</v>
      </c>
      <c r="I1361" s="14">
        <v>3.8658118802561967E-5</v>
      </c>
      <c r="J1361" s="3">
        <v>1287</v>
      </c>
      <c r="K1361" s="14">
        <v>2.4604024794051219E-5</v>
      </c>
      <c r="L1361" s="15">
        <v>0.19580419580419581</v>
      </c>
      <c r="M1361" s="15">
        <v>0.80419580419580416</v>
      </c>
      <c r="N1361" s="16">
        <v>0</v>
      </c>
    </row>
    <row r="1362" spans="1:14" x14ac:dyDescent="0.3">
      <c r="A1362" t="s">
        <v>19</v>
      </c>
      <c r="B1362" t="s">
        <v>303</v>
      </c>
      <c r="C1362" t="s">
        <v>1090</v>
      </c>
      <c r="D1362" s="3"/>
      <c r="E1362" s="14">
        <v>0</v>
      </c>
      <c r="F1362" s="3">
        <v>269</v>
      </c>
      <c r="G1362" s="14">
        <v>1.1941416917924733E-4</v>
      </c>
      <c r="H1362" s="3"/>
      <c r="I1362" s="14">
        <v>0</v>
      </c>
      <c r="J1362" s="3">
        <v>269</v>
      </c>
      <c r="K1362" s="14">
        <v>5.142566176845204E-6</v>
      </c>
      <c r="L1362" s="15">
        <v>0</v>
      </c>
      <c r="M1362" s="15">
        <v>0</v>
      </c>
      <c r="N1362" s="16">
        <v>1</v>
      </c>
    </row>
    <row r="1363" spans="1:14" x14ac:dyDescent="0.3">
      <c r="A1363" t="s">
        <v>19</v>
      </c>
      <c r="B1363" t="s">
        <v>303</v>
      </c>
      <c r="C1363" t="s">
        <v>1093</v>
      </c>
      <c r="D1363" s="3">
        <v>2</v>
      </c>
      <c r="E1363" s="14">
        <v>8.5900723417237296E-8</v>
      </c>
      <c r="F1363" s="3"/>
      <c r="G1363" s="14">
        <v>0</v>
      </c>
      <c r="H1363" s="3"/>
      <c r="I1363" s="14">
        <v>0</v>
      </c>
      <c r="J1363" s="3">
        <v>2</v>
      </c>
      <c r="K1363" s="14">
        <v>3.8234692764648358E-8</v>
      </c>
      <c r="L1363" s="15">
        <v>1</v>
      </c>
      <c r="M1363" s="15">
        <v>0</v>
      </c>
      <c r="N1363" s="16">
        <v>0</v>
      </c>
    </row>
    <row r="1364" spans="1:14" x14ac:dyDescent="0.3">
      <c r="A1364" t="s">
        <v>19</v>
      </c>
      <c r="B1364" t="s">
        <v>304</v>
      </c>
      <c r="C1364" t="s">
        <v>1092</v>
      </c>
      <c r="D1364" s="3">
        <v>715</v>
      </c>
      <c r="E1364" s="14">
        <v>3.0709508621662332E-5</v>
      </c>
      <c r="F1364" s="3"/>
      <c r="G1364" s="14">
        <v>0</v>
      </c>
      <c r="H1364" s="3">
        <v>1390</v>
      </c>
      <c r="I1364" s="14">
        <v>5.1917666797643608E-5</v>
      </c>
      <c r="J1364" s="3">
        <v>2105</v>
      </c>
      <c r="K1364" s="14">
        <v>4.0242014134792395E-5</v>
      </c>
      <c r="L1364" s="15">
        <v>0.33966745843230406</v>
      </c>
      <c r="M1364" s="15">
        <v>0.66033254156769594</v>
      </c>
      <c r="N1364" s="16">
        <v>0</v>
      </c>
    </row>
    <row r="1365" spans="1:14" x14ac:dyDescent="0.3">
      <c r="A1365" t="s">
        <v>19</v>
      </c>
      <c r="B1365" t="s">
        <v>304</v>
      </c>
      <c r="C1365" t="s">
        <v>1093</v>
      </c>
      <c r="D1365" s="3">
        <v>128</v>
      </c>
      <c r="E1365" s="14">
        <v>5.497646298703187E-6</v>
      </c>
      <c r="F1365" s="3"/>
      <c r="G1365" s="14">
        <v>0</v>
      </c>
      <c r="H1365" s="3">
        <v>1103</v>
      </c>
      <c r="I1365" s="14">
        <v>4.1197975883309999E-5</v>
      </c>
      <c r="J1365" s="3">
        <v>1231</v>
      </c>
      <c r="K1365" s="14">
        <v>2.3533453396641062E-5</v>
      </c>
      <c r="L1365" s="15">
        <v>0.10398050365556458</v>
      </c>
      <c r="M1365" s="15">
        <v>0.89601949634443545</v>
      </c>
      <c r="N1365" s="16">
        <v>0</v>
      </c>
    </row>
    <row r="1366" spans="1:14" x14ac:dyDescent="0.3">
      <c r="A1366" t="s">
        <v>19</v>
      </c>
      <c r="B1366" t="s">
        <v>304</v>
      </c>
      <c r="C1366" t="s">
        <v>1090</v>
      </c>
      <c r="D1366" s="3"/>
      <c r="E1366" s="14">
        <v>0</v>
      </c>
      <c r="F1366" s="3">
        <v>32</v>
      </c>
      <c r="G1366" s="14">
        <v>1.4205403025040574E-5</v>
      </c>
      <c r="H1366" s="3"/>
      <c r="I1366" s="14">
        <v>0</v>
      </c>
      <c r="J1366" s="3">
        <v>32</v>
      </c>
      <c r="K1366" s="14">
        <v>6.1175508423437373E-7</v>
      </c>
      <c r="L1366" s="15">
        <v>0</v>
      </c>
      <c r="M1366" s="15">
        <v>0</v>
      </c>
      <c r="N1366" s="16">
        <v>1</v>
      </c>
    </row>
    <row r="1367" spans="1:14" x14ac:dyDescent="0.3">
      <c r="A1367" t="s">
        <v>19</v>
      </c>
      <c r="B1367" t="s">
        <v>304</v>
      </c>
      <c r="C1367" t="s">
        <v>1101</v>
      </c>
      <c r="D1367" s="3"/>
      <c r="E1367" s="14">
        <v>0</v>
      </c>
      <c r="F1367" s="3"/>
      <c r="G1367" s="14">
        <v>0</v>
      </c>
      <c r="H1367" s="3">
        <v>1</v>
      </c>
      <c r="I1367" s="14">
        <v>3.7350839422765188E-8</v>
      </c>
      <c r="J1367" s="3">
        <v>1</v>
      </c>
      <c r="K1367" s="14">
        <v>1.9117346382324179E-8</v>
      </c>
      <c r="L1367" s="15">
        <v>0</v>
      </c>
      <c r="M1367" s="15">
        <v>1</v>
      </c>
      <c r="N1367" s="16">
        <v>0</v>
      </c>
    </row>
    <row r="1368" spans="1:14" x14ac:dyDescent="0.3">
      <c r="A1368" t="s">
        <v>19</v>
      </c>
      <c r="B1368" t="s">
        <v>305</v>
      </c>
      <c r="C1368" t="s">
        <v>1092</v>
      </c>
      <c r="D1368" s="3">
        <v>795</v>
      </c>
      <c r="E1368" s="14">
        <v>3.4145537558351821E-5</v>
      </c>
      <c r="F1368" s="3"/>
      <c r="G1368" s="14">
        <v>0</v>
      </c>
      <c r="H1368" s="3">
        <v>1765</v>
      </c>
      <c r="I1368" s="14">
        <v>6.5924231581180557E-5</v>
      </c>
      <c r="J1368" s="3">
        <v>2560</v>
      </c>
      <c r="K1368" s="14">
        <v>4.8940406738749895E-5</v>
      </c>
      <c r="L1368" s="15">
        <v>0.310546875</v>
      </c>
      <c r="M1368" s="15">
        <v>0.689453125</v>
      </c>
      <c r="N1368" s="16">
        <v>0</v>
      </c>
    </row>
    <row r="1369" spans="1:14" x14ac:dyDescent="0.3">
      <c r="A1369" t="s">
        <v>19</v>
      </c>
      <c r="B1369" t="s">
        <v>305</v>
      </c>
      <c r="C1369" t="s">
        <v>1095</v>
      </c>
      <c r="D1369" s="3">
        <v>43</v>
      </c>
      <c r="E1369" s="14">
        <v>1.8468655534706019E-6</v>
      </c>
      <c r="F1369" s="3"/>
      <c r="G1369" s="14">
        <v>0</v>
      </c>
      <c r="H1369" s="3">
        <v>693</v>
      </c>
      <c r="I1369" s="14">
        <v>2.5884131719976274E-5</v>
      </c>
      <c r="J1369" s="3">
        <v>736</v>
      </c>
      <c r="K1369" s="14">
        <v>1.4070366937390596E-5</v>
      </c>
      <c r="L1369" s="15">
        <v>5.8423913043478264E-2</v>
      </c>
      <c r="M1369" s="15">
        <v>0.94157608695652173</v>
      </c>
      <c r="N1369" s="16">
        <v>0</v>
      </c>
    </row>
    <row r="1370" spans="1:14" x14ac:dyDescent="0.3">
      <c r="A1370" t="s">
        <v>19</v>
      </c>
      <c r="B1370" t="s">
        <v>305</v>
      </c>
      <c r="C1370" t="s">
        <v>1090</v>
      </c>
      <c r="D1370" s="3"/>
      <c r="E1370" s="14">
        <v>0</v>
      </c>
      <c r="F1370" s="3">
        <v>50</v>
      </c>
      <c r="G1370" s="14">
        <v>2.2195942226625898E-5</v>
      </c>
      <c r="H1370" s="3"/>
      <c r="I1370" s="14">
        <v>0</v>
      </c>
      <c r="J1370" s="3">
        <v>50</v>
      </c>
      <c r="K1370" s="14">
        <v>9.5586731911620886E-7</v>
      </c>
      <c r="L1370" s="15">
        <v>0</v>
      </c>
      <c r="M1370" s="15">
        <v>0</v>
      </c>
      <c r="N1370" s="16">
        <v>1</v>
      </c>
    </row>
    <row r="1371" spans="1:14" x14ac:dyDescent="0.3">
      <c r="A1371" t="s">
        <v>19</v>
      </c>
      <c r="B1371" t="s">
        <v>306</v>
      </c>
      <c r="C1371" t="s">
        <v>1092</v>
      </c>
      <c r="D1371" s="3">
        <v>6321</v>
      </c>
      <c r="E1371" s="14">
        <v>2.7148923636017847E-4</v>
      </c>
      <c r="F1371" s="3"/>
      <c r="G1371" s="14">
        <v>0</v>
      </c>
      <c r="H1371" s="3">
        <v>8312</v>
      </c>
      <c r="I1371" s="14">
        <v>3.1046017728202422E-4</v>
      </c>
      <c r="J1371" s="3">
        <v>14633</v>
      </c>
      <c r="K1371" s="14">
        <v>2.7974412961254971E-4</v>
      </c>
      <c r="L1371" s="15">
        <v>0.43196883755894211</v>
      </c>
      <c r="M1371" s="15">
        <v>0.56803116244105789</v>
      </c>
      <c r="N1371" s="16">
        <v>0</v>
      </c>
    </row>
    <row r="1372" spans="1:14" x14ac:dyDescent="0.3">
      <c r="A1372" t="s">
        <v>19</v>
      </c>
      <c r="B1372" t="s">
        <v>306</v>
      </c>
      <c r="C1372" t="s">
        <v>1095</v>
      </c>
      <c r="D1372" s="3">
        <v>1132</v>
      </c>
      <c r="E1372" s="14">
        <v>4.8619809454156308E-5</v>
      </c>
      <c r="F1372" s="3"/>
      <c r="G1372" s="14">
        <v>0</v>
      </c>
      <c r="H1372" s="3">
        <v>6414</v>
      </c>
      <c r="I1372" s="14">
        <v>2.3956828405761592E-4</v>
      </c>
      <c r="J1372" s="3">
        <v>7546</v>
      </c>
      <c r="K1372" s="14">
        <v>1.4425949580101826E-4</v>
      </c>
      <c r="L1372" s="15">
        <v>0.15001325205406837</v>
      </c>
      <c r="M1372" s="15">
        <v>0.84998674794593165</v>
      </c>
      <c r="N1372" s="16">
        <v>0</v>
      </c>
    </row>
    <row r="1373" spans="1:14" x14ac:dyDescent="0.3">
      <c r="A1373" t="s">
        <v>19</v>
      </c>
      <c r="B1373" t="s">
        <v>306</v>
      </c>
      <c r="C1373" t="s">
        <v>1108</v>
      </c>
      <c r="D1373" s="3">
        <v>2663</v>
      </c>
      <c r="E1373" s="14">
        <v>1.1437681323005146E-4</v>
      </c>
      <c r="F1373" s="3"/>
      <c r="G1373" s="14">
        <v>0</v>
      </c>
      <c r="H1373" s="3">
        <v>3206</v>
      </c>
      <c r="I1373" s="14">
        <v>1.197467911893852E-4</v>
      </c>
      <c r="J1373" s="3">
        <v>5869</v>
      </c>
      <c r="K1373" s="14">
        <v>1.121997059178606E-4</v>
      </c>
      <c r="L1373" s="15">
        <v>0.45373998977679331</v>
      </c>
      <c r="M1373" s="15">
        <v>0.54626001022320669</v>
      </c>
      <c r="N1373" s="16">
        <v>0</v>
      </c>
    </row>
    <row r="1374" spans="1:14" x14ac:dyDescent="0.3">
      <c r="A1374" t="s">
        <v>19</v>
      </c>
      <c r="B1374" t="s">
        <v>306</v>
      </c>
      <c r="C1374" t="s">
        <v>1101</v>
      </c>
      <c r="D1374" s="3">
        <v>175</v>
      </c>
      <c r="E1374" s="14">
        <v>7.5163132990082632E-6</v>
      </c>
      <c r="F1374" s="3"/>
      <c r="G1374" s="14">
        <v>0</v>
      </c>
      <c r="H1374" s="3">
        <v>1539</v>
      </c>
      <c r="I1374" s="14">
        <v>5.7482941871635626E-5</v>
      </c>
      <c r="J1374" s="3">
        <v>1714</v>
      </c>
      <c r="K1374" s="14">
        <v>3.2767131699303643E-5</v>
      </c>
      <c r="L1374" s="15">
        <v>0.10210035005834306</v>
      </c>
      <c r="M1374" s="15">
        <v>0.89789964994165694</v>
      </c>
      <c r="N1374" s="16">
        <v>0</v>
      </c>
    </row>
    <row r="1375" spans="1:14" x14ac:dyDescent="0.3">
      <c r="A1375" t="s">
        <v>19</v>
      </c>
      <c r="B1375" t="s">
        <v>306</v>
      </c>
      <c r="C1375" t="s">
        <v>1090</v>
      </c>
      <c r="D1375" s="3"/>
      <c r="E1375" s="14">
        <v>0</v>
      </c>
      <c r="F1375" s="3">
        <v>630</v>
      </c>
      <c r="G1375" s="14">
        <v>2.7966887205548631E-4</v>
      </c>
      <c r="H1375" s="3"/>
      <c r="I1375" s="14">
        <v>0</v>
      </c>
      <c r="J1375" s="3">
        <v>630</v>
      </c>
      <c r="K1375" s="14">
        <v>1.2043928220864232E-5</v>
      </c>
      <c r="L1375" s="15">
        <v>0</v>
      </c>
      <c r="M1375" s="15">
        <v>0</v>
      </c>
      <c r="N1375" s="16">
        <v>1</v>
      </c>
    </row>
    <row r="1376" spans="1:14" x14ac:dyDescent="0.3">
      <c r="A1376" t="s">
        <v>19</v>
      </c>
      <c r="B1376" t="s">
        <v>306</v>
      </c>
      <c r="C1376" t="s">
        <v>1099</v>
      </c>
      <c r="D1376" s="3">
        <v>11</v>
      </c>
      <c r="E1376" s="14">
        <v>4.7245397879480511E-7</v>
      </c>
      <c r="F1376" s="3"/>
      <c r="G1376" s="14">
        <v>0</v>
      </c>
      <c r="H1376" s="3"/>
      <c r="I1376" s="14">
        <v>0</v>
      </c>
      <c r="J1376" s="3">
        <v>11</v>
      </c>
      <c r="K1376" s="14">
        <v>2.1029081020556596E-7</v>
      </c>
      <c r="L1376" s="15">
        <v>1</v>
      </c>
      <c r="M1376" s="15">
        <v>0</v>
      </c>
      <c r="N1376" s="16">
        <v>0</v>
      </c>
    </row>
    <row r="1377" spans="1:14" x14ac:dyDescent="0.3">
      <c r="A1377" t="s">
        <v>19</v>
      </c>
      <c r="B1377" t="s">
        <v>306</v>
      </c>
      <c r="C1377" t="s">
        <v>1093</v>
      </c>
      <c r="D1377" s="3">
        <v>3</v>
      </c>
      <c r="E1377" s="14">
        <v>1.2885108512585595E-7</v>
      </c>
      <c r="F1377" s="3"/>
      <c r="G1377" s="14">
        <v>0</v>
      </c>
      <c r="H1377" s="3"/>
      <c r="I1377" s="14">
        <v>0</v>
      </c>
      <c r="J1377" s="3">
        <v>3</v>
      </c>
      <c r="K1377" s="14">
        <v>5.7352039146972537E-8</v>
      </c>
      <c r="L1377" s="15">
        <v>1</v>
      </c>
      <c r="M1377" s="15">
        <v>0</v>
      </c>
      <c r="N1377" s="16">
        <v>0</v>
      </c>
    </row>
    <row r="1378" spans="1:14" x14ac:dyDescent="0.3">
      <c r="A1378" t="s">
        <v>19</v>
      </c>
      <c r="B1378" t="s">
        <v>306</v>
      </c>
      <c r="C1378" t="s">
        <v>1098</v>
      </c>
      <c r="D1378" s="3"/>
      <c r="E1378" s="14">
        <v>0</v>
      </c>
      <c r="F1378" s="3"/>
      <c r="G1378" s="14">
        <v>0</v>
      </c>
      <c r="H1378" s="3">
        <v>1</v>
      </c>
      <c r="I1378" s="14">
        <v>3.7350839422765188E-8</v>
      </c>
      <c r="J1378" s="3">
        <v>1</v>
      </c>
      <c r="K1378" s="14">
        <v>1.9117346382324179E-8</v>
      </c>
      <c r="L1378" s="15">
        <v>0</v>
      </c>
      <c r="M1378" s="15">
        <v>1</v>
      </c>
      <c r="N1378" s="16">
        <v>0</v>
      </c>
    </row>
    <row r="1379" spans="1:14" x14ac:dyDescent="0.3">
      <c r="A1379" t="s">
        <v>19</v>
      </c>
      <c r="B1379" t="s">
        <v>307</v>
      </c>
      <c r="C1379" t="s">
        <v>1092</v>
      </c>
      <c r="D1379" s="3">
        <v>576</v>
      </c>
      <c r="E1379" s="14">
        <v>2.4739408344164341E-5</v>
      </c>
      <c r="F1379" s="3"/>
      <c r="G1379" s="14">
        <v>0</v>
      </c>
      <c r="H1379" s="3">
        <v>3518</v>
      </c>
      <c r="I1379" s="14">
        <v>1.3140025308928794E-4</v>
      </c>
      <c r="J1379" s="3">
        <v>4094</v>
      </c>
      <c r="K1379" s="14">
        <v>7.8266416089235182E-5</v>
      </c>
      <c r="L1379" s="15">
        <v>0.14069369809477283</v>
      </c>
      <c r="M1379" s="15">
        <v>0.85930630190522717</v>
      </c>
      <c r="N1379" s="16">
        <v>0</v>
      </c>
    </row>
    <row r="1380" spans="1:14" x14ac:dyDescent="0.3">
      <c r="A1380" t="s">
        <v>19</v>
      </c>
      <c r="B1380" t="s">
        <v>307</v>
      </c>
      <c r="C1380" t="s">
        <v>1101</v>
      </c>
      <c r="D1380" s="3">
        <v>2</v>
      </c>
      <c r="E1380" s="14">
        <v>8.5900723417237296E-8</v>
      </c>
      <c r="F1380" s="3"/>
      <c r="G1380" s="14">
        <v>0</v>
      </c>
      <c r="H1380" s="3">
        <v>60</v>
      </c>
      <c r="I1380" s="14">
        <v>2.2410503653659113E-6</v>
      </c>
      <c r="J1380" s="3">
        <v>62</v>
      </c>
      <c r="K1380" s="14">
        <v>1.1852754757040991E-6</v>
      </c>
      <c r="L1380" s="15">
        <v>3.2258064516129031E-2</v>
      </c>
      <c r="M1380" s="15">
        <v>0.967741935483871</v>
      </c>
      <c r="N1380" s="16">
        <v>0</v>
      </c>
    </row>
    <row r="1381" spans="1:14" x14ac:dyDescent="0.3">
      <c r="A1381" t="s">
        <v>19</v>
      </c>
      <c r="B1381" t="s">
        <v>307</v>
      </c>
      <c r="C1381" t="s">
        <v>1090</v>
      </c>
      <c r="D1381" s="3"/>
      <c r="E1381" s="14">
        <v>0</v>
      </c>
      <c r="F1381" s="3">
        <v>30</v>
      </c>
      <c r="G1381" s="14">
        <v>1.3317565335975537E-5</v>
      </c>
      <c r="H1381" s="3"/>
      <c r="I1381" s="14">
        <v>0</v>
      </c>
      <c r="J1381" s="3">
        <v>30</v>
      </c>
      <c r="K1381" s="14">
        <v>5.7352039146972536E-7</v>
      </c>
      <c r="L1381" s="15">
        <v>0</v>
      </c>
      <c r="M1381" s="15">
        <v>0</v>
      </c>
      <c r="N1381" s="16">
        <v>1</v>
      </c>
    </row>
    <row r="1382" spans="1:14" x14ac:dyDescent="0.3">
      <c r="A1382" t="s">
        <v>19</v>
      </c>
      <c r="B1382" t="s">
        <v>308</v>
      </c>
      <c r="C1382" t="s">
        <v>1095</v>
      </c>
      <c r="D1382" s="3">
        <v>530</v>
      </c>
      <c r="E1382" s="14">
        <v>2.2763691705567883E-5</v>
      </c>
      <c r="F1382" s="3"/>
      <c r="G1382" s="14">
        <v>0</v>
      </c>
      <c r="H1382" s="3">
        <v>3455</v>
      </c>
      <c r="I1382" s="14">
        <v>1.2904715020565371E-4</v>
      </c>
      <c r="J1382" s="3">
        <v>3985</v>
      </c>
      <c r="K1382" s="14">
        <v>7.6182625333561852E-5</v>
      </c>
      <c r="L1382" s="15">
        <v>0.1329987452948557</v>
      </c>
      <c r="M1382" s="15">
        <v>0.86700125470514433</v>
      </c>
      <c r="N1382" s="16">
        <v>0</v>
      </c>
    </row>
    <row r="1383" spans="1:14" x14ac:dyDescent="0.3">
      <c r="A1383" t="s">
        <v>19</v>
      </c>
      <c r="B1383" t="s">
        <v>308</v>
      </c>
      <c r="C1383" t="s">
        <v>1092</v>
      </c>
      <c r="D1383" s="3">
        <v>539</v>
      </c>
      <c r="E1383" s="14">
        <v>2.3150244960945449E-5</v>
      </c>
      <c r="F1383" s="3"/>
      <c r="G1383" s="14">
        <v>0</v>
      </c>
      <c r="H1383" s="3">
        <v>1776</v>
      </c>
      <c r="I1383" s="14">
        <v>6.6335090814830978E-5</v>
      </c>
      <c r="J1383" s="3">
        <v>2315</v>
      </c>
      <c r="K1383" s="14">
        <v>4.425665687508047E-5</v>
      </c>
      <c r="L1383" s="15">
        <v>0.232829373650108</v>
      </c>
      <c r="M1383" s="15">
        <v>0.76717062634989197</v>
      </c>
      <c r="N1383" s="16">
        <v>0</v>
      </c>
    </row>
    <row r="1384" spans="1:14" x14ac:dyDescent="0.3">
      <c r="A1384" t="s">
        <v>19</v>
      </c>
      <c r="B1384" t="s">
        <v>308</v>
      </c>
      <c r="C1384" t="s">
        <v>1101</v>
      </c>
      <c r="D1384" s="3">
        <v>88</v>
      </c>
      <c r="E1384" s="14">
        <v>3.7796318303584409E-6</v>
      </c>
      <c r="F1384" s="3"/>
      <c r="G1384" s="14">
        <v>0</v>
      </c>
      <c r="H1384" s="3">
        <v>626</v>
      </c>
      <c r="I1384" s="14">
        <v>2.3381625478651009E-5</v>
      </c>
      <c r="J1384" s="3">
        <v>714</v>
      </c>
      <c r="K1384" s="14">
        <v>1.3649785316979463E-5</v>
      </c>
      <c r="L1384" s="15">
        <v>0.12324929971988796</v>
      </c>
      <c r="M1384" s="15">
        <v>0.87675070028011204</v>
      </c>
      <c r="N1384" s="16">
        <v>0</v>
      </c>
    </row>
    <row r="1385" spans="1:14" x14ac:dyDescent="0.3">
      <c r="A1385" t="s">
        <v>19</v>
      </c>
      <c r="B1385" t="s">
        <v>308</v>
      </c>
      <c r="C1385" t="s">
        <v>1090</v>
      </c>
      <c r="D1385" s="3"/>
      <c r="E1385" s="14">
        <v>0</v>
      </c>
      <c r="F1385" s="3">
        <v>141</v>
      </c>
      <c r="G1385" s="14">
        <v>6.2592557079085024E-5</v>
      </c>
      <c r="H1385" s="3"/>
      <c r="I1385" s="14">
        <v>0</v>
      </c>
      <c r="J1385" s="3">
        <v>141</v>
      </c>
      <c r="K1385" s="14">
        <v>2.6955458399077091E-6</v>
      </c>
      <c r="L1385" s="15">
        <v>0</v>
      </c>
      <c r="M1385" s="15">
        <v>0</v>
      </c>
      <c r="N1385" s="16">
        <v>1</v>
      </c>
    </row>
    <row r="1386" spans="1:14" x14ac:dyDescent="0.3">
      <c r="A1386" t="s">
        <v>19</v>
      </c>
      <c r="B1386" t="s">
        <v>309</v>
      </c>
      <c r="C1386" t="s">
        <v>1092</v>
      </c>
      <c r="D1386" s="3">
        <v>3578</v>
      </c>
      <c r="E1386" s="14">
        <v>1.5367639419343752E-4</v>
      </c>
      <c r="F1386" s="3"/>
      <c r="G1386" s="14">
        <v>0</v>
      </c>
      <c r="H1386" s="3">
        <v>5483</v>
      </c>
      <c r="I1386" s="14">
        <v>2.0479465255502153E-4</v>
      </c>
      <c r="J1386" s="3">
        <v>9061</v>
      </c>
      <c r="K1386" s="14">
        <v>1.7322227557023937E-4</v>
      </c>
      <c r="L1386" s="15">
        <v>0.39487915241143362</v>
      </c>
      <c r="M1386" s="15">
        <v>0.60512084758856644</v>
      </c>
      <c r="N1386" s="16">
        <v>0</v>
      </c>
    </row>
    <row r="1387" spans="1:14" x14ac:dyDescent="0.3">
      <c r="A1387" t="s">
        <v>19</v>
      </c>
      <c r="B1387" t="s">
        <v>309</v>
      </c>
      <c r="C1387" t="s">
        <v>1093</v>
      </c>
      <c r="D1387" s="3">
        <v>211</v>
      </c>
      <c r="E1387" s="14">
        <v>9.0625263205185339E-6</v>
      </c>
      <c r="F1387" s="3"/>
      <c r="G1387" s="14">
        <v>0</v>
      </c>
      <c r="H1387" s="3">
        <v>59</v>
      </c>
      <c r="I1387" s="14">
        <v>2.2036995259431462E-6</v>
      </c>
      <c r="J1387" s="3">
        <v>270</v>
      </c>
      <c r="K1387" s="14">
        <v>5.161683523227528E-6</v>
      </c>
      <c r="L1387" s="15">
        <v>0.78148148148148144</v>
      </c>
      <c r="M1387" s="15">
        <v>0.21851851851851853</v>
      </c>
      <c r="N1387" s="16">
        <v>0</v>
      </c>
    </row>
    <row r="1388" spans="1:14" x14ac:dyDescent="0.3">
      <c r="A1388" t="s">
        <v>19</v>
      </c>
      <c r="B1388" t="s">
        <v>309</v>
      </c>
      <c r="C1388" t="s">
        <v>1090</v>
      </c>
      <c r="D1388" s="3"/>
      <c r="E1388" s="14">
        <v>0</v>
      </c>
      <c r="F1388" s="3">
        <v>31</v>
      </c>
      <c r="G1388" s="14">
        <v>1.3761484180508056E-5</v>
      </c>
      <c r="H1388" s="3"/>
      <c r="I1388" s="14">
        <v>0</v>
      </c>
      <c r="J1388" s="3">
        <v>31</v>
      </c>
      <c r="K1388" s="14">
        <v>5.9263773785204954E-7</v>
      </c>
      <c r="L1388" s="15">
        <v>0</v>
      </c>
      <c r="M1388" s="15">
        <v>0</v>
      </c>
      <c r="N1388" s="16">
        <v>1</v>
      </c>
    </row>
    <row r="1389" spans="1:14" x14ac:dyDescent="0.3">
      <c r="A1389" t="s">
        <v>19</v>
      </c>
      <c r="B1389" t="s">
        <v>309</v>
      </c>
      <c r="C1389" t="s">
        <v>1098</v>
      </c>
      <c r="D1389" s="3">
        <v>8</v>
      </c>
      <c r="E1389" s="14">
        <v>3.4360289366894919E-7</v>
      </c>
      <c r="F1389" s="3"/>
      <c r="G1389" s="14">
        <v>0</v>
      </c>
      <c r="H1389" s="3">
        <v>1</v>
      </c>
      <c r="I1389" s="14">
        <v>3.7350839422765188E-8</v>
      </c>
      <c r="J1389" s="3">
        <v>9</v>
      </c>
      <c r="K1389" s="14">
        <v>1.7205611744091759E-7</v>
      </c>
      <c r="L1389" s="15">
        <v>0.88888888888888884</v>
      </c>
      <c r="M1389" s="15">
        <v>0.1111111111111111</v>
      </c>
      <c r="N1389" s="16">
        <v>0</v>
      </c>
    </row>
    <row r="1390" spans="1:14" x14ac:dyDescent="0.3">
      <c r="A1390" t="s">
        <v>19</v>
      </c>
      <c r="B1390" t="s">
        <v>309</v>
      </c>
      <c r="C1390" t="s">
        <v>1101</v>
      </c>
      <c r="D1390" s="3">
        <v>3</v>
      </c>
      <c r="E1390" s="14">
        <v>1.2885108512585595E-7</v>
      </c>
      <c r="F1390" s="3"/>
      <c r="G1390" s="14">
        <v>0</v>
      </c>
      <c r="H1390" s="3">
        <v>4</v>
      </c>
      <c r="I1390" s="14">
        <v>1.4940335769106075E-7</v>
      </c>
      <c r="J1390" s="3">
        <v>7</v>
      </c>
      <c r="K1390" s="14">
        <v>1.3382142467626925E-7</v>
      </c>
      <c r="L1390" s="15">
        <v>0.42857142857142855</v>
      </c>
      <c r="M1390" s="15">
        <v>0.5714285714285714</v>
      </c>
      <c r="N1390" s="16">
        <v>0</v>
      </c>
    </row>
    <row r="1391" spans="1:14" x14ac:dyDescent="0.3">
      <c r="A1391" t="s">
        <v>19</v>
      </c>
      <c r="B1391" t="s">
        <v>310</v>
      </c>
      <c r="C1391" t="s">
        <v>1092</v>
      </c>
      <c r="D1391" s="3">
        <v>304</v>
      </c>
      <c r="E1391" s="14">
        <v>1.3056909959420069E-5</v>
      </c>
      <c r="F1391" s="3"/>
      <c r="G1391" s="14">
        <v>0</v>
      </c>
      <c r="H1391" s="3">
        <v>3031</v>
      </c>
      <c r="I1391" s="14">
        <v>1.1321039429040128E-4</v>
      </c>
      <c r="J1391" s="3">
        <v>3335</v>
      </c>
      <c r="K1391" s="14">
        <v>6.3756350185051127E-5</v>
      </c>
      <c r="L1391" s="15">
        <v>9.1154422788605693E-2</v>
      </c>
      <c r="M1391" s="15">
        <v>0.90884557721139425</v>
      </c>
      <c r="N1391" s="16">
        <v>0</v>
      </c>
    </row>
    <row r="1392" spans="1:14" x14ac:dyDescent="0.3">
      <c r="A1392" t="s">
        <v>19</v>
      </c>
      <c r="B1392" t="s">
        <v>310</v>
      </c>
      <c r="C1392" t="s">
        <v>1101</v>
      </c>
      <c r="D1392" s="3">
        <v>27</v>
      </c>
      <c r="E1392" s="14">
        <v>1.1596597661327034E-6</v>
      </c>
      <c r="F1392" s="3"/>
      <c r="G1392" s="14">
        <v>0</v>
      </c>
      <c r="H1392" s="3">
        <v>867</v>
      </c>
      <c r="I1392" s="14">
        <v>3.2383177779537421E-5</v>
      </c>
      <c r="J1392" s="3">
        <v>894</v>
      </c>
      <c r="K1392" s="14">
        <v>1.7090907665797816E-5</v>
      </c>
      <c r="L1392" s="15">
        <v>3.0201342281879196E-2</v>
      </c>
      <c r="M1392" s="15">
        <v>0.96979865771812079</v>
      </c>
      <c r="N1392" s="16">
        <v>0</v>
      </c>
    </row>
    <row r="1393" spans="1:14" x14ac:dyDescent="0.3">
      <c r="A1393" t="s">
        <v>19</v>
      </c>
      <c r="B1393" t="s">
        <v>310</v>
      </c>
      <c r="C1393" t="s">
        <v>1090</v>
      </c>
      <c r="D1393" s="3"/>
      <c r="E1393" s="14">
        <v>0</v>
      </c>
      <c r="F1393" s="3">
        <v>22</v>
      </c>
      <c r="G1393" s="14">
        <v>9.766214579715395E-6</v>
      </c>
      <c r="H1393" s="3"/>
      <c r="I1393" s="14">
        <v>0</v>
      </c>
      <c r="J1393" s="3">
        <v>22</v>
      </c>
      <c r="K1393" s="14">
        <v>4.2058162041113192E-7</v>
      </c>
      <c r="L1393" s="15">
        <v>0</v>
      </c>
      <c r="M1393" s="15">
        <v>0</v>
      </c>
      <c r="N1393" s="16">
        <v>1</v>
      </c>
    </row>
    <row r="1394" spans="1:14" x14ac:dyDescent="0.3">
      <c r="A1394" t="s">
        <v>19</v>
      </c>
      <c r="B1394" t="s">
        <v>311</v>
      </c>
      <c r="C1394" t="s">
        <v>1095</v>
      </c>
      <c r="D1394" s="3">
        <v>186</v>
      </c>
      <c r="E1394" s="14">
        <v>7.988767277803068E-6</v>
      </c>
      <c r="F1394" s="3"/>
      <c r="G1394" s="14">
        <v>0</v>
      </c>
      <c r="H1394" s="3">
        <v>978</v>
      </c>
      <c r="I1394" s="14">
        <v>3.6529120955464356E-5</v>
      </c>
      <c r="J1394" s="3">
        <v>1164</v>
      </c>
      <c r="K1394" s="14">
        <v>2.2252591189025343E-5</v>
      </c>
      <c r="L1394" s="15">
        <v>0.15979381443298968</v>
      </c>
      <c r="M1394" s="15">
        <v>0.84020618556701032</v>
      </c>
      <c r="N1394" s="16">
        <v>0</v>
      </c>
    </row>
    <row r="1395" spans="1:14" x14ac:dyDescent="0.3">
      <c r="A1395" t="s">
        <v>19</v>
      </c>
      <c r="B1395" t="s">
        <v>311</v>
      </c>
      <c r="C1395" t="s">
        <v>1092</v>
      </c>
      <c r="D1395" s="3">
        <v>303</v>
      </c>
      <c r="E1395" s="14">
        <v>1.3013959597711449E-5</v>
      </c>
      <c r="F1395" s="3"/>
      <c r="G1395" s="14">
        <v>0</v>
      </c>
      <c r="H1395" s="3">
        <v>483</v>
      </c>
      <c r="I1395" s="14">
        <v>1.8040455441195584E-5</v>
      </c>
      <c r="J1395" s="3">
        <v>786</v>
      </c>
      <c r="K1395" s="14">
        <v>1.5026234256506804E-5</v>
      </c>
      <c r="L1395" s="15">
        <v>0.38549618320610685</v>
      </c>
      <c r="M1395" s="15">
        <v>0.6145038167938931</v>
      </c>
      <c r="N1395" s="16">
        <v>0</v>
      </c>
    </row>
    <row r="1396" spans="1:14" x14ac:dyDescent="0.3">
      <c r="A1396" t="s">
        <v>19</v>
      </c>
      <c r="B1396" t="s">
        <v>311</v>
      </c>
      <c r="C1396" t="s">
        <v>1090</v>
      </c>
      <c r="D1396" s="3"/>
      <c r="E1396" s="14">
        <v>0</v>
      </c>
      <c r="F1396" s="3">
        <v>21</v>
      </c>
      <c r="G1396" s="14">
        <v>9.3222957351828769E-6</v>
      </c>
      <c r="H1396" s="3"/>
      <c r="I1396" s="14">
        <v>0</v>
      </c>
      <c r="J1396" s="3">
        <v>21</v>
      </c>
      <c r="K1396" s="14">
        <v>4.0146427402880774E-7</v>
      </c>
      <c r="L1396" s="15">
        <v>0</v>
      </c>
      <c r="M1396" s="15">
        <v>0</v>
      </c>
      <c r="N1396" s="16">
        <v>1</v>
      </c>
    </row>
    <row r="1397" spans="1:14" x14ac:dyDescent="0.3">
      <c r="A1397" t="s">
        <v>19</v>
      </c>
      <c r="B1397" t="s">
        <v>312</v>
      </c>
      <c r="C1397" t="s">
        <v>1092</v>
      </c>
      <c r="D1397" s="3">
        <v>924</v>
      </c>
      <c r="E1397" s="14">
        <v>3.9686134218763632E-5</v>
      </c>
      <c r="F1397" s="3"/>
      <c r="G1397" s="14">
        <v>0</v>
      </c>
      <c r="H1397" s="3">
        <v>4306</v>
      </c>
      <c r="I1397" s="14">
        <v>1.6083271455442691E-4</v>
      </c>
      <c r="J1397" s="3">
        <v>5230</v>
      </c>
      <c r="K1397" s="14">
        <v>9.9983721579555447E-5</v>
      </c>
      <c r="L1397" s="15">
        <v>0.17667304015296367</v>
      </c>
      <c r="M1397" s="15">
        <v>0.8233269598470363</v>
      </c>
      <c r="N1397" s="16">
        <v>0</v>
      </c>
    </row>
    <row r="1398" spans="1:14" x14ac:dyDescent="0.3">
      <c r="A1398" t="s">
        <v>19</v>
      </c>
      <c r="B1398" t="s">
        <v>312</v>
      </c>
      <c r="C1398" t="s">
        <v>1101</v>
      </c>
      <c r="D1398" s="3">
        <v>127</v>
      </c>
      <c r="E1398" s="14">
        <v>5.4546959369945684E-6</v>
      </c>
      <c r="F1398" s="3"/>
      <c r="G1398" s="14">
        <v>0</v>
      </c>
      <c r="H1398" s="3">
        <v>1298</v>
      </c>
      <c r="I1398" s="14">
        <v>4.8481389570749214E-5</v>
      </c>
      <c r="J1398" s="3">
        <v>1425</v>
      </c>
      <c r="K1398" s="14">
        <v>2.7242218594811954E-5</v>
      </c>
      <c r="L1398" s="15">
        <v>8.9122807017543854E-2</v>
      </c>
      <c r="M1398" s="15">
        <v>0.91087719298245617</v>
      </c>
      <c r="N1398" s="16">
        <v>0</v>
      </c>
    </row>
    <row r="1399" spans="1:14" x14ac:dyDescent="0.3">
      <c r="A1399" t="s">
        <v>19</v>
      </c>
      <c r="B1399" t="s">
        <v>312</v>
      </c>
      <c r="C1399" t="s">
        <v>1090</v>
      </c>
      <c r="D1399" s="3"/>
      <c r="E1399" s="14">
        <v>0</v>
      </c>
      <c r="F1399" s="3">
        <v>168</v>
      </c>
      <c r="G1399" s="14">
        <v>7.4578365881463015E-5</v>
      </c>
      <c r="H1399" s="3"/>
      <c r="I1399" s="14">
        <v>0</v>
      </c>
      <c r="J1399" s="3">
        <v>168</v>
      </c>
      <c r="K1399" s="14">
        <v>3.2117141922304619E-6</v>
      </c>
      <c r="L1399" s="15">
        <v>0</v>
      </c>
      <c r="M1399" s="15">
        <v>0</v>
      </c>
      <c r="N1399" s="16">
        <v>1</v>
      </c>
    </row>
    <row r="1400" spans="1:14" x14ac:dyDescent="0.3">
      <c r="A1400" t="s">
        <v>19</v>
      </c>
      <c r="B1400" t="s">
        <v>313</v>
      </c>
      <c r="C1400" t="s">
        <v>1101</v>
      </c>
      <c r="D1400" s="3">
        <v>32</v>
      </c>
      <c r="E1400" s="14">
        <v>1.3744115746757967E-6</v>
      </c>
      <c r="F1400" s="3"/>
      <c r="G1400" s="14">
        <v>0</v>
      </c>
      <c r="H1400" s="3">
        <v>1175</v>
      </c>
      <c r="I1400" s="14">
        <v>4.3887236321749098E-5</v>
      </c>
      <c r="J1400" s="3">
        <v>1207</v>
      </c>
      <c r="K1400" s="14">
        <v>2.3074637083465284E-5</v>
      </c>
      <c r="L1400" s="15">
        <v>2.6512013256006627E-2</v>
      </c>
      <c r="M1400" s="15">
        <v>0.97348798674399339</v>
      </c>
      <c r="N1400" s="16">
        <v>0</v>
      </c>
    </row>
    <row r="1401" spans="1:14" x14ac:dyDescent="0.3">
      <c r="A1401" t="s">
        <v>19</v>
      </c>
      <c r="B1401" t="s">
        <v>313</v>
      </c>
      <c r="C1401" t="s">
        <v>1092</v>
      </c>
      <c r="D1401" s="3">
        <v>115</v>
      </c>
      <c r="E1401" s="14">
        <v>4.9392915964911443E-6</v>
      </c>
      <c r="F1401" s="3"/>
      <c r="G1401" s="14">
        <v>0</v>
      </c>
      <c r="H1401" s="3">
        <v>132</v>
      </c>
      <c r="I1401" s="14">
        <v>4.9303108038050044E-6</v>
      </c>
      <c r="J1401" s="3">
        <v>247</v>
      </c>
      <c r="K1401" s="14">
        <v>4.7219845564340724E-6</v>
      </c>
      <c r="L1401" s="15">
        <v>0.46558704453441296</v>
      </c>
      <c r="M1401" s="15">
        <v>0.53441295546558709</v>
      </c>
      <c r="N1401" s="16">
        <v>0</v>
      </c>
    </row>
    <row r="1402" spans="1:14" x14ac:dyDescent="0.3">
      <c r="A1402" t="s">
        <v>19</v>
      </c>
      <c r="B1402" t="s">
        <v>313</v>
      </c>
      <c r="C1402" t="s">
        <v>1090</v>
      </c>
      <c r="D1402" s="3"/>
      <c r="E1402" s="14">
        <v>0</v>
      </c>
      <c r="F1402" s="3">
        <v>12</v>
      </c>
      <c r="G1402" s="14">
        <v>5.3270261343902155E-6</v>
      </c>
      <c r="H1402" s="3"/>
      <c r="I1402" s="14">
        <v>0</v>
      </c>
      <c r="J1402" s="3">
        <v>12</v>
      </c>
      <c r="K1402" s="14">
        <v>2.2940815658789015E-7</v>
      </c>
      <c r="L1402" s="15">
        <v>0</v>
      </c>
      <c r="M1402" s="15">
        <v>0</v>
      </c>
      <c r="N1402" s="16">
        <v>1</v>
      </c>
    </row>
    <row r="1403" spans="1:14" x14ac:dyDescent="0.3">
      <c r="A1403" t="s">
        <v>19</v>
      </c>
      <c r="B1403" t="s">
        <v>314</v>
      </c>
      <c r="C1403" t="s">
        <v>1095</v>
      </c>
      <c r="D1403" s="3">
        <v>240</v>
      </c>
      <c r="E1403" s="14">
        <v>1.0308086810068476E-5</v>
      </c>
      <c r="F1403" s="3"/>
      <c r="G1403" s="14">
        <v>0</v>
      </c>
      <c r="H1403" s="3">
        <v>1918</v>
      </c>
      <c r="I1403" s="14">
        <v>7.1638910012863629E-5</v>
      </c>
      <c r="J1403" s="3">
        <v>2158</v>
      </c>
      <c r="K1403" s="14">
        <v>4.1255233493055576E-5</v>
      </c>
      <c r="L1403" s="15">
        <v>0.11121408711770157</v>
      </c>
      <c r="M1403" s="15">
        <v>0.88878591288229847</v>
      </c>
      <c r="N1403" s="16">
        <v>0</v>
      </c>
    </row>
    <row r="1404" spans="1:14" x14ac:dyDescent="0.3">
      <c r="A1404" t="s">
        <v>19</v>
      </c>
      <c r="B1404" t="s">
        <v>314</v>
      </c>
      <c r="C1404" t="s">
        <v>1092</v>
      </c>
      <c r="D1404" s="3">
        <v>126</v>
      </c>
      <c r="E1404" s="14">
        <v>5.4117455752859499E-6</v>
      </c>
      <c r="F1404" s="3"/>
      <c r="G1404" s="14">
        <v>0</v>
      </c>
      <c r="H1404" s="3">
        <v>127</v>
      </c>
      <c r="I1404" s="14">
        <v>4.743556606691179E-6</v>
      </c>
      <c r="J1404" s="3">
        <v>253</v>
      </c>
      <c r="K1404" s="14">
        <v>4.836688634728017E-6</v>
      </c>
      <c r="L1404" s="15">
        <v>0.49802371541501977</v>
      </c>
      <c r="M1404" s="15">
        <v>0.50197628458498023</v>
      </c>
      <c r="N1404" s="16">
        <v>0</v>
      </c>
    </row>
    <row r="1405" spans="1:14" x14ac:dyDescent="0.3">
      <c r="A1405" t="s">
        <v>19</v>
      </c>
      <c r="B1405" t="s">
        <v>314</v>
      </c>
      <c r="C1405" t="s">
        <v>1090</v>
      </c>
      <c r="D1405" s="3"/>
      <c r="E1405" s="14">
        <v>0</v>
      </c>
      <c r="F1405" s="3">
        <v>94</v>
      </c>
      <c r="G1405" s="14">
        <v>4.1728371386056685E-5</v>
      </c>
      <c r="H1405" s="3"/>
      <c r="I1405" s="14">
        <v>0</v>
      </c>
      <c r="J1405" s="3">
        <v>94</v>
      </c>
      <c r="K1405" s="14">
        <v>1.7970305599384728E-6</v>
      </c>
      <c r="L1405" s="15">
        <v>0</v>
      </c>
      <c r="M1405" s="15">
        <v>0</v>
      </c>
      <c r="N1405" s="16">
        <v>1</v>
      </c>
    </row>
    <row r="1406" spans="1:14" x14ac:dyDescent="0.3">
      <c r="A1406" t="s">
        <v>19</v>
      </c>
      <c r="B1406" t="s">
        <v>315</v>
      </c>
      <c r="C1406" t="s">
        <v>1092</v>
      </c>
      <c r="D1406" s="3">
        <v>6561</v>
      </c>
      <c r="E1406" s="14">
        <v>2.8179732317024694E-4</v>
      </c>
      <c r="F1406" s="3"/>
      <c r="G1406" s="14">
        <v>0</v>
      </c>
      <c r="H1406" s="3">
        <v>8442</v>
      </c>
      <c r="I1406" s="14">
        <v>3.1531578640698373E-4</v>
      </c>
      <c r="J1406" s="3">
        <v>15003</v>
      </c>
      <c r="K1406" s="14">
        <v>2.8681754777400967E-4</v>
      </c>
      <c r="L1406" s="15">
        <v>0.43731253749250149</v>
      </c>
      <c r="M1406" s="15">
        <v>0.56268746250749846</v>
      </c>
      <c r="N1406" s="16">
        <v>0</v>
      </c>
    </row>
    <row r="1407" spans="1:14" x14ac:dyDescent="0.3">
      <c r="A1407" t="s">
        <v>19</v>
      </c>
      <c r="B1407" t="s">
        <v>315</v>
      </c>
      <c r="C1407" t="s">
        <v>1108</v>
      </c>
      <c r="D1407" s="3">
        <v>7870</v>
      </c>
      <c r="E1407" s="14">
        <v>3.3801934664682876E-4</v>
      </c>
      <c r="F1407" s="3"/>
      <c r="G1407" s="14">
        <v>0</v>
      </c>
      <c r="H1407" s="3">
        <v>4502</v>
      </c>
      <c r="I1407" s="14">
        <v>1.6815347908128887E-4</v>
      </c>
      <c r="J1407" s="3">
        <v>12372</v>
      </c>
      <c r="K1407" s="14">
        <v>2.3651980944211474E-4</v>
      </c>
      <c r="L1407" s="15">
        <v>0.63611380536695761</v>
      </c>
      <c r="M1407" s="15">
        <v>0.36388619463304234</v>
      </c>
      <c r="N1407" s="16">
        <v>0</v>
      </c>
    </row>
    <row r="1408" spans="1:14" x14ac:dyDescent="0.3">
      <c r="A1408" t="s">
        <v>19</v>
      </c>
      <c r="B1408" t="s">
        <v>315</v>
      </c>
      <c r="C1408" t="s">
        <v>1093</v>
      </c>
      <c r="D1408" s="3">
        <v>3913</v>
      </c>
      <c r="E1408" s="14">
        <v>1.6806476536582478E-4</v>
      </c>
      <c r="F1408" s="3"/>
      <c r="G1408" s="14">
        <v>0</v>
      </c>
      <c r="H1408" s="3">
        <v>1585</v>
      </c>
      <c r="I1408" s="14">
        <v>5.9201080485082823E-5</v>
      </c>
      <c r="J1408" s="3">
        <v>5498</v>
      </c>
      <c r="K1408" s="14">
        <v>1.0510717041001833E-4</v>
      </c>
      <c r="L1408" s="15">
        <v>0.71171335030920335</v>
      </c>
      <c r="M1408" s="15">
        <v>0.28828664969079665</v>
      </c>
      <c r="N1408" s="16">
        <v>0</v>
      </c>
    </row>
    <row r="1409" spans="1:14" x14ac:dyDescent="0.3">
      <c r="A1409" t="s">
        <v>19</v>
      </c>
      <c r="B1409" t="s">
        <v>315</v>
      </c>
      <c r="C1409" t="s">
        <v>1095</v>
      </c>
      <c r="D1409" s="3">
        <v>231</v>
      </c>
      <c r="E1409" s="14">
        <v>9.921533554690908E-6</v>
      </c>
      <c r="F1409" s="3"/>
      <c r="G1409" s="14">
        <v>0</v>
      </c>
      <c r="H1409" s="3">
        <v>1390</v>
      </c>
      <c r="I1409" s="14">
        <v>5.1917666797643608E-5</v>
      </c>
      <c r="J1409" s="3">
        <v>1621</v>
      </c>
      <c r="K1409" s="14">
        <v>3.098921848574749E-5</v>
      </c>
      <c r="L1409" s="15">
        <v>0.14250462677359654</v>
      </c>
      <c r="M1409" s="15">
        <v>0.85749537322640346</v>
      </c>
      <c r="N1409" s="16">
        <v>0</v>
      </c>
    </row>
    <row r="1410" spans="1:14" x14ac:dyDescent="0.3">
      <c r="A1410" t="s">
        <v>19</v>
      </c>
      <c r="B1410" t="s">
        <v>315</v>
      </c>
      <c r="C1410" t="s">
        <v>1098</v>
      </c>
      <c r="D1410" s="3">
        <v>905</v>
      </c>
      <c r="E1410" s="14">
        <v>3.8870077346299876E-5</v>
      </c>
      <c r="F1410" s="3"/>
      <c r="G1410" s="14">
        <v>0</v>
      </c>
      <c r="H1410" s="3">
        <v>435</v>
      </c>
      <c r="I1410" s="14">
        <v>1.6247615148902857E-5</v>
      </c>
      <c r="J1410" s="3">
        <v>1340</v>
      </c>
      <c r="K1410" s="14">
        <v>2.5617244152314399E-5</v>
      </c>
      <c r="L1410" s="15">
        <v>0.67537313432835822</v>
      </c>
      <c r="M1410" s="15">
        <v>0.32462686567164178</v>
      </c>
      <c r="N1410" s="16">
        <v>0</v>
      </c>
    </row>
    <row r="1411" spans="1:14" x14ac:dyDescent="0.3">
      <c r="A1411" t="s">
        <v>19</v>
      </c>
      <c r="B1411" t="s">
        <v>315</v>
      </c>
      <c r="C1411" t="s">
        <v>1101</v>
      </c>
      <c r="D1411" s="3">
        <v>77</v>
      </c>
      <c r="E1411" s="14">
        <v>3.3071778515636357E-6</v>
      </c>
      <c r="F1411" s="3"/>
      <c r="G1411" s="14">
        <v>0</v>
      </c>
      <c r="H1411" s="3">
        <v>625</v>
      </c>
      <c r="I1411" s="14">
        <v>2.3344274639228242E-5</v>
      </c>
      <c r="J1411" s="3">
        <v>702</v>
      </c>
      <c r="K1411" s="14">
        <v>1.3420377160391574E-5</v>
      </c>
      <c r="L1411" s="15">
        <v>0.10968660968660969</v>
      </c>
      <c r="M1411" s="15">
        <v>0.8903133903133903</v>
      </c>
      <c r="N1411" s="16">
        <v>0</v>
      </c>
    </row>
    <row r="1412" spans="1:14" x14ac:dyDescent="0.3">
      <c r="A1412" t="s">
        <v>19</v>
      </c>
      <c r="B1412" t="s">
        <v>315</v>
      </c>
      <c r="C1412" t="s">
        <v>1090</v>
      </c>
      <c r="D1412" s="3"/>
      <c r="E1412" s="14">
        <v>0</v>
      </c>
      <c r="F1412" s="3">
        <v>333</v>
      </c>
      <c r="G1412" s="14">
        <v>1.4782497522932849E-4</v>
      </c>
      <c r="H1412" s="3"/>
      <c r="I1412" s="14">
        <v>0</v>
      </c>
      <c r="J1412" s="3">
        <v>333</v>
      </c>
      <c r="K1412" s="14">
        <v>6.366076345313951E-6</v>
      </c>
      <c r="L1412" s="15">
        <v>0</v>
      </c>
      <c r="M1412" s="15">
        <v>0</v>
      </c>
      <c r="N1412" s="16">
        <v>1</v>
      </c>
    </row>
    <row r="1413" spans="1:14" x14ac:dyDescent="0.3">
      <c r="A1413" t="s">
        <v>19</v>
      </c>
      <c r="B1413" t="s">
        <v>315</v>
      </c>
      <c r="C1413" t="s">
        <v>1112</v>
      </c>
      <c r="D1413" s="3"/>
      <c r="E1413" s="14">
        <v>0</v>
      </c>
      <c r="F1413" s="3"/>
      <c r="G1413" s="14">
        <v>0</v>
      </c>
      <c r="H1413" s="3">
        <v>1</v>
      </c>
      <c r="I1413" s="14">
        <v>3.7350839422765188E-8</v>
      </c>
      <c r="J1413" s="3">
        <v>1</v>
      </c>
      <c r="K1413" s="14">
        <v>1.9117346382324179E-8</v>
      </c>
      <c r="L1413" s="15">
        <v>0</v>
      </c>
      <c r="M1413" s="15">
        <v>1</v>
      </c>
      <c r="N1413" s="16">
        <v>0</v>
      </c>
    </row>
    <row r="1414" spans="1:14" x14ac:dyDescent="0.3">
      <c r="A1414" t="s">
        <v>19</v>
      </c>
      <c r="B1414" t="s">
        <v>316</v>
      </c>
      <c r="C1414" t="s">
        <v>1095</v>
      </c>
      <c r="D1414" s="3">
        <v>93</v>
      </c>
      <c r="E1414" s="14">
        <v>3.994383638901534E-6</v>
      </c>
      <c r="F1414" s="3"/>
      <c r="G1414" s="14">
        <v>0</v>
      </c>
      <c r="H1414" s="3">
        <v>837</v>
      </c>
      <c r="I1414" s="14">
        <v>3.1262652596854465E-5</v>
      </c>
      <c r="J1414" s="3">
        <v>930</v>
      </c>
      <c r="K1414" s="14">
        <v>1.7779132135561485E-5</v>
      </c>
      <c r="L1414" s="15">
        <v>0.1</v>
      </c>
      <c r="M1414" s="15">
        <v>0.9</v>
      </c>
      <c r="N1414" s="16">
        <v>0</v>
      </c>
    </row>
    <row r="1415" spans="1:14" x14ac:dyDescent="0.3">
      <c r="A1415" t="s">
        <v>19</v>
      </c>
      <c r="B1415" t="s">
        <v>316</v>
      </c>
      <c r="C1415" t="s">
        <v>1092</v>
      </c>
      <c r="D1415" s="3">
        <v>240</v>
      </c>
      <c r="E1415" s="14">
        <v>1.0308086810068476E-5</v>
      </c>
      <c r="F1415" s="3"/>
      <c r="G1415" s="14">
        <v>0</v>
      </c>
      <c r="H1415" s="3">
        <v>475</v>
      </c>
      <c r="I1415" s="14">
        <v>1.7741648725813463E-5</v>
      </c>
      <c r="J1415" s="3">
        <v>715</v>
      </c>
      <c r="K1415" s="14">
        <v>1.3668902663361787E-5</v>
      </c>
      <c r="L1415" s="15">
        <v>0.33566433566433568</v>
      </c>
      <c r="M1415" s="15">
        <v>0.66433566433566438</v>
      </c>
      <c r="N1415" s="16">
        <v>0</v>
      </c>
    </row>
    <row r="1416" spans="1:14" x14ac:dyDescent="0.3">
      <c r="A1416" t="s">
        <v>19</v>
      </c>
      <c r="B1416" t="s">
        <v>316</v>
      </c>
      <c r="C1416" t="s">
        <v>1090</v>
      </c>
      <c r="D1416" s="3"/>
      <c r="E1416" s="14">
        <v>0</v>
      </c>
      <c r="F1416" s="3">
        <v>40</v>
      </c>
      <c r="G1416" s="14">
        <v>1.7756753781300718E-5</v>
      </c>
      <c r="H1416" s="3"/>
      <c r="I1416" s="14">
        <v>0</v>
      </c>
      <c r="J1416" s="3">
        <v>40</v>
      </c>
      <c r="K1416" s="14">
        <v>7.6469385529296711E-7</v>
      </c>
      <c r="L1416" s="15">
        <v>0</v>
      </c>
      <c r="M1416" s="15">
        <v>0</v>
      </c>
      <c r="N1416" s="16">
        <v>1</v>
      </c>
    </row>
    <row r="1417" spans="1:14" x14ac:dyDescent="0.3">
      <c r="A1417" t="s">
        <v>19</v>
      </c>
      <c r="B1417" t="s">
        <v>316</v>
      </c>
      <c r="C1417" t="s">
        <v>1101</v>
      </c>
      <c r="D1417" s="3">
        <v>1</v>
      </c>
      <c r="E1417" s="14">
        <v>4.2950361708618648E-8</v>
      </c>
      <c r="F1417" s="3"/>
      <c r="G1417" s="14">
        <v>0</v>
      </c>
      <c r="H1417" s="3">
        <v>10</v>
      </c>
      <c r="I1417" s="14">
        <v>3.7350839422765187E-7</v>
      </c>
      <c r="J1417" s="3">
        <v>11</v>
      </c>
      <c r="K1417" s="14">
        <v>2.1029081020556596E-7</v>
      </c>
      <c r="L1417" s="15">
        <v>9.0909090909090912E-2</v>
      </c>
      <c r="M1417" s="15">
        <v>0.90909090909090906</v>
      </c>
      <c r="N1417" s="16">
        <v>0</v>
      </c>
    </row>
    <row r="1418" spans="1:14" x14ac:dyDescent="0.3">
      <c r="A1418" t="s">
        <v>19</v>
      </c>
      <c r="B1418" t="s">
        <v>316</v>
      </c>
      <c r="C1418" t="s">
        <v>1107</v>
      </c>
      <c r="D1418" s="3">
        <v>1</v>
      </c>
      <c r="E1418" s="14">
        <v>4.2950361708618648E-8</v>
      </c>
      <c r="F1418" s="3"/>
      <c r="G1418" s="14">
        <v>0</v>
      </c>
      <c r="H1418" s="3"/>
      <c r="I1418" s="14">
        <v>0</v>
      </c>
      <c r="J1418" s="3">
        <v>1</v>
      </c>
      <c r="K1418" s="14">
        <v>1.9117346382324179E-8</v>
      </c>
      <c r="L1418" s="15">
        <v>1</v>
      </c>
      <c r="M1418" s="15">
        <v>0</v>
      </c>
      <c r="N1418" s="16">
        <v>0</v>
      </c>
    </row>
    <row r="1419" spans="1:14" x14ac:dyDescent="0.3">
      <c r="A1419" t="s">
        <v>19</v>
      </c>
      <c r="B1419" t="s">
        <v>317</v>
      </c>
      <c r="C1419" t="s">
        <v>1101</v>
      </c>
      <c r="D1419" s="3">
        <v>56</v>
      </c>
      <c r="E1419" s="14">
        <v>2.4052202556826444E-6</v>
      </c>
      <c r="F1419" s="3"/>
      <c r="G1419" s="14">
        <v>0</v>
      </c>
      <c r="H1419" s="3">
        <v>1054</v>
      </c>
      <c r="I1419" s="14">
        <v>3.9367784751594508E-5</v>
      </c>
      <c r="J1419" s="3">
        <v>1110</v>
      </c>
      <c r="K1419" s="14">
        <v>2.1220254484379838E-5</v>
      </c>
      <c r="L1419" s="15">
        <v>5.0450450450450449E-2</v>
      </c>
      <c r="M1419" s="15">
        <v>0.94954954954954951</v>
      </c>
      <c r="N1419" s="16">
        <v>0</v>
      </c>
    </row>
    <row r="1420" spans="1:14" x14ac:dyDescent="0.3">
      <c r="A1420" t="s">
        <v>19</v>
      </c>
      <c r="B1420" t="s">
        <v>317</v>
      </c>
      <c r="C1420" t="s">
        <v>1092</v>
      </c>
      <c r="D1420" s="3">
        <v>91</v>
      </c>
      <c r="E1420" s="14">
        <v>3.9084829154842969E-6</v>
      </c>
      <c r="F1420" s="3"/>
      <c r="G1420" s="14">
        <v>0</v>
      </c>
      <c r="H1420" s="3">
        <v>86</v>
      </c>
      <c r="I1420" s="14">
        <v>3.2121721903578063E-6</v>
      </c>
      <c r="J1420" s="3">
        <v>177</v>
      </c>
      <c r="K1420" s="14">
        <v>3.3837703096713794E-6</v>
      </c>
      <c r="L1420" s="15">
        <v>0.51412429378531077</v>
      </c>
      <c r="M1420" s="15">
        <v>0.48587570621468928</v>
      </c>
      <c r="N1420" s="16">
        <v>0</v>
      </c>
    </row>
    <row r="1421" spans="1:14" x14ac:dyDescent="0.3">
      <c r="A1421" t="s">
        <v>19</v>
      </c>
      <c r="B1421" t="s">
        <v>317</v>
      </c>
      <c r="C1421" t="s">
        <v>1090</v>
      </c>
      <c r="D1421" s="3"/>
      <c r="E1421" s="14">
        <v>0</v>
      </c>
      <c r="F1421" s="3">
        <v>27</v>
      </c>
      <c r="G1421" s="14">
        <v>1.1985808802377985E-5</v>
      </c>
      <c r="H1421" s="3"/>
      <c r="I1421" s="14">
        <v>0</v>
      </c>
      <c r="J1421" s="3">
        <v>27</v>
      </c>
      <c r="K1421" s="14">
        <v>5.161683523227528E-7</v>
      </c>
      <c r="L1421" s="15">
        <v>0</v>
      </c>
      <c r="M1421" s="15">
        <v>0</v>
      </c>
      <c r="N1421" s="16">
        <v>1</v>
      </c>
    </row>
    <row r="1422" spans="1:14" x14ac:dyDescent="0.3">
      <c r="A1422" t="s">
        <v>19</v>
      </c>
      <c r="B1422" t="s">
        <v>317</v>
      </c>
      <c r="C1422" t="s">
        <v>1098</v>
      </c>
      <c r="D1422" s="3">
        <v>1</v>
      </c>
      <c r="E1422" s="14">
        <v>4.2950361708618648E-8</v>
      </c>
      <c r="F1422" s="3"/>
      <c r="G1422" s="14">
        <v>0</v>
      </c>
      <c r="H1422" s="3">
        <v>1</v>
      </c>
      <c r="I1422" s="14">
        <v>3.7350839422765188E-8</v>
      </c>
      <c r="J1422" s="3">
        <v>2</v>
      </c>
      <c r="K1422" s="14">
        <v>3.8234692764648358E-8</v>
      </c>
      <c r="L1422" s="15">
        <v>0.5</v>
      </c>
      <c r="M1422" s="15">
        <v>0.5</v>
      </c>
      <c r="N1422" s="16">
        <v>0</v>
      </c>
    </row>
    <row r="1423" spans="1:14" x14ac:dyDescent="0.3">
      <c r="A1423" t="s">
        <v>19</v>
      </c>
      <c r="B1423" t="s">
        <v>318</v>
      </c>
      <c r="C1423" t="s">
        <v>1092</v>
      </c>
      <c r="D1423" s="3">
        <v>403</v>
      </c>
      <c r="E1423" s="14">
        <v>1.7308995768573315E-5</v>
      </c>
      <c r="F1423" s="3"/>
      <c r="G1423" s="14">
        <v>0</v>
      </c>
      <c r="H1423" s="3">
        <v>3120</v>
      </c>
      <c r="I1423" s="14">
        <v>1.1653461899902739E-4</v>
      </c>
      <c r="J1423" s="3">
        <v>3523</v>
      </c>
      <c r="K1423" s="14">
        <v>6.7350411304928075E-5</v>
      </c>
      <c r="L1423" s="15">
        <v>0.11439114391143912</v>
      </c>
      <c r="M1423" s="15">
        <v>0.88560885608856088</v>
      </c>
      <c r="N1423" s="16">
        <v>0</v>
      </c>
    </row>
    <row r="1424" spans="1:14" x14ac:dyDescent="0.3">
      <c r="A1424" t="s">
        <v>19</v>
      </c>
      <c r="B1424" t="s">
        <v>318</v>
      </c>
      <c r="C1424" t="s">
        <v>1095</v>
      </c>
      <c r="D1424" s="3">
        <v>134</v>
      </c>
      <c r="E1424" s="14">
        <v>5.755348468954899E-6</v>
      </c>
      <c r="F1424" s="3"/>
      <c r="G1424" s="14">
        <v>0</v>
      </c>
      <c r="H1424" s="3">
        <v>1942</v>
      </c>
      <c r="I1424" s="14">
        <v>7.253533015900999E-5</v>
      </c>
      <c r="J1424" s="3">
        <v>2076</v>
      </c>
      <c r="K1424" s="14">
        <v>3.9687611089704997E-5</v>
      </c>
      <c r="L1424" s="15">
        <v>6.454720616570328E-2</v>
      </c>
      <c r="M1424" s="15">
        <v>0.93545279383429669</v>
      </c>
      <c r="N1424" s="16">
        <v>0</v>
      </c>
    </row>
    <row r="1425" spans="1:14" x14ac:dyDescent="0.3">
      <c r="A1425" t="s">
        <v>19</v>
      </c>
      <c r="B1425" t="s">
        <v>318</v>
      </c>
      <c r="C1425" t="s">
        <v>1090</v>
      </c>
      <c r="D1425" s="3"/>
      <c r="E1425" s="14">
        <v>0</v>
      </c>
      <c r="F1425" s="3">
        <v>116</v>
      </c>
      <c r="G1425" s="14">
        <v>5.1494585965772085E-5</v>
      </c>
      <c r="H1425" s="3"/>
      <c r="I1425" s="14">
        <v>0</v>
      </c>
      <c r="J1425" s="3">
        <v>116</v>
      </c>
      <c r="K1425" s="14">
        <v>2.2176121803496047E-6</v>
      </c>
      <c r="L1425" s="15">
        <v>0</v>
      </c>
      <c r="M1425" s="15">
        <v>0</v>
      </c>
      <c r="N1425" s="16">
        <v>1</v>
      </c>
    </row>
    <row r="1426" spans="1:14" x14ac:dyDescent="0.3">
      <c r="A1426" t="s">
        <v>19</v>
      </c>
      <c r="B1426" t="s">
        <v>318</v>
      </c>
      <c r="C1426" t="s">
        <v>1101</v>
      </c>
      <c r="D1426" s="3"/>
      <c r="E1426" s="14">
        <v>0</v>
      </c>
      <c r="F1426" s="3"/>
      <c r="G1426" s="14">
        <v>0</v>
      </c>
      <c r="H1426" s="3">
        <v>1</v>
      </c>
      <c r="I1426" s="14">
        <v>3.7350839422765188E-8</v>
      </c>
      <c r="J1426" s="3">
        <v>1</v>
      </c>
      <c r="K1426" s="14">
        <v>1.9117346382324179E-8</v>
      </c>
      <c r="L1426" s="15">
        <v>0</v>
      </c>
      <c r="M1426" s="15">
        <v>1</v>
      </c>
      <c r="N1426" s="16">
        <v>0</v>
      </c>
    </row>
    <row r="1427" spans="1:14" x14ac:dyDescent="0.3">
      <c r="A1427" t="s">
        <v>19</v>
      </c>
      <c r="B1427" t="s">
        <v>319</v>
      </c>
      <c r="C1427" t="s">
        <v>1095</v>
      </c>
      <c r="D1427" s="3">
        <v>117</v>
      </c>
      <c r="E1427" s="14">
        <v>5.0251923199083814E-6</v>
      </c>
      <c r="F1427" s="3"/>
      <c r="G1427" s="14">
        <v>0</v>
      </c>
      <c r="H1427" s="3">
        <v>1613</v>
      </c>
      <c r="I1427" s="14">
        <v>6.0246903988920245E-5</v>
      </c>
      <c r="J1427" s="3">
        <v>1730</v>
      </c>
      <c r="K1427" s="14">
        <v>3.3073009241420827E-5</v>
      </c>
      <c r="L1427" s="15">
        <v>6.7630057803468202E-2</v>
      </c>
      <c r="M1427" s="15">
        <v>0.9323699421965318</v>
      </c>
      <c r="N1427" s="16">
        <v>0</v>
      </c>
    </row>
    <row r="1428" spans="1:14" x14ac:dyDescent="0.3">
      <c r="A1428" t="s">
        <v>19</v>
      </c>
      <c r="B1428" t="s">
        <v>319</v>
      </c>
      <c r="C1428" t="s">
        <v>1092</v>
      </c>
      <c r="D1428" s="3">
        <v>28</v>
      </c>
      <c r="E1428" s="14">
        <v>1.2026101278413222E-6</v>
      </c>
      <c r="F1428" s="3"/>
      <c r="G1428" s="14">
        <v>0</v>
      </c>
      <c r="H1428" s="3">
        <v>93</v>
      </c>
      <c r="I1428" s="14">
        <v>3.4736280663171622E-6</v>
      </c>
      <c r="J1428" s="3">
        <v>121</v>
      </c>
      <c r="K1428" s="14">
        <v>2.3131989122612254E-6</v>
      </c>
      <c r="L1428" s="15">
        <v>0.23140495867768596</v>
      </c>
      <c r="M1428" s="15">
        <v>0.76859504132231404</v>
      </c>
      <c r="N1428" s="16">
        <v>0</v>
      </c>
    </row>
    <row r="1429" spans="1:14" x14ac:dyDescent="0.3">
      <c r="A1429" t="s">
        <v>19</v>
      </c>
      <c r="B1429" t="s">
        <v>319</v>
      </c>
      <c r="C1429" t="s">
        <v>1090</v>
      </c>
      <c r="D1429" s="3"/>
      <c r="E1429" s="14">
        <v>0</v>
      </c>
      <c r="F1429" s="3">
        <v>43</v>
      </c>
      <c r="G1429" s="14">
        <v>1.908851031489827E-5</v>
      </c>
      <c r="H1429" s="3"/>
      <c r="I1429" s="14">
        <v>0</v>
      </c>
      <c r="J1429" s="3">
        <v>43</v>
      </c>
      <c r="K1429" s="14">
        <v>8.2204589443993966E-7</v>
      </c>
      <c r="L1429" s="15">
        <v>0</v>
      </c>
      <c r="M1429" s="15">
        <v>0</v>
      </c>
      <c r="N1429" s="16">
        <v>1</v>
      </c>
    </row>
    <row r="1430" spans="1:14" x14ac:dyDescent="0.3">
      <c r="A1430" t="s">
        <v>19</v>
      </c>
      <c r="B1430" t="s">
        <v>319</v>
      </c>
      <c r="C1430" t="s">
        <v>1093</v>
      </c>
      <c r="D1430" s="3">
        <v>6</v>
      </c>
      <c r="E1430" s="14">
        <v>2.577021702517119E-7</v>
      </c>
      <c r="F1430" s="3"/>
      <c r="G1430" s="14">
        <v>0</v>
      </c>
      <c r="H1430" s="3">
        <v>1</v>
      </c>
      <c r="I1430" s="14">
        <v>3.7350839422765188E-8</v>
      </c>
      <c r="J1430" s="3">
        <v>7</v>
      </c>
      <c r="K1430" s="14">
        <v>1.3382142467626925E-7</v>
      </c>
      <c r="L1430" s="15">
        <v>0.8571428571428571</v>
      </c>
      <c r="M1430" s="15">
        <v>0.14285714285714285</v>
      </c>
      <c r="N1430" s="16">
        <v>0</v>
      </c>
    </row>
    <row r="1431" spans="1:14" x14ac:dyDescent="0.3">
      <c r="A1431" t="s">
        <v>19</v>
      </c>
      <c r="B1431" t="s">
        <v>320</v>
      </c>
      <c r="C1431" t="s">
        <v>1092</v>
      </c>
      <c r="D1431" s="3">
        <v>1847</v>
      </c>
      <c r="E1431" s="14">
        <v>7.932931807581864E-5</v>
      </c>
      <c r="F1431" s="3"/>
      <c r="G1431" s="14">
        <v>0</v>
      </c>
      <c r="H1431" s="3">
        <v>1636</v>
      </c>
      <c r="I1431" s="14">
        <v>6.1105973295643847E-5</v>
      </c>
      <c r="J1431" s="3">
        <v>3483</v>
      </c>
      <c r="K1431" s="14">
        <v>6.6585717449635116E-5</v>
      </c>
      <c r="L1431" s="15">
        <v>0.53028997990238302</v>
      </c>
      <c r="M1431" s="15">
        <v>0.46971002009761698</v>
      </c>
      <c r="N1431" s="16">
        <v>0</v>
      </c>
    </row>
    <row r="1432" spans="1:14" x14ac:dyDescent="0.3">
      <c r="A1432" t="s">
        <v>19</v>
      </c>
      <c r="B1432" t="s">
        <v>320</v>
      </c>
      <c r="C1432" t="s">
        <v>1090</v>
      </c>
      <c r="D1432" s="3"/>
      <c r="E1432" s="14">
        <v>0</v>
      </c>
      <c r="F1432" s="3">
        <v>78</v>
      </c>
      <c r="G1432" s="14">
        <v>3.4625669873536403E-5</v>
      </c>
      <c r="H1432" s="3"/>
      <c r="I1432" s="14">
        <v>0</v>
      </c>
      <c r="J1432" s="3">
        <v>78</v>
      </c>
      <c r="K1432" s="14">
        <v>1.4911530178212858E-6</v>
      </c>
      <c r="L1432" s="15">
        <v>0</v>
      </c>
      <c r="M1432" s="15">
        <v>0</v>
      </c>
      <c r="N1432" s="16">
        <v>1</v>
      </c>
    </row>
    <row r="1433" spans="1:14" x14ac:dyDescent="0.3">
      <c r="A1433" t="s">
        <v>19</v>
      </c>
      <c r="B1433" t="s">
        <v>321</v>
      </c>
      <c r="C1433" t="s">
        <v>1092</v>
      </c>
      <c r="D1433" s="3">
        <v>518</v>
      </c>
      <c r="E1433" s="14">
        <v>2.2248287365064461E-5</v>
      </c>
      <c r="F1433" s="3"/>
      <c r="G1433" s="14">
        <v>0</v>
      </c>
      <c r="H1433" s="3">
        <v>2605</v>
      </c>
      <c r="I1433" s="14">
        <v>9.7298936696303315E-5</v>
      </c>
      <c r="J1433" s="3">
        <v>3123</v>
      </c>
      <c r="K1433" s="14">
        <v>5.9703472751998411E-5</v>
      </c>
      <c r="L1433" s="15">
        <v>0.16586615433877683</v>
      </c>
      <c r="M1433" s="15">
        <v>0.83413384566122317</v>
      </c>
      <c r="N1433" s="16">
        <v>0</v>
      </c>
    </row>
    <row r="1434" spans="1:14" x14ac:dyDescent="0.3">
      <c r="A1434" t="s">
        <v>19</v>
      </c>
      <c r="B1434" t="s">
        <v>321</v>
      </c>
      <c r="C1434" t="s">
        <v>1101</v>
      </c>
      <c r="D1434" s="3">
        <v>74</v>
      </c>
      <c r="E1434" s="14">
        <v>3.1783267664377797E-6</v>
      </c>
      <c r="F1434" s="3"/>
      <c r="G1434" s="14">
        <v>0</v>
      </c>
      <c r="H1434" s="3">
        <v>2311</v>
      </c>
      <c r="I1434" s="14">
        <v>8.6317789906010346E-5</v>
      </c>
      <c r="J1434" s="3">
        <v>2385</v>
      </c>
      <c r="K1434" s="14">
        <v>4.5594871121843162E-5</v>
      </c>
      <c r="L1434" s="15">
        <v>3.1027253668763102E-2</v>
      </c>
      <c r="M1434" s="15">
        <v>0.96897274633123687</v>
      </c>
      <c r="N1434" s="16">
        <v>0</v>
      </c>
    </row>
    <row r="1435" spans="1:14" x14ac:dyDescent="0.3">
      <c r="A1435" t="s">
        <v>19</v>
      </c>
      <c r="B1435" t="s">
        <v>321</v>
      </c>
      <c r="C1435" t="s">
        <v>1093</v>
      </c>
      <c r="D1435" s="3">
        <v>30</v>
      </c>
      <c r="E1435" s="14">
        <v>1.2885108512585595E-6</v>
      </c>
      <c r="F1435" s="3"/>
      <c r="G1435" s="14">
        <v>0</v>
      </c>
      <c r="H1435" s="3">
        <v>35</v>
      </c>
      <c r="I1435" s="14">
        <v>1.3072793797967815E-6</v>
      </c>
      <c r="J1435" s="3">
        <v>65</v>
      </c>
      <c r="K1435" s="14">
        <v>1.2426275148510716E-6</v>
      </c>
      <c r="L1435" s="15">
        <v>0.46153846153846156</v>
      </c>
      <c r="M1435" s="15">
        <v>0.53846153846153844</v>
      </c>
      <c r="N1435" s="16">
        <v>0</v>
      </c>
    </row>
    <row r="1436" spans="1:14" x14ac:dyDescent="0.3">
      <c r="A1436" t="s">
        <v>19</v>
      </c>
      <c r="B1436" t="s">
        <v>321</v>
      </c>
      <c r="C1436" t="s">
        <v>1090</v>
      </c>
      <c r="D1436" s="3"/>
      <c r="E1436" s="14">
        <v>0</v>
      </c>
      <c r="F1436" s="3">
        <v>43</v>
      </c>
      <c r="G1436" s="14">
        <v>1.908851031489827E-5</v>
      </c>
      <c r="H1436" s="3"/>
      <c r="I1436" s="14">
        <v>0</v>
      </c>
      <c r="J1436" s="3">
        <v>43</v>
      </c>
      <c r="K1436" s="14">
        <v>8.2204589443993966E-7</v>
      </c>
      <c r="L1436" s="15">
        <v>0</v>
      </c>
      <c r="M1436" s="15">
        <v>0</v>
      </c>
      <c r="N1436" s="16">
        <v>1</v>
      </c>
    </row>
    <row r="1437" spans="1:14" x14ac:dyDescent="0.3">
      <c r="A1437" t="s">
        <v>19</v>
      </c>
      <c r="B1437" t="s">
        <v>322</v>
      </c>
      <c r="C1437" t="s">
        <v>1101</v>
      </c>
      <c r="D1437" s="3">
        <v>16</v>
      </c>
      <c r="E1437" s="14">
        <v>6.8720578733789837E-7</v>
      </c>
      <c r="F1437" s="3"/>
      <c r="G1437" s="14">
        <v>0</v>
      </c>
      <c r="H1437" s="3">
        <v>780</v>
      </c>
      <c r="I1437" s="14">
        <v>2.9133654749756847E-5</v>
      </c>
      <c r="J1437" s="3">
        <v>796</v>
      </c>
      <c r="K1437" s="14">
        <v>1.5217407720330046E-5</v>
      </c>
      <c r="L1437" s="15">
        <v>2.0100502512562814E-2</v>
      </c>
      <c r="M1437" s="15">
        <v>0.97989949748743721</v>
      </c>
      <c r="N1437" s="16">
        <v>0</v>
      </c>
    </row>
    <row r="1438" spans="1:14" x14ac:dyDescent="0.3">
      <c r="A1438" t="s">
        <v>19</v>
      </c>
      <c r="B1438" t="s">
        <v>322</v>
      </c>
      <c r="C1438" t="s">
        <v>1092</v>
      </c>
      <c r="D1438" s="3">
        <v>125</v>
      </c>
      <c r="E1438" s="14">
        <v>5.3687952135773305E-6</v>
      </c>
      <c r="F1438" s="3"/>
      <c r="G1438" s="14">
        <v>0</v>
      </c>
      <c r="H1438" s="3">
        <v>549</v>
      </c>
      <c r="I1438" s="14">
        <v>2.0505610843098089E-5</v>
      </c>
      <c r="J1438" s="3">
        <v>674</v>
      </c>
      <c r="K1438" s="14">
        <v>1.2885091461686496E-5</v>
      </c>
      <c r="L1438" s="15">
        <v>0.18545994065281898</v>
      </c>
      <c r="M1438" s="15">
        <v>0.81454005934718099</v>
      </c>
      <c r="N1438" s="16">
        <v>0</v>
      </c>
    </row>
    <row r="1439" spans="1:14" x14ac:dyDescent="0.3">
      <c r="A1439" t="s">
        <v>19</v>
      </c>
      <c r="B1439" t="s">
        <v>322</v>
      </c>
      <c r="C1439" t="s">
        <v>1090</v>
      </c>
      <c r="D1439" s="3"/>
      <c r="E1439" s="14">
        <v>0</v>
      </c>
      <c r="F1439" s="3">
        <v>47</v>
      </c>
      <c r="G1439" s="14">
        <v>2.0864185693028342E-5</v>
      </c>
      <c r="H1439" s="3"/>
      <c r="I1439" s="14">
        <v>0</v>
      </c>
      <c r="J1439" s="3">
        <v>47</v>
      </c>
      <c r="K1439" s="14">
        <v>8.985152799692364E-7</v>
      </c>
      <c r="L1439" s="15">
        <v>0</v>
      </c>
      <c r="M1439" s="15">
        <v>0</v>
      </c>
      <c r="N1439" s="16">
        <v>1</v>
      </c>
    </row>
    <row r="1440" spans="1:14" x14ac:dyDescent="0.3">
      <c r="A1440" t="s">
        <v>19</v>
      </c>
      <c r="B1440" t="s">
        <v>323</v>
      </c>
      <c r="C1440" t="s">
        <v>1092</v>
      </c>
      <c r="D1440" s="3">
        <v>12784</v>
      </c>
      <c r="E1440" s="14">
        <v>5.4907742408298078E-4</v>
      </c>
      <c r="F1440" s="3"/>
      <c r="G1440" s="14">
        <v>0</v>
      </c>
      <c r="H1440" s="3">
        <v>23629</v>
      </c>
      <c r="I1440" s="14">
        <v>8.825629847205186E-4</v>
      </c>
      <c r="J1440" s="3">
        <v>36413</v>
      </c>
      <c r="K1440" s="14">
        <v>6.9611993381957032E-4</v>
      </c>
      <c r="L1440" s="15">
        <v>0.35108340427869167</v>
      </c>
      <c r="M1440" s="15">
        <v>0.64891659572130833</v>
      </c>
      <c r="N1440" s="16">
        <v>0</v>
      </c>
    </row>
    <row r="1441" spans="1:14" x14ac:dyDescent="0.3">
      <c r="A1441" t="s">
        <v>19</v>
      </c>
      <c r="B1441" t="s">
        <v>323</v>
      </c>
      <c r="C1441" t="s">
        <v>1108</v>
      </c>
      <c r="D1441" s="3">
        <v>5243</v>
      </c>
      <c r="E1441" s="14">
        <v>2.2518874643828756E-4</v>
      </c>
      <c r="F1441" s="3"/>
      <c r="G1441" s="14">
        <v>0</v>
      </c>
      <c r="H1441" s="3">
        <v>5750</v>
      </c>
      <c r="I1441" s="14">
        <v>2.1476732668089982E-4</v>
      </c>
      <c r="J1441" s="3">
        <v>10993</v>
      </c>
      <c r="K1441" s="14">
        <v>2.1015698878088968E-4</v>
      </c>
      <c r="L1441" s="15">
        <v>0.47693987082688982</v>
      </c>
      <c r="M1441" s="15">
        <v>0.52306012917311018</v>
      </c>
      <c r="N1441" s="16">
        <v>0</v>
      </c>
    </row>
    <row r="1442" spans="1:14" x14ac:dyDescent="0.3">
      <c r="A1442" t="s">
        <v>19</v>
      </c>
      <c r="B1442" t="s">
        <v>323</v>
      </c>
      <c r="C1442" t="s">
        <v>1101</v>
      </c>
      <c r="D1442" s="3">
        <v>143</v>
      </c>
      <c r="E1442" s="14">
        <v>6.1419017243324667E-6</v>
      </c>
      <c r="F1442" s="3"/>
      <c r="G1442" s="14">
        <v>0</v>
      </c>
      <c r="H1442" s="3">
        <v>1800</v>
      </c>
      <c r="I1442" s="14">
        <v>6.723151096097734E-5</v>
      </c>
      <c r="J1442" s="3">
        <v>1943</v>
      </c>
      <c r="K1442" s="14">
        <v>3.7145004020855878E-5</v>
      </c>
      <c r="L1442" s="15">
        <v>7.3597529593412245E-2</v>
      </c>
      <c r="M1442" s="15">
        <v>0.92640247040658774</v>
      </c>
      <c r="N1442" s="16">
        <v>0</v>
      </c>
    </row>
    <row r="1443" spans="1:14" x14ac:dyDescent="0.3">
      <c r="A1443" t="s">
        <v>19</v>
      </c>
      <c r="B1443" t="s">
        <v>323</v>
      </c>
      <c r="C1443" t="s">
        <v>1090</v>
      </c>
      <c r="D1443" s="3"/>
      <c r="E1443" s="14">
        <v>0</v>
      </c>
      <c r="F1443" s="3">
        <v>1114</v>
      </c>
      <c r="G1443" s="14">
        <v>4.9452559280922499E-4</v>
      </c>
      <c r="H1443" s="3"/>
      <c r="I1443" s="14">
        <v>0</v>
      </c>
      <c r="J1443" s="3">
        <v>1114</v>
      </c>
      <c r="K1443" s="14">
        <v>2.1296723869909134E-5</v>
      </c>
      <c r="L1443" s="15">
        <v>0</v>
      </c>
      <c r="M1443" s="15">
        <v>0</v>
      </c>
      <c r="N1443" s="16">
        <v>1</v>
      </c>
    </row>
    <row r="1444" spans="1:14" x14ac:dyDescent="0.3">
      <c r="A1444" t="s">
        <v>19</v>
      </c>
      <c r="B1444" t="s">
        <v>323</v>
      </c>
      <c r="C1444" t="s">
        <v>1093</v>
      </c>
      <c r="D1444" s="3">
        <v>6</v>
      </c>
      <c r="E1444" s="14">
        <v>2.577021702517119E-7</v>
      </c>
      <c r="F1444" s="3"/>
      <c r="G1444" s="14">
        <v>0</v>
      </c>
      <c r="H1444" s="3">
        <v>1</v>
      </c>
      <c r="I1444" s="14">
        <v>3.7350839422765188E-8</v>
      </c>
      <c r="J1444" s="3">
        <v>7</v>
      </c>
      <c r="K1444" s="14">
        <v>1.3382142467626925E-7</v>
      </c>
      <c r="L1444" s="15">
        <v>0.8571428571428571</v>
      </c>
      <c r="M1444" s="15">
        <v>0.14285714285714285</v>
      </c>
      <c r="N1444" s="16">
        <v>0</v>
      </c>
    </row>
    <row r="1445" spans="1:14" x14ac:dyDescent="0.3">
      <c r="A1445" t="s">
        <v>19</v>
      </c>
      <c r="B1445" t="s">
        <v>323</v>
      </c>
      <c r="C1445" t="s">
        <v>1098</v>
      </c>
      <c r="D1445" s="3">
        <v>1</v>
      </c>
      <c r="E1445" s="14">
        <v>4.2950361708618648E-8</v>
      </c>
      <c r="F1445" s="3"/>
      <c r="G1445" s="14">
        <v>0</v>
      </c>
      <c r="H1445" s="3">
        <v>2</v>
      </c>
      <c r="I1445" s="14">
        <v>7.4701678845530376E-8</v>
      </c>
      <c r="J1445" s="3">
        <v>3</v>
      </c>
      <c r="K1445" s="14">
        <v>5.7352039146972537E-8</v>
      </c>
      <c r="L1445" s="15">
        <v>0.33333333333333331</v>
      </c>
      <c r="M1445" s="15">
        <v>0.66666666666666663</v>
      </c>
      <c r="N1445" s="16">
        <v>0</v>
      </c>
    </row>
    <row r="1446" spans="1:14" x14ac:dyDescent="0.3">
      <c r="A1446" t="s">
        <v>19</v>
      </c>
      <c r="B1446" t="s">
        <v>324</v>
      </c>
      <c r="C1446" t="s">
        <v>1095</v>
      </c>
      <c r="D1446" s="3">
        <v>201</v>
      </c>
      <c r="E1446" s="14">
        <v>8.6330227034323485E-6</v>
      </c>
      <c r="F1446" s="3"/>
      <c r="G1446" s="14">
        <v>0</v>
      </c>
      <c r="H1446" s="3">
        <v>2364</v>
      </c>
      <c r="I1446" s="14">
        <v>8.8297384395416903E-5</v>
      </c>
      <c r="J1446" s="3">
        <v>2565</v>
      </c>
      <c r="K1446" s="14">
        <v>4.9035993470661518E-5</v>
      </c>
      <c r="L1446" s="15">
        <v>7.8362573099415203E-2</v>
      </c>
      <c r="M1446" s="15">
        <v>0.92163742690058481</v>
      </c>
      <c r="N1446" s="16">
        <v>0</v>
      </c>
    </row>
    <row r="1447" spans="1:14" x14ac:dyDescent="0.3">
      <c r="A1447" t="s">
        <v>19</v>
      </c>
      <c r="B1447" t="s">
        <v>324</v>
      </c>
      <c r="C1447" t="s">
        <v>1092</v>
      </c>
      <c r="D1447" s="3">
        <v>281</v>
      </c>
      <c r="E1447" s="14">
        <v>1.206905164012184E-5</v>
      </c>
      <c r="F1447" s="3"/>
      <c r="G1447" s="14">
        <v>0</v>
      </c>
      <c r="H1447" s="3">
        <v>1053</v>
      </c>
      <c r="I1447" s="14">
        <v>3.9330433912171742E-5</v>
      </c>
      <c r="J1447" s="3">
        <v>1334</v>
      </c>
      <c r="K1447" s="14">
        <v>2.5502540074020452E-5</v>
      </c>
      <c r="L1447" s="15">
        <v>0.21064467766116943</v>
      </c>
      <c r="M1447" s="15">
        <v>0.78935532233883055</v>
      </c>
      <c r="N1447" s="16">
        <v>0</v>
      </c>
    </row>
    <row r="1448" spans="1:14" x14ac:dyDescent="0.3">
      <c r="A1448" t="s">
        <v>19</v>
      </c>
      <c r="B1448" t="s">
        <v>324</v>
      </c>
      <c r="C1448" t="s">
        <v>1101</v>
      </c>
      <c r="D1448" s="3">
        <v>3</v>
      </c>
      <c r="E1448" s="14">
        <v>1.2885108512585595E-7</v>
      </c>
      <c r="F1448" s="3"/>
      <c r="G1448" s="14">
        <v>0</v>
      </c>
      <c r="H1448" s="3">
        <v>138</v>
      </c>
      <c r="I1448" s="14">
        <v>5.1544158403415957E-6</v>
      </c>
      <c r="J1448" s="3">
        <v>141</v>
      </c>
      <c r="K1448" s="14">
        <v>2.6955458399077091E-6</v>
      </c>
      <c r="L1448" s="15">
        <v>2.1276595744680851E-2</v>
      </c>
      <c r="M1448" s="15">
        <v>0.97872340425531912</v>
      </c>
      <c r="N1448" s="16">
        <v>0</v>
      </c>
    </row>
    <row r="1449" spans="1:14" x14ac:dyDescent="0.3">
      <c r="A1449" t="s">
        <v>19</v>
      </c>
      <c r="B1449" t="s">
        <v>324</v>
      </c>
      <c r="C1449" t="s">
        <v>1090</v>
      </c>
      <c r="D1449" s="3"/>
      <c r="E1449" s="14">
        <v>0</v>
      </c>
      <c r="F1449" s="3">
        <v>88</v>
      </c>
      <c r="G1449" s="14">
        <v>3.906485831886158E-5</v>
      </c>
      <c r="H1449" s="3"/>
      <c r="I1449" s="14">
        <v>0</v>
      </c>
      <c r="J1449" s="3">
        <v>88</v>
      </c>
      <c r="K1449" s="14">
        <v>1.6823264816445277E-6</v>
      </c>
      <c r="L1449" s="15">
        <v>0</v>
      </c>
      <c r="M1449" s="15">
        <v>0</v>
      </c>
      <c r="N1449" s="16">
        <v>1</v>
      </c>
    </row>
    <row r="1450" spans="1:14" x14ac:dyDescent="0.3">
      <c r="A1450" t="s">
        <v>19</v>
      </c>
      <c r="B1450" t="s">
        <v>325</v>
      </c>
      <c r="C1450" t="s">
        <v>1092</v>
      </c>
      <c r="D1450" s="3">
        <v>1205</v>
      </c>
      <c r="E1450" s="14">
        <v>5.1755185858885467E-5</v>
      </c>
      <c r="F1450" s="3"/>
      <c r="G1450" s="14">
        <v>0</v>
      </c>
      <c r="H1450" s="3">
        <v>4829</v>
      </c>
      <c r="I1450" s="14">
        <v>1.8036720357253309E-4</v>
      </c>
      <c r="J1450" s="3">
        <v>6034</v>
      </c>
      <c r="K1450" s="14">
        <v>1.1535406807094408E-4</v>
      </c>
      <c r="L1450" s="15">
        <v>0.19970169042094796</v>
      </c>
      <c r="M1450" s="15">
        <v>0.80029830957905201</v>
      </c>
      <c r="N1450" s="16">
        <v>0</v>
      </c>
    </row>
    <row r="1451" spans="1:14" x14ac:dyDescent="0.3">
      <c r="A1451" t="s">
        <v>19</v>
      </c>
      <c r="B1451" t="s">
        <v>325</v>
      </c>
      <c r="C1451" t="s">
        <v>1095</v>
      </c>
      <c r="D1451" s="3">
        <v>255</v>
      </c>
      <c r="E1451" s="14">
        <v>1.0952342235697755E-5</v>
      </c>
      <c r="F1451" s="3"/>
      <c r="G1451" s="14">
        <v>0</v>
      </c>
      <c r="H1451" s="3">
        <v>2424</v>
      </c>
      <c r="I1451" s="14">
        <v>9.0538434760782815E-5</v>
      </c>
      <c r="J1451" s="3">
        <v>2679</v>
      </c>
      <c r="K1451" s="14">
        <v>5.1215370958246471E-5</v>
      </c>
      <c r="L1451" s="15">
        <v>9.5184770436730126E-2</v>
      </c>
      <c r="M1451" s="15">
        <v>0.90481522956326987</v>
      </c>
      <c r="N1451" s="16">
        <v>0</v>
      </c>
    </row>
    <row r="1452" spans="1:14" x14ac:dyDescent="0.3">
      <c r="A1452" t="s">
        <v>19</v>
      </c>
      <c r="B1452" t="s">
        <v>325</v>
      </c>
      <c r="C1452" t="s">
        <v>1090</v>
      </c>
      <c r="D1452" s="3"/>
      <c r="E1452" s="14">
        <v>0</v>
      </c>
      <c r="F1452" s="3">
        <v>160</v>
      </c>
      <c r="G1452" s="14">
        <v>7.1027015125202871E-5</v>
      </c>
      <c r="H1452" s="3"/>
      <c r="I1452" s="14">
        <v>0</v>
      </c>
      <c r="J1452" s="3">
        <v>160</v>
      </c>
      <c r="K1452" s="14">
        <v>3.0587754211718684E-6</v>
      </c>
      <c r="L1452" s="15">
        <v>0</v>
      </c>
      <c r="M1452" s="15">
        <v>0</v>
      </c>
      <c r="N1452" s="16">
        <v>1</v>
      </c>
    </row>
    <row r="1453" spans="1:14" x14ac:dyDescent="0.3">
      <c r="A1453" t="s">
        <v>19</v>
      </c>
      <c r="B1453" t="s">
        <v>326</v>
      </c>
      <c r="C1453" t="s">
        <v>1092</v>
      </c>
      <c r="D1453" s="3">
        <v>846</v>
      </c>
      <c r="E1453" s="14">
        <v>3.6336006005491378E-5</v>
      </c>
      <c r="F1453" s="3"/>
      <c r="G1453" s="14">
        <v>0</v>
      </c>
      <c r="H1453" s="3">
        <v>4451</v>
      </c>
      <c r="I1453" s="14">
        <v>1.6624858627072784E-4</v>
      </c>
      <c r="J1453" s="3">
        <v>5297</v>
      </c>
      <c r="K1453" s="14">
        <v>1.0126458378717118E-4</v>
      </c>
      <c r="L1453" s="15">
        <v>0.15971304511987919</v>
      </c>
      <c r="M1453" s="15">
        <v>0.84028695488012084</v>
      </c>
      <c r="N1453" s="16">
        <v>0</v>
      </c>
    </row>
    <row r="1454" spans="1:14" x14ac:dyDescent="0.3">
      <c r="A1454" t="s">
        <v>19</v>
      </c>
      <c r="B1454" t="s">
        <v>326</v>
      </c>
      <c r="C1454" t="s">
        <v>1101</v>
      </c>
      <c r="D1454" s="3">
        <v>16</v>
      </c>
      <c r="E1454" s="14">
        <v>6.8720578733789837E-7</v>
      </c>
      <c r="F1454" s="3"/>
      <c r="G1454" s="14">
        <v>0</v>
      </c>
      <c r="H1454" s="3">
        <v>233</v>
      </c>
      <c r="I1454" s="14">
        <v>8.7027455855042881E-6</v>
      </c>
      <c r="J1454" s="3">
        <v>249</v>
      </c>
      <c r="K1454" s="14">
        <v>4.7602192491987203E-6</v>
      </c>
      <c r="L1454" s="15">
        <v>6.4257028112449793E-2</v>
      </c>
      <c r="M1454" s="15">
        <v>0.93574297188755018</v>
      </c>
      <c r="N1454" s="16">
        <v>0</v>
      </c>
    </row>
    <row r="1455" spans="1:14" x14ac:dyDescent="0.3">
      <c r="A1455" t="s">
        <v>19</v>
      </c>
      <c r="B1455" t="s">
        <v>326</v>
      </c>
      <c r="C1455" t="s">
        <v>1090</v>
      </c>
      <c r="D1455" s="3"/>
      <c r="E1455" s="14">
        <v>0</v>
      </c>
      <c r="F1455" s="3">
        <v>45</v>
      </c>
      <c r="G1455" s="14">
        <v>1.9976348003963306E-5</v>
      </c>
      <c r="H1455" s="3"/>
      <c r="I1455" s="14">
        <v>0</v>
      </c>
      <c r="J1455" s="3">
        <v>45</v>
      </c>
      <c r="K1455" s="14">
        <v>8.6028058720458803E-7</v>
      </c>
      <c r="L1455" s="15">
        <v>0</v>
      </c>
      <c r="M1455" s="15">
        <v>0</v>
      </c>
      <c r="N1455" s="16">
        <v>1</v>
      </c>
    </row>
    <row r="1456" spans="1:14" x14ac:dyDescent="0.3">
      <c r="A1456" t="s">
        <v>19</v>
      </c>
      <c r="B1456" t="s">
        <v>326</v>
      </c>
      <c r="C1456" t="s">
        <v>1098</v>
      </c>
      <c r="D1456" s="3">
        <v>16</v>
      </c>
      <c r="E1456" s="14">
        <v>6.8720578733789837E-7</v>
      </c>
      <c r="F1456" s="3"/>
      <c r="G1456" s="14">
        <v>0</v>
      </c>
      <c r="H1456" s="3">
        <v>4</v>
      </c>
      <c r="I1456" s="14">
        <v>1.4940335769106075E-7</v>
      </c>
      <c r="J1456" s="3">
        <v>20</v>
      </c>
      <c r="K1456" s="14">
        <v>3.8234692764648355E-7</v>
      </c>
      <c r="L1456" s="15">
        <v>0.8</v>
      </c>
      <c r="M1456" s="15">
        <v>0.2</v>
      </c>
      <c r="N1456" s="16">
        <v>0</v>
      </c>
    </row>
    <row r="1457" spans="1:14" x14ac:dyDescent="0.3">
      <c r="A1457" t="s">
        <v>19</v>
      </c>
      <c r="B1457" t="s">
        <v>326</v>
      </c>
      <c r="C1457" t="s">
        <v>1093</v>
      </c>
      <c r="D1457" s="3">
        <v>1</v>
      </c>
      <c r="E1457" s="14">
        <v>4.2950361708618648E-8</v>
      </c>
      <c r="F1457" s="3"/>
      <c r="G1457" s="14">
        <v>0</v>
      </c>
      <c r="H1457" s="3">
        <v>1</v>
      </c>
      <c r="I1457" s="14">
        <v>3.7350839422765188E-8</v>
      </c>
      <c r="J1457" s="3">
        <v>2</v>
      </c>
      <c r="K1457" s="14">
        <v>3.8234692764648358E-8</v>
      </c>
      <c r="L1457" s="15">
        <v>0.5</v>
      </c>
      <c r="M1457" s="15">
        <v>0.5</v>
      </c>
      <c r="N1457" s="16">
        <v>0</v>
      </c>
    </row>
    <row r="1458" spans="1:14" x14ac:dyDescent="0.3">
      <c r="A1458" t="s">
        <v>19</v>
      </c>
      <c r="B1458" t="s">
        <v>327</v>
      </c>
      <c r="C1458" t="s">
        <v>1092</v>
      </c>
      <c r="D1458" s="3">
        <v>158</v>
      </c>
      <c r="E1458" s="14">
        <v>6.7861571499617464E-6</v>
      </c>
      <c r="F1458" s="3"/>
      <c r="G1458" s="14">
        <v>0</v>
      </c>
      <c r="H1458" s="3">
        <v>1567</v>
      </c>
      <c r="I1458" s="14">
        <v>5.8528765375473048E-5</v>
      </c>
      <c r="J1458" s="3">
        <v>1725</v>
      </c>
      <c r="K1458" s="14">
        <v>3.2977422509509204E-5</v>
      </c>
      <c r="L1458" s="15">
        <v>9.159420289855072E-2</v>
      </c>
      <c r="M1458" s="15">
        <v>0.90840579710144931</v>
      </c>
      <c r="N1458" s="16">
        <v>0</v>
      </c>
    </row>
    <row r="1459" spans="1:14" x14ac:dyDescent="0.3">
      <c r="A1459" t="s">
        <v>19</v>
      </c>
      <c r="B1459" t="s">
        <v>327</v>
      </c>
      <c r="C1459" t="s">
        <v>1101</v>
      </c>
      <c r="D1459" s="3">
        <v>1</v>
      </c>
      <c r="E1459" s="14">
        <v>4.2950361708618648E-8</v>
      </c>
      <c r="F1459" s="3"/>
      <c r="G1459" s="14">
        <v>0</v>
      </c>
      <c r="H1459" s="3">
        <v>64</v>
      </c>
      <c r="I1459" s="14">
        <v>2.390453723056972E-6</v>
      </c>
      <c r="J1459" s="3">
        <v>65</v>
      </c>
      <c r="K1459" s="14">
        <v>1.2426275148510716E-6</v>
      </c>
      <c r="L1459" s="15">
        <v>1.5384615384615385E-2</v>
      </c>
      <c r="M1459" s="15">
        <v>0.98461538461538467</v>
      </c>
      <c r="N1459" s="16">
        <v>0</v>
      </c>
    </row>
    <row r="1460" spans="1:14" x14ac:dyDescent="0.3">
      <c r="A1460" t="s">
        <v>19</v>
      </c>
      <c r="B1460" t="s">
        <v>327</v>
      </c>
      <c r="C1460" t="s">
        <v>1090</v>
      </c>
      <c r="D1460" s="3"/>
      <c r="E1460" s="14">
        <v>0</v>
      </c>
      <c r="F1460" s="3">
        <v>22</v>
      </c>
      <c r="G1460" s="14">
        <v>9.766214579715395E-6</v>
      </c>
      <c r="H1460" s="3"/>
      <c r="I1460" s="14">
        <v>0</v>
      </c>
      <c r="J1460" s="3">
        <v>22</v>
      </c>
      <c r="K1460" s="14">
        <v>4.2058162041113192E-7</v>
      </c>
      <c r="L1460" s="15">
        <v>0</v>
      </c>
      <c r="M1460" s="15">
        <v>0</v>
      </c>
      <c r="N1460" s="16">
        <v>1</v>
      </c>
    </row>
    <row r="1461" spans="1:14" x14ac:dyDescent="0.3">
      <c r="A1461" t="s">
        <v>19</v>
      </c>
      <c r="B1461" t="s">
        <v>328</v>
      </c>
      <c r="C1461" t="s">
        <v>1092</v>
      </c>
      <c r="D1461" s="3">
        <v>665</v>
      </c>
      <c r="E1461" s="14">
        <v>2.85619905362314E-5</v>
      </c>
      <c r="F1461" s="3"/>
      <c r="G1461" s="14">
        <v>0</v>
      </c>
      <c r="H1461" s="3">
        <v>6079</v>
      </c>
      <c r="I1461" s="14">
        <v>2.2705575285098957E-4</v>
      </c>
      <c r="J1461" s="3">
        <v>6744</v>
      </c>
      <c r="K1461" s="14">
        <v>1.2892738400239426E-4</v>
      </c>
      <c r="L1461" s="15">
        <v>9.8606168446026099E-2</v>
      </c>
      <c r="M1461" s="15">
        <v>0.9013938315539739</v>
      </c>
      <c r="N1461" s="16">
        <v>0</v>
      </c>
    </row>
    <row r="1462" spans="1:14" x14ac:dyDescent="0.3">
      <c r="A1462" t="s">
        <v>19</v>
      </c>
      <c r="B1462" t="s">
        <v>328</v>
      </c>
      <c r="C1462" t="s">
        <v>1095</v>
      </c>
      <c r="D1462" s="3">
        <v>102</v>
      </c>
      <c r="E1462" s="14">
        <v>4.3809368942791017E-6</v>
      </c>
      <c r="F1462" s="3"/>
      <c r="G1462" s="14">
        <v>0</v>
      </c>
      <c r="H1462" s="3">
        <v>1348</v>
      </c>
      <c r="I1462" s="14">
        <v>5.0348931541887471E-5</v>
      </c>
      <c r="J1462" s="3">
        <v>1450</v>
      </c>
      <c r="K1462" s="14">
        <v>2.7720152254370057E-5</v>
      </c>
      <c r="L1462" s="15">
        <v>7.0344827586206901E-2</v>
      </c>
      <c r="M1462" s="15">
        <v>0.92965517241379314</v>
      </c>
      <c r="N1462" s="16">
        <v>0</v>
      </c>
    </row>
    <row r="1463" spans="1:14" x14ac:dyDescent="0.3">
      <c r="A1463" t="s">
        <v>19</v>
      </c>
      <c r="B1463" t="s">
        <v>328</v>
      </c>
      <c r="C1463" t="s">
        <v>1101</v>
      </c>
      <c r="D1463" s="3">
        <v>43</v>
      </c>
      <c r="E1463" s="14">
        <v>1.8468655534706019E-6</v>
      </c>
      <c r="F1463" s="3"/>
      <c r="G1463" s="14">
        <v>0</v>
      </c>
      <c r="H1463" s="3">
        <v>1363</v>
      </c>
      <c r="I1463" s="14">
        <v>5.0909194133228952E-5</v>
      </c>
      <c r="J1463" s="3">
        <v>1406</v>
      </c>
      <c r="K1463" s="14">
        <v>2.6878989013547795E-5</v>
      </c>
      <c r="L1463" s="15">
        <v>3.0583214793741108E-2</v>
      </c>
      <c r="M1463" s="15">
        <v>0.96941678520625885</v>
      </c>
      <c r="N1463" s="16">
        <v>0</v>
      </c>
    </row>
    <row r="1464" spans="1:14" x14ac:dyDescent="0.3">
      <c r="A1464" t="s">
        <v>19</v>
      </c>
      <c r="B1464" t="s">
        <v>328</v>
      </c>
      <c r="C1464" t="s">
        <v>1093</v>
      </c>
      <c r="D1464" s="3">
        <v>65</v>
      </c>
      <c r="E1464" s="14">
        <v>2.791773511060212E-6</v>
      </c>
      <c r="F1464" s="3"/>
      <c r="G1464" s="14">
        <v>0</v>
      </c>
      <c r="H1464" s="3">
        <v>204</v>
      </c>
      <c r="I1464" s="14">
        <v>7.6195712422440983E-6</v>
      </c>
      <c r="J1464" s="3">
        <v>269</v>
      </c>
      <c r="K1464" s="14">
        <v>5.142566176845204E-6</v>
      </c>
      <c r="L1464" s="15">
        <v>0.24163568773234201</v>
      </c>
      <c r="M1464" s="15">
        <v>0.75836431226765799</v>
      </c>
      <c r="N1464" s="16">
        <v>0</v>
      </c>
    </row>
    <row r="1465" spans="1:14" x14ac:dyDescent="0.3">
      <c r="A1465" t="s">
        <v>19</v>
      </c>
      <c r="B1465" t="s">
        <v>328</v>
      </c>
      <c r="C1465" t="s">
        <v>1090</v>
      </c>
      <c r="D1465" s="3"/>
      <c r="E1465" s="14">
        <v>0</v>
      </c>
      <c r="F1465" s="3">
        <v>92</v>
      </c>
      <c r="G1465" s="14">
        <v>4.0840533696991652E-5</v>
      </c>
      <c r="H1465" s="3"/>
      <c r="I1465" s="14">
        <v>0</v>
      </c>
      <c r="J1465" s="3">
        <v>92</v>
      </c>
      <c r="K1465" s="14">
        <v>1.7587958671738244E-6</v>
      </c>
      <c r="L1465" s="15">
        <v>0</v>
      </c>
      <c r="M1465" s="15">
        <v>0</v>
      </c>
      <c r="N1465" s="16">
        <v>1</v>
      </c>
    </row>
    <row r="1466" spans="1:14" x14ac:dyDescent="0.3">
      <c r="A1466" t="s">
        <v>19</v>
      </c>
      <c r="B1466" t="s">
        <v>329</v>
      </c>
      <c r="C1466" t="s">
        <v>1101</v>
      </c>
      <c r="D1466" s="3">
        <v>214</v>
      </c>
      <c r="E1466" s="14">
        <v>9.1913774056443904E-6</v>
      </c>
      <c r="F1466" s="3"/>
      <c r="G1466" s="14">
        <v>0</v>
      </c>
      <c r="H1466" s="3">
        <v>3485</v>
      </c>
      <c r="I1466" s="14">
        <v>1.3016767538833669E-4</v>
      </c>
      <c r="J1466" s="3">
        <v>3699</v>
      </c>
      <c r="K1466" s="14">
        <v>7.0715064268217135E-5</v>
      </c>
      <c r="L1466" s="15">
        <v>5.785347391186807E-2</v>
      </c>
      <c r="M1466" s="15">
        <v>0.94214652608813187</v>
      </c>
      <c r="N1466" s="16">
        <v>0</v>
      </c>
    </row>
    <row r="1467" spans="1:14" x14ac:dyDescent="0.3">
      <c r="A1467" t="s">
        <v>19</v>
      </c>
      <c r="B1467" t="s">
        <v>329</v>
      </c>
      <c r="C1467" t="s">
        <v>1092</v>
      </c>
      <c r="D1467" s="3">
        <v>305</v>
      </c>
      <c r="E1467" s="14">
        <v>1.3099860321128688E-5</v>
      </c>
      <c r="F1467" s="3"/>
      <c r="G1467" s="14">
        <v>0</v>
      </c>
      <c r="H1467" s="3">
        <v>638</v>
      </c>
      <c r="I1467" s="14">
        <v>2.3829835551724189E-5</v>
      </c>
      <c r="J1467" s="3">
        <v>943</v>
      </c>
      <c r="K1467" s="14">
        <v>1.80276576385317E-5</v>
      </c>
      <c r="L1467" s="15">
        <v>0.32343584305408274</v>
      </c>
      <c r="M1467" s="15">
        <v>0.67656415694591732</v>
      </c>
      <c r="N1467" s="16">
        <v>0</v>
      </c>
    </row>
    <row r="1468" spans="1:14" x14ac:dyDescent="0.3">
      <c r="A1468" t="s">
        <v>19</v>
      </c>
      <c r="B1468" t="s">
        <v>329</v>
      </c>
      <c r="C1468" t="s">
        <v>1090</v>
      </c>
      <c r="D1468" s="3"/>
      <c r="E1468" s="14">
        <v>0</v>
      </c>
      <c r="F1468" s="3">
        <v>25</v>
      </c>
      <c r="G1468" s="14">
        <v>1.1097971113312949E-5</v>
      </c>
      <c r="H1468" s="3"/>
      <c r="I1468" s="14">
        <v>0</v>
      </c>
      <c r="J1468" s="3">
        <v>25</v>
      </c>
      <c r="K1468" s="14">
        <v>4.7793365955810443E-7</v>
      </c>
      <c r="L1468" s="15">
        <v>0</v>
      </c>
      <c r="M1468" s="15">
        <v>0</v>
      </c>
      <c r="N1468" s="16">
        <v>1</v>
      </c>
    </row>
    <row r="1469" spans="1:14" x14ac:dyDescent="0.3">
      <c r="A1469" t="s">
        <v>19</v>
      </c>
      <c r="B1469" t="s">
        <v>329</v>
      </c>
      <c r="C1469" t="s">
        <v>1093</v>
      </c>
      <c r="D1469" s="3">
        <v>19</v>
      </c>
      <c r="E1469" s="14">
        <v>8.160568724637543E-7</v>
      </c>
      <c r="F1469" s="3"/>
      <c r="G1469" s="14">
        <v>0</v>
      </c>
      <c r="H1469" s="3">
        <v>6</v>
      </c>
      <c r="I1469" s="14">
        <v>2.2410503653659112E-7</v>
      </c>
      <c r="J1469" s="3">
        <v>25</v>
      </c>
      <c r="K1469" s="14">
        <v>4.7793365955810443E-7</v>
      </c>
      <c r="L1469" s="15">
        <v>0.76</v>
      </c>
      <c r="M1469" s="15">
        <v>0.24</v>
      </c>
      <c r="N1469" s="16">
        <v>0</v>
      </c>
    </row>
    <row r="1470" spans="1:14" x14ac:dyDescent="0.3">
      <c r="A1470" t="s">
        <v>19</v>
      </c>
      <c r="B1470" t="s">
        <v>330</v>
      </c>
      <c r="C1470" t="s">
        <v>1092</v>
      </c>
      <c r="D1470" s="3">
        <v>5730</v>
      </c>
      <c r="E1470" s="14">
        <v>2.4610557259038487E-4</v>
      </c>
      <c r="F1470" s="3"/>
      <c r="G1470" s="14">
        <v>0</v>
      </c>
      <c r="H1470" s="3">
        <v>4964</v>
      </c>
      <c r="I1470" s="14">
        <v>1.8540956689460638E-4</v>
      </c>
      <c r="J1470" s="3">
        <v>10694</v>
      </c>
      <c r="K1470" s="14">
        <v>2.0444090221257476E-4</v>
      </c>
      <c r="L1470" s="15">
        <v>0.53581447540677019</v>
      </c>
      <c r="M1470" s="15">
        <v>0.46418552459322987</v>
      </c>
      <c r="N1470" s="16">
        <v>0</v>
      </c>
    </row>
    <row r="1471" spans="1:14" x14ac:dyDescent="0.3">
      <c r="A1471" t="s">
        <v>19</v>
      </c>
      <c r="B1471" t="s">
        <v>330</v>
      </c>
      <c r="C1471" t="s">
        <v>1095</v>
      </c>
      <c r="D1471" s="3">
        <v>1433</v>
      </c>
      <c r="E1471" s="14">
        <v>6.1547868328450523E-5</v>
      </c>
      <c r="F1471" s="3"/>
      <c r="G1471" s="14">
        <v>0</v>
      </c>
      <c r="H1471" s="3">
        <v>5417</v>
      </c>
      <c r="I1471" s="14">
        <v>2.0232949715311903E-4</v>
      </c>
      <c r="J1471" s="3">
        <v>6850</v>
      </c>
      <c r="K1471" s="14">
        <v>1.3095382271892061E-4</v>
      </c>
      <c r="L1471" s="15">
        <v>0.20919708029197082</v>
      </c>
      <c r="M1471" s="15">
        <v>0.79080291970802918</v>
      </c>
      <c r="N1471" s="16">
        <v>0</v>
      </c>
    </row>
    <row r="1472" spans="1:14" x14ac:dyDescent="0.3">
      <c r="A1472" t="s">
        <v>19</v>
      </c>
      <c r="B1472" t="s">
        <v>330</v>
      </c>
      <c r="C1472" t="s">
        <v>1108</v>
      </c>
      <c r="D1472" s="3">
        <v>2449</v>
      </c>
      <c r="E1472" s="14">
        <v>1.0518543582440707E-4</v>
      </c>
      <c r="F1472" s="3"/>
      <c r="G1472" s="14">
        <v>0</v>
      </c>
      <c r="H1472" s="3">
        <v>2007</v>
      </c>
      <c r="I1472" s="14">
        <v>7.4963134721489736E-5</v>
      </c>
      <c r="J1472" s="3">
        <v>4456</v>
      </c>
      <c r="K1472" s="14">
        <v>8.5186895479636535E-5</v>
      </c>
      <c r="L1472" s="15">
        <v>0.54959605026929981</v>
      </c>
      <c r="M1472" s="15">
        <v>0.45040394973070019</v>
      </c>
      <c r="N1472" s="16">
        <v>0</v>
      </c>
    </row>
    <row r="1473" spans="1:14" x14ac:dyDescent="0.3">
      <c r="A1473" t="s">
        <v>19</v>
      </c>
      <c r="B1473" t="s">
        <v>330</v>
      </c>
      <c r="C1473" t="s">
        <v>1093</v>
      </c>
      <c r="D1473" s="3">
        <v>330</v>
      </c>
      <c r="E1473" s="14">
        <v>1.4173619363844154E-5</v>
      </c>
      <c r="F1473" s="3"/>
      <c r="G1473" s="14">
        <v>0</v>
      </c>
      <c r="H1473" s="3">
        <v>161</v>
      </c>
      <c r="I1473" s="14">
        <v>6.013485147065195E-6</v>
      </c>
      <c r="J1473" s="3">
        <v>491</v>
      </c>
      <c r="K1473" s="14">
        <v>9.3866170737211711E-6</v>
      </c>
      <c r="L1473" s="15">
        <v>0.67209775967413443</v>
      </c>
      <c r="M1473" s="15">
        <v>0.32790224032586557</v>
      </c>
      <c r="N1473" s="16">
        <v>0</v>
      </c>
    </row>
    <row r="1474" spans="1:14" x14ac:dyDescent="0.3">
      <c r="A1474" t="s">
        <v>19</v>
      </c>
      <c r="B1474" t="s">
        <v>330</v>
      </c>
      <c r="C1474" t="s">
        <v>1090</v>
      </c>
      <c r="D1474" s="3"/>
      <c r="E1474" s="14">
        <v>0</v>
      </c>
      <c r="F1474" s="3">
        <v>140</v>
      </c>
      <c r="G1474" s="14">
        <v>6.2148638234552517E-5</v>
      </c>
      <c r="H1474" s="3"/>
      <c r="I1474" s="14">
        <v>0</v>
      </c>
      <c r="J1474" s="3">
        <v>140</v>
      </c>
      <c r="K1474" s="14">
        <v>2.6764284935253847E-6</v>
      </c>
      <c r="L1474" s="15">
        <v>0</v>
      </c>
      <c r="M1474" s="15">
        <v>0</v>
      </c>
      <c r="N1474" s="16">
        <v>1</v>
      </c>
    </row>
    <row r="1475" spans="1:14" x14ac:dyDescent="0.3">
      <c r="A1475" t="s">
        <v>19</v>
      </c>
      <c r="B1475" t="s">
        <v>330</v>
      </c>
      <c r="C1475" t="s">
        <v>1101</v>
      </c>
      <c r="D1475" s="3">
        <v>30</v>
      </c>
      <c r="E1475" s="14">
        <v>1.2885108512585595E-6</v>
      </c>
      <c r="F1475" s="3"/>
      <c r="G1475" s="14">
        <v>0</v>
      </c>
      <c r="H1475" s="3">
        <v>62</v>
      </c>
      <c r="I1475" s="14">
        <v>2.3157520442114415E-6</v>
      </c>
      <c r="J1475" s="3">
        <v>92</v>
      </c>
      <c r="K1475" s="14">
        <v>1.7587958671738244E-6</v>
      </c>
      <c r="L1475" s="15">
        <v>0.32608695652173914</v>
      </c>
      <c r="M1475" s="15">
        <v>0.67391304347826086</v>
      </c>
      <c r="N1475" s="16">
        <v>0</v>
      </c>
    </row>
    <row r="1476" spans="1:14" x14ac:dyDescent="0.3">
      <c r="A1476" t="s">
        <v>19</v>
      </c>
      <c r="B1476" t="s">
        <v>330</v>
      </c>
      <c r="C1476" t="s">
        <v>1098</v>
      </c>
      <c r="D1476" s="3">
        <v>1</v>
      </c>
      <c r="E1476" s="14">
        <v>4.2950361708618648E-8</v>
      </c>
      <c r="F1476" s="3"/>
      <c r="G1476" s="14">
        <v>0</v>
      </c>
      <c r="H1476" s="3"/>
      <c r="I1476" s="14">
        <v>0</v>
      </c>
      <c r="J1476" s="3">
        <v>1</v>
      </c>
      <c r="K1476" s="14">
        <v>1.9117346382324179E-8</v>
      </c>
      <c r="L1476" s="15">
        <v>1</v>
      </c>
      <c r="M1476" s="15">
        <v>0</v>
      </c>
      <c r="N1476" s="16">
        <v>0</v>
      </c>
    </row>
    <row r="1477" spans="1:14" x14ac:dyDescent="0.3">
      <c r="A1477" t="s">
        <v>19</v>
      </c>
      <c r="B1477" t="s">
        <v>331</v>
      </c>
      <c r="C1477" t="s">
        <v>1095</v>
      </c>
      <c r="D1477" s="3">
        <v>82</v>
      </c>
      <c r="E1477" s="14">
        <v>3.5219296601067292E-6</v>
      </c>
      <c r="F1477" s="3"/>
      <c r="G1477" s="14">
        <v>0</v>
      </c>
      <c r="H1477" s="3">
        <v>1236</v>
      </c>
      <c r="I1477" s="14">
        <v>4.6165637526537769E-5</v>
      </c>
      <c r="J1477" s="3">
        <v>1318</v>
      </c>
      <c r="K1477" s="14">
        <v>2.5196662531903265E-5</v>
      </c>
      <c r="L1477" s="15">
        <v>6.2215477996965099E-2</v>
      </c>
      <c r="M1477" s="15">
        <v>0.93778452200303486</v>
      </c>
      <c r="N1477" s="16">
        <v>0</v>
      </c>
    </row>
    <row r="1478" spans="1:14" x14ac:dyDescent="0.3">
      <c r="A1478" t="s">
        <v>19</v>
      </c>
      <c r="B1478" t="s">
        <v>331</v>
      </c>
      <c r="C1478" t="s">
        <v>1092</v>
      </c>
      <c r="D1478" s="3">
        <v>62</v>
      </c>
      <c r="E1478" s="14">
        <v>2.662922425934356E-6</v>
      </c>
      <c r="F1478" s="3"/>
      <c r="G1478" s="14">
        <v>0</v>
      </c>
      <c r="H1478" s="3">
        <v>25</v>
      </c>
      <c r="I1478" s="14">
        <v>9.3377098556912965E-7</v>
      </c>
      <c r="J1478" s="3">
        <v>87</v>
      </c>
      <c r="K1478" s="14">
        <v>1.6632091352622035E-6</v>
      </c>
      <c r="L1478" s="15">
        <v>0.71264367816091956</v>
      </c>
      <c r="M1478" s="15">
        <v>0.28735632183908044</v>
      </c>
      <c r="N1478" s="16">
        <v>0</v>
      </c>
    </row>
    <row r="1479" spans="1:14" x14ac:dyDescent="0.3">
      <c r="A1479" t="s">
        <v>19</v>
      </c>
      <c r="B1479" t="s">
        <v>331</v>
      </c>
      <c r="C1479" t="s">
        <v>1090</v>
      </c>
      <c r="D1479" s="3"/>
      <c r="E1479" s="14">
        <v>0</v>
      </c>
      <c r="F1479" s="3">
        <v>32</v>
      </c>
      <c r="G1479" s="14">
        <v>1.4205403025040574E-5</v>
      </c>
      <c r="H1479" s="3"/>
      <c r="I1479" s="14">
        <v>0</v>
      </c>
      <c r="J1479" s="3">
        <v>32</v>
      </c>
      <c r="K1479" s="14">
        <v>6.1175508423437373E-7</v>
      </c>
      <c r="L1479" s="15">
        <v>0</v>
      </c>
      <c r="M1479" s="15">
        <v>0</v>
      </c>
      <c r="N1479" s="16">
        <v>1</v>
      </c>
    </row>
    <row r="1480" spans="1:14" x14ac:dyDescent="0.3">
      <c r="A1480" t="s">
        <v>19</v>
      </c>
      <c r="B1480" t="s">
        <v>332</v>
      </c>
      <c r="C1480" t="s">
        <v>1092</v>
      </c>
      <c r="D1480" s="3">
        <v>238</v>
      </c>
      <c r="E1480" s="14">
        <v>1.0222186086651239E-5</v>
      </c>
      <c r="F1480" s="3"/>
      <c r="G1480" s="14">
        <v>0</v>
      </c>
      <c r="H1480" s="3">
        <v>3260</v>
      </c>
      <c r="I1480" s="14">
        <v>1.2176373651821451E-4</v>
      </c>
      <c r="J1480" s="3">
        <v>3498</v>
      </c>
      <c r="K1480" s="14">
        <v>6.6872477645369972E-5</v>
      </c>
      <c r="L1480" s="15">
        <v>6.8038879359634083E-2</v>
      </c>
      <c r="M1480" s="15">
        <v>0.93196112064036596</v>
      </c>
      <c r="N1480" s="16">
        <v>0</v>
      </c>
    </row>
    <row r="1481" spans="1:14" x14ac:dyDescent="0.3">
      <c r="A1481" t="s">
        <v>19</v>
      </c>
      <c r="B1481" t="s">
        <v>332</v>
      </c>
      <c r="C1481" t="s">
        <v>1101</v>
      </c>
      <c r="D1481" s="3">
        <v>8</v>
      </c>
      <c r="E1481" s="14">
        <v>3.4360289366894919E-7</v>
      </c>
      <c r="F1481" s="3"/>
      <c r="G1481" s="14">
        <v>0</v>
      </c>
      <c r="H1481" s="3">
        <v>396</v>
      </c>
      <c r="I1481" s="14">
        <v>1.4790932411415014E-5</v>
      </c>
      <c r="J1481" s="3">
        <v>404</v>
      </c>
      <c r="K1481" s="14">
        <v>7.7234079384589684E-6</v>
      </c>
      <c r="L1481" s="15">
        <v>1.9801980198019802E-2</v>
      </c>
      <c r="M1481" s="15">
        <v>0.98019801980198018</v>
      </c>
      <c r="N1481" s="16">
        <v>0</v>
      </c>
    </row>
    <row r="1482" spans="1:14" x14ac:dyDescent="0.3">
      <c r="A1482" t="s">
        <v>19</v>
      </c>
      <c r="B1482" t="s">
        <v>332</v>
      </c>
      <c r="C1482" t="s">
        <v>1090</v>
      </c>
      <c r="D1482" s="3"/>
      <c r="E1482" s="14">
        <v>0</v>
      </c>
      <c r="F1482" s="3">
        <v>32</v>
      </c>
      <c r="G1482" s="14">
        <v>1.4205403025040574E-5</v>
      </c>
      <c r="H1482" s="3"/>
      <c r="I1482" s="14">
        <v>0</v>
      </c>
      <c r="J1482" s="3">
        <v>32</v>
      </c>
      <c r="K1482" s="14">
        <v>6.1175508423437373E-7</v>
      </c>
      <c r="L1482" s="15">
        <v>0</v>
      </c>
      <c r="M1482" s="15">
        <v>0</v>
      </c>
      <c r="N1482" s="16">
        <v>1</v>
      </c>
    </row>
    <row r="1483" spans="1:14" x14ac:dyDescent="0.3">
      <c r="A1483" t="s">
        <v>19</v>
      </c>
      <c r="B1483" t="s">
        <v>332</v>
      </c>
      <c r="C1483" t="s">
        <v>1093</v>
      </c>
      <c r="D1483" s="3">
        <v>10</v>
      </c>
      <c r="E1483" s="14">
        <v>4.2950361708618647E-7</v>
      </c>
      <c r="F1483" s="3"/>
      <c r="G1483" s="14">
        <v>0</v>
      </c>
      <c r="H1483" s="3">
        <v>8</v>
      </c>
      <c r="I1483" s="14">
        <v>2.9880671538212151E-7</v>
      </c>
      <c r="J1483" s="3">
        <v>18</v>
      </c>
      <c r="K1483" s="14">
        <v>3.4411223488183518E-7</v>
      </c>
      <c r="L1483" s="15">
        <v>0.55555555555555558</v>
      </c>
      <c r="M1483" s="15">
        <v>0.44444444444444442</v>
      </c>
      <c r="N1483" s="16">
        <v>0</v>
      </c>
    </row>
    <row r="1484" spans="1:14" x14ac:dyDescent="0.3">
      <c r="A1484" t="s">
        <v>19</v>
      </c>
      <c r="B1484" t="s">
        <v>333</v>
      </c>
      <c r="C1484" t="s">
        <v>1101</v>
      </c>
      <c r="D1484" s="3">
        <v>181</v>
      </c>
      <c r="E1484" s="14">
        <v>7.7740154692599744E-6</v>
      </c>
      <c r="F1484" s="3"/>
      <c r="G1484" s="14">
        <v>0</v>
      </c>
      <c r="H1484" s="3">
        <v>1894</v>
      </c>
      <c r="I1484" s="14">
        <v>7.0742489866717267E-5</v>
      </c>
      <c r="J1484" s="3">
        <v>2075</v>
      </c>
      <c r="K1484" s="14">
        <v>3.9668493743322669E-5</v>
      </c>
      <c r="L1484" s="15">
        <v>8.7228915662650605E-2</v>
      </c>
      <c r="M1484" s="15">
        <v>0.91277108433734944</v>
      </c>
      <c r="N1484" s="16">
        <v>0</v>
      </c>
    </row>
    <row r="1485" spans="1:14" x14ac:dyDescent="0.3">
      <c r="A1485" t="s">
        <v>19</v>
      </c>
      <c r="B1485" t="s">
        <v>333</v>
      </c>
      <c r="C1485" t="s">
        <v>1092</v>
      </c>
      <c r="D1485" s="3">
        <v>309</v>
      </c>
      <c r="E1485" s="14">
        <v>1.3271661767963162E-5</v>
      </c>
      <c r="F1485" s="3"/>
      <c r="G1485" s="14">
        <v>0</v>
      </c>
      <c r="H1485" s="3">
        <v>1198</v>
      </c>
      <c r="I1485" s="14">
        <v>4.4746305628472693E-5</v>
      </c>
      <c r="J1485" s="3">
        <v>1507</v>
      </c>
      <c r="K1485" s="14">
        <v>2.8809840998162537E-5</v>
      </c>
      <c r="L1485" s="15">
        <v>0.20504313205043131</v>
      </c>
      <c r="M1485" s="15">
        <v>0.79495686794956866</v>
      </c>
      <c r="N1485" s="16">
        <v>0</v>
      </c>
    </row>
    <row r="1486" spans="1:14" x14ac:dyDescent="0.3">
      <c r="A1486" t="s">
        <v>19</v>
      </c>
      <c r="B1486" t="s">
        <v>333</v>
      </c>
      <c r="C1486" t="s">
        <v>1090</v>
      </c>
      <c r="D1486" s="3"/>
      <c r="E1486" s="14">
        <v>0</v>
      </c>
      <c r="F1486" s="3">
        <v>122</v>
      </c>
      <c r="G1486" s="14">
        <v>5.4158099032967189E-5</v>
      </c>
      <c r="H1486" s="3"/>
      <c r="I1486" s="14">
        <v>0</v>
      </c>
      <c r="J1486" s="3">
        <v>122</v>
      </c>
      <c r="K1486" s="14">
        <v>2.3323162586435498E-6</v>
      </c>
      <c r="L1486" s="15">
        <v>0</v>
      </c>
      <c r="M1486" s="15">
        <v>0</v>
      </c>
      <c r="N1486" s="16">
        <v>1</v>
      </c>
    </row>
    <row r="1487" spans="1:14" x14ac:dyDescent="0.3">
      <c r="A1487" t="s">
        <v>19</v>
      </c>
      <c r="B1487" t="s">
        <v>334</v>
      </c>
      <c r="C1487" t="s">
        <v>1101</v>
      </c>
      <c r="D1487" s="3">
        <v>101</v>
      </c>
      <c r="E1487" s="14">
        <v>4.3379865325704831E-6</v>
      </c>
      <c r="F1487" s="3"/>
      <c r="G1487" s="14">
        <v>0</v>
      </c>
      <c r="H1487" s="3">
        <v>2120</v>
      </c>
      <c r="I1487" s="14">
        <v>7.9183779576262191E-5</v>
      </c>
      <c r="J1487" s="3">
        <v>2221</v>
      </c>
      <c r="K1487" s="14">
        <v>4.2459626315141996E-5</v>
      </c>
      <c r="L1487" s="15">
        <v>4.5475011256190905E-2</v>
      </c>
      <c r="M1487" s="15">
        <v>0.95452498874380909</v>
      </c>
      <c r="N1487" s="16">
        <v>0</v>
      </c>
    </row>
    <row r="1488" spans="1:14" x14ac:dyDescent="0.3">
      <c r="A1488" t="s">
        <v>19</v>
      </c>
      <c r="B1488" t="s">
        <v>334</v>
      </c>
      <c r="C1488" t="s">
        <v>1092</v>
      </c>
      <c r="D1488" s="3">
        <v>254</v>
      </c>
      <c r="E1488" s="14">
        <v>1.0909391873989137E-5</v>
      </c>
      <c r="F1488" s="3"/>
      <c r="G1488" s="14">
        <v>0</v>
      </c>
      <c r="H1488" s="3">
        <v>248</v>
      </c>
      <c r="I1488" s="14">
        <v>9.2630081768457659E-6</v>
      </c>
      <c r="J1488" s="3">
        <v>502</v>
      </c>
      <c r="K1488" s="14">
        <v>9.5969078839267382E-6</v>
      </c>
      <c r="L1488" s="15">
        <v>0.50597609561752988</v>
      </c>
      <c r="M1488" s="15">
        <v>0.49402390438247012</v>
      </c>
      <c r="N1488" s="16">
        <v>0</v>
      </c>
    </row>
    <row r="1489" spans="1:14" x14ac:dyDescent="0.3">
      <c r="A1489" t="s">
        <v>19</v>
      </c>
      <c r="B1489" t="s">
        <v>334</v>
      </c>
      <c r="C1489" t="s">
        <v>1090</v>
      </c>
      <c r="D1489" s="3"/>
      <c r="E1489" s="14">
        <v>0</v>
      </c>
      <c r="F1489" s="3">
        <v>110</v>
      </c>
      <c r="G1489" s="14">
        <v>4.8831072898576973E-5</v>
      </c>
      <c r="H1489" s="3"/>
      <c r="I1489" s="14">
        <v>0</v>
      </c>
      <c r="J1489" s="3">
        <v>110</v>
      </c>
      <c r="K1489" s="14">
        <v>2.1029081020556596E-6</v>
      </c>
      <c r="L1489" s="15">
        <v>0</v>
      </c>
      <c r="M1489" s="15">
        <v>0</v>
      </c>
      <c r="N1489" s="16">
        <v>1</v>
      </c>
    </row>
    <row r="1490" spans="1:14" x14ac:dyDescent="0.3">
      <c r="A1490" t="s">
        <v>19</v>
      </c>
      <c r="B1490" t="s">
        <v>335</v>
      </c>
      <c r="C1490" t="s">
        <v>1092</v>
      </c>
      <c r="D1490" s="3">
        <v>586</v>
      </c>
      <c r="E1490" s="14">
        <v>2.5168911961250528E-5</v>
      </c>
      <c r="F1490" s="3"/>
      <c r="G1490" s="14">
        <v>0</v>
      </c>
      <c r="H1490" s="3">
        <v>1590</v>
      </c>
      <c r="I1490" s="14">
        <v>5.938783468219665E-5</v>
      </c>
      <c r="J1490" s="3">
        <v>2176</v>
      </c>
      <c r="K1490" s="14">
        <v>4.1599345727937414E-5</v>
      </c>
      <c r="L1490" s="15">
        <v>0.26930147058823528</v>
      </c>
      <c r="M1490" s="15">
        <v>0.73069852941176472</v>
      </c>
      <c r="N1490" s="16">
        <v>0</v>
      </c>
    </row>
    <row r="1491" spans="1:14" x14ac:dyDescent="0.3">
      <c r="A1491" t="s">
        <v>19</v>
      </c>
      <c r="B1491" t="s">
        <v>335</v>
      </c>
      <c r="C1491" t="s">
        <v>1101</v>
      </c>
      <c r="D1491" s="3">
        <v>2</v>
      </c>
      <c r="E1491" s="14">
        <v>8.5900723417237296E-8</v>
      </c>
      <c r="F1491" s="3"/>
      <c r="G1491" s="14">
        <v>0</v>
      </c>
      <c r="H1491" s="3">
        <v>78</v>
      </c>
      <c r="I1491" s="14">
        <v>2.9133654749756848E-6</v>
      </c>
      <c r="J1491" s="3">
        <v>80</v>
      </c>
      <c r="K1491" s="14">
        <v>1.5293877105859342E-6</v>
      </c>
      <c r="L1491" s="15">
        <v>2.5000000000000001E-2</v>
      </c>
      <c r="M1491" s="15">
        <v>0.97499999999999998</v>
      </c>
      <c r="N1491" s="16">
        <v>0</v>
      </c>
    </row>
    <row r="1492" spans="1:14" x14ac:dyDescent="0.3">
      <c r="A1492" t="s">
        <v>19</v>
      </c>
      <c r="B1492" t="s">
        <v>335</v>
      </c>
      <c r="C1492" t="s">
        <v>1090</v>
      </c>
      <c r="D1492" s="3"/>
      <c r="E1492" s="14">
        <v>0</v>
      </c>
      <c r="F1492" s="3">
        <v>40</v>
      </c>
      <c r="G1492" s="14">
        <v>1.7756753781300718E-5</v>
      </c>
      <c r="H1492" s="3"/>
      <c r="I1492" s="14">
        <v>0</v>
      </c>
      <c r="J1492" s="3">
        <v>40</v>
      </c>
      <c r="K1492" s="14">
        <v>7.6469385529296711E-7</v>
      </c>
      <c r="L1492" s="15">
        <v>0</v>
      </c>
      <c r="M1492" s="15">
        <v>0</v>
      </c>
      <c r="N1492" s="16">
        <v>1</v>
      </c>
    </row>
    <row r="1493" spans="1:14" x14ac:dyDescent="0.3">
      <c r="A1493" t="s">
        <v>19</v>
      </c>
      <c r="B1493" t="s">
        <v>336</v>
      </c>
      <c r="C1493" t="s">
        <v>1092</v>
      </c>
      <c r="D1493" s="3">
        <v>576</v>
      </c>
      <c r="E1493" s="14">
        <v>2.4739408344164341E-5</v>
      </c>
      <c r="F1493" s="3"/>
      <c r="G1493" s="14">
        <v>0</v>
      </c>
      <c r="H1493" s="3">
        <v>3860</v>
      </c>
      <c r="I1493" s="14">
        <v>1.4417424017187363E-4</v>
      </c>
      <c r="J1493" s="3">
        <v>4436</v>
      </c>
      <c r="K1493" s="14">
        <v>8.4804548551990056E-5</v>
      </c>
      <c r="L1493" s="15">
        <v>0.12984670874661858</v>
      </c>
      <c r="M1493" s="15">
        <v>0.87015329125338148</v>
      </c>
      <c r="N1493" s="16">
        <v>0</v>
      </c>
    </row>
    <row r="1494" spans="1:14" x14ac:dyDescent="0.3">
      <c r="A1494" t="s">
        <v>19</v>
      </c>
      <c r="B1494" t="s">
        <v>336</v>
      </c>
      <c r="C1494" t="s">
        <v>1095</v>
      </c>
      <c r="D1494" s="3">
        <v>54</v>
      </c>
      <c r="E1494" s="14">
        <v>2.3193195322654069E-6</v>
      </c>
      <c r="F1494" s="3"/>
      <c r="G1494" s="14">
        <v>0</v>
      </c>
      <c r="H1494" s="3">
        <v>756</v>
      </c>
      <c r="I1494" s="14">
        <v>2.8237234603610482E-5</v>
      </c>
      <c r="J1494" s="3">
        <v>810</v>
      </c>
      <c r="K1494" s="14">
        <v>1.5485050569682585E-5</v>
      </c>
      <c r="L1494" s="15">
        <v>6.6666666666666666E-2</v>
      </c>
      <c r="M1494" s="15">
        <v>0.93333333333333335</v>
      </c>
      <c r="N1494" s="16">
        <v>0</v>
      </c>
    </row>
    <row r="1495" spans="1:14" x14ac:dyDescent="0.3">
      <c r="A1495" t="s">
        <v>19</v>
      </c>
      <c r="B1495" t="s">
        <v>336</v>
      </c>
      <c r="C1495" t="s">
        <v>1101</v>
      </c>
      <c r="D1495" s="3">
        <v>23</v>
      </c>
      <c r="E1495" s="14">
        <v>9.8785831929822886E-7</v>
      </c>
      <c r="F1495" s="3"/>
      <c r="G1495" s="14">
        <v>0</v>
      </c>
      <c r="H1495" s="3">
        <v>502</v>
      </c>
      <c r="I1495" s="14">
        <v>1.8750121390228126E-5</v>
      </c>
      <c r="J1495" s="3">
        <v>525</v>
      </c>
      <c r="K1495" s="14">
        <v>1.0036606850720193E-5</v>
      </c>
      <c r="L1495" s="15">
        <v>4.3809523809523812E-2</v>
      </c>
      <c r="M1495" s="15">
        <v>0.95619047619047615</v>
      </c>
      <c r="N1495" s="16">
        <v>0</v>
      </c>
    </row>
    <row r="1496" spans="1:14" x14ac:dyDescent="0.3">
      <c r="A1496" t="s">
        <v>19</v>
      </c>
      <c r="B1496" t="s">
        <v>336</v>
      </c>
      <c r="C1496" t="s">
        <v>1090</v>
      </c>
      <c r="D1496" s="3"/>
      <c r="E1496" s="14">
        <v>0</v>
      </c>
      <c r="F1496" s="3">
        <v>82</v>
      </c>
      <c r="G1496" s="14">
        <v>3.6401345251666468E-5</v>
      </c>
      <c r="H1496" s="3"/>
      <c r="I1496" s="14">
        <v>0</v>
      </c>
      <c r="J1496" s="3">
        <v>82</v>
      </c>
      <c r="K1496" s="14">
        <v>1.5676224033505826E-6</v>
      </c>
      <c r="L1496" s="15">
        <v>0</v>
      </c>
      <c r="M1496" s="15">
        <v>0</v>
      </c>
      <c r="N1496" s="16">
        <v>1</v>
      </c>
    </row>
    <row r="1497" spans="1:14" x14ac:dyDescent="0.3">
      <c r="A1497" t="s">
        <v>19</v>
      </c>
      <c r="B1497" t="s">
        <v>337</v>
      </c>
      <c r="C1497" t="s">
        <v>1101</v>
      </c>
      <c r="D1497" s="3">
        <v>179</v>
      </c>
      <c r="E1497" s="14">
        <v>7.6881147458427374E-6</v>
      </c>
      <c r="F1497" s="3"/>
      <c r="G1497" s="14">
        <v>0</v>
      </c>
      <c r="H1497" s="3">
        <v>1160</v>
      </c>
      <c r="I1497" s="14">
        <v>4.3326973730407617E-5</v>
      </c>
      <c r="J1497" s="3">
        <v>1339</v>
      </c>
      <c r="K1497" s="14">
        <v>2.5598126805932075E-5</v>
      </c>
      <c r="L1497" s="15">
        <v>0.13368185212845407</v>
      </c>
      <c r="M1497" s="15">
        <v>0.86631814787154593</v>
      </c>
      <c r="N1497" s="16">
        <v>0</v>
      </c>
    </row>
    <row r="1498" spans="1:14" x14ac:dyDescent="0.3">
      <c r="A1498" t="s">
        <v>19</v>
      </c>
      <c r="B1498" t="s">
        <v>337</v>
      </c>
      <c r="C1498" t="s">
        <v>1092</v>
      </c>
      <c r="D1498" s="3">
        <v>422</v>
      </c>
      <c r="E1498" s="14">
        <v>1.8125052641037068E-5</v>
      </c>
      <c r="F1498" s="3"/>
      <c r="G1498" s="14">
        <v>0</v>
      </c>
      <c r="H1498" s="3">
        <v>860</v>
      </c>
      <c r="I1498" s="14">
        <v>3.212172190357806E-5</v>
      </c>
      <c r="J1498" s="3">
        <v>1282</v>
      </c>
      <c r="K1498" s="14">
        <v>2.4508438062139595E-5</v>
      </c>
      <c r="L1498" s="15">
        <v>0.32917316692667709</v>
      </c>
      <c r="M1498" s="15">
        <v>0.67082683307332291</v>
      </c>
      <c r="N1498" s="16">
        <v>0</v>
      </c>
    </row>
    <row r="1499" spans="1:14" x14ac:dyDescent="0.3">
      <c r="A1499" t="s">
        <v>19</v>
      </c>
      <c r="B1499" t="s">
        <v>337</v>
      </c>
      <c r="C1499" t="s">
        <v>1090</v>
      </c>
      <c r="D1499" s="3"/>
      <c r="E1499" s="14">
        <v>0</v>
      </c>
      <c r="F1499" s="3">
        <v>50</v>
      </c>
      <c r="G1499" s="14">
        <v>2.2195942226625898E-5</v>
      </c>
      <c r="H1499" s="3"/>
      <c r="I1499" s="14">
        <v>0</v>
      </c>
      <c r="J1499" s="3">
        <v>50</v>
      </c>
      <c r="K1499" s="14">
        <v>9.5586731911620886E-7</v>
      </c>
      <c r="L1499" s="15">
        <v>0</v>
      </c>
      <c r="M1499" s="15">
        <v>0</v>
      </c>
      <c r="N1499" s="16">
        <v>1</v>
      </c>
    </row>
    <row r="1500" spans="1:14" x14ac:dyDescent="0.3">
      <c r="A1500" t="s">
        <v>19</v>
      </c>
      <c r="B1500" t="s">
        <v>338</v>
      </c>
      <c r="C1500" t="s">
        <v>1092</v>
      </c>
      <c r="D1500" s="3">
        <v>1583</v>
      </c>
      <c r="E1500" s="14">
        <v>6.7990422584743312E-5</v>
      </c>
      <c r="F1500" s="3"/>
      <c r="G1500" s="14">
        <v>0</v>
      </c>
      <c r="H1500" s="3">
        <v>4700</v>
      </c>
      <c r="I1500" s="14">
        <v>1.7554894528699639E-4</v>
      </c>
      <c r="J1500" s="3">
        <v>6283</v>
      </c>
      <c r="K1500" s="14">
        <v>1.2011428732014281E-4</v>
      </c>
      <c r="L1500" s="15">
        <v>0.25194970555467133</v>
      </c>
      <c r="M1500" s="15">
        <v>0.74805029444532867</v>
      </c>
      <c r="N1500" s="16">
        <v>0</v>
      </c>
    </row>
    <row r="1501" spans="1:14" x14ac:dyDescent="0.3">
      <c r="A1501" t="s">
        <v>19</v>
      </c>
      <c r="B1501" t="s">
        <v>338</v>
      </c>
      <c r="C1501" t="s">
        <v>1101</v>
      </c>
      <c r="D1501" s="3">
        <v>29</v>
      </c>
      <c r="E1501" s="14">
        <v>1.2455604895499407E-6</v>
      </c>
      <c r="F1501" s="3"/>
      <c r="G1501" s="14">
        <v>0</v>
      </c>
      <c r="H1501" s="3">
        <v>244</v>
      </c>
      <c r="I1501" s="14">
        <v>9.1136048191547056E-6</v>
      </c>
      <c r="J1501" s="3">
        <v>273</v>
      </c>
      <c r="K1501" s="14">
        <v>5.2190355623745008E-6</v>
      </c>
      <c r="L1501" s="15">
        <v>0.10622710622710622</v>
      </c>
      <c r="M1501" s="15">
        <v>0.89377289377289382</v>
      </c>
      <c r="N1501" s="16">
        <v>0</v>
      </c>
    </row>
    <row r="1502" spans="1:14" x14ac:dyDescent="0.3">
      <c r="A1502" t="s">
        <v>19</v>
      </c>
      <c r="B1502" t="s">
        <v>338</v>
      </c>
      <c r="C1502" t="s">
        <v>1090</v>
      </c>
      <c r="D1502" s="3"/>
      <c r="E1502" s="14">
        <v>0</v>
      </c>
      <c r="F1502" s="3">
        <v>66</v>
      </c>
      <c r="G1502" s="14">
        <v>2.9298643739146183E-5</v>
      </c>
      <c r="H1502" s="3"/>
      <c r="I1502" s="14">
        <v>0</v>
      </c>
      <c r="J1502" s="3">
        <v>66</v>
      </c>
      <c r="K1502" s="14">
        <v>1.2617448612333958E-6</v>
      </c>
      <c r="L1502" s="15">
        <v>0</v>
      </c>
      <c r="M1502" s="15">
        <v>0</v>
      </c>
      <c r="N1502" s="16">
        <v>1</v>
      </c>
    </row>
    <row r="1503" spans="1:14" x14ac:dyDescent="0.3">
      <c r="A1503" t="s">
        <v>19</v>
      </c>
      <c r="B1503" t="s">
        <v>338</v>
      </c>
      <c r="C1503" t="s">
        <v>1093</v>
      </c>
      <c r="D1503" s="3">
        <v>3</v>
      </c>
      <c r="E1503" s="14">
        <v>1.2885108512585595E-7</v>
      </c>
      <c r="F1503" s="3"/>
      <c r="G1503" s="14">
        <v>0</v>
      </c>
      <c r="H1503" s="3"/>
      <c r="I1503" s="14">
        <v>0</v>
      </c>
      <c r="J1503" s="3">
        <v>3</v>
      </c>
      <c r="K1503" s="14">
        <v>5.7352039146972537E-8</v>
      </c>
      <c r="L1503" s="15">
        <v>1</v>
      </c>
      <c r="M1503" s="15">
        <v>0</v>
      </c>
      <c r="N1503" s="16">
        <v>0</v>
      </c>
    </row>
    <row r="1504" spans="1:14" x14ac:dyDescent="0.3">
      <c r="A1504" t="s">
        <v>19</v>
      </c>
      <c r="B1504" t="s">
        <v>339</v>
      </c>
      <c r="C1504" t="s">
        <v>1092</v>
      </c>
      <c r="D1504" s="3">
        <v>241</v>
      </c>
      <c r="E1504" s="14">
        <v>1.0351037171777093E-5</v>
      </c>
      <c r="F1504" s="3"/>
      <c r="G1504" s="14">
        <v>0</v>
      </c>
      <c r="H1504" s="3">
        <v>1526</v>
      </c>
      <c r="I1504" s="14">
        <v>5.6997380959139678E-5</v>
      </c>
      <c r="J1504" s="3">
        <v>1767</v>
      </c>
      <c r="K1504" s="14">
        <v>3.3780351057566824E-5</v>
      </c>
      <c r="L1504" s="15">
        <v>0.13638936049801925</v>
      </c>
      <c r="M1504" s="15">
        <v>0.8636106395019808</v>
      </c>
      <c r="N1504" s="16">
        <v>0</v>
      </c>
    </row>
    <row r="1505" spans="1:14" x14ac:dyDescent="0.3">
      <c r="A1505" t="s">
        <v>19</v>
      </c>
      <c r="B1505" t="s">
        <v>339</v>
      </c>
      <c r="C1505" t="s">
        <v>1101</v>
      </c>
      <c r="D1505" s="3">
        <v>18</v>
      </c>
      <c r="E1505" s="14">
        <v>7.7310651075513565E-7</v>
      </c>
      <c r="F1505" s="3"/>
      <c r="G1505" s="14">
        <v>0</v>
      </c>
      <c r="H1505" s="3">
        <v>666</v>
      </c>
      <c r="I1505" s="14">
        <v>2.4875659055561615E-5</v>
      </c>
      <c r="J1505" s="3">
        <v>684</v>
      </c>
      <c r="K1505" s="14">
        <v>1.3076264925509737E-5</v>
      </c>
      <c r="L1505" s="15">
        <v>2.6315789473684209E-2</v>
      </c>
      <c r="M1505" s="15">
        <v>0.97368421052631582</v>
      </c>
      <c r="N1505" s="16">
        <v>0</v>
      </c>
    </row>
    <row r="1506" spans="1:14" x14ac:dyDescent="0.3">
      <c r="A1506" t="s">
        <v>19</v>
      </c>
      <c r="B1506" t="s">
        <v>339</v>
      </c>
      <c r="C1506" t="s">
        <v>1090</v>
      </c>
      <c r="D1506" s="3"/>
      <c r="E1506" s="14">
        <v>0</v>
      </c>
      <c r="F1506" s="3">
        <v>21</v>
      </c>
      <c r="G1506" s="14">
        <v>9.3222957351828769E-6</v>
      </c>
      <c r="H1506" s="3"/>
      <c r="I1506" s="14">
        <v>0</v>
      </c>
      <c r="J1506" s="3">
        <v>21</v>
      </c>
      <c r="K1506" s="14">
        <v>4.0146427402880774E-7</v>
      </c>
      <c r="L1506" s="15">
        <v>0</v>
      </c>
      <c r="M1506" s="15">
        <v>0</v>
      </c>
      <c r="N1506" s="16">
        <v>1</v>
      </c>
    </row>
    <row r="1507" spans="1:14" x14ac:dyDescent="0.3">
      <c r="A1507" t="s">
        <v>19</v>
      </c>
      <c r="B1507" t="s">
        <v>339</v>
      </c>
      <c r="C1507" t="s">
        <v>1093</v>
      </c>
      <c r="D1507" s="3"/>
      <c r="E1507" s="14">
        <v>0</v>
      </c>
      <c r="F1507" s="3"/>
      <c r="G1507" s="14">
        <v>0</v>
      </c>
      <c r="H1507" s="3">
        <v>1</v>
      </c>
      <c r="I1507" s="14">
        <v>3.7350839422765188E-8</v>
      </c>
      <c r="J1507" s="3">
        <v>1</v>
      </c>
      <c r="K1507" s="14">
        <v>1.9117346382324179E-8</v>
      </c>
      <c r="L1507" s="15">
        <v>0</v>
      </c>
      <c r="M1507" s="15">
        <v>1</v>
      </c>
      <c r="N1507" s="16">
        <v>0</v>
      </c>
    </row>
    <row r="1508" spans="1:14" x14ac:dyDescent="0.3">
      <c r="A1508" t="s">
        <v>19</v>
      </c>
      <c r="B1508" t="s">
        <v>340</v>
      </c>
      <c r="C1508" t="s">
        <v>1092</v>
      </c>
      <c r="D1508" s="3">
        <v>955</v>
      </c>
      <c r="E1508" s="14">
        <v>4.1017595431730807E-5</v>
      </c>
      <c r="F1508" s="3"/>
      <c r="G1508" s="14">
        <v>0</v>
      </c>
      <c r="H1508" s="3">
        <v>5522</v>
      </c>
      <c r="I1508" s="14">
        <v>2.0625133529250937E-4</v>
      </c>
      <c r="J1508" s="3">
        <v>6477</v>
      </c>
      <c r="K1508" s="14">
        <v>1.2382305251831371E-4</v>
      </c>
      <c r="L1508" s="15">
        <v>0.14744480469353097</v>
      </c>
      <c r="M1508" s="15">
        <v>0.85255519530646906</v>
      </c>
      <c r="N1508" s="16">
        <v>0</v>
      </c>
    </row>
    <row r="1509" spans="1:14" x14ac:dyDescent="0.3">
      <c r="A1509" t="s">
        <v>19</v>
      </c>
      <c r="B1509" t="s">
        <v>340</v>
      </c>
      <c r="C1509" t="s">
        <v>1101</v>
      </c>
      <c r="D1509" s="3">
        <v>50</v>
      </c>
      <c r="E1509" s="14">
        <v>2.1475180854309323E-6</v>
      </c>
      <c r="F1509" s="3"/>
      <c r="G1509" s="14">
        <v>0</v>
      </c>
      <c r="H1509" s="3">
        <v>1052</v>
      </c>
      <c r="I1509" s="14">
        <v>3.9293083072748975E-5</v>
      </c>
      <c r="J1509" s="3">
        <v>1102</v>
      </c>
      <c r="K1509" s="14">
        <v>2.1067315713321243E-5</v>
      </c>
      <c r="L1509" s="15">
        <v>4.5372050816696916E-2</v>
      </c>
      <c r="M1509" s="15">
        <v>0.95462794918330307</v>
      </c>
      <c r="N1509" s="16">
        <v>0</v>
      </c>
    </row>
    <row r="1510" spans="1:14" x14ac:dyDescent="0.3">
      <c r="A1510" t="s">
        <v>19</v>
      </c>
      <c r="B1510" t="s">
        <v>340</v>
      </c>
      <c r="C1510" t="s">
        <v>1090</v>
      </c>
      <c r="D1510" s="3"/>
      <c r="E1510" s="14">
        <v>0</v>
      </c>
      <c r="F1510" s="3">
        <v>155</v>
      </c>
      <c r="G1510" s="14">
        <v>6.8807420902540286E-5</v>
      </c>
      <c r="H1510" s="3"/>
      <c r="I1510" s="14">
        <v>0</v>
      </c>
      <c r="J1510" s="3">
        <v>155</v>
      </c>
      <c r="K1510" s="14">
        <v>2.9631886892602477E-6</v>
      </c>
      <c r="L1510" s="15">
        <v>0</v>
      </c>
      <c r="M1510" s="15">
        <v>0</v>
      </c>
      <c r="N1510" s="16">
        <v>1</v>
      </c>
    </row>
    <row r="1511" spans="1:14" x14ac:dyDescent="0.3">
      <c r="A1511" t="s">
        <v>19</v>
      </c>
      <c r="B1511" t="s">
        <v>340</v>
      </c>
      <c r="C1511" t="s">
        <v>1093</v>
      </c>
      <c r="D1511" s="3">
        <v>33</v>
      </c>
      <c r="E1511" s="14">
        <v>1.4173619363844153E-6</v>
      </c>
      <c r="F1511" s="3"/>
      <c r="G1511" s="14">
        <v>0</v>
      </c>
      <c r="H1511" s="3">
        <v>31</v>
      </c>
      <c r="I1511" s="14">
        <v>1.1578760221057207E-6</v>
      </c>
      <c r="J1511" s="3">
        <v>64</v>
      </c>
      <c r="K1511" s="14">
        <v>1.2235101684687475E-6</v>
      </c>
      <c r="L1511" s="15">
        <v>0.515625</v>
      </c>
      <c r="M1511" s="15">
        <v>0.484375</v>
      </c>
      <c r="N1511" s="16">
        <v>0</v>
      </c>
    </row>
    <row r="1512" spans="1:14" x14ac:dyDescent="0.3">
      <c r="A1512" t="s">
        <v>19</v>
      </c>
      <c r="B1512" t="s">
        <v>340</v>
      </c>
      <c r="C1512" t="s">
        <v>1098</v>
      </c>
      <c r="D1512" s="3">
        <v>3</v>
      </c>
      <c r="E1512" s="14">
        <v>1.2885108512585595E-7</v>
      </c>
      <c r="F1512" s="3"/>
      <c r="G1512" s="14">
        <v>0</v>
      </c>
      <c r="H1512" s="3"/>
      <c r="I1512" s="14">
        <v>0</v>
      </c>
      <c r="J1512" s="3">
        <v>3</v>
      </c>
      <c r="K1512" s="14">
        <v>5.7352039146972537E-8</v>
      </c>
      <c r="L1512" s="15">
        <v>1</v>
      </c>
      <c r="M1512" s="15">
        <v>0</v>
      </c>
      <c r="N1512" s="16">
        <v>0</v>
      </c>
    </row>
    <row r="1513" spans="1:14" x14ac:dyDescent="0.3">
      <c r="A1513" t="s">
        <v>19</v>
      </c>
      <c r="B1513" t="s">
        <v>341</v>
      </c>
      <c r="C1513" t="s">
        <v>1101</v>
      </c>
      <c r="D1513" s="3">
        <v>31</v>
      </c>
      <c r="E1513" s="14">
        <v>1.331461212967178E-6</v>
      </c>
      <c r="F1513" s="3"/>
      <c r="G1513" s="14">
        <v>0</v>
      </c>
      <c r="H1513" s="3">
        <v>975</v>
      </c>
      <c r="I1513" s="14">
        <v>3.6417068437196056E-5</v>
      </c>
      <c r="J1513" s="3">
        <v>1006</v>
      </c>
      <c r="K1513" s="14">
        <v>1.9232050460618124E-5</v>
      </c>
      <c r="L1513" s="15">
        <v>3.0815109343936383E-2</v>
      </c>
      <c r="M1513" s="15">
        <v>0.96918489065606361</v>
      </c>
      <c r="N1513" s="16">
        <v>0</v>
      </c>
    </row>
    <row r="1514" spans="1:14" x14ac:dyDescent="0.3">
      <c r="A1514" t="s">
        <v>19</v>
      </c>
      <c r="B1514" t="s">
        <v>341</v>
      </c>
      <c r="C1514" t="s">
        <v>1092</v>
      </c>
      <c r="D1514" s="3">
        <v>238</v>
      </c>
      <c r="E1514" s="14">
        <v>1.0222186086651239E-5</v>
      </c>
      <c r="F1514" s="3"/>
      <c r="G1514" s="14">
        <v>0</v>
      </c>
      <c r="H1514" s="3">
        <v>468</v>
      </c>
      <c r="I1514" s="14">
        <v>1.7480192849854106E-5</v>
      </c>
      <c r="J1514" s="3">
        <v>706</v>
      </c>
      <c r="K1514" s="14">
        <v>1.349684654592087E-5</v>
      </c>
      <c r="L1514" s="15">
        <v>0.33711048158640228</v>
      </c>
      <c r="M1514" s="15">
        <v>0.66288951841359778</v>
      </c>
      <c r="N1514" s="16">
        <v>0</v>
      </c>
    </row>
    <row r="1515" spans="1:14" x14ac:dyDescent="0.3">
      <c r="A1515" t="s">
        <v>19</v>
      </c>
      <c r="B1515" t="s">
        <v>341</v>
      </c>
      <c r="C1515" t="s">
        <v>1090</v>
      </c>
      <c r="D1515" s="3"/>
      <c r="E1515" s="14">
        <v>0</v>
      </c>
      <c r="F1515" s="3">
        <v>29</v>
      </c>
      <c r="G1515" s="14">
        <v>1.2873646491443021E-5</v>
      </c>
      <c r="H1515" s="3"/>
      <c r="I1515" s="14">
        <v>0</v>
      </c>
      <c r="J1515" s="3">
        <v>29</v>
      </c>
      <c r="K1515" s="14">
        <v>5.5440304508740117E-7</v>
      </c>
      <c r="L1515" s="15">
        <v>0</v>
      </c>
      <c r="M1515" s="15">
        <v>0</v>
      </c>
      <c r="N1515" s="16">
        <v>1</v>
      </c>
    </row>
    <row r="1516" spans="1:14" x14ac:dyDescent="0.3">
      <c r="A1516" t="s">
        <v>19</v>
      </c>
      <c r="B1516" t="s">
        <v>342</v>
      </c>
      <c r="C1516" t="s">
        <v>1093</v>
      </c>
      <c r="D1516" s="3">
        <v>61</v>
      </c>
      <c r="E1516" s="14">
        <v>2.6199720642257375E-6</v>
      </c>
      <c r="F1516" s="3"/>
      <c r="G1516" s="14">
        <v>0</v>
      </c>
      <c r="H1516" s="3">
        <v>462</v>
      </c>
      <c r="I1516" s="14">
        <v>1.7256087813317516E-5</v>
      </c>
      <c r="J1516" s="3">
        <v>523</v>
      </c>
      <c r="K1516" s="14">
        <v>9.998372157955545E-6</v>
      </c>
      <c r="L1516" s="15">
        <v>0.11663479923518165</v>
      </c>
      <c r="M1516" s="15">
        <v>0.88336520076481839</v>
      </c>
      <c r="N1516" s="16">
        <v>0</v>
      </c>
    </row>
    <row r="1517" spans="1:14" x14ac:dyDescent="0.3">
      <c r="A1517" t="s">
        <v>19</v>
      </c>
      <c r="B1517" t="s">
        <v>342</v>
      </c>
      <c r="C1517" t="s">
        <v>1092</v>
      </c>
      <c r="D1517" s="3">
        <v>164</v>
      </c>
      <c r="E1517" s="14">
        <v>7.0438593202134585E-6</v>
      </c>
      <c r="F1517" s="3"/>
      <c r="G1517" s="14">
        <v>0</v>
      </c>
      <c r="H1517" s="3">
        <v>130</v>
      </c>
      <c r="I1517" s="14">
        <v>4.8556091249594742E-6</v>
      </c>
      <c r="J1517" s="3">
        <v>294</v>
      </c>
      <c r="K1517" s="14">
        <v>5.6204998364033084E-6</v>
      </c>
      <c r="L1517" s="15">
        <v>0.55782312925170063</v>
      </c>
      <c r="M1517" s="15">
        <v>0.44217687074829931</v>
      </c>
      <c r="N1517" s="16">
        <v>0</v>
      </c>
    </row>
    <row r="1518" spans="1:14" x14ac:dyDescent="0.3">
      <c r="A1518" t="s">
        <v>19</v>
      </c>
      <c r="B1518" t="s">
        <v>342</v>
      </c>
      <c r="C1518" t="s">
        <v>1090</v>
      </c>
      <c r="D1518" s="3"/>
      <c r="E1518" s="14">
        <v>0</v>
      </c>
      <c r="F1518" s="3">
        <v>10</v>
      </c>
      <c r="G1518" s="14">
        <v>4.4391884453251794E-6</v>
      </c>
      <c r="H1518" s="3"/>
      <c r="I1518" s="14">
        <v>0</v>
      </c>
      <c r="J1518" s="3">
        <v>10</v>
      </c>
      <c r="K1518" s="14">
        <v>1.9117346382324178E-7</v>
      </c>
      <c r="L1518" s="15">
        <v>0</v>
      </c>
      <c r="M1518" s="15">
        <v>0</v>
      </c>
      <c r="N1518" s="16">
        <v>1</v>
      </c>
    </row>
    <row r="1519" spans="1:14" x14ac:dyDescent="0.3">
      <c r="A1519" t="s">
        <v>19</v>
      </c>
      <c r="B1519" t="s">
        <v>342</v>
      </c>
      <c r="C1519" t="s">
        <v>1107</v>
      </c>
      <c r="D1519" s="3">
        <v>1</v>
      </c>
      <c r="E1519" s="14">
        <v>4.2950361708618648E-8</v>
      </c>
      <c r="F1519" s="3"/>
      <c r="G1519" s="14">
        <v>0</v>
      </c>
      <c r="H1519" s="3"/>
      <c r="I1519" s="14">
        <v>0</v>
      </c>
      <c r="J1519" s="3">
        <v>1</v>
      </c>
      <c r="K1519" s="14">
        <v>1.9117346382324179E-8</v>
      </c>
      <c r="L1519" s="15">
        <v>1</v>
      </c>
      <c r="M1519" s="15">
        <v>0</v>
      </c>
      <c r="N1519" s="16">
        <v>0</v>
      </c>
    </row>
    <row r="1520" spans="1:14" x14ac:dyDescent="0.3">
      <c r="A1520" t="s">
        <v>19</v>
      </c>
      <c r="B1520" t="s">
        <v>343</v>
      </c>
      <c r="C1520" t="s">
        <v>1092</v>
      </c>
      <c r="D1520" s="3">
        <v>443</v>
      </c>
      <c r="E1520" s="14">
        <v>1.902701023691806E-5</v>
      </c>
      <c r="F1520" s="3"/>
      <c r="G1520" s="14">
        <v>0</v>
      </c>
      <c r="H1520" s="3">
        <v>3186</v>
      </c>
      <c r="I1520" s="14">
        <v>1.1899977440092989E-4</v>
      </c>
      <c r="J1520" s="3">
        <v>3629</v>
      </c>
      <c r="K1520" s="14">
        <v>6.9376850021454436E-5</v>
      </c>
      <c r="L1520" s="15">
        <v>0.12207219619729953</v>
      </c>
      <c r="M1520" s="15">
        <v>0.87792780380270052</v>
      </c>
      <c r="N1520" s="16">
        <v>0</v>
      </c>
    </row>
    <row r="1521" spans="1:14" x14ac:dyDescent="0.3">
      <c r="A1521" t="s">
        <v>19</v>
      </c>
      <c r="B1521" t="s">
        <v>343</v>
      </c>
      <c r="C1521" t="s">
        <v>1101</v>
      </c>
      <c r="D1521" s="3">
        <v>53</v>
      </c>
      <c r="E1521" s="14">
        <v>2.2763691705567883E-6</v>
      </c>
      <c r="F1521" s="3"/>
      <c r="G1521" s="14">
        <v>0</v>
      </c>
      <c r="H1521" s="3">
        <v>1895</v>
      </c>
      <c r="I1521" s="14">
        <v>7.0779840706140034E-5</v>
      </c>
      <c r="J1521" s="3">
        <v>1948</v>
      </c>
      <c r="K1521" s="14">
        <v>3.7240590752767501E-5</v>
      </c>
      <c r="L1521" s="15">
        <v>2.7207392197125257E-2</v>
      </c>
      <c r="M1521" s="15">
        <v>0.9727926078028748</v>
      </c>
      <c r="N1521" s="16">
        <v>0</v>
      </c>
    </row>
    <row r="1522" spans="1:14" x14ac:dyDescent="0.3">
      <c r="A1522" t="s">
        <v>19</v>
      </c>
      <c r="B1522" t="s">
        <v>343</v>
      </c>
      <c r="C1522" t="s">
        <v>1093</v>
      </c>
      <c r="D1522" s="3">
        <v>34</v>
      </c>
      <c r="E1522" s="14">
        <v>1.460312298093034E-6</v>
      </c>
      <c r="F1522" s="3"/>
      <c r="G1522" s="14">
        <v>0</v>
      </c>
      <c r="H1522" s="3">
        <v>245</v>
      </c>
      <c r="I1522" s="14">
        <v>9.1509556585774707E-6</v>
      </c>
      <c r="J1522" s="3">
        <v>279</v>
      </c>
      <c r="K1522" s="14">
        <v>5.3337396406684454E-6</v>
      </c>
      <c r="L1522" s="15">
        <v>0.12186379928315412</v>
      </c>
      <c r="M1522" s="15">
        <v>0.87813620071684584</v>
      </c>
      <c r="N1522" s="16">
        <v>0</v>
      </c>
    </row>
    <row r="1523" spans="1:14" x14ac:dyDescent="0.3">
      <c r="A1523" t="s">
        <v>19</v>
      </c>
      <c r="B1523" t="s">
        <v>343</v>
      </c>
      <c r="C1523" t="s">
        <v>1090</v>
      </c>
      <c r="D1523" s="3"/>
      <c r="E1523" s="14">
        <v>0</v>
      </c>
      <c r="F1523" s="3">
        <v>41</v>
      </c>
      <c r="G1523" s="14">
        <v>1.8200672625833234E-5</v>
      </c>
      <c r="H1523" s="3"/>
      <c r="I1523" s="14">
        <v>0</v>
      </c>
      <c r="J1523" s="3">
        <v>41</v>
      </c>
      <c r="K1523" s="14">
        <v>7.8381120167529129E-7</v>
      </c>
      <c r="L1523" s="15">
        <v>0</v>
      </c>
      <c r="M1523" s="15">
        <v>0</v>
      </c>
      <c r="N1523" s="16">
        <v>1</v>
      </c>
    </row>
    <row r="1524" spans="1:14" x14ac:dyDescent="0.3">
      <c r="A1524" t="s">
        <v>19</v>
      </c>
      <c r="B1524" t="s">
        <v>344</v>
      </c>
      <c r="C1524" t="s">
        <v>1092</v>
      </c>
      <c r="D1524" s="3">
        <v>1718</v>
      </c>
      <c r="E1524" s="14">
        <v>7.3788721415406843E-5</v>
      </c>
      <c r="F1524" s="3"/>
      <c r="G1524" s="14">
        <v>0</v>
      </c>
      <c r="H1524" s="3">
        <v>3967</v>
      </c>
      <c r="I1524" s="14">
        <v>1.4817077999010949E-4</v>
      </c>
      <c r="J1524" s="3">
        <v>5685</v>
      </c>
      <c r="K1524" s="14">
        <v>1.0868211418351295E-4</v>
      </c>
      <c r="L1524" s="15">
        <v>0.30219876868953388</v>
      </c>
      <c r="M1524" s="15">
        <v>0.69780123131046612</v>
      </c>
      <c r="N1524" s="16">
        <v>0</v>
      </c>
    </row>
    <row r="1525" spans="1:14" x14ac:dyDescent="0.3">
      <c r="A1525" t="s">
        <v>19</v>
      </c>
      <c r="B1525" t="s">
        <v>344</v>
      </c>
      <c r="C1525" t="s">
        <v>1108</v>
      </c>
      <c r="D1525" s="3">
        <v>1221</v>
      </c>
      <c r="E1525" s="14">
        <v>5.244239164622337E-5</v>
      </c>
      <c r="F1525" s="3"/>
      <c r="G1525" s="14">
        <v>0</v>
      </c>
      <c r="H1525" s="3">
        <v>1609</v>
      </c>
      <c r="I1525" s="14">
        <v>6.0097500631229185E-5</v>
      </c>
      <c r="J1525" s="3">
        <v>2830</v>
      </c>
      <c r="K1525" s="14">
        <v>5.4102090261977422E-5</v>
      </c>
      <c r="L1525" s="15">
        <v>0.43144876325088338</v>
      </c>
      <c r="M1525" s="15">
        <v>0.56855123674911656</v>
      </c>
      <c r="N1525" s="16">
        <v>0</v>
      </c>
    </row>
    <row r="1526" spans="1:14" x14ac:dyDescent="0.3">
      <c r="A1526" t="s">
        <v>19</v>
      </c>
      <c r="B1526" t="s">
        <v>344</v>
      </c>
      <c r="C1526" t="s">
        <v>1090</v>
      </c>
      <c r="D1526" s="3"/>
      <c r="E1526" s="14">
        <v>0</v>
      </c>
      <c r="F1526" s="3">
        <v>593</v>
      </c>
      <c r="G1526" s="14">
        <v>2.6324387480778315E-4</v>
      </c>
      <c r="H1526" s="3"/>
      <c r="I1526" s="14">
        <v>0</v>
      </c>
      <c r="J1526" s="3">
        <v>593</v>
      </c>
      <c r="K1526" s="14">
        <v>1.1336586404718237E-5</v>
      </c>
      <c r="L1526" s="15">
        <v>0</v>
      </c>
      <c r="M1526" s="15">
        <v>0</v>
      </c>
      <c r="N1526" s="16">
        <v>1</v>
      </c>
    </row>
    <row r="1527" spans="1:14" x14ac:dyDescent="0.3">
      <c r="A1527" t="s">
        <v>19</v>
      </c>
      <c r="B1527" t="s">
        <v>344</v>
      </c>
      <c r="C1527" t="s">
        <v>1093</v>
      </c>
      <c r="D1527" s="3">
        <v>169</v>
      </c>
      <c r="E1527" s="14">
        <v>7.2586111287565512E-6</v>
      </c>
      <c r="F1527" s="3"/>
      <c r="G1527" s="14">
        <v>0</v>
      </c>
      <c r="H1527" s="3">
        <v>85</v>
      </c>
      <c r="I1527" s="14">
        <v>3.1748213509350408E-6</v>
      </c>
      <c r="J1527" s="3">
        <v>254</v>
      </c>
      <c r="K1527" s="14">
        <v>4.855805981110341E-6</v>
      </c>
      <c r="L1527" s="15">
        <v>0.66535433070866146</v>
      </c>
      <c r="M1527" s="15">
        <v>0.3346456692913386</v>
      </c>
      <c r="N1527" s="16">
        <v>0</v>
      </c>
    </row>
    <row r="1528" spans="1:14" x14ac:dyDescent="0.3">
      <c r="A1528" t="s">
        <v>19</v>
      </c>
      <c r="B1528" t="s">
        <v>344</v>
      </c>
      <c r="C1528" t="s">
        <v>1098</v>
      </c>
      <c r="D1528" s="3">
        <v>62</v>
      </c>
      <c r="E1528" s="14">
        <v>2.662922425934356E-6</v>
      </c>
      <c r="F1528" s="3"/>
      <c r="G1528" s="14">
        <v>0</v>
      </c>
      <c r="H1528" s="3">
        <v>43</v>
      </c>
      <c r="I1528" s="14">
        <v>1.6060860951789031E-6</v>
      </c>
      <c r="J1528" s="3">
        <v>105</v>
      </c>
      <c r="K1528" s="14">
        <v>2.0073213701440389E-6</v>
      </c>
      <c r="L1528" s="15">
        <v>0.59047619047619049</v>
      </c>
      <c r="M1528" s="15">
        <v>0.40952380952380951</v>
      </c>
      <c r="N1528" s="16">
        <v>0</v>
      </c>
    </row>
    <row r="1529" spans="1:14" x14ac:dyDescent="0.3">
      <c r="A1529" t="s">
        <v>19</v>
      </c>
      <c r="B1529" t="s">
        <v>344</v>
      </c>
      <c r="C1529" t="s">
        <v>1101</v>
      </c>
      <c r="D1529" s="3">
        <v>9</v>
      </c>
      <c r="E1529" s="14">
        <v>3.8655325537756783E-7</v>
      </c>
      <c r="F1529" s="3"/>
      <c r="G1529" s="14">
        <v>0</v>
      </c>
      <c r="H1529" s="3">
        <v>57</v>
      </c>
      <c r="I1529" s="14">
        <v>2.1289978470976157E-6</v>
      </c>
      <c r="J1529" s="3">
        <v>66</v>
      </c>
      <c r="K1529" s="14">
        <v>1.2617448612333958E-6</v>
      </c>
      <c r="L1529" s="15">
        <v>0.13636363636363635</v>
      </c>
      <c r="M1529" s="15">
        <v>0.86363636363636365</v>
      </c>
      <c r="N1529" s="16">
        <v>0</v>
      </c>
    </row>
    <row r="1530" spans="1:14" x14ac:dyDescent="0.3">
      <c r="A1530" t="s">
        <v>19</v>
      </c>
      <c r="B1530" t="s">
        <v>345</v>
      </c>
      <c r="C1530" t="s">
        <v>1092</v>
      </c>
      <c r="D1530" s="3">
        <v>3880</v>
      </c>
      <c r="E1530" s="14">
        <v>1.6664740342944035E-4</v>
      </c>
      <c r="F1530" s="3"/>
      <c r="G1530" s="14">
        <v>0</v>
      </c>
      <c r="H1530" s="3">
        <v>2838</v>
      </c>
      <c r="I1530" s="14">
        <v>1.0600168228180761E-4</v>
      </c>
      <c r="J1530" s="3">
        <v>6718</v>
      </c>
      <c r="K1530" s="14">
        <v>1.2843033299645383E-4</v>
      </c>
      <c r="L1530" s="15">
        <v>0.57755284310806787</v>
      </c>
      <c r="M1530" s="15">
        <v>0.42244715689193213</v>
      </c>
      <c r="N1530" s="16">
        <v>0</v>
      </c>
    </row>
    <row r="1531" spans="1:14" x14ac:dyDescent="0.3">
      <c r="A1531" t="s">
        <v>19</v>
      </c>
      <c r="B1531" t="s">
        <v>345</v>
      </c>
      <c r="C1531" t="s">
        <v>1095</v>
      </c>
      <c r="D1531" s="3">
        <v>206</v>
      </c>
      <c r="E1531" s="14">
        <v>8.8477745119754421E-6</v>
      </c>
      <c r="F1531" s="3"/>
      <c r="G1531" s="14">
        <v>0</v>
      </c>
      <c r="H1531" s="3">
        <v>1571</v>
      </c>
      <c r="I1531" s="14">
        <v>5.8678168733164108E-5</v>
      </c>
      <c r="J1531" s="3">
        <v>1777</v>
      </c>
      <c r="K1531" s="14">
        <v>3.3971524521390064E-5</v>
      </c>
      <c r="L1531" s="15">
        <v>0.11592571750140687</v>
      </c>
      <c r="M1531" s="15">
        <v>0.8840742824985931</v>
      </c>
      <c r="N1531" s="16">
        <v>0</v>
      </c>
    </row>
    <row r="1532" spans="1:14" x14ac:dyDescent="0.3">
      <c r="A1532" t="s">
        <v>19</v>
      </c>
      <c r="B1532" t="s">
        <v>345</v>
      </c>
      <c r="C1532" t="s">
        <v>1090</v>
      </c>
      <c r="D1532" s="3"/>
      <c r="E1532" s="14">
        <v>0</v>
      </c>
      <c r="F1532" s="3">
        <v>234</v>
      </c>
      <c r="G1532" s="14">
        <v>1.038770096206092E-4</v>
      </c>
      <c r="H1532" s="3"/>
      <c r="I1532" s="14">
        <v>0</v>
      </c>
      <c r="J1532" s="3">
        <v>234</v>
      </c>
      <c r="K1532" s="14">
        <v>4.4734590534638573E-6</v>
      </c>
      <c r="L1532" s="15">
        <v>0</v>
      </c>
      <c r="M1532" s="15">
        <v>0</v>
      </c>
      <c r="N1532" s="16">
        <v>1</v>
      </c>
    </row>
    <row r="1533" spans="1:14" x14ac:dyDescent="0.3">
      <c r="A1533" t="s">
        <v>19</v>
      </c>
      <c r="B1533" t="s">
        <v>345</v>
      </c>
      <c r="C1533" t="s">
        <v>1101</v>
      </c>
      <c r="D1533" s="3">
        <v>1</v>
      </c>
      <c r="E1533" s="14">
        <v>4.2950361708618648E-8</v>
      </c>
      <c r="F1533" s="3"/>
      <c r="G1533" s="14">
        <v>0</v>
      </c>
      <c r="H1533" s="3"/>
      <c r="I1533" s="14">
        <v>0</v>
      </c>
      <c r="J1533" s="3">
        <v>1</v>
      </c>
      <c r="K1533" s="14">
        <v>1.9117346382324179E-8</v>
      </c>
      <c r="L1533" s="15">
        <v>1</v>
      </c>
      <c r="M1533" s="15">
        <v>0</v>
      </c>
      <c r="N1533" s="16">
        <v>0</v>
      </c>
    </row>
    <row r="1534" spans="1:14" x14ac:dyDescent="0.3">
      <c r="A1534" t="s">
        <v>19</v>
      </c>
      <c r="B1534" t="s">
        <v>346</v>
      </c>
      <c r="C1534" t="s">
        <v>1092</v>
      </c>
      <c r="D1534" s="3">
        <v>1578</v>
      </c>
      <c r="E1534" s="14">
        <v>6.7775670776200231E-5</v>
      </c>
      <c r="F1534" s="3"/>
      <c r="G1534" s="14">
        <v>0</v>
      </c>
      <c r="H1534" s="3">
        <v>2131</v>
      </c>
      <c r="I1534" s="14">
        <v>7.9594638809912612E-5</v>
      </c>
      <c r="J1534" s="3">
        <v>3709</v>
      </c>
      <c r="K1534" s="14">
        <v>7.0906237732040381E-5</v>
      </c>
      <c r="L1534" s="15">
        <v>0.42545160420598543</v>
      </c>
      <c r="M1534" s="15">
        <v>0.57454839579401451</v>
      </c>
      <c r="N1534" s="16">
        <v>0</v>
      </c>
    </row>
    <row r="1535" spans="1:14" x14ac:dyDescent="0.3">
      <c r="A1535" t="s">
        <v>19</v>
      </c>
      <c r="B1535" t="s">
        <v>346</v>
      </c>
      <c r="C1535" t="s">
        <v>1095</v>
      </c>
      <c r="D1535" s="3">
        <v>232</v>
      </c>
      <c r="E1535" s="14">
        <v>9.9644839163995257E-6</v>
      </c>
      <c r="F1535" s="3"/>
      <c r="G1535" s="14">
        <v>0</v>
      </c>
      <c r="H1535" s="3">
        <v>2723</v>
      </c>
      <c r="I1535" s="14">
        <v>1.017063357481896E-4</v>
      </c>
      <c r="J1535" s="3">
        <v>2955</v>
      </c>
      <c r="K1535" s="14">
        <v>5.6491758559767949E-5</v>
      </c>
      <c r="L1535" s="15">
        <v>7.851099830795262E-2</v>
      </c>
      <c r="M1535" s="15">
        <v>0.92148900169204739</v>
      </c>
      <c r="N1535" s="16">
        <v>0</v>
      </c>
    </row>
    <row r="1536" spans="1:14" x14ac:dyDescent="0.3">
      <c r="A1536" t="s">
        <v>19</v>
      </c>
      <c r="B1536" t="s">
        <v>346</v>
      </c>
      <c r="C1536" t="s">
        <v>1093</v>
      </c>
      <c r="D1536" s="3">
        <v>50</v>
      </c>
      <c r="E1536" s="14">
        <v>2.1475180854309323E-6</v>
      </c>
      <c r="F1536" s="3"/>
      <c r="G1536" s="14">
        <v>0</v>
      </c>
      <c r="H1536" s="3">
        <v>112</v>
      </c>
      <c r="I1536" s="14">
        <v>4.1832940153497012E-6</v>
      </c>
      <c r="J1536" s="3">
        <v>162</v>
      </c>
      <c r="K1536" s="14">
        <v>3.0970101139365168E-6</v>
      </c>
      <c r="L1536" s="15">
        <v>0.30864197530864196</v>
      </c>
      <c r="M1536" s="15">
        <v>0.69135802469135799</v>
      </c>
      <c r="N1536" s="16">
        <v>0</v>
      </c>
    </row>
    <row r="1537" spans="1:14" x14ac:dyDescent="0.3">
      <c r="A1537" t="s">
        <v>19</v>
      </c>
      <c r="B1537" t="s">
        <v>346</v>
      </c>
      <c r="C1537" t="s">
        <v>1090</v>
      </c>
      <c r="D1537" s="3"/>
      <c r="E1537" s="14">
        <v>0</v>
      </c>
      <c r="F1537" s="3">
        <v>89</v>
      </c>
      <c r="G1537" s="14">
        <v>3.95087771633941E-5</v>
      </c>
      <c r="H1537" s="3"/>
      <c r="I1537" s="14">
        <v>0</v>
      </c>
      <c r="J1537" s="3">
        <v>89</v>
      </c>
      <c r="K1537" s="14">
        <v>1.7014438280268519E-6</v>
      </c>
      <c r="L1537" s="15">
        <v>0</v>
      </c>
      <c r="M1537" s="15">
        <v>0</v>
      </c>
      <c r="N1537" s="16">
        <v>1</v>
      </c>
    </row>
    <row r="1538" spans="1:14" x14ac:dyDescent="0.3">
      <c r="A1538" t="s">
        <v>19</v>
      </c>
      <c r="B1538" t="s">
        <v>346</v>
      </c>
      <c r="C1538" t="s">
        <v>1101</v>
      </c>
      <c r="D1538" s="3">
        <v>4</v>
      </c>
      <c r="E1538" s="14">
        <v>1.7180144683447459E-7</v>
      </c>
      <c r="F1538" s="3"/>
      <c r="G1538" s="14">
        <v>0</v>
      </c>
      <c r="H1538" s="3">
        <v>43</v>
      </c>
      <c r="I1538" s="14">
        <v>1.6060860951789031E-6</v>
      </c>
      <c r="J1538" s="3">
        <v>47</v>
      </c>
      <c r="K1538" s="14">
        <v>8.985152799692364E-7</v>
      </c>
      <c r="L1538" s="15">
        <v>8.5106382978723402E-2</v>
      </c>
      <c r="M1538" s="15">
        <v>0.91489361702127658</v>
      </c>
      <c r="N1538" s="16">
        <v>0</v>
      </c>
    </row>
    <row r="1539" spans="1:14" x14ac:dyDescent="0.3">
      <c r="A1539" t="s">
        <v>19</v>
      </c>
      <c r="B1539" t="s">
        <v>346</v>
      </c>
      <c r="C1539" t="s">
        <v>1107</v>
      </c>
      <c r="D1539" s="3">
        <v>1</v>
      </c>
      <c r="E1539" s="14">
        <v>4.2950361708618648E-8</v>
      </c>
      <c r="F1539" s="3"/>
      <c r="G1539" s="14">
        <v>0</v>
      </c>
      <c r="H1539" s="3"/>
      <c r="I1539" s="14">
        <v>0</v>
      </c>
      <c r="J1539" s="3">
        <v>1</v>
      </c>
      <c r="K1539" s="14">
        <v>1.9117346382324179E-8</v>
      </c>
      <c r="L1539" s="15">
        <v>1</v>
      </c>
      <c r="M1539" s="15">
        <v>0</v>
      </c>
      <c r="N1539" s="16">
        <v>0</v>
      </c>
    </row>
    <row r="1540" spans="1:14" x14ac:dyDescent="0.3">
      <c r="A1540" t="s">
        <v>19</v>
      </c>
      <c r="B1540" t="s">
        <v>347</v>
      </c>
      <c r="C1540" t="s">
        <v>1092</v>
      </c>
      <c r="D1540" s="3">
        <v>41118</v>
      </c>
      <c r="E1540" s="14">
        <v>1.7660329727349816E-3</v>
      </c>
      <c r="F1540" s="3"/>
      <c r="G1540" s="14">
        <v>0</v>
      </c>
      <c r="H1540" s="3">
        <v>36058</v>
      </c>
      <c r="I1540" s="14">
        <v>1.3467965679060672E-3</v>
      </c>
      <c r="J1540" s="3">
        <v>77176</v>
      </c>
      <c r="K1540" s="14">
        <v>1.4754003244022507E-3</v>
      </c>
      <c r="L1540" s="15">
        <v>0.5327822120866591</v>
      </c>
      <c r="M1540" s="15">
        <v>0.46721778791334095</v>
      </c>
      <c r="N1540" s="16">
        <v>0</v>
      </c>
    </row>
    <row r="1541" spans="1:14" x14ac:dyDescent="0.3">
      <c r="A1541" t="s">
        <v>19</v>
      </c>
      <c r="B1541" t="s">
        <v>347</v>
      </c>
      <c r="C1541" t="s">
        <v>1093</v>
      </c>
      <c r="D1541" s="3">
        <v>28783</v>
      </c>
      <c r="E1541" s="14">
        <v>1.2362402610591706E-3</v>
      </c>
      <c r="F1541" s="3"/>
      <c r="G1541" s="14">
        <v>0</v>
      </c>
      <c r="H1541" s="3">
        <v>7375</v>
      </c>
      <c r="I1541" s="14">
        <v>2.7546244074289327E-4</v>
      </c>
      <c r="J1541" s="3">
        <v>36158</v>
      </c>
      <c r="K1541" s="14">
        <v>6.9124501049207764E-4</v>
      </c>
      <c r="L1541" s="15">
        <v>0.79603407268101112</v>
      </c>
      <c r="M1541" s="15">
        <v>0.20396592731898888</v>
      </c>
      <c r="N1541" s="16">
        <v>0</v>
      </c>
    </row>
    <row r="1542" spans="1:14" x14ac:dyDescent="0.3">
      <c r="A1542" t="s">
        <v>19</v>
      </c>
      <c r="B1542" t="s">
        <v>347</v>
      </c>
      <c r="C1542" t="s">
        <v>1108</v>
      </c>
      <c r="D1542" s="3">
        <v>7501</v>
      </c>
      <c r="E1542" s="14">
        <v>3.2217066317634846E-4</v>
      </c>
      <c r="F1542" s="3"/>
      <c r="G1542" s="14">
        <v>0</v>
      </c>
      <c r="H1542" s="3">
        <v>4816</v>
      </c>
      <c r="I1542" s="14">
        <v>1.7988164266003715E-4</v>
      </c>
      <c r="J1542" s="3">
        <v>12317</v>
      </c>
      <c r="K1542" s="14">
        <v>2.3546835539108691E-4</v>
      </c>
      <c r="L1542" s="15">
        <v>0.60899569700414058</v>
      </c>
      <c r="M1542" s="15">
        <v>0.39100430299585937</v>
      </c>
      <c r="N1542" s="16">
        <v>0</v>
      </c>
    </row>
    <row r="1543" spans="1:14" x14ac:dyDescent="0.3">
      <c r="A1543" t="s">
        <v>19</v>
      </c>
      <c r="B1543" t="s">
        <v>347</v>
      </c>
      <c r="C1543" t="s">
        <v>1095</v>
      </c>
      <c r="D1543" s="3">
        <v>2587</v>
      </c>
      <c r="E1543" s="14">
        <v>1.1111258574019643E-4</v>
      </c>
      <c r="F1543" s="3"/>
      <c r="G1543" s="14">
        <v>0</v>
      </c>
      <c r="H1543" s="3">
        <v>7571</v>
      </c>
      <c r="I1543" s="14">
        <v>2.8278320526975523E-4</v>
      </c>
      <c r="J1543" s="3">
        <v>10158</v>
      </c>
      <c r="K1543" s="14">
        <v>1.9419400455164901E-4</v>
      </c>
      <c r="L1543" s="15">
        <v>0.25467611734593426</v>
      </c>
      <c r="M1543" s="15">
        <v>0.74532388265406579</v>
      </c>
      <c r="N1543" s="16">
        <v>0</v>
      </c>
    </row>
    <row r="1544" spans="1:14" x14ac:dyDescent="0.3">
      <c r="A1544" t="s">
        <v>19</v>
      </c>
      <c r="B1544" t="s">
        <v>347</v>
      </c>
      <c r="C1544" t="s">
        <v>1098</v>
      </c>
      <c r="D1544" s="3">
        <v>6963</v>
      </c>
      <c r="E1544" s="14">
        <v>2.9906336857711161E-4</v>
      </c>
      <c r="F1544" s="3"/>
      <c r="G1544" s="14">
        <v>0</v>
      </c>
      <c r="H1544" s="3">
        <v>1701</v>
      </c>
      <c r="I1544" s="14">
        <v>6.3533777858123578E-5</v>
      </c>
      <c r="J1544" s="3">
        <v>8664</v>
      </c>
      <c r="K1544" s="14">
        <v>1.6563268905645667E-4</v>
      </c>
      <c r="L1544" s="15">
        <v>0.80367036011080328</v>
      </c>
      <c r="M1544" s="15">
        <v>0.19632963988919669</v>
      </c>
      <c r="N1544" s="16">
        <v>0</v>
      </c>
    </row>
    <row r="1545" spans="1:14" x14ac:dyDescent="0.3">
      <c r="A1545" t="s">
        <v>19</v>
      </c>
      <c r="B1545" t="s">
        <v>347</v>
      </c>
      <c r="C1545" t="s">
        <v>1090</v>
      </c>
      <c r="D1545" s="3"/>
      <c r="E1545" s="14">
        <v>0</v>
      </c>
      <c r="F1545" s="3">
        <v>3851</v>
      </c>
      <c r="G1545" s="14">
        <v>1.7095314702947266E-3</v>
      </c>
      <c r="H1545" s="3"/>
      <c r="I1545" s="14">
        <v>0</v>
      </c>
      <c r="J1545" s="3">
        <v>3851</v>
      </c>
      <c r="K1545" s="14">
        <v>7.3620900918330406E-5</v>
      </c>
      <c r="L1545" s="15">
        <v>0</v>
      </c>
      <c r="M1545" s="15">
        <v>0</v>
      </c>
      <c r="N1545" s="16">
        <v>1</v>
      </c>
    </row>
    <row r="1546" spans="1:14" x14ac:dyDescent="0.3">
      <c r="A1546" t="s">
        <v>19</v>
      </c>
      <c r="B1546" t="s">
        <v>347</v>
      </c>
      <c r="C1546" t="s">
        <v>1101</v>
      </c>
      <c r="D1546" s="3">
        <v>80</v>
      </c>
      <c r="E1546" s="14">
        <v>3.4360289366894917E-6</v>
      </c>
      <c r="F1546" s="3"/>
      <c r="G1546" s="14">
        <v>0</v>
      </c>
      <c r="H1546" s="3">
        <v>1130</v>
      </c>
      <c r="I1546" s="14">
        <v>4.2206448547724661E-5</v>
      </c>
      <c r="J1546" s="3">
        <v>1210</v>
      </c>
      <c r="K1546" s="14">
        <v>2.3131989122612256E-5</v>
      </c>
      <c r="L1546" s="15">
        <v>6.6115702479338845E-2</v>
      </c>
      <c r="M1546" s="15">
        <v>0.93388429752066116</v>
      </c>
      <c r="N1546" s="16">
        <v>0</v>
      </c>
    </row>
    <row r="1547" spans="1:14" x14ac:dyDescent="0.3">
      <c r="A1547" t="s">
        <v>19</v>
      </c>
      <c r="B1547" t="s">
        <v>347</v>
      </c>
      <c r="C1547" t="s">
        <v>1099</v>
      </c>
      <c r="D1547" s="3">
        <v>32</v>
      </c>
      <c r="E1547" s="14">
        <v>1.3744115746757967E-6</v>
      </c>
      <c r="F1547" s="3"/>
      <c r="G1547" s="14">
        <v>0</v>
      </c>
      <c r="H1547" s="3"/>
      <c r="I1547" s="14">
        <v>0</v>
      </c>
      <c r="J1547" s="3">
        <v>32</v>
      </c>
      <c r="K1547" s="14">
        <v>6.1175508423437373E-7</v>
      </c>
      <c r="L1547" s="15">
        <v>1</v>
      </c>
      <c r="M1547" s="15">
        <v>0</v>
      </c>
      <c r="N1547" s="16">
        <v>0</v>
      </c>
    </row>
    <row r="1548" spans="1:14" x14ac:dyDescent="0.3">
      <c r="A1548" t="s">
        <v>19</v>
      </c>
      <c r="B1548" t="s">
        <v>347</v>
      </c>
      <c r="C1548" t="s">
        <v>1107</v>
      </c>
      <c r="D1548" s="3">
        <v>3</v>
      </c>
      <c r="E1548" s="14">
        <v>1.2885108512585595E-7</v>
      </c>
      <c r="F1548" s="3"/>
      <c r="G1548" s="14">
        <v>0</v>
      </c>
      <c r="H1548" s="3"/>
      <c r="I1548" s="14">
        <v>0</v>
      </c>
      <c r="J1548" s="3">
        <v>3</v>
      </c>
      <c r="K1548" s="14">
        <v>5.7352039146972537E-8</v>
      </c>
      <c r="L1548" s="15">
        <v>1</v>
      </c>
      <c r="M1548" s="15">
        <v>0</v>
      </c>
      <c r="N1548" s="16">
        <v>0</v>
      </c>
    </row>
    <row r="1549" spans="1:14" x14ac:dyDescent="0.3">
      <c r="A1549" t="s">
        <v>19</v>
      </c>
      <c r="B1549" t="s">
        <v>347</v>
      </c>
      <c r="C1549" t="s">
        <v>1111</v>
      </c>
      <c r="D1549" s="3">
        <v>1</v>
      </c>
      <c r="E1549" s="14">
        <v>4.2950361708618648E-8</v>
      </c>
      <c r="F1549" s="3"/>
      <c r="G1549" s="14">
        <v>0</v>
      </c>
      <c r="H1549" s="3"/>
      <c r="I1549" s="14">
        <v>0</v>
      </c>
      <c r="J1549" s="3">
        <v>1</v>
      </c>
      <c r="K1549" s="14">
        <v>1.9117346382324179E-8</v>
      </c>
      <c r="L1549" s="15">
        <v>1</v>
      </c>
      <c r="M1549" s="15">
        <v>0</v>
      </c>
      <c r="N1549" s="16">
        <v>0</v>
      </c>
    </row>
    <row r="1550" spans="1:14" x14ac:dyDescent="0.3">
      <c r="A1550" t="s">
        <v>19</v>
      </c>
      <c r="B1550" t="s">
        <v>347</v>
      </c>
      <c r="C1550" t="s">
        <v>1097</v>
      </c>
      <c r="D1550" s="3">
        <v>1</v>
      </c>
      <c r="E1550" s="14">
        <v>4.2950361708618648E-8</v>
      </c>
      <c r="F1550" s="3"/>
      <c r="G1550" s="14">
        <v>0</v>
      </c>
      <c r="H1550" s="3"/>
      <c r="I1550" s="14">
        <v>0</v>
      </c>
      <c r="J1550" s="3">
        <v>1</v>
      </c>
      <c r="K1550" s="14">
        <v>1.9117346382324179E-8</v>
      </c>
      <c r="L1550" s="15">
        <v>1</v>
      </c>
      <c r="M1550" s="15">
        <v>0</v>
      </c>
      <c r="N1550" s="16">
        <v>0</v>
      </c>
    </row>
    <row r="1551" spans="1:14" x14ac:dyDescent="0.3">
      <c r="A1551" t="s">
        <v>19</v>
      </c>
      <c r="B1551" t="s">
        <v>348</v>
      </c>
      <c r="C1551" t="s">
        <v>1092</v>
      </c>
      <c r="D1551" s="3">
        <v>230</v>
      </c>
      <c r="E1551" s="14">
        <v>9.8785831929822886E-6</v>
      </c>
      <c r="F1551" s="3"/>
      <c r="G1551" s="14">
        <v>0</v>
      </c>
      <c r="H1551" s="3">
        <v>1398</v>
      </c>
      <c r="I1551" s="14">
        <v>5.2216473513025735E-5</v>
      </c>
      <c r="J1551" s="3">
        <v>1628</v>
      </c>
      <c r="K1551" s="14">
        <v>3.1123039910423761E-5</v>
      </c>
      <c r="L1551" s="15">
        <v>0.14127764127764128</v>
      </c>
      <c r="M1551" s="15">
        <v>0.85872235872235869</v>
      </c>
      <c r="N1551" s="16">
        <v>0</v>
      </c>
    </row>
    <row r="1552" spans="1:14" x14ac:dyDescent="0.3">
      <c r="A1552" t="s">
        <v>19</v>
      </c>
      <c r="B1552" t="s">
        <v>348</v>
      </c>
      <c r="C1552" t="s">
        <v>1101</v>
      </c>
      <c r="D1552" s="3"/>
      <c r="E1552" s="14">
        <v>0</v>
      </c>
      <c r="F1552" s="3"/>
      <c r="G1552" s="14">
        <v>0</v>
      </c>
      <c r="H1552" s="3">
        <v>52</v>
      </c>
      <c r="I1552" s="14">
        <v>1.9422436499837899E-6</v>
      </c>
      <c r="J1552" s="3">
        <v>52</v>
      </c>
      <c r="K1552" s="14">
        <v>9.9410201188085723E-7</v>
      </c>
      <c r="L1552" s="15">
        <v>0</v>
      </c>
      <c r="M1552" s="15">
        <v>1</v>
      </c>
      <c r="N1552" s="16">
        <v>0</v>
      </c>
    </row>
    <row r="1553" spans="1:14" x14ac:dyDescent="0.3">
      <c r="A1553" t="s">
        <v>19</v>
      </c>
      <c r="B1553" t="s">
        <v>348</v>
      </c>
      <c r="C1553" t="s">
        <v>1090</v>
      </c>
      <c r="D1553" s="3"/>
      <c r="E1553" s="14">
        <v>0</v>
      </c>
      <c r="F1553" s="3">
        <v>44</v>
      </c>
      <c r="G1553" s="14">
        <v>1.953242915943079E-5</v>
      </c>
      <c r="H1553" s="3"/>
      <c r="I1553" s="14">
        <v>0</v>
      </c>
      <c r="J1553" s="3">
        <v>44</v>
      </c>
      <c r="K1553" s="14">
        <v>8.4116324082226385E-7</v>
      </c>
      <c r="L1553" s="15">
        <v>0</v>
      </c>
      <c r="M1553" s="15">
        <v>0</v>
      </c>
      <c r="N1553" s="16">
        <v>1</v>
      </c>
    </row>
    <row r="1554" spans="1:14" x14ac:dyDescent="0.3">
      <c r="A1554" t="s">
        <v>19</v>
      </c>
      <c r="B1554" t="s">
        <v>349</v>
      </c>
      <c r="C1554" t="s">
        <v>1092</v>
      </c>
      <c r="D1554" s="3">
        <v>197</v>
      </c>
      <c r="E1554" s="14">
        <v>8.4612212565978727E-6</v>
      </c>
      <c r="F1554" s="3"/>
      <c r="G1554" s="14">
        <v>0</v>
      </c>
      <c r="H1554" s="3">
        <v>1180</v>
      </c>
      <c r="I1554" s="14">
        <v>4.4073990518862918E-5</v>
      </c>
      <c r="J1554" s="3">
        <v>1377</v>
      </c>
      <c r="K1554" s="14">
        <v>2.6324585968460393E-5</v>
      </c>
      <c r="L1554" s="15">
        <v>0.1430646332607117</v>
      </c>
      <c r="M1554" s="15">
        <v>0.85693536673928827</v>
      </c>
      <c r="N1554" s="16">
        <v>0</v>
      </c>
    </row>
    <row r="1555" spans="1:14" x14ac:dyDescent="0.3">
      <c r="A1555" t="s">
        <v>19</v>
      </c>
      <c r="B1555" t="s">
        <v>349</v>
      </c>
      <c r="C1555" t="s">
        <v>1093</v>
      </c>
      <c r="D1555" s="3">
        <v>78</v>
      </c>
      <c r="E1555" s="14">
        <v>3.3501282132722547E-6</v>
      </c>
      <c r="F1555" s="3"/>
      <c r="G1555" s="14">
        <v>0</v>
      </c>
      <c r="H1555" s="3">
        <v>802</v>
      </c>
      <c r="I1555" s="14">
        <v>2.9955373217057679E-5</v>
      </c>
      <c r="J1555" s="3">
        <v>880</v>
      </c>
      <c r="K1555" s="14">
        <v>1.6823264816445277E-5</v>
      </c>
      <c r="L1555" s="15">
        <v>8.8636363636363638E-2</v>
      </c>
      <c r="M1555" s="15">
        <v>0.91136363636363638</v>
      </c>
      <c r="N1555" s="16">
        <v>0</v>
      </c>
    </row>
    <row r="1556" spans="1:14" x14ac:dyDescent="0.3">
      <c r="A1556" t="s">
        <v>19</v>
      </c>
      <c r="B1556" t="s">
        <v>349</v>
      </c>
      <c r="C1556" t="s">
        <v>1090</v>
      </c>
      <c r="D1556" s="3"/>
      <c r="E1556" s="14">
        <v>0</v>
      </c>
      <c r="F1556" s="3">
        <v>19</v>
      </c>
      <c r="G1556" s="14">
        <v>8.4344580461178409E-6</v>
      </c>
      <c r="H1556" s="3"/>
      <c r="I1556" s="14">
        <v>0</v>
      </c>
      <c r="J1556" s="3">
        <v>19</v>
      </c>
      <c r="K1556" s="14">
        <v>3.6322958126415937E-7</v>
      </c>
      <c r="L1556" s="15">
        <v>0</v>
      </c>
      <c r="M1556" s="15">
        <v>0</v>
      </c>
      <c r="N1556" s="16">
        <v>1</v>
      </c>
    </row>
    <row r="1557" spans="1:14" x14ac:dyDescent="0.3">
      <c r="A1557" t="s">
        <v>19</v>
      </c>
      <c r="B1557" t="s">
        <v>350</v>
      </c>
      <c r="C1557" t="s">
        <v>1092</v>
      </c>
      <c r="D1557" s="3">
        <v>955</v>
      </c>
      <c r="E1557" s="14">
        <v>4.1017595431730807E-5</v>
      </c>
      <c r="F1557" s="3"/>
      <c r="G1557" s="14">
        <v>0</v>
      </c>
      <c r="H1557" s="3">
        <v>3906</v>
      </c>
      <c r="I1557" s="14">
        <v>1.4589237878532082E-4</v>
      </c>
      <c r="J1557" s="3">
        <v>4861</v>
      </c>
      <c r="K1557" s="14">
        <v>9.2929420764477829E-5</v>
      </c>
      <c r="L1557" s="15">
        <v>0.19646163340876363</v>
      </c>
      <c r="M1557" s="15">
        <v>0.80353836659123634</v>
      </c>
      <c r="N1557" s="16">
        <v>0</v>
      </c>
    </row>
    <row r="1558" spans="1:14" x14ac:dyDescent="0.3">
      <c r="A1558" t="s">
        <v>19</v>
      </c>
      <c r="B1558" t="s">
        <v>350</v>
      </c>
      <c r="C1558" t="s">
        <v>1101</v>
      </c>
      <c r="D1558" s="3">
        <v>27</v>
      </c>
      <c r="E1558" s="14">
        <v>1.1596597661327034E-6</v>
      </c>
      <c r="F1558" s="3"/>
      <c r="G1558" s="14">
        <v>0</v>
      </c>
      <c r="H1558" s="3">
        <v>745</v>
      </c>
      <c r="I1558" s="14">
        <v>2.7826375369960064E-5</v>
      </c>
      <c r="J1558" s="3">
        <v>772</v>
      </c>
      <c r="K1558" s="14">
        <v>1.4758591407154265E-5</v>
      </c>
      <c r="L1558" s="15">
        <v>3.4974093264248704E-2</v>
      </c>
      <c r="M1558" s="15">
        <v>0.96502590673575128</v>
      </c>
      <c r="N1558" s="16">
        <v>0</v>
      </c>
    </row>
    <row r="1559" spans="1:14" x14ac:dyDescent="0.3">
      <c r="A1559" t="s">
        <v>19</v>
      </c>
      <c r="B1559" t="s">
        <v>350</v>
      </c>
      <c r="C1559" t="s">
        <v>1090</v>
      </c>
      <c r="D1559" s="3"/>
      <c r="E1559" s="14">
        <v>0</v>
      </c>
      <c r="F1559" s="3">
        <v>33</v>
      </c>
      <c r="G1559" s="14">
        <v>1.4649321869573092E-5</v>
      </c>
      <c r="H1559" s="3"/>
      <c r="I1559" s="14">
        <v>0</v>
      </c>
      <c r="J1559" s="3">
        <v>33</v>
      </c>
      <c r="K1559" s="14">
        <v>6.3087243061669791E-7</v>
      </c>
      <c r="L1559" s="15">
        <v>0</v>
      </c>
      <c r="M1559" s="15">
        <v>0</v>
      </c>
      <c r="N1559" s="16">
        <v>1</v>
      </c>
    </row>
    <row r="1560" spans="1:14" x14ac:dyDescent="0.3">
      <c r="A1560" t="s">
        <v>19</v>
      </c>
      <c r="B1560" t="s">
        <v>351</v>
      </c>
      <c r="C1560" t="s">
        <v>1092</v>
      </c>
      <c r="D1560" s="3">
        <v>1345</v>
      </c>
      <c r="E1560" s="14">
        <v>5.7768236498092079E-5</v>
      </c>
      <c r="F1560" s="3"/>
      <c r="G1560" s="14">
        <v>0</v>
      </c>
      <c r="H1560" s="3">
        <v>3829</v>
      </c>
      <c r="I1560" s="14">
        <v>1.4301636414976789E-4</v>
      </c>
      <c r="J1560" s="3">
        <v>5174</v>
      </c>
      <c r="K1560" s="14">
        <v>9.8913150182145291E-5</v>
      </c>
      <c r="L1560" s="15">
        <v>0.25995361422497099</v>
      </c>
      <c r="M1560" s="15">
        <v>0.74004638577502901</v>
      </c>
      <c r="N1560" s="16">
        <v>0</v>
      </c>
    </row>
    <row r="1561" spans="1:14" x14ac:dyDescent="0.3">
      <c r="A1561" t="s">
        <v>19</v>
      </c>
      <c r="B1561" t="s">
        <v>351</v>
      </c>
      <c r="C1561" t="s">
        <v>1093</v>
      </c>
      <c r="D1561" s="3">
        <v>102</v>
      </c>
      <c r="E1561" s="14">
        <v>4.3809368942791017E-6</v>
      </c>
      <c r="F1561" s="3"/>
      <c r="G1561" s="14">
        <v>0</v>
      </c>
      <c r="H1561" s="3">
        <v>132</v>
      </c>
      <c r="I1561" s="14">
        <v>4.9303108038050044E-6</v>
      </c>
      <c r="J1561" s="3">
        <v>234</v>
      </c>
      <c r="K1561" s="14">
        <v>4.4734590534638573E-6</v>
      </c>
      <c r="L1561" s="15">
        <v>0.4358974358974359</v>
      </c>
      <c r="M1561" s="15">
        <v>0.5641025641025641</v>
      </c>
      <c r="N1561" s="16">
        <v>0</v>
      </c>
    </row>
    <row r="1562" spans="1:14" x14ac:dyDescent="0.3">
      <c r="A1562" t="s">
        <v>19</v>
      </c>
      <c r="B1562" t="s">
        <v>351</v>
      </c>
      <c r="C1562" t="s">
        <v>1090</v>
      </c>
      <c r="D1562" s="3"/>
      <c r="E1562" s="14">
        <v>0</v>
      </c>
      <c r="F1562" s="3">
        <v>46</v>
      </c>
      <c r="G1562" s="14">
        <v>2.0420266848495826E-5</v>
      </c>
      <c r="H1562" s="3"/>
      <c r="I1562" s="14">
        <v>0</v>
      </c>
      <c r="J1562" s="3">
        <v>46</v>
      </c>
      <c r="K1562" s="14">
        <v>8.7939793358691222E-7</v>
      </c>
      <c r="L1562" s="15">
        <v>0</v>
      </c>
      <c r="M1562" s="15">
        <v>0</v>
      </c>
      <c r="N1562" s="16">
        <v>1</v>
      </c>
    </row>
    <row r="1563" spans="1:14" x14ac:dyDescent="0.3">
      <c r="A1563" t="s">
        <v>19</v>
      </c>
      <c r="B1563" t="s">
        <v>351</v>
      </c>
      <c r="C1563" t="s">
        <v>1101</v>
      </c>
      <c r="D1563" s="3"/>
      <c r="E1563" s="14">
        <v>0</v>
      </c>
      <c r="F1563" s="3"/>
      <c r="G1563" s="14">
        <v>0</v>
      </c>
      <c r="H1563" s="3">
        <v>1</v>
      </c>
      <c r="I1563" s="14">
        <v>3.7350839422765188E-8</v>
      </c>
      <c r="J1563" s="3">
        <v>1</v>
      </c>
      <c r="K1563" s="14">
        <v>1.9117346382324179E-8</v>
      </c>
      <c r="L1563" s="15">
        <v>0</v>
      </c>
      <c r="M1563" s="15">
        <v>1</v>
      </c>
      <c r="N1563" s="16">
        <v>0</v>
      </c>
    </row>
    <row r="1564" spans="1:14" x14ac:dyDescent="0.3">
      <c r="A1564" t="s">
        <v>19</v>
      </c>
      <c r="B1564" t="s">
        <v>352</v>
      </c>
      <c r="C1564" t="s">
        <v>1101</v>
      </c>
      <c r="D1564" s="3">
        <v>56</v>
      </c>
      <c r="E1564" s="14">
        <v>2.4052202556826444E-6</v>
      </c>
      <c r="F1564" s="3"/>
      <c r="G1564" s="14">
        <v>0</v>
      </c>
      <c r="H1564" s="3">
        <v>1576</v>
      </c>
      <c r="I1564" s="14">
        <v>5.8864922930277935E-5</v>
      </c>
      <c r="J1564" s="3">
        <v>1632</v>
      </c>
      <c r="K1564" s="14">
        <v>3.1199509295953057E-5</v>
      </c>
      <c r="L1564" s="15">
        <v>3.4313725490196081E-2</v>
      </c>
      <c r="M1564" s="15">
        <v>0.96568627450980393</v>
      </c>
      <c r="N1564" s="16">
        <v>0</v>
      </c>
    </row>
    <row r="1565" spans="1:14" x14ac:dyDescent="0.3">
      <c r="A1565" t="s">
        <v>19</v>
      </c>
      <c r="B1565" t="s">
        <v>352</v>
      </c>
      <c r="C1565" t="s">
        <v>1092</v>
      </c>
      <c r="D1565" s="3">
        <v>85</v>
      </c>
      <c r="E1565" s="14">
        <v>3.6507807452325849E-6</v>
      </c>
      <c r="F1565" s="3"/>
      <c r="G1565" s="14">
        <v>0</v>
      </c>
      <c r="H1565" s="3">
        <v>71</v>
      </c>
      <c r="I1565" s="14">
        <v>2.6519095990163284E-6</v>
      </c>
      <c r="J1565" s="3">
        <v>156</v>
      </c>
      <c r="K1565" s="14">
        <v>2.9823060356425717E-6</v>
      </c>
      <c r="L1565" s="15">
        <v>0.54487179487179482</v>
      </c>
      <c r="M1565" s="15">
        <v>0.45512820512820512</v>
      </c>
      <c r="N1565" s="16">
        <v>0</v>
      </c>
    </row>
    <row r="1566" spans="1:14" x14ac:dyDescent="0.3">
      <c r="A1566" t="s">
        <v>19</v>
      </c>
      <c r="B1566" t="s">
        <v>352</v>
      </c>
      <c r="C1566" t="s">
        <v>1090</v>
      </c>
      <c r="D1566" s="3"/>
      <c r="E1566" s="14">
        <v>0</v>
      </c>
      <c r="F1566" s="3">
        <v>19</v>
      </c>
      <c r="G1566" s="14">
        <v>8.4344580461178409E-6</v>
      </c>
      <c r="H1566" s="3"/>
      <c r="I1566" s="14">
        <v>0</v>
      </c>
      <c r="J1566" s="3">
        <v>19</v>
      </c>
      <c r="K1566" s="14">
        <v>3.6322958126415937E-7</v>
      </c>
      <c r="L1566" s="15">
        <v>0</v>
      </c>
      <c r="M1566" s="15">
        <v>0</v>
      </c>
      <c r="N1566" s="16">
        <v>1</v>
      </c>
    </row>
    <row r="1567" spans="1:14" x14ac:dyDescent="0.3">
      <c r="A1567" t="s">
        <v>19</v>
      </c>
      <c r="B1567" t="s">
        <v>352</v>
      </c>
      <c r="C1567" t="s">
        <v>1093</v>
      </c>
      <c r="D1567" s="3">
        <v>4</v>
      </c>
      <c r="E1567" s="14">
        <v>1.7180144683447459E-7</v>
      </c>
      <c r="F1567" s="3"/>
      <c r="G1567" s="14">
        <v>0</v>
      </c>
      <c r="H1567" s="3">
        <v>2</v>
      </c>
      <c r="I1567" s="14">
        <v>7.4701678845530376E-8</v>
      </c>
      <c r="J1567" s="3">
        <v>6</v>
      </c>
      <c r="K1567" s="14">
        <v>1.1470407829394507E-7</v>
      </c>
      <c r="L1567" s="15">
        <v>0.66666666666666663</v>
      </c>
      <c r="M1567" s="15">
        <v>0.33333333333333331</v>
      </c>
      <c r="N1567" s="16">
        <v>0</v>
      </c>
    </row>
    <row r="1568" spans="1:14" x14ac:dyDescent="0.3">
      <c r="A1568" t="s">
        <v>19</v>
      </c>
      <c r="B1568" t="s">
        <v>353</v>
      </c>
      <c r="C1568" t="s">
        <v>1092</v>
      </c>
      <c r="D1568" s="3">
        <v>627</v>
      </c>
      <c r="E1568" s="14">
        <v>2.692987679130389E-5</v>
      </c>
      <c r="F1568" s="3"/>
      <c r="G1568" s="14">
        <v>0</v>
      </c>
      <c r="H1568" s="3">
        <v>3890</v>
      </c>
      <c r="I1568" s="14">
        <v>1.4529476535455658E-4</v>
      </c>
      <c r="J1568" s="3">
        <v>4517</v>
      </c>
      <c r="K1568" s="14">
        <v>8.6353053608958315E-5</v>
      </c>
      <c r="L1568" s="15">
        <v>0.13880894398937349</v>
      </c>
      <c r="M1568" s="15">
        <v>0.86119105601062651</v>
      </c>
      <c r="N1568" s="16">
        <v>0</v>
      </c>
    </row>
    <row r="1569" spans="1:14" x14ac:dyDescent="0.3">
      <c r="A1569" t="s">
        <v>19</v>
      </c>
      <c r="B1569" t="s">
        <v>353</v>
      </c>
      <c r="C1569" t="s">
        <v>1101</v>
      </c>
      <c r="D1569" s="3">
        <v>57</v>
      </c>
      <c r="E1569" s="14">
        <v>2.4481706173912629E-6</v>
      </c>
      <c r="F1569" s="3"/>
      <c r="G1569" s="14">
        <v>0</v>
      </c>
      <c r="H1569" s="3">
        <v>807</v>
      </c>
      <c r="I1569" s="14">
        <v>3.0142127414171506E-5</v>
      </c>
      <c r="J1569" s="3">
        <v>864</v>
      </c>
      <c r="K1569" s="14">
        <v>1.651738727432809E-5</v>
      </c>
      <c r="L1569" s="15">
        <v>6.5972222222222224E-2</v>
      </c>
      <c r="M1569" s="15">
        <v>0.93402777777777779</v>
      </c>
      <c r="N1569" s="16">
        <v>0</v>
      </c>
    </row>
    <row r="1570" spans="1:14" x14ac:dyDescent="0.3">
      <c r="A1570" t="s">
        <v>19</v>
      </c>
      <c r="B1570" t="s">
        <v>353</v>
      </c>
      <c r="C1570" t="s">
        <v>1093</v>
      </c>
      <c r="D1570" s="3">
        <v>32</v>
      </c>
      <c r="E1570" s="14">
        <v>1.3744115746757967E-6</v>
      </c>
      <c r="F1570" s="3"/>
      <c r="G1570" s="14">
        <v>0</v>
      </c>
      <c r="H1570" s="3">
        <v>25</v>
      </c>
      <c r="I1570" s="14">
        <v>9.3377098556912965E-7</v>
      </c>
      <c r="J1570" s="3">
        <v>57</v>
      </c>
      <c r="K1570" s="14">
        <v>1.0896887437924782E-6</v>
      </c>
      <c r="L1570" s="15">
        <v>0.56140350877192979</v>
      </c>
      <c r="M1570" s="15">
        <v>0.43859649122807015</v>
      </c>
      <c r="N1570" s="16">
        <v>0</v>
      </c>
    </row>
    <row r="1571" spans="1:14" x14ac:dyDescent="0.3">
      <c r="A1571" t="s">
        <v>19</v>
      </c>
      <c r="B1571" t="s">
        <v>353</v>
      </c>
      <c r="C1571" t="s">
        <v>1090</v>
      </c>
      <c r="D1571" s="3"/>
      <c r="E1571" s="14">
        <v>0</v>
      </c>
      <c r="F1571" s="3">
        <v>34</v>
      </c>
      <c r="G1571" s="14">
        <v>1.509324071410561E-5</v>
      </c>
      <c r="H1571" s="3"/>
      <c r="I1571" s="14">
        <v>0</v>
      </c>
      <c r="J1571" s="3">
        <v>34</v>
      </c>
      <c r="K1571" s="14">
        <v>6.499897769990221E-7</v>
      </c>
      <c r="L1571" s="15">
        <v>0</v>
      </c>
      <c r="M1571" s="15">
        <v>0</v>
      </c>
      <c r="N1571" s="16">
        <v>1</v>
      </c>
    </row>
    <row r="1572" spans="1:14" x14ac:dyDescent="0.3">
      <c r="A1572" t="s">
        <v>19</v>
      </c>
      <c r="B1572" t="s">
        <v>354</v>
      </c>
      <c r="C1572" t="s">
        <v>1092</v>
      </c>
      <c r="D1572" s="3">
        <v>492</v>
      </c>
      <c r="E1572" s="14">
        <v>2.1131577960640374E-5</v>
      </c>
      <c r="F1572" s="3"/>
      <c r="G1572" s="14">
        <v>0</v>
      </c>
      <c r="H1572" s="3">
        <v>2169</v>
      </c>
      <c r="I1572" s="14">
        <v>8.1013970707977695E-5</v>
      </c>
      <c r="J1572" s="3">
        <v>2661</v>
      </c>
      <c r="K1572" s="14">
        <v>5.087125872336464E-5</v>
      </c>
      <c r="L1572" s="15">
        <v>0.18489289740698986</v>
      </c>
      <c r="M1572" s="15">
        <v>0.81510710259301011</v>
      </c>
      <c r="N1572" s="16">
        <v>0</v>
      </c>
    </row>
    <row r="1573" spans="1:14" x14ac:dyDescent="0.3">
      <c r="A1573" t="s">
        <v>19</v>
      </c>
      <c r="B1573" t="s">
        <v>354</v>
      </c>
      <c r="C1573" t="s">
        <v>1101</v>
      </c>
      <c r="D1573" s="3">
        <v>16</v>
      </c>
      <c r="E1573" s="14">
        <v>6.8720578733789837E-7</v>
      </c>
      <c r="F1573" s="3"/>
      <c r="G1573" s="14">
        <v>0</v>
      </c>
      <c r="H1573" s="3">
        <v>99</v>
      </c>
      <c r="I1573" s="14">
        <v>3.6977331028537535E-6</v>
      </c>
      <c r="J1573" s="3">
        <v>115</v>
      </c>
      <c r="K1573" s="14">
        <v>2.1984948339672803E-6</v>
      </c>
      <c r="L1573" s="15">
        <v>0.1391304347826087</v>
      </c>
      <c r="M1573" s="15">
        <v>0.86086956521739133</v>
      </c>
      <c r="N1573" s="16">
        <v>0</v>
      </c>
    </row>
    <row r="1574" spans="1:14" x14ac:dyDescent="0.3">
      <c r="A1574" t="s">
        <v>19</v>
      </c>
      <c r="B1574" t="s">
        <v>354</v>
      </c>
      <c r="C1574" t="s">
        <v>1090</v>
      </c>
      <c r="D1574" s="3"/>
      <c r="E1574" s="14">
        <v>0</v>
      </c>
      <c r="F1574" s="3">
        <v>24</v>
      </c>
      <c r="G1574" s="14">
        <v>1.0654052268780431E-5</v>
      </c>
      <c r="H1574" s="3"/>
      <c r="I1574" s="14">
        <v>0</v>
      </c>
      <c r="J1574" s="3">
        <v>24</v>
      </c>
      <c r="K1574" s="14">
        <v>4.5881631317578029E-7</v>
      </c>
      <c r="L1574" s="15">
        <v>0</v>
      </c>
      <c r="M1574" s="15">
        <v>0</v>
      </c>
      <c r="N1574" s="16">
        <v>1</v>
      </c>
    </row>
    <row r="1575" spans="1:14" x14ac:dyDescent="0.3">
      <c r="A1575" t="s">
        <v>19</v>
      </c>
      <c r="B1575" t="s">
        <v>355</v>
      </c>
      <c r="C1575" t="s">
        <v>1092</v>
      </c>
      <c r="D1575" s="3">
        <v>1890</v>
      </c>
      <c r="E1575" s="14">
        <v>8.1176183629289248E-5</v>
      </c>
      <c r="F1575" s="3"/>
      <c r="G1575" s="14">
        <v>0</v>
      </c>
      <c r="H1575" s="3">
        <v>2443</v>
      </c>
      <c r="I1575" s="14">
        <v>9.1248100709815356E-5</v>
      </c>
      <c r="J1575" s="3">
        <v>4333</v>
      </c>
      <c r="K1575" s="14">
        <v>8.2835461874610663E-5</v>
      </c>
      <c r="L1575" s="15">
        <v>0.43618739903069464</v>
      </c>
      <c r="M1575" s="15">
        <v>0.5638126009693053</v>
      </c>
      <c r="N1575" s="16">
        <v>0</v>
      </c>
    </row>
    <row r="1576" spans="1:14" x14ac:dyDescent="0.3">
      <c r="A1576" t="s">
        <v>19</v>
      </c>
      <c r="B1576" t="s">
        <v>355</v>
      </c>
      <c r="C1576" t="s">
        <v>1093</v>
      </c>
      <c r="D1576" s="3">
        <v>48</v>
      </c>
      <c r="E1576" s="14">
        <v>2.0616173620136952E-6</v>
      </c>
      <c r="F1576" s="3"/>
      <c r="G1576" s="14">
        <v>0</v>
      </c>
      <c r="H1576" s="3">
        <v>338</v>
      </c>
      <c r="I1576" s="14">
        <v>1.2624583724894633E-5</v>
      </c>
      <c r="J1576" s="3">
        <v>386</v>
      </c>
      <c r="K1576" s="14">
        <v>7.3792957035771327E-6</v>
      </c>
      <c r="L1576" s="15">
        <v>0.12435233160621761</v>
      </c>
      <c r="M1576" s="15">
        <v>0.87564766839378239</v>
      </c>
      <c r="N1576" s="16">
        <v>0</v>
      </c>
    </row>
    <row r="1577" spans="1:14" x14ac:dyDescent="0.3">
      <c r="A1577" t="s">
        <v>19</v>
      </c>
      <c r="B1577" t="s">
        <v>355</v>
      </c>
      <c r="C1577" t="s">
        <v>1090</v>
      </c>
      <c r="D1577" s="3"/>
      <c r="E1577" s="14">
        <v>0</v>
      </c>
      <c r="F1577" s="3">
        <v>73</v>
      </c>
      <c r="G1577" s="14">
        <v>3.2406075650873811E-5</v>
      </c>
      <c r="H1577" s="3"/>
      <c r="I1577" s="14">
        <v>0</v>
      </c>
      <c r="J1577" s="3">
        <v>73</v>
      </c>
      <c r="K1577" s="14">
        <v>1.3955662859096649E-6</v>
      </c>
      <c r="L1577" s="15">
        <v>0</v>
      </c>
      <c r="M1577" s="15">
        <v>0</v>
      </c>
      <c r="N1577" s="16">
        <v>1</v>
      </c>
    </row>
    <row r="1578" spans="1:14" x14ac:dyDescent="0.3">
      <c r="A1578" t="s">
        <v>19</v>
      </c>
      <c r="B1578" t="s">
        <v>355</v>
      </c>
      <c r="C1578" t="s">
        <v>1101</v>
      </c>
      <c r="D1578" s="3">
        <v>1</v>
      </c>
      <c r="E1578" s="14">
        <v>4.2950361708618648E-8</v>
      </c>
      <c r="F1578" s="3"/>
      <c r="G1578" s="14">
        <v>0</v>
      </c>
      <c r="H1578" s="3"/>
      <c r="I1578" s="14">
        <v>0</v>
      </c>
      <c r="J1578" s="3">
        <v>1</v>
      </c>
      <c r="K1578" s="14">
        <v>1.9117346382324179E-8</v>
      </c>
      <c r="L1578" s="15">
        <v>1</v>
      </c>
      <c r="M1578" s="15">
        <v>0</v>
      </c>
      <c r="N1578" s="16">
        <v>0</v>
      </c>
    </row>
    <row r="1579" spans="1:14" x14ac:dyDescent="0.3">
      <c r="A1579" t="s">
        <v>19</v>
      </c>
      <c r="B1579" t="s">
        <v>356</v>
      </c>
      <c r="C1579" t="s">
        <v>1092</v>
      </c>
      <c r="D1579" s="3">
        <v>573</v>
      </c>
      <c r="E1579" s="14">
        <v>2.4610557259038484E-5</v>
      </c>
      <c r="F1579" s="3"/>
      <c r="G1579" s="14">
        <v>0</v>
      </c>
      <c r="H1579" s="3">
        <v>2215</v>
      </c>
      <c r="I1579" s="14">
        <v>8.2732109321424885E-5</v>
      </c>
      <c r="J1579" s="3">
        <v>2788</v>
      </c>
      <c r="K1579" s="14">
        <v>5.3299161713919808E-5</v>
      </c>
      <c r="L1579" s="15">
        <v>0.20552367288378767</v>
      </c>
      <c r="M1579" s="15">
        <v>0.7944763271162123</v>
      </c>
      <c r="N1579" s="16">
        <v>0</v>
      </c>
    </row>
    <row r="1580" spans="1:14" x14ac:dyDescent="0.3">
      <c r="A1580" t="s">
        <v>19</v>
      </c>
      <c r="B1580" t="s">
        <v>356</v>
      </c>
      <c r="C1580" t="s">
        <v>1101</v>
      </c>
      <c r="D1580" s="3">
        <v>6</v>
      </c>
      <c r="E1580" s="14">
        <v>2.577021702517119E-7</v>
      </c>
      <c r="F1580" s="3"/>
      <c r="G1580" s="14">
        <v>0</v>
      </c>
      <c r="H1580" s="3">
        <v>56</v>
      </c>
      <c r="I1580" s="14">
        <v>2.0916470076748506E-6</v>
      </c>
      <c r="J1580" s="3">
        <v>62</v>
      </c>
      <c r="K1580" s="14">
        <v>1.1852754757040991E-6</v>
      </c>
      <c r="L1580" s="15">
        <v>9.6774193548387094E-2</v>
      </c>
      <c r="M1580" s="15">
        <v>0.90322580645161288</v>
      </c>
      <c r="N1580" s="16">
        <v>0</v>
      </c>
    </row>
    <row r="1581" spans="1:14" x14ac:dyDescent="0.3">
      <c r="A1581" t="s">
        <v>19</v>
      </c>
      <c r="B1581" t="s">
        <v>356</v>
      </c>
      <c r="C1581" t="s">
        <v>1090</v>
      </c>
      <c r="D1581" s="3"/>
      <c r="E1581" s="14">
        <v>0</v>
      </c>
      <c r="F1581" s="3">
        <v>25</v>
      </c>
      <c r="G1581" s="14">
        <v>1.1097971113312949E-5</v>
      </c>
      <c r="H1581" s="3"/>
      <c r="I1581" s="14">
        <v>0</v>
      </c>
      <c r="J1581" s="3">
        <v>25</v>
      </c>
      <c r="K1581" s="14">
        <v>4.7793365955810443E-7</v>
      </c>
      <c r="L1581" s="15">
        <v>0</v>
      </c>
      <c r="M1581" s="15">
        <v>0</v>
      </c>
      <c r="N1581" s="16">
        <v>1</v>
      </c>
    </row>
    <row r="1582" spans="1:14" x14ac:dyDescent="0.3">
      <c r="A1582" t="s">
        <v>19</v>
      </c>
      <c r="B1582" t="s">
        <v>356</v>
      </c>
      <c r="C1582" t="s">
        <v>1093</v>
      </c>
      <c r="D1582" s="3">
        <v>1</v>
      </c>
      <c r="E1582" s="14">
        <v>4.2950361708618648E-8</v>
      </c>
      <c r="F1582" s="3"/>
      <c r="G1582" s="14">
        <v>0</v>
      </c>
      <c r="H1582" s="3"/>
      <c r="I1582" s="14">
        <v>0</v>
      </c>
      <c r="J1582" s="3">
        <v>1</v>
      </c>
      <c r="K1582" s="14">
        <v>1.9117346382324179E-8</v>
      </c>
      <c r="L1582" s="15">
        <v>1</v>
      </c>
      <c r="M1582" s="15">
        <v>0</v>
      </c>
      <c r="N1582" s="16">
        <v>0</v>
      </c>
    </row>
    <row r="1583" spans="1:14" x14ac:dyDescent="0.3">
      <c r="A1583" t="s">
        <v>19</v>
      </c>
      <c r="B1583" t="s">
        <v>357</v>
      </c>
      <c r="C1583" t="s">
        <v>1092</v>
      </c>
      <c r="D1583" s="3">
        <v>483</v>
      </c>
      <c r="E1583" s="14">
        <v>2.0745024705262808E-5</v>
      </c>
      <c r="F1583" s="3"/>
      <c r="G1583" s="14">
        <v>0</v>
      </c>
      <c r="H1583" s="3">
        <v>5020</v>
      </c>
      <c r="I1583" s="14">
        <v>1.8750121390228124E-4</v>
      </c>
      <c r="J1583" s="3">
        <v>5503</v>
      </c>
      <c r="K1583" s="14">
        <v>1.0520275714192995E-4</v>
      </c>
      <c r="L1583" s="15">
        <v>8.7770307105215342E-2</v>
      </c>
      <c r="M1583" s="15">
        <v>0.91222969289478462</v>
      </c>
      <c r="N1583" s="16">
        <v>0</v>
      </c>
    </row>
    <row r="1584" spans="1:14" x14ac:dyDescent="0.3">
      <c r="A1584" t="s">
        <v>19</v>
      </c>
      <c r="B1584" t="s">
        <v>357</v>
      </c>
      <c r="C1584" t="s">
        <v>1101</v>
      </c>
      <c r="D1584" s="3">
        <v>32</v>
      </c>
      <c r="E1584" s="14">
        <v>1.3744115746757967E-6</v>
      </c>
      <c r="F1584" s="3"/>
      <c r="G1584" s="14">
        <v>0</v>
      </c>
      <c r="H1584" s="3">
        <v>988</v>
      </c>
      <c r="I1584" s="14">
        <v>3.6902629349692003E-5</v>
      </c>
      <c r="J1584" s="3">
        <v>1020</v>
      </c>
      <c r="K1584" s="14">
        <v>1.949969330997066E-5</v>
      </c>
      <c r="L1584" s="15">
        <v>3.1372549019607843E-2</v>
      </c>
      <c r="M1584" s="15">
        <v>0.96862745098039216</v>
      </c>
      <c r="N1584" s="16">
        <v>0</v>
      </c>
    </row>
    <row r="1585" spans="1:14" x14ac:dyDescent="0.3">
      <c r="A1585" t="s">
        <v>19</v>
      </c>
      <c r="B1585" t="s">
        <v>357</v>
      </c>
      <c r="C1585" t="s">
        <v>1090</v>
      </c>
      <c r="D1585" s="3"/>
      <c r="E1585" s="14">
        <v>0</v>
      </c>
      <c r="F1585" s="3">
        <v>76</v>
      </c>
      <c r="G1585" s="14">
        <v>3.3737832184471363E-5</v>
      </c>
      <c r="H1585" s="3"/>
      <c r="I1585" s="14">
        <v>0</v>
      </c>
      <c r="J1585" s="3">
        <v>76</v>
      </c>
      <c r="K1585" s="14">
        <v>1.4529183250566375E-6</v>
      </c>
      <c r="L1585" s="15">
        <v>0</v>
      </c>
      <c r="M1585" s="15">
        <v>0</v>
      </c>
      <c r="N1585" s="16">
        <v>1</v>
      </c>
    </row>
    <row r="1586" spans="1:14" x14ac:dyDescent="0.3">
      <c r="A1586" t="s">
        <v>19</v>
      </c>
      <c r="B1586" t="s">
        <v>358</v>
      </c>
      <c r="C1586" t="s">
        <v>1092</v>
      </c>
      <c r="D1586" s="3">
        <v>1842</v>
      </c>
      <c r="E1586" s="14">
        <v>7.9114566267275544E-5</v>
      </c>
      <c r="F1586" s="3"/>
      <c r="G1586" s="14">
        <v>0</v>
      </c>
      <c r="H1586" s="3">
        <v>5141</v>
      </c>
      <c r="I1586" s="14">
        <v>1.9202066547243583E-4</v>
      </c>
      <c r="J1586" s="3">
        <v>6983</v>
      </c>
      <c r="K1586" s="14">
        <v>1.3349642978776973E-4</v>
      </c>
      <c r="L1586" s="15">
        <v>0.26378347415151082</v>
      </c>
      <c r="M1586" s="15">
        <v>0.73621652584848918</v>
      </c>
      <c r="N1586" s="16">
        <v>0</v>
      </c>
    </row>
    <row r="1587" spans="1:14" x14ac:dyDescent="0.3">
      <c r="A1587" t="s">
        <v>19</v>
      </c>
      <c r="B1587" t="s">
        <v>358</v>
      </c>
      <c r="C1587" t="s">
        <v>1101</v>
      </c>
      <c r="D1587" s="3">
        <v>20</v>
      </c>
      <c r="E1587" s="14">
        <v>8.5900723417237294E-7</v>
      </c>
      <c r="F1587" s="3"/>
      <c r="G1587" s="14">
        <v>0</v>
      </c>
      <c r="H1587" s="3">
        <v>241</v>
      </c>
      <c r="I1587" s="14">
        <v>9.0015523008864103E-6</v>
      </c>
      <c r="J1587" s="3">
        <v>261</v>
      </c>
      <c r="K1587" s="14">
        <v>4.9896274057866105E-6</v>
      </c>
      <c r="L1587" s="15">
        <v>7.662835249042145E-2</v>
      </c>
      <c r="M1587" s="15">
        <v>0.92337164750957856</v>
      </c>
      <c r="N1587" s="16">
        <v>0</v>
      </c>
    </row>
    <row r="1588" spans="1:14" x14ac:dyDescent="0.3">
      <c r="A1588" t="s">
        <v>19</v>
      </c>
      <c r="B1588" t="s">
        <v>358</v>
      </c>
      <c r="C1588" t="s">
        <v>1090</v>
      </c>
      <c r="D1588" s="3"/>
      <c r="E1588" s="14">
        <v>0</v>
      </c>
      <c r="F1588" s="3">
        <v>49</v>
      </c>
      <c r="G1588" s="14">
        <v>2.1752023382093378E-5</v>
      </c>
      <c r="H1588" s="3"/>
      <c r="I1588" s="14">
        <v>0</v>
      </c>
      <c r="J1588" s="3">
        <v>49</v>
      </c>
      <c r="K1588" s="14">
        <v>9.3674997273388467E-7</v>
      </c>
      <c r="L1588" s="15">
        <v>0</v>
      </c>
      <c r="M1588" s="15">
        <v>0</v>
      </c>
      <c r="N1588" s="16">
        <v>1</v>
      </c>
    </row>
    <row r="1589" spans="1:14" x14ac:dyDescent="0.3">
      <c r="A1589" t="s">
        <v>19</v>
      </c>
      <c r="B1589" t="s">
        <v>358</v>
      </c>
      <c r="C1589" t="s">
        <v>1093</v>
      </c>
      <c r="D1589" s="3">
        <v>3</v>
      </c>
      <c r="E1589" s="14">
        <v>1.2885108512585595E-7</v>
      </c>
      <c r="F1589" s="3"/>
      <c r="G1589" s="14">
        <v>0</v>
      </c>
      <c r="H1589" s="3"/>
      <c r="I1589" s="14">
        <v>0</v>
      </c>
      <c r="J1589" s="3">
        <v>3</v>
      </c>
      <c r="K1589" s="14">
        <v>5.7352039146972537E-8</v>
      </c>
      <c r="L1589" s="15">
        <v>1</v>
      </c>
      <c r="M1589" s="15">
        <v>0</v>
      </c>
      <c r="N1589" s="16">
        <v>0</v>
      </c>
    </row>
    <row r="1590" spans="1:14" x14ac:dyDescent="0.3">
      <c r="A1590" t="s">
        <v>19</v>
      </c>
      <c r="B1590" t="s">
        <v>358</v>
      </c>
      <c r="C1590" t="s">
        <v>1097</v>
      </c>
      <c r="D1590" s="3">
        <v>1</v>
      </c>
      <c r="E1590" s="14">
        <v>4.2950361708618648E-8</v>
      </c>
      <c r="F1590" s="3"/>
      <c r="G1590" s="14">
        <v>0</v>
      </c>
      <c r="H1590" s="3"/>
      <c r="I1590" s="14">
        <v>0</v>
      </c>
      <c r="J1590" s="3">
        <v>1</v>
      </c>
      <c r="K1590" s="14">
        <v>1.9117346382324179E-8</v>
      </c>
      <c r="L1590" s="15">
        <v>1</v>
      </c>
      <c r="M1590" s="15">
        <v>0</v>
      </c>
      <c r="N1590" s="16">
        <v>0</v>
      </c>
    </row>
    <row r="1591" spans="1:14" x14ac:dyDescent="0.3">
      <c r="A1591" t="s">
        <v>19</v>
      </c>
      <c r="B1591" t="s">
        <v>359</v>
      </c>
      <c r="C1591" t="s">
        <v>1092</v>
      </c>
      <c r="D1591" s="3">
        <v>228</v>
      </c>
      <c r="E1591" s="14">
        <v>9.7926824695650516E-6</v>
      </c>
      <c r="F1591" s="3"/>
      <c r="G1591" s="14">
        <v>0</v>
      </c>
      <c r="H1591" s="3">
        <v>1101</v>
      </c>
      <c r="I1591" s="14">
        <v>4.1123274204464472E-5</v>
      </c>
      <c r="J1591" s="3">
        <v>1329</v>
      </c>
      <c r="K1591" s="14">
        <v>2.5406953342108832E-5</v>
      </c>
      <c r="L1591" s="15">
        <v>0.17155756207674944</v>
      </c>
      <c r="M1591" s="15">
        <v>0.82844243792325056</v>
      </c>
      <c r="N1591" s="16">
        <v>0</v>
      </c>
    </row>
    <row r="1592" spans="1:14" x14ac:dyDescent="0.3">
      <c r="A1592" t="s">
        <v>19</v>
      </c>
      <c r="B1592" t="s">
        <v>359</v>
      </c>
      <c r="C1592" t="s">
        <v>1093</v>
      </c>
      <c r="D1592" s="3">
        <v>156</v>
      </c>
      <c r="E1592" s="14">
        <v>6.7002564265445094E-6</v>
      </c>
      <c r="F1592" s="3"/>
      <c r="G1592" s="14">
        <v>0</v>
      </c>
      <c r="H1592" s="3">
        <v>879</v>
      </c>
      <c r="I1592" s="14">
        <v>3.2831387852610601E-5</v>
      </c>
      <c r="J1592" s="3">
        <v>1035</v>
      </c>
      <c r="K1592" s="14">
        <v>1.9786453505705523E-5</v>
      </c>
      <c r="L1592" s="15">
        <v>0.15072463768115943</v>
      </c>
      <c r="M1592" s="15">
        <v>0.8492753623188406</v>
      </c>
      <c r="N1592" s="16">
        <v>0</v>
      </c>
    </row>
    <row r="1593" spans="1:14" x14ac:dyDescent="0.3">
      <c r="A1593" t="s">
        <v>19</v>
      </c>
      <c r="B1593" t="s">
        <v>359</v>
      </c>
      <c r="C1593" t="s">
        <v>1090</v>
      </c>
      <c r="D1593" s="3"/>
      <c r="E1593" s="14">
        <v>0</v>
      </c>
      <c r="F1593" s="3">
        <v>26</v>
      </c>
      <c r="G1593" s="14">
        <v>1.1541889957845467E-5</v>
      </c>
      <c r="H1593" s="3"/>
      <c r="I1593" s="14">
        <v>0</v>
      </c>
      <c r="J1593" s="3">
        <v>26</v>
      </c>
      <c r="K1593" s="14">
        <v>4.9705100594042861E-7</v>
      </c>
      <c r="L1593" s="15">
        <v>0</v>
      </c>
      <c r="M1593" s="15">
        <v>0</v>
      </c>
      <c r="N1593" s="16">
        <v>1</v>
      </c>
    </row>
    <row r="1594" spans="1:14" x14ac:dyDescent="0.3">
      <c r="A1594" t="s">
        <v>19</v>
      </c>
      <c r="B1594" t="s">
        <v>359</v>
      </c>
      <c r="C1594" t="s">
        <v>1101</v>
      </c>
      <c r="D1594" s="3"/>
      <c r="E1594" s="14">
        <v>0</v>
      </c>
      <c r="F1594" s="3"/>
      <c r="G1594" s="14">
        <v>0</v>
      </c>
      <c r="H1594" s="3">
        <v>2</v>
      </c>
      <c r="I1594" s="14">
        <v>7.4701678845530376E-8</v>
      </c>
      <c r="J1594" s="3">
        <v>2</v>
      </c>
      <c r="K1594" s="14">
        <v>3.8234692764648358E-8</v>
      </c>
      <c r="L1594" s="15">
        <v>0</v>
      </c>
      <c r="M1594" s="15">
        <v>1</v>
      </c>
      <c r="N1594" s="16">
        <v>0</v>
      </c>
    </row>
    <row r="1595" spans="1:14" x14ac:dyDescent="0.3">
      <c r="A1595" t="s">
        <v>19</v>
      </c>
      <c r="B1595" t="s">
        <v>360</v>
      </c>
      <c r="C1595" t="s">
        <v>1092</v>
      </c>
      <c r="D1595" s="3">
        <v>298</v>
      </c>
      <c r="E1595" s="14">
        <v>1.2799207789168358E-5</v>
      </c>
      <c r="F1595" s="3"/>
      <c r="G1595" s="14">
        <v>0</v>
      </c>
      <c r="H1595" s="3">
        <v>1372</v>
      </c>
      <c r="I1595" s="14">
        <v>5.124535168803384E-5</v>
      </c>
      <c r="J1595" s="3">
        <v>1670</v>
      </c>
      <c r="K1595" s="14">
        <v>3.1925968458481375E-5</v>
      </c>
      <c r="L1595" s="15">
        <v>0.17844311377245509</v>
      </c>
      <c r="M1595" s="15">
        <v>0.82155688622754486</v>
      </c>
      <c r="N1595" s="16">
        <v>0</v>
      </c>
    </row>
    <row r="1596" spans="1:14" x14ac:dyDescent="0.3">
      <c r="A1596" t="s">
        <v>19</v>
      </c>
      <c r="B1596" t="s">
        <v>360</v>
      </c>
      <c r="C1596" t="s">
        <v>1101</v>
      </c>
      <c r="D1596" s="3">
        <v>23</v>
      </c>
      <c r="E1596" s="14">
        <v>9.8785831929822886E-7</v>
      </c>
      <c r="F1596" s="3"/>
      <c r="G1596" s="14">
        <v>0</v>
      </c>
      <c r="H1596" s="3">
        <v>1315</v>
      </c>
      <c r="I1596" s="14">
        <v>4.9116353840936222E-5</v>
      </c>
      <c r="J1596" s="3">
        <v>1338</v>
      </c>
      <c r="K1596" s="14">
        <v>2.5579009459549751E-5</v>
      </c>
      <c r="L1596" s="15">
        <v>1.7189835575485798E-2</v>
      </c>
      <c r="M1596" s="15">
        <v>0.98281016442451419</v>
      </c>
      <c r="N1596" s="16">
        <v>0</v>
      </c>
    </row>
    <row r="1597" spans="1:14" x14ac:dyDescent="0.3">
      <c r="A1597" t="s">
        <v>19</v>
      </c>
      <c r="B1597" t="s">
        <v>360</v>
      </c>
      <c r="C1597" t="s">
        <v>1090</v>
      </c>
      <c r="D1597" s="3"/>
      <c r="E1597" s="14">
        <v>0</v>
      </c>
      <c r="F1597" s="3">
        <v>31</v>
      </c>
      <c r="G1597" s="14">
        <v>1.3761484180508056E-5</v>
      </c>
      <c r="H1597" s="3"/>
      <c r="I1597" s="14">
        <v>0</v>
      </c>
      <c r="J1597" s="3">
        <v>31</v>
      </c>
      <c r="K1597" s="14">
        <v>5.9263773785204954E-7</v>
      </c>
      <c r="L1597" s="15">
        <v>0</v>
      </c>
      <c r="M1597" s="15">
        <v>0</v>
      </c>
      <c r="N1597" s="16">
        <v>1</v>
      </c>
    </row>
    <row r="1598" spans="1:14" x14ac:dyDescent="0.3">
      <c r="A1598" t="s">
        <v>19</v>
      </c>
      <c r="B1598" t="s">
        <v>361</v>
      </c>
      <c r="C1598" t="s">
        <v>1092</v>
      </c>
      <c r="D1598" s="3">
        <v>1651</v>
      </c>
      <c r="E1598" s="14">
        <v>7.0911047180929383E-5</v>
      </c>
      <c r="F1598" s="3"/>
      <c r="G1598" s="14">
        <v>0</v>
      </c>
      <c r="H1598" s="3">
        <v>4183</v>
      </c>
      <c r="I1598" s="14">
        <v>1.5623856130542678E-4</v>
      </c>
      <c r="J1598" s="3">
        <v>5834</v>
      </c>
      <c r="K1598" s="14">
        <v>1.1153059879447925E-4</v>
      </c>
      <c r="L1598" s="15">
        <v>0.28299622900239974</v>
      </c>
      <c r="M1598" s="15">
        <v>0.71700377099760026</v>
      </c>
      <c r="N1598" s="16">
        <v>0</v>
      </c>
    </row>
    <row r="1599" spans="1:14" x14ac:dyDescent="0.3">
      <c r="A1599" t="s">
        <v>19</v>
      </c>
      <c r="B1599" t="s">
        <v>361</v>
      </c>
      <c r="C1599" t="s">
        <v>1101</v>
      </c>
      <c r="D1599" s="3">
        <v>203</v>
      </c>
      <c r="E1599" s="14">
        <v>8.7189234268495856E-6</v>
      </c>
      <c r="F1599" s="3"/>
      <c r="G1599" s="14">
        <v>0</v>
      </c>
      <c r="H1599" s="3">
        <v>2370</v>
      </c>
      <c r="I1599" s="14">
        <v>8.852148943195349E-5</v>
      </c>
      <c r="J1599" s="3">
        <v>2573</v>
      </c>
      <c r="K1599" s="14">
        <v>4.918893224172011E-5</v>
      </c>
      <c r="L1599" s="15">
        <v>7.8896230081616794E-2</v>
      </c>
      <c r="M1599" s="15">
        <v>0.92110376991838316</v>
      </c>
      <c r="N1599" s="16">
        <v>0</v>
      </c>
    </row>
    <row r="1600" spans="1:14" x14ac:dyDescent="0.3">
      <c r="A1600" t="s">
        <v>19</v>
      </c>
      <c r="B1600" t="s">
        <v>361</v>
      </c>
      <c r="C1600" t="s">
        <v>1093</v>
      </c>
      <c r="D1600" s="3">
        <v>135</v>
      </c>
      <c r="E1600" s="14">
        <v>5.7982988306635176E-6</v>
      </c>
      <c r="F1600" s="3"/>
      <c r="G1600" s="14">
        <v>0</v>
      </c>
      <c r="H1600" s="3">
        <v>238</v>
      </c>
      <c r="I1600" s="14">
        <v>8.8894997826181151E-6</v>
      </c>
      <c r="J1600" s="3">
        <v>373</v>
      </c>
      <c r="K1600" s="14">
        <v>7.1307702006069185E-6</v>
      </c>
      <c r="L1600" s="15">
        <v>0.36193029490616624</v>
      </c>
      <c r="M1600" s="15">
        <v>0.63806970509383376</v>
      </c>
      <c r="N1600" s="16">
        <v>0</v>
      </c>
    </row>
    <row r="1601" spans="1:14" x14ac:dyDescent="0.3">
      <c r="A1601" t="s">
        <v>19</v>
      </c>
      <c r="B1601" t="s">
        <v>361</v>
      </c>
      <c r="C1601" t="s">
        <v>1090</v>
      </c>
      <c r="D1601" s="3"/>
      <c r="E1601" s="14">
        <v>0</v>
      </c>
      <c r="F1601" s="3">
        <v>97</v>
      </c>
      <c r="G1601" s="14">
        <v>4.3060127919654244E-5</v>
      </c>
      <c r="H1601" s="3"/>
      <c r="I1601" s="14">
        <v>0</v>
      </c>
      <c r="J1601" s="3">
        <v>97</v>
      </c>
      <c r="K1601" s="14">
        <v>1.8543825990854454E-6</v>
      </c>
      <c r="L1601" s="15">
        <v>0</v>
      </c>
      <c r="M1601" s="15">
        <v>0</v>
      </c>
      <c r="N1601" s="16">
        <v>1</v>
      </c>
    </row>
    <row r="1602" spans="1:14" x14ac:dyDescent="0.3">
      <c r="A1602" t="s">
        <v>19</v>
      </c>
      <c r="B1602" t="s">
        <v>362</v>
      </c>
      <c r="C1602" t="s">
        <v>1101</v>
      </c>
      <c r="D1602" s="3">
        <v>34</v>
      </c>
      <c r="E1602" s="14">
        <v>1.460312298093034E-6</v>
      </c>
      <c r="F1602" s="3"/>
      <c r="G1602" s="14">
        <v>0</v>
      </c>
      <c r="H1602" s="3">
        <v>2304</v>
      </c>
      <c r="I1602" s="14">
        <v>8.6056334030050992E-5</v>
      </c>
      <c r="J1602" s="3">
        <v>2338</v>
      </c>
      <c r="K1602" s="14">
        <v>4.4696355841873925E-5</v>
      </c>
      <c r="L1602" s="15">
        <v>1.4542343883661249E-2</v>
      </c>
      <c r="M1602" s="15">
        <v>0.98545765611633873</v>
      </c>
      <c r="N1602" s="16">
        <v>0</v>
      </c>
    </row>
    <row r="1603" spans="1:14" x14ac:dyDescent="0.3">
      <c r="A1603" t="s">
        <v>19</v>
      </c>
      <c r="B1603" t="s">
        <v>362</v>
      </c>
      <c r="C1603" t="s">
        <v>1092</v>
      </c>
      <c r="D1603" s="3">
        <v>211</v>
      </c>
      <c r="E1603" s="14">
        <v>9.0625263205185339E-6</v>
      </c>
      <c r="F1603" s="3"/>
      <c r="G1603" s="14">
        <v>0</v>
      </c>
      <c r="H1603" s="3">
        <v>1521</v>
      </c>
      <c r="I1603" s="14">
        <v>5.6810626762025851E-5</v>
      </c>
      <c r="J1603" s="3">
        <v>1732</v>
      </c>
      <c r="K1603" s="14">
        <v>3.3111243934185475E-5</v>
      </c>
      <c r="L1603" s="15">
        <v>0.12182448036951501</v>
      </c>
      <c r="M1603" s="15">
        <v>0.87817551963048501</v>
      </c>
      <c r="N1603" s="16">
        <v>0</v>
      </c>
    </row>
    <row r="1604" spans="1:14" x14ac:dyDescent="0.3">
      <c r="A1604" t="s">
        <v>19</v>
      </c>
      <c r="B1604" t="s">
        <v>362</v>
      </c>
      <c r="C1604" t="s">
        <v>1090</v>
      </c>
      <c r="D1604" s="3"/>
      <c r="E1604" s="14">
        <v>0</v>
      </c>
      <c r="F1604" s="3">
        <v>25</v>
      </c>
      <c r="G1604" s="14">
        <v>1.1097971113312949E-5</v>
      </c>
      <c r="H1604" s="3"/>
      <c r="I1604" s="14">
        <v>0</v>
      </c>
      <c r="J1604" s="3">
        <v>25</v>
      </c>
      <c r="K1604" s="14">
        <v>4.7793365955810443E-7</v>
      </c>
      <c r="L1604" s="15">
        <v>0</v>
      </c>
      <c r="M1604" s="15">
        <v>0</v>
      </c>
      <c r="N1604" s="16">
        <v>1</v>
      </c>
    </row>
    <row r="1605" spans="1:14" x14ac:dyDescent="0.3">
      <c r="A1605" t="s">
        <v>19</v>
      </c>
      <c r="B1605" t="s">
        <v>363</v>
      </c>
      <c r="C1605" t="s">
        <v>1092</v>
      </c>
      <c r="D1605" s="3">
        <v>860</v>
      </c>
      <c r="E1605" s="14">
        <v>3.6937311069412039E-5</v>
      </c>
      <c r="F1605" s="3"/>
      <c r="G1605" s="14">
        <v>0</v>
      </c>
      <c r="H1605" s="3">
        <v>1930</v>
      </c>
      <c r="I1605" s="14">
        <v>7.2087120085936816E-5</v>
      </c>
      <c r="J1605" s="3">
        <v>2790</v>
      </c>
      <c r="K1605" s="14">
        <v>5.3337396406684456E-5</v>
      </c>
      <c r="L1605" s="15">
        <v>0.30824372759856633</v>
      </c>
      <c r="M1605" s="15">
        <v>0.69175627240143367</v>
      </c>
      <c r="N1605" s="16">
        <v>0</v>
      </c>
    </row>
    <row r="1606" spans="1:14" x14ac:dyDescent="0.3">
      <c r="A1606" t="s">
        <v>19</v>
      </c>
      <c r="B1606" t="s">
        <v>363</v>
      </c>
      <c r="C1606" t="s">
        <v>1090</v>
      </c>
      <c r="D1606" s="3"/>
      <c r="E1606" s="14">
        <v>0</v>
      </c>
      <c r="F1606" s="3">
        <v>24</v>
      </c>
      <c r="G1606" s="14">
        <v>1.0654052268780431E-5</v>
      </c>
      <c r="H1606" s="3"/>
      <c r="I1606" s="14">
        <v>0</v>
      </c>
      <c r="J1606" s="3">
        <v>24</v>
      </c>
      <c r="K1606" s="14">
        <v>4.5881631317578029E-7</v>
      </c>
      <c r="L1606" s="15">
        <v>0</v>
      </c>
      <c r="M1606" s="15">
        <v>0</v>
      </c>
      <c r="N1606" s="16">
        <v>1</v>
      </c>
    </row>
    <row r="1607" spans="1:14" x14ac:dyDescent="0.3">
      <c r="A1607" t="s">
        <v>19</v>
      </c>
      <c r="B1607" t="s">
        <v>363</v>
      </c>
      <c r="C1607" t="s">
        <v>1101</v>
      </c>
      <c r="D1607" s="3"/>
      <c r="E1607" s="14">
        <v>0</v>
      </c>
      <c r="F1607" s="3"/>
      <c r="G1607" s="14">
        <v>0</v>
      </c>
      <c r="H1607" s="3">
        <v>15</v>
      </c>
      <c r="I1607" s="14">
        <v>5.6026259134147783E-7</v>
      </c>
      <c r="J1607" s="3">
        <v>15</v>
      </c>
      <c r="K1607" s="14">
        <v>2.8676019573486268E-7</v>
      </c>
      <c r="L1607" s="15">
        <v>0</v>
      </c>
      <c r="M1607" s="15">
        <v>1</v>
      </c>
      <c r="N1607" s="16">
        <v>0</v>
      </c>
    </row>
    <row r="1608" spans="1:14" x14ac:dyDescent="0.3">
      <c r="A1608" t="s">
        <v>19</v>
      </c>
      <c r="B1608" t="s">
        <v>364</v>
      </c>
      <c r="C1608" t="s">
        <v>1092</v>
      </c>
      <c r="D1608" s="3">
        <v>248</v>
      </c>
      <c r="E1608" s="14">
        <v>1.0651689703737424E-5</v>
      </c>
      <c r="F1608" s="3"/>
      <c r="G1608" s="14">
        <v>0</v>
      </c>
      <c r="H1608" s="3">
        <v>2998</v>
      </c>
      <c r="I1608" s="14">
        <v>1.1197781658945003E-4</v>
      </c>
      <c r="J1608" s="3">
        <v>3246</v>
      </c>
      <c r="K1608" s="14">
        <v>6.2054906357024276E-5</v>
      </c>
      <c r="L1608" s="15">
        <v>7.6401725200246462E-2</v>
      </c>
      <c r="M1608" s="15">
        <v>0.92359827479975354</v>
      </c>
      <c r="N1608" s="16">
        <v>0</v>
      </c>
    </row>
    <row r="1609" spans="1:14" x14ac:dyDescent="0.3">
      <c r="A1609" t="s">
        <v>19</v>
      </c>
      <c r="B1609" t="s">
        <v>364</v>
      </c>
      <c r="C1609" t="s">
        <v>1095</v>
      </c>
      <c r="D1609" s="3">
        <v>47</v>
      </c>
      <c r="E1609" s="14">
        <v>2.0186670003050763E-6</v>
      </c>
      <c r="F1609" s="3"/>
      <c r="G1609" s="14">
        <v>0</v>
      </c>
      <c r="H1609" s="3">
        <v>1070</v>
      </c>
      <c r="I1609" s="14">
        <v>3.996539818235875E-5</v>
      </c>
      <c r="J1609" s="3">
        <v>1117</v>
      </c>
      <c r="K1609" s="14">
        <v>2.1354075909056106E-5</v>
      </c>
      <c r="L1609" s="15">
        <v>4.2076991942703673E-2</v>
      </c>
      <c r="M1609" s="15">
        <v>0.95792300805729635</v>
      </c>
      <c r="N1609" s="16">
        <v>0</v>
      </c>
    </row>
    <row r="1610" spans="1:14" x14ac:dyDescent="0.3">
      <c r="A1610" t="s">
        <v>19</v>
      </c>
      <c r="B1610" t="s">
        <v>364</v>
      </c>
      <c r="C1610" t="s">
        <v>1093</v>
      </c>
      <c r="D1610" s="3">
        <v>14</v>
      </c>
      <c r="E1610" s="14">
        <v>6.0130506392066109E-7</v>
      </c>
      <c r="F1610" s="3"/>
      <c r="G1610" s="14">
        <v>0</v>
      </c>
      <c r="H1610" s="3">
        <v>8</v>
      </c>
      <c r="I1610" s="14">
        <v>2.9880671538212151E-7</v>
      </c>
      <c r="J1610" s="3">
        <v>22</v>
      </c>
      <c r="K1610" s="14">
        <v>4.2058162041113192E-7</v>
      </c>
      <c r="L1610" s="15">
        <v>0.63636363636363635</v>
      </c>
      <c r="M1610" s="15">
        <v>0.36363636363636365</v>
      </c>
      <c r="N1610" s="16">
        <v>0</v>
      </c>
    </row>
    <row r="1611" spans="1:14" x14ac:dyDescent="0.3">
      <c r="A1611" t="s">
        <v>19</v>
      </c>
      <c r="B1611" t="s">
        <v>364</v>
      </c>
      <c r="C1611" t="s">
        <v>1090</v>
      </c>
      <c r="D1611" s="3"/>
      <c r="E1611" s="14">
        <v>0</v>
      </c>
      <c r="F1611" s="3">
        <v>17</v>
      </c>
      <c r="G1611" s="14">
        <v>7.5466203570528048E-6</v>
      </c>
      <c r="H1611" s="3"/>
      <c r="I1611" s="14">
        <v>0</v>
      </c>
      <c r="J1611" s="3">
        <v>17</v>
      </c>
      <c r="K1611" s="14">
        <v>3.2499488849951105E-7</v>
      </c>
      <c r="L1611" s="15">
        <v>0</v>
      </c>
      <c r="M1611" s="15">
        <v>0</v>
      </c>
      <c r="N1611" s="16">
        <v>1</v>
      </c>
    </row>
    <row r="1612" spans="1:14" x14ac:dyDescent="0.3">
      <c r="A1612" t="s">
        <v>19</v>
      </c>
      <c r="B1612" t="s">
        <v>365</v>
      </c>
      <c r="C1612" t="s">
        <v>1093</v>
      </c>
      <c r="D1612" s="3">
        <v>64930</v>
      </c>
      <c r="E1612" s="14">
        <v>2.7887669857406087E-3</v>
      </c>
      <c r="F1612" s="3"/>
      <c r="G1612" s="14">
        <v>0</v>
      </c>
      <c r="H1612" s="3">
        <v>12889</v>
      </c>
      <c r="I1612" s="14">
        <v>4.8141496932002051E-4</v>
      </c>
      <c r="J1612" s="3">
        <v>77819</v>
      </c>
      <c r="K1612" s="14">
        <v>1.4876927781260851E-3</v>
      </c>
      <c r="L1612" s="15">
        <v>0.83437206851797119</v>
      </c>
      <c r="M1612" s="15">
        <v>0.16562793148202881</v>
      </c>
      <c r="N1612" s="16">
        <v>0</v>
      </c>
    </row>
    <row r="1613" spans="1:14" x14ac:dyDescent="0.3">
      <c r="A1613" t="s">
        <v>19</v>
      </c>
      <c r="B1613" t="s">
        <v>365</v>
      </c>
      <c r="C1613" t="s">
        <v>1092</v>
      </c>
      <c r="D1613" s="3">
        <v>31839</v>
      </c>
      <c r="E1613" s="14">
        <v>1.3674965664407092E-3</v>
      </c>
      <c r="F1613" s="3"/>
      <c r="G1613" s="14">
        <v>0</v>
      </c>
      <c r="H1613" s="3">
        <v>30034</v>
      </c>
      <c r="I1613" s="14">
        <v>1.1217951112233297E-3</v>
      </c>
      <c r="J1613" s="3">
        <v>61873</v>
      </c>
      <c r="K1613" s="14">
        <v>1.1828475727135438E-3</v>
      </c>
      <c r="L1613" s="15">
        <v>0.51458633006319399</v>
      </c>
      <c r="M1613" s="15">
        <v>0.48541366993680601</v>
      </c>
      <c r="N1613" s="16">
        <v>0</v>
      </c>
    </row>
    <row r="1614" spans="1:14" x14ac:dyDescent="0.3">
      <c r="A1614" t="s">
        <v>19</v>
      </c>
      <c r="B1614" t="s">
        <v>365</v>
      </c>
      <c r="C1614" t="s">
        <v>1108</v>
      </c>
      <c r="D1614" s="3">
        <v>20836</v>
      </c>
      <c r="E1614" s="14">
        <v>8.9491373656077808E-4</v>
      </c>
      <c r="F1614" s="3"/>
      <c r="G1614" s="14">
        <v>0</v>
      </c>
      <c r="H1614" s="3">
        <v>9490</v>
      </c>
      <c r="I1614" s="14">
        <v>3.5445946612204163E-4</v>
      </c>
      <c r="J1614" s="3">
        <v>30326</v>
      </c>
      <c r="K1614" s="14">
        <v>5.79752646390363E-4</v>
      </c>
      <c r="L1614" s="15">
        <v>0.68706720306008051</v>
      </c>
      <c r="M1614" s="15">
        <v>0.31293279693991954</v>
      </c>
      <c r="N1614" s="16">
        <v>0</v>
      </c>
    </row>
    <row r="1615" spans="1:14" x14ac:dyDescent="0.3">
      <c r="A1615" t="s">
        <v>19</v>
      </c>
      <c r="B1615" t="s">
        <v>365</v>
      </c>
      <c r="C1615" t="s">
        <v>1095</v>
      </c>
      <c r="D1615" s="3">
        <v>5278</v>
      </c>
      <c r="E1615" s="14">
        <v>2.2669200909808922E-4</v>
      </c>
      <c r="F1615" s="3"/>
      <c r="G1615" s="14">
        <v>0</v>
      </c>
      <c r="H1615" s="3">
        <v>10848</v>
      </c>
      <c r="I1615" s="14">
        <v>4.0518190605815673E-4</v>
      </c>
      <c r="J1615" s="3">
        <v>16126</v>
      </c>
      <c r="K1615" s="14">
        <v>3.0828632776135967E-4</v>
      </c>
      <c r="L1615" s="15">
        <v>0.32729753193600397</v>
      </c>
      <c r="M1615" s="15">
        <v>0.67270246806399603</v>
      </c>
      <c r="N1615" s="16">
        <v>0</v>
      </c>
    </row>
    <row r="1616" spans="1:14" x14ac:dyDescent="0.3">
      <c r="A1616" t="s">
        <v>19</v>
      </c>
      <c r="B1616" t="s">
        <v>365</v>
      </c>
      <c r="C1616" t="s">
        <v>1098</v>
      </c>
      <c r="D1616" s="3">
        <v>10488</v>
      </c>
      <c r="E1616" s="14">
        <v>4.5046339359999235E-4</v>
      </c>
      <c r="F1616" s="3"/>
      <c r="G1616" s="14">
        <v>0</v>
      </c>
      <c r="H1616" s="3">
        <v>3079</v>
      </c>
      <c r="I1616" s="14">
        <v>1.1500323458269401E-4</v>
      </c>
      <c r="J1616" s="3">
        <v>13567</v>
      </c>
      <c r="K1616" s="14">
        <v>2.5936503836899213E-4</v>
      </c>
      <c r="L1616" s="15">
        <v>0.7730522591582516</v>
      </c>
      <c r="M1616" s="15">
        <v>0.22694774084174835</v>
      </c>
      <c r="N1616" s="16">
        <v>0</v>
      </c>
    </row>
    <row r="1617" spans="1:14" x14ac:dyDescent="0.3">
      <c r="A1617" t="s">
        <v>19</v>
      </c>
      <c r="B1617" t="s">
        <v>365</v>
      </c>
      <c r="C1617" t="s">
        <v>1090</v>
      </c>
      <c r="D1617" s="3"/>
      <c r="E1617" s="14">
        <v>0</v>
      </c>
      <c r="F1617" s="3">
        <v>12481</v>
      </c>
      <c r="G1617" s="14">
        <v>5.5405510986103563E-3</v>
      </c>
      <c r="H1617" s="3"/>
      <c r="I1617" s="14">
        <v>0</v>
      </c>
      <c r="J1617" s="3">
        <v>12481</v>
      </c>
      <c r="K1617" s="14">
        <v>2.3860360019778805E-4</v>
      </c>
      <c r="L1617" s="15">
        <v>0</v>
      </c>
      <c r="M1617" s="15">
        <v>0</v>
      </c>
      <c r="N1617" s="16">
        <v>1</v>
      </c>
    </row>
    <row r="1618" spans="1:14" x14ac:dyDescent="0.3">
      <c r="A1618" t="s">
        <v>19</v>
      </c>
      <c r="B1618" t="s">
        <v>365</v>
      </c>
      <c r="C1618" t="s">
        <v>1097</v>
      </c>
      <c r="D1618" s="3">
        <v>5610</v>
      </c>
      <c r="E1618" s="14">
        <v>2.4095152918535061E-4</v>
      </c>
      <c r="F1618" s="3"/>
      <c r="G1618" s="14">
        <v>0</v>
      </c>
      <c r="H1618" s="3">
        <v>1540</v>
      </c>
      <c r="I1618" s="14">
        <v>5.7520292711058386E-5</v>
      </c>
      <c r="J1618" s="3">
        <v>7150</v>
      </c>
      <c r="K1618" s="14">
        <v>1.3668902663361787E-4</v>
      </c>
      <c r="L1618" s="15">
        <v>0.7846153846153846</v>
      </c>
      <c r="M1618" s="15">
        <v>0.2153846153846154</v>
      </c>
      <c r="N1618" s="16">
        <v>0</v>
      </c>
    </row>
    <row r="1619" spans="1:14" x14ac:dyDescent="0.3">
      <c r="A1619" t="s">
        <v>19</v>
      </c>
      <c r="B1619" t="s">
        <v>365</v>
      </c>
      <c r="C1619" t="s">
        <v>1101</v>
      </c>
      <c r="D1619" s="3">
        <v>561</v>
      </c>
      <c r="E1619" s="14">
        <v>2.4095152918535062E-5</v>
      </c>
      <c r="F1619" s="3"/>
      <c r="G1619" s="14">
        <v>0</v>
      </c>
      <c r="H1619" s="3">
        <v>3365</v>
      </c>
      <c r="I1619" s="14">
        <v>1.2568557465760487E-4</v>
      </c>
      <c r="J1619" s="3">
        <v>3926</v>
      </c>
      <c r="K1619" s="14">
        <v>7.5054701897004728E-5</v>
      </c>
      <c r="L1619" s="15">
        <v>0.14289353031074886</v>
      </c>
      <c r="M1619" s="15">
        <v>0.85710646968925119</v>
      </c>
      <c r="N1619" s="16">
        <v>0</v>
      </c>
    </row>
    <row r="1620" spans="1:14" x14ac:dyDescent="0.3">
      <c r="A1620" t="s">
        <v>19</v>
      </c>
      <c r="B1620" t="s">
        <v>365</v>
      </c>
      <c r="C1620" t="s">
        <v>1099</v>
      </c>
      <c r="D1620" s="3">
        <v>82</v>
      </c>
      <c r="E1620" s="14">
        <v>3.5219296601067292E-6</v>
      </c>
      <c r="F1620" s="3"/>
      <c r="G1620" s="14">
        <v>0</v>
      </c>
      <c r="H1620" s="3"/>
      <c r="I1620" s="14">
        <v>0</v>
      </c>
      <c r="J1620" s="3">
        <v>82</v>
      </c>
      <c r="K1620" s="14">
        <v>1.5676224033505826E-6</v>
      </c>
      <c r="L1620" s="15">
        <v>1</v>
      </c>
      <c r="M1620" s="15">
        <v>0</v>
      </c>
      <c r="N1620" s="16">
        <v>0</v>
      </c>
    </row>
    <row r="1621" spans="1:14" x14ac:dyDescent="0.3">
      <c r="A1621" t="s">
        <v>19</v>
      </c>
      <c r="B1621" t="s">
        <v>365</v>
      </c>
      <c r="C1621" t="s">
        <v>1107</v>
      </c>
      <c r="D1621" s="3">
        <v>1</v>
      </c>
      <c r="E1621" s="14">
        <v>4.2950361708618648E-8</v>
      </c>
      <c r="F1621" s="3"/>
      <c r="G1621" s="14">
        <v>0</v>
      </c>
      <c r="H1621" s="3">
        <v>1</v>
      </c>
      <c r="I1621" s="14">
        <v>3.7350839422765188E-8</v>
      </c>
      <c r="J1621" s="3">
        <v>2</v>
      </c>
      <c r="K1621" s="14">
        <v>3.8234692764648358E-8</v>
      </c>
      <c r="L1621" s="15">
        <v>0.5</v>
      </c>
      <c r="M1621" s="15">
        <v>0.5</v>
      </c>
      <c r="N1621" s="16">
        <v>0</v>
      </c>
    </row>
    <row r="1622" spans="1:14" x14ac:dyDescent="0.3">
      <c r="A1622" t="s">
        <v>19</v>
      </c>
      <c r="B1622" t="s">
        <v>366</v>
      </c>
      <c r="C1622" t="s">
        <v>1092</v>
      </c>
      <c r="D1622" s="3">
        <v>107</v>
      </c>
      <c r="E1622" s="14">
        <v>4.5956887028221952E-6</v>
      </c>
      <c r="F1622" s="3"/>
      <c r="G1622" s="14">
        <v>0</v>
      </c>
      <c r="H1622" s="3">
        <v>1245</v>
      </c>
      <c r="I1622" s="14">
        <v>4.6501795081342656E-5</v>
      </c>
      <c r="J1622" s="3">
        <v>1352</v>
      </c>
      <c r="K1622" s="14">
        <v>2.5846652308902287E-5</v>
      </c>
      <c r="L1622" s="15">
        <v>7.9142011834319528E-2</v>
      </c>
      <c r="M1622" s="15">
        <v>0.92085798816568043</v>
      </c>
      <c r="N1622" s="16">
        <v>0</v>
      </c>
    </row>
    <row r="1623" spans="1:14" x14ac:dyDescent="0.3">
      <c r="A1623" t="s">
        <v>19</v>
      </c>
      <c r="B1623" t="s">
        <v>366</v>
      </c>
      <c r="C1623" t="s">
        <v>1090</v>
      </c>
      <c r="D1623" s="3"/>
      <c r="E1623" s="14">
        <v>0</v>
      </c>
      <c r="F1623" s="3">
        <v>26</v>
      </c>
      <c r="G1623" s="14">
        <v>1.1541889957845467E-5</v>
      </c>
      <c r="H1623" s="3"/>
      <c r="I1623" s="14">
        <v>0</v>
      </c>
      <c r="J1623" s="3">
        <v>26</v>
      </c>
      <c r="K1623" s="14">
        <v>4.9705100594042861E-7</v>
      </c>
      <c r="L1623" s="15">
        <v>0</v>
      </c>
      <c r="M1623" s="15">
        <v>0</v>
      </c>
      <c r="N1623" s="16">
        <v>1</v>
      </c>
    </row>
    <row r="1624" spans="1:14" x14ac:dyDescent="0.3">
      <c r="A1624" t="s">
        <v>19</v>
      </c>
      <c r="B1624" t="s">
        <v>366</v>
      </c>
      <c r="C1624" t="s">
        <v>1101</v>
      </c>
      <c r="D1624" s="3"/>
      <c r="E1624" s="14">
        <v>0</v>
      </c>
      <c r="F1624" s="3"/>
      <c r="G1624" s="14">
        <v>0</v>
      </c>
      <c r="H1624" s="3">
        <v>1</v>
      </c>
      <c r="I1624" s="14">
        <v>3.7350839422765188E-8</v>
      </c>
      <c r="J1624" s="3">
        <v>1</v>
      </c>
      <c r="K1624" s="14">
        <v>1.9117346382324179E-8</v>
      </c>
      <c r="L1624" s="15">
        <v>0</v>
      </c>
      <c r="M1624" s="15">
        <v>1</v>
      </c>
      <c r="N1624" s="16">
        <v>0</v>
      </c>
    </row>
    <row r="1625" spans="1:14" x14ac:dyDescent="0.3">
      <c r="A1625" t="s">
        <v>19</v>
      </c>
      <c r="B1625" t="s">
        <v>367</v>
      </c>
      <c r="C1625" t="s">
        <v>1101</v>
      </c>
      <c r="D1625" s="3">
        <v>123</v>
      </c>
      <c r="E1625" s="14">
        <v>5.2828944901600934E-6</v>
      </c>
      <c r="F1625" s="3"/>
      <c r="G1625" s="14">
        <v>0</v>
      </c>
      <c r="H1625" s="3">
        <v>2353</v>
      </c>
      <c r="I1625" s="14">
        <v>8.7886525161766482E-5</v>
      </c>
      <c r="J1625" s="3">
        <v>2476</v>
      </c>
      <c r="K1625" s="14">
        <v>4.7334549642634667E-5</v>
      </c>
      <c r="L1625" s="15">
        <v>4.9676898222940226E-2</v>
      </c>
      <c r="M1625" s="15">
        <v>0.95032310177705981</v>
      </c>
      <c r="N1625" s="16">
        <v>0</v>
      </c>
    </row>
    <row r="1626" spans="1:14" x14ac:dyDescent="0.3">
      <c r="A1626" t="s">
        <v>19</v>
      </c>
      <c r="B1626" t="s">
        <v>367</v>
      </c>
      <c r="C1626" t="s">
        <v>1092</v>
      </c>
      <c r="D1626" s="3">
        <v>275</v>
      </c>
      <c r="E1626" s="14">
        <v>1.1811349469870129E-5</v>
      </c>
      <c r="F1626" s="3"/>
      <c r="G1626" s="14">
        <v>0</v>
      </c>
      <c r="H1626" s="3">
        <v>1970</v>
      </c>
      <c r="I1626" s="14">
        <v>7.3581153662847419E-5</v>
      </c>
      <c r="J1626" s="3">
        <v>2245</v>
      </c>
      <c r="K1626" s="14">
        <v>4.2918442628317779E-5</v>
      </c>
      <c r="L1626" s="15">
        <v>0.12249443207126949</v>
      </c>
      <c r="M1626" s="15">
        <v>0.87750556792873047</v>
      </c>
      <c r="N1626" s="16">
        <v>0</v>
      </c>
    </row>
    <row r="1627" spans="1:14" x14ac:dyDescent="0.3">
      <c r="A1627" t="s">
        <v>19</v>
      </c>
      <c r="B1627" t="s">
        <v>367</v>
      </c>
      <c r="C1627" t="s">
        <v>1090</v>
      </c>
      <c r="D1627" s="3"/>
      <c r="E1627" s="14">
        <v>0</v>
      </c>
      <c r="F1627" s="3">
        <v>132</v>
      </c>
      <c r="G1627" s="14">
        <v>5.8597287478292366E-5</v>
      </c>
      <c r="H1627" s="3"/>
      <c r="I1627" s="14">
        <v>0</v>
      </c>
      <c r="J1627" s="3">
        <v>132</v>
      </c>
      <c r="K1627" s="14">
        <v>2.5234897224667916E-6</v>
      </c>
      <c r="L1627" s="15">
        <v>0</v>
      </c>
      <c r="M1627" s="15">
        <v>0</v>
      </c>
      <c r="N1627" s="16">
        <v>1</v>
      </c>
    </row>
    <row r="1628" spans="1:14" x14ac:dyDescent="0.3">
      <c r="A1628" t="s">
        <v>19</v>
      </c>
      <c r="B1628" t="s">
        <v>368</v>
      </c>
      <c r="C1628" t="s">
        <v>1092</v>
      </c>
      <c r="D1628" s="3">
        <v>1370</v>
      </c>
      <c r="E1628" s="14">
        <v>5.8841995540807548E-5</v>
      </c>
      <c r="F1628" s="3"/>
      <c r="G1628" s="14">
        <v>0</v>
      </c>
      <c r="H1628" s="3">
        <v>4378</v>
      </c>
      <c r="I1628" s="14">
        <v>1.6352197499286598E-4</v>
      </c>
      <c r="J1628" s="3">
        <v>5748</v>
      </c>
      <c r="K1628" s="14">
        <v>1.0988650700559938E-4</v>
      </c>
      <c r="L1628" s="15">
        <v>0.23834377174669449</v>
      </c>
      <c r="M1628" s="15">
        <v>0.76165622825330548</v>
      </c>
      <c r="N1628" s="16">
        <v>0</v>
      </c>
    </row>
    <row r="1629" spans="1:14" x14ac:dyDescent="0.3">
      <c r="A1629" t="s">
        <v>19</v>
      </c>
      <c r="B1629" t="s">
        <v>368</v>
      </c>
      <c r="C1629" t="s">
        <v>1101</v>
      </c>
      <c r="D1629" s="3">
        <v>11</v>
      </c>
      <c r="E1629" s="14">
        <v>4.7245397879480511E-7</v>
      </c>
      <c r="F1629" s="3"/>
      <c r="G1629" s="14">
        <v>0</v>
      </c>
      <c r="H1629" s="3">
        <v>262</v>
      </c>
      <c r="I1629" s="14">
        <v>9.7859199287644786E-6</v>
      </c>
      <c r="J1629" s="3">
        <v>273</v>
      </c>
      <c r="K1629" s="14">
        <v>5.2190355623745008E-6</v>
      </c>
      <c r="L1629" s="15">
        <v>4.0293040293040296E-2</v>
      </c>
      <c r="M1629" s="15">
        <v>0.95970695970695974</v>
      </c>
      <c r="N1629" s="16">
        <v>0</v>
      </c>
    </row>
    <row r="1630" spans="1:14" x14ac:dyDescent="0.3">
      <c r="A1630" t="s">
        <v>19</v>
      </c>
      <c r="B1630" t="s">
        <v>368</v>
      </c>
      <c r="C1630" t="s">
        <v>1090</v>
      </c>
      <c r="D1630" s="3"/>
      <c r="E1630" s="14">
        <v>0</v>
      </c>
      <c r="F1630" s="3">
        <v>62</v>
      </c>
      <c r="G1630" s="14">
        <v>2.7522968361016111E-5</v>
      </c>
      <c r="H1630" s="3"/>
      <c r="I1630" s="14">
        <v>0</v>
      </c>
      <c r="J1630" s="3">
        <v>62</v>
      </c>
      <c r="K1630" s="14">
        <v>1.1852754757040991E-6</v>
      </c>
      <c r="L1630" s="15">
        <v>0</v>
      </c>
      <c r="M1630" s="15">
        <v>0</v>
      </c>
      <c r="N1630" s="16">
        <v>1</v>
      </c>
    </row>
    <row r="1631" spans="1:14" x14ac:dyDescent="0.3">
      <c r="A1631" t="s">
        <v>19</v>
      </c>
      <c r="B1631" t="s">
        <v>368</v>
      </c>
      <c r="C1631" t="s">
        <v>1093</v>
      </c>
      <c r="D1631" s="3">
        <v>1</v>
      </c>
      <c r="E1631" s="14">
        <v>4.2950361708618648E-8</v>
      </c>
      <c r="F1631" s="3"/>
      <c r="G1631" s="14">
        <v>0</v>
      </c>
      <c r="H1631" s="3"/>
      <c r="I1631" s="14">
        <v>0</v>
      </c>
      <c r="J1631" s="3">
        <v>1</v>
      </c>
      <c r="K1631" s="14">
        <v>1.9117346382324179E-8</v>
      </c>
      <c r="L1631" s="15">
        <v>1</v>
      </c>
      <c r="M1631" s="15">
        <v>0</v>
      </c>
      <c r="N1631" s="16">
        <v>0</v>
      </c>
    </row>
    <row r="1632" spans="1:14" x14ac:dyDescent="0.3">
      <c r="A1632" t="s">
        <v>19</v>
      </c>
      <c r="B1632" t="s">
        <v>369</v>
      </c>
      <c r="C1632" t="s">
        <v>1101</v>
      </c>
      <c r="D1632" s="3">
        <v>41</v>
      </c>
      <c r="E1632" s="14">
        <v>1.7609648300533646E-6</v>
      </c>
      <c r="F1632" s="3"/>
      <c r="G1632" s="14">
        <v>0</v>
      </c>
      <c r="H1632" s="3">
        <v>1146</v>
      </c>
      <c r="I1632" s="14">
        <v>4.2804061978488902E-5</v>
      </c>
      <c r="J1632" s="3">
        <v>1187</v>
      </c>
      <c r="K1632" s="14">
        <v>2.2692290155818801E-5</v>
      </c>
      <c r="L1632" s="15">
        <v>3.4540859309182811E-2</v>
      </c>
      <c r="M1632" s="15">
        <v>0.96545914069081717</v>
      </c>
      <c r="N1632" s="16">
        <v>0</v>
      </c>
    </row>
    <row r="1633" spans="1:14" x14ac:dyDescent="0.3">
      <c r="A1633" t="s">
        <v>19</v>
      </c>
      <c r="B1633" t="s">
        <v>369</v>
      </c>
      <c r="C1633" t="s">
        <v>1092</v>
      </c>
      <c r="D1633" s="3">
        <v>73</v>
      </c>
      <c r="E1633" s="14">
        <v>3.1353764047291612E-6</v>
      </c>
      <c r="F1633" s="3"/>
      <c r="G1633" s="14">
        <v>0</v>
      </c>
      <c r="H1633" s="3">
        <v>190</v>
      </c>
      <c r="I1633" s="14">
        <v>7.0966594903253856E-6</v>
      </c>
      <c r="J1633" s="3">
        <v>263</v>
      </c>
      <c r="K1633" s="14">
        <v>5.0278620985512585E-6</v>
      </c>
      <c r="L1633" s="15">
        <v>0.27756653992395436</v>
      </c>
      <c r="M1633" s="15">
        <v>0.72243346007604559</v>
      </c>
      <c r="N1633" s="16">
        <v>0</v>
      </c>
    </row>
    <row r="1634" spans="1:14" x14ac:dyDescent="0.3">
      <c r="A1634" t="s">
        <v>19</v>
      </c>
      <c r="B1634" t="s">
        <v>369</v>
      </c>
      <c r="C1634" t="s">
        <v>1090</v>
      </c>
      <c r="D1634" s="3"/>
      <c r="E1634" s="14">
        <v>0</v>
      </c>
      <c r="F1634" s="3">
        <v>12</v>
      </c>
      <c r="G1634" s="14">
        <v>5.3270261343902155E-6</v>
      </c>
      <c r="H1634" s="3"/>
      <c r="I1634" s="14">
        <v>0</v>
      </c>
      <c r="J1634" s="3">
        <v>12</v>
      </c>
      <c r="K1634" s="14">
        <v>2.2940815658789015E-7</v>
      </c>
      <c r="L1634" s="15">
        <v>0</v>
      </c>
      <c r="M1634" s="15">
        <v>0</v>
      </c>
      <c r="N1634" s="16">
        <v>1</v>
      </c>
    </row>
    <row r="1635" spans="1:14" x14ac:dyDescent="0.3">
      <c r="A1635" t="s">
        <v>19</v>
      </c>
      <c r="B1635" t="s">
        <v>369</v>
      </c>
      <c r="C1635" t="s">
        <v>1093</v>
      </c>
      <c r="D1635" s="3">
        <v>6</v>
      </c>
      <c r="E1635" s="14">
        <v>2.577021702517119E-7</v>
      </c>
      <c r="F1635" s="3"/>
      <c r="G1635" s="14">
        <v>0</v>
      </c>
      <c r="H1635" s="3"/>
      <c r="I1635" s="14">
        <v>0</v>
      </c>
      <c r="J1635" s="3">
        <v>6</v>
      </c>
      <c r="K1635" s="14">
        <v>1.1470407829394507E-7</v>
      </c>
      <c r="L1635" s="15">
        <v>1</v>
      </c>
      <c r="M1635" s="15">
        <v>0</v>
      </c>
      <c r="N1635" s="16">
        <v>0</v>
      </c>
    </row>
    <row r="1636" spans="1:14" x14ac:dyDescent="0.3">
      <c r="A1636" t="s">
        <v>19</v>
      </c>
      <c r="B1636" t="s">
        <v>370</v>
      </c>
      <c r="C1636" t="s">
        <v>1092</v>
      </c>
      <c r="D1636" s="3">
        <v>431</v>
      </c>
      <c r="E1636" s="14">
        <v>1.8511605896414637E-5</v>
      </c>
      <c r="F1636" s="3"/>
      <c r="G1636" s="14">
        <v>0</v>
      </c>
      <c r="H1636" s="3">
        <v>4822</v>
      </c>
      <c r="I1636" s="14">
        <v>1.8010574769657372E-4</v>
      </c>
      <c r="J1636" s="3">
        <v>5253</v>
      </c>
      <c r="K1636" s="14">
        <v>1.0042342054634891E-4</v>
      </c>
      <c r="L1636" s="15">
        <v>8.2048353321911294E-2</v>
      </c>
      <c r="M1636" s="15">
        <v>0.91795164667808871</v>
      </c>
      <c r="N1636" s="16">
        <v>0</v>
      </c>
    </row>
    <row r="1637" spans="1:14" x14ac:dyDescent="0.3">
      <c r="A1637" t="s">
        <v>19</v>
      </c>
      <c r="B1637" t="s">
        <v>370</v>
      </c>
      <c r="C1637" t="s">
        <v>1090</v>
      </c>
      <c r="D1637" s="3"/>
      <c r="E1637" s="14">
        <v>0</v>
      </c>
      <c r="F1637" s="3">
        <v>99</v>
      </c>
      <c r="G1637" s="14">
        <v>4.3947965608719276E-5</v>
      </c>
      <c r="H1637" s="3"/>
      <c r="I1637" s="14">
        <v>0</v>
      </c>
      <c r="J1637" s="3">
        <v>99</v>
      </c>
      <c r="K1637" s="14">
        <v>1.8926172918500935E-6</v>
      </c>
      <c r="L1637" s="15">
        <v>0</v>
      </c>
      <c r="M1637" s="15">
        <v>0</v>
      </c>
      <c r="N1637" s="16">
        <v>1</v>
      </c>
    </row>
    <row r="1638" spans="1:14" x14ac:dyDescent="0.3">
      <c r="A1638" t="s">
        <v>19</v>
      </c>
      <c r="B1638" t="s">
        <v>370</v>
      </c>
      <c r="C1638" t="s">
        <v>1101</v>
      </c>
      <c r="D1638" s="3">
        <v>3</v>
      </c>
      <c r="E1638" s="14">
        <v>1.2885108512585595E-7</v>
      </c>
      <c r="F1638" s="3"/>
      <c r="G1638" s="14">
        <v>0</v>
      </c>
      <c r="H1638" s="3">
        <v>80</v>
      </c>
      <c r="I1638" s="14">
        <v>2.988067153821215E-6</v>
      </c>
      <c r="J1638" s="3">
        <v>83</v>
      </c>
      <c r="K1638" s="14">
        <v>1.5867397497329068E-6</v>
      </c>
      <c r="L1638" s="15">
        <v>3.614457831325301E-2</v>
      </c>
      <c r="M1638" s="15">
        <v>0.96385542168674698</v>
      </c>
      <c r="N1638" s="16">
        <v>0</v>
      </c>
    </row>
    <row r="1639" spans="1:14" x14ac:dyDescent="0.3">
      <c r="A1639" t="s">
        <v>19</v>
      </c>
      <c r="B1639" t="s">
        <v>371</v>
      </c>
      <c r="C1639" t="s">
        <v>1092</v>
      </c>
      <c r="D1639" s="3">
        <v>1863</v>
      </c>
      <c r="E1639" s="14">
        <v>8.0016523863156536E-5</v>
      </c>
      <c r="F1639" s="3"/>
      <c r="G1639" s="14">
        <v>0</v>
      </c>
      <c r="H1639" s="3">
        <v>5879</v>
      </c>
      <c r="I1639" s="14">
        <v>2.1958558496643654E-4</v>
      </c>
      <c r="J1639" s="3">
        <v>7742</v>
      </c>
      <c r="K1639" s="14">
        <v>1.480064956919538E-4</v>
      </c>
      <c r="L1639" s="15">
        <v>0.24063549470421081</v>
      </c>
      <c r="M1639" s="15">
        <v>0.75936450529578925</v>
      </c>
      <c r="N1639" s="16">
        <v>0</v>
      </c>
    </row>
    <row r="1640" spans="1:14" x14ac:dyDescent="0.3">
      <c r="A1640" t="s">
        <v>19</v>
      </c>
      <c r="B1640" t="s">
        <v>371</v>
      </c>
      <c r="C1640" t="s">
        <v>1093</v>
      </c>
      <c r="D1640" s="3">
        <v>325</v>
      </c>
      <c r="E1640" s="14">
        <v>1.3958867555301061E-5</v>
      </c>
      <c r="F1640" s="3"/>
      <c r="G1640" s="14">
        <v>0</v>
      </c>
      <c r="H1640" s="3">
        <v>2361</v>
      </c>
      <c r="I1640" s="14">
        <v>8.8185331877148603E-5</v>
      </c>
      <c r="J1640" s="3">
        <v>2686</v>
      </c>
      <c r="K1640" s="14">
        <v>5.1349192382922743E-5</v>
      </c>
      <c r="L1640" s="15">
        <v>0.12099776619508563</v>
      </c>
      <c r="M1640" s="15">
        <v>0.87900223380491438</v>
      </c>
      <c r="N1640" s="16">
        <v>0</v>
      </c>
    </row>
    <row r="1641" spans="1:14" x14ac:dyDescent="0.3">
      <c r="A1641" t="s">
        <v>19</v>
      </c>
      <c r="B1641" t="s">
        <v>371</v>
      </c>
      <c r="C1641" t="s">
        <v>1095</v>
      </c>
      <c r="D1641" s="3">
        <v>69</v>
      </c>
      <c r="E1641" s="14">
        <v>2.9635749578946866E-6</v>
      </c>
      <c r="F1641" s="3"/>
      <c r="G1641" s="14">
        <v>0</v>
      </c>
      <c r="H1641" s="3">
        <v>2444</v>
      </c>
      <c r="I1641" s="14">
        <v>9.1285451549238123E-5</v>
      </c>
      <c r="J1641" s="3">
        <v>2513</v>
      </c>
      <c r="K1641" s="14">
        <v>4.8041891458780658E-5</v>
      </c>
      <c r="L1641" s="15">
        <v>2.7457222443294866E-2</v>
      </c>
      <c r="M1641" s="15">
        <v>0.97254277755670515</v>
      </c>
      <c r="N1641" s="16">
        <v>0</v>
      </c>
    </row>
    <row r="1642" spans="1:14" x14ac:dyDescent="0.3">
      <c r="A1642" t="s">
        <v>19</v>
      </c>
      <c r="B1642" t="s">
        <v>371</v>
      </c>
      <c r="C1642" t="s">
        <v>1090</v>
      </c>
      <c r="D1642" s="3"/>
      <c r="E1642" s="14">
        <v>0</v>
      </c>
      <c r="F1642" s="3">
        <v>68</v>
      </c>
      <c r="G1642" s="14">
        <v>3.0186481428211219E-5</v>
      </c>
      <c r="H1642" s="3"/>
      <c r="I1642" s="14">
        <v>0</v>
      </c>
      <c r="J1642" s="3">
        <v>68</v>
      </c>
      <c r="K1642" s="14">
        <v>1.2999795539980442E-6</v>
      </c>
      <c r="L1642" s="15">
        <v>0</v>
      </c>
      <c r="M1642" s="15">
        <v>0</v>
      </c>
      <c r="N1642" s="16">
        <v>1</v>
      </c>
    </row>
    <row r="1643" spans="1:14" x14ac:dyDescent="0.3">
      <c r="A1643" t="s">
        <v>19</v>
      </c>
      <c r="B1643" t="s">
        <v>371</v>
      </c>
      <c r="C1643" t="s">
        <v>1098</v>
      </c>
      <c r="D1643" s="3">
        <v>18</v>
      </c>
      <c r="E1643" s="14">
        <v>7.7310651075513565E-7</v>
      </c>
      <c r="F1643" s="3"/>
      <c r="G1643" s="14">
        <v>0</v>
      </c>
      <c r="H1643" s="3">
        <v>5</v>
      </c>
      <c r="I1643" s="14">
        <v>1.8675419711382593E-7</v>
      </c>
      <c r="J1643" s="3">
        <v>23</v>
      </c>
      <c r="K1643" s="14">
        <v>4.3969896679345611E-7</v>
      </c>
      <c r="L1643" s="15">
        <v>0.78260869565217395</v>
      </c>
      <c r="M1643" s="15">
        <v>0.21739130434782608</v>
      </c>
      <c r="N1643" s="16">
        <v>0</v>
      </c>
    </row>
    <row r="1644" spans="1:14" x14ac:dyDescent="0.3">
      <c r="A1644" t="s">
        <v>19</v>
      </c>
      <c r="B1644" t="s">
        <v>371</v>
      </c>
      <c r="C1644" t="s">
        <v>1101</v>
      </c>
      <c r="D1644" s="3">
        <v>4</v>
      </c>
      <c r="E1644" s="14">
        <v>1.7180144683447459E-7</v>
      </c>
      <c r="F1644" s="3"/>
      <c r="G1644" s="14">
        <v>0</v>
      </c>
      <c r="H1644" s="3">
        <v>11</v>
      </c>
      <c r="I1644" s="14">
        <v>4.1085923365041705E-7</v>
      </c>
      <c r="J1644" s="3">
        <v>15</v>
      </c>
      <c r="K1644" s="14">
        <v>2.8676019573486268E-7</v>
      </c>
      <c r="L1644" s="15">
        <v>0.26666666666666666</v>
      </c>
      <c r="M1644" s="15">
        <v>0.73333333333333328</v>
      </c>
      <c r="N1644" s="16">
        <v>0</v>
      </c>
    </row>
    <row r="1645" spans="1:14" x14ac:dyDescent="0.3">
      <c r="A1645" t="s">
        <v>19</v>
      </c>
      <c r="B1645" t="s">
        <v>372</v>
      </c>
      <c r="C1645" t="s">
        <v>1092</v>
      </c>
      <c r="D1645" s="3">
        <v>3632</v>
      </c>
      <c r="E1645" s="14">
        <v>1.5599571372570291E-4</v>
      </c>
      <c r="F1645" s="3"/>
      <c r="G1645" s="14">
        <v>0</v>
      </c>
      <c r="H1645" s="3">
        <v>6715</v>
      </c>
      <c r="I1645" s="14">
        <v>2.5081088672386823E-4</v>
      </c>
      <c r="J1645" s="3">
        <v>10347</v>
      </c>
      <c r="K1645" s="14">
        <v>1.9780718301790827E-4</v>
      </c>
      <c r="L1645" s="15">
        <v>0.35101961921329855</v>
      </c>
      <c r="M1645" s="15">
        <v>0.64898038078670151</v>
      </c>
      <c r="N1645" s="16">
        <v>0</v>
      </c>
    </row>
    <row r="1646" spans="1:14" x14ac:dyDescent="0.3">
      <c r="A1646" t="s">
        <v>19</v>
      </c>
      <c r="B1646" t="s">
        <v>372</v>
      </c>
      <c r="C1646" t="s">
        <v>1108</v>
      </c>
      <c r="D1646" s="3">
        <v>2151</v>
      </c>
      <c r="E1646" s="14">
        <v>9.2386228035238715E-5</v>
      </c>
      <c r="F1646" s="3"/>
      <c r="G1646" s="14">
        <v>0</v>
      </c>
      <c r="H1646" s="3">
        <v>2562</v>
      </c>
      <c r="I1646" s="14">
        <v>9.5692850601124412E-5</v>
      </c>
      <c r="J1646" s="3">
        <v>4713</v>
      </c>
      <c r="K1646" s="14">
        <v>9.0100053499893854E-5</v>
      </c>
      <c r="L1646" s="15">
        <v>0.45639719923615529</v>
      </c>
      <c r="M1646" s="15">
        <v>0.54360280076384471</v>
      </c>
      <c r="N1646" s="16">
        <v>0</v>
      </c>
    </row>
    <row r="1647" spans="1:14" x14ac:dyDescent="0.3">
      <c r="A1647" t="s">
        <v>19</v>
      </c>
      <c r="B1647" t="s">
        <v>372</v>
      </c>
      <c r="C1647" t="s">
        <v>1093</v>
      </c>
      <c r="D1647" s="3">
        <v>376</v>
      </c>
      <c r="E1647" s="14">
        <v>1.614933600244061E-5</v>
      </c>
      <c r="F1647" s="3"/>
      <c r="G1647" s="14">
        <v>0</v>
      </c>
      <c r="H1647" s="3">
        <v>99</v>
      </c>
      <c r="I1647" s="14">
        <v>3.6977331028537535E-6</v>
      </c>
      <c r="J1647" s="3">
        <v>475</v>
      </c>
      <c r="K1647" s="14">
        <v>9.0807395316039841E-6</v>
      </c>
      <c r="L1647" s="15">
        <v>0.79157894736842105</v>
      </c>
      <c r="M1647" s="15">
        <v>0.20842105263157895</v>
      </c>
      <c r="N1647" s="16">
        <v>0</v>
      </c>
    </row>
    <row r="1648" spans="1:14" x14ac:dyDescent="0.3">
      <c r="A1648" t="s">
        <v>19</v>
      </c>
      <c r="B1648" t="s">
        <v>372</v>
      </c>
      <c r="C1648" t="s">
        <v>1090</v>
      </c>
      <c r="D1648" s="3"/>
      <c r="E1648" s="14">
        <v>0</v>
      </c>
      <c r="F1648" s="3">
        <v>207</v>
      </c>
      <c r="G1648" s="14">
        <v>9.1891200818231217E-5</v>
      </c>
      <c r="H1648" s="3"/>
      <c r="I1648" s="14">
        <v>0</v>
      </c>
      <c r="J1648" s="3">
        <v>207</v>
      </c>
      <c r="K1648" s="14">
        <v>3.9572907011411049E-6</v>
      </c>
      <c r="L1648" s="15">
        <v>0</v>
      </c>
      <c r="M1648" s="15">
        <v>0</v>
      </c>
      <c r="N1648" s="16">
        <v>1</v>
      </c>
    </row>
    <row r="1649" spans="1:14" x14ac:dyDescent="0.3">
      <c r="A1649" t="s">
        <v>19</v>
      </c>
      <c r="B1649" t="s">
        <v>372</v>
      </c>
      <c r="C1649" t="s">
        <v>1101</v>
      </c>
      <c r="D1649" s="3">
        <v>18</v>
      </c>
      <c r="E1649" s="14">
        <v>7.7310651075513565E-7</v>
      </c>
      <c r="F1649" s="3"/>
      <c r="G1649" s="14">
        <v>0</v>
      </c>
      <c r="H1649" s="3">
        <v>63</v>
      </c>
      <c r="I1649" s="14">
        <v>2.353102883634207E-6</v>
      </c>
      <c r="J1649" s="3">
        <v>81</v>
      </c>
      <c r="K1649" s="14">
        <v>1.5485050569682584E-6</v>
      </c>
      <c r="L1649" s="15">
        <v>0.22222222222222221</v>
      </c>
      <c r="M1649" s="15">
        <v>0.77777777777777779</v>
      </c>
      <c r="N1649" s="16">
        <v>0</v>
      </c>
    </row>
    <row r="1650" spans="1:14" x14ac:dyDescent="0.3">
      <c r="A1650" t="s">
        <v>19</v>
      </c>
      <c r="B1650" t="s">
        <v>373</v>
      </c>
      <c r="C1650" t="s">
        <v>1092</v>
      </c>
      <c r="D1650" s="3">
        <v>96</v>
      </c>
      <c r="E1650" s="14">
        <v>4.1232347240273904E-6</v>
      </c>
      <c r="F1650" s="3"/>
      <c r="G1650" s="14">
        <v>0</v>
      </c>
      <c r="H1650" s="3">
        <v>1389</v>
      </c>
      <c r="I1650" s="14">
        <v>5.1880315958220848E-5</v>
      </c>
      <c r="J1650" s="3">
        <v>1485</v>
      </c>
      <c r="K1650" s="14">
        <v>2.8389259377751403E-5</v>
      </c>
      <c r="L1650" s="15">
        <v>6.4646464646464646E-2</v>
      </c>
      <c r="M1650" s="15">
        <v>0.93535353535353538</v>
      </c>
      <c r="N1650" s="16">
        <v>0</v>
      </c>
    </row>
    <row r="1651" spans="1:14" x14ac:dyDescent="0.3">
      <c r="A1651" t="s">
        <v>19</v>
      </c>
      <c r="B1651" t="s">
        <v>373</v>
      </c>
      <c r="C1651" t="s">
        <v>1093</v>
      </c>
      <c r="D1651" s="3">
        <v>39</v>
      </c>
      <c r="E1651" s="14">
        <v>1.6750641066361273E-6</v>
      </c>
      <c r="F1651" s="3"/>
      <c r="G1651" s="14">
        <v>0</v>
      </c>
      <c r="H1651" s="3">
        <v>538</v>
      </c>
      <c r="I1651" s="14">
        <v>2.0094751609447672E-5</v>
      </c>
      <c r="J1651" s="3">
        <v>577</v>
      </c>
      <c r="K1651" s="14">
        <v>1.1030708862601051E-5</v>
      </c>
      <c r="L1651" s="15">
        <v>6.7590987868284227E-2</v>
      </c>
      <c r="M1651" s="15">
        <v>0.93240901213171579</v>
      </c>
      <c r="N1651" s="16">
        <v>0</v>
      </c>
    </row>
    <row r="1652" spans="1:14" x14ac:dyDescent="0.3">
      <c r="A1652" t="s">
        <v>19</v>
      </c>
      <c r="B1652" t="s">
        <v>373</v>
      </c>
      <c r="C1652" t="s">
        <v>1090</v>
      </c>
      <c r="D1652" s="3"/>
      <c r="E1652" s="14">
        <v>0</v>
      </c>
      <c r="F1652" s="3">
        <v>16</v>
      </c>
      <c r="G1652" s="14">
        <v>7.1027015125202868E-6</v>
      </c>
      <c r="H1652" s="3"/>
      <c r="I1652" s="14">
        <v>0</v>
      </c>
      <c r="J1652" s="3">
        <v>16</v>
      </c>
      <c r="K1652" s="14">
        <v>3.0587754211718686E-7</v>
      </c>
      <c r="L1652" s="15">
        <v>0</v>
      </c>
      <c r="M1652" s="15">
        <v>0</v>
      </c>
      <c r="N1652" s="16">
        <v>1</v>
      </c>
    </row>
    <row r="1653" spans="1:14" x14ac:dyDescent="0.3">
      <c r="A1653" t="s">
        <v>19</v>
      </c>
      <c r="B1653" t="s">
        <v>374</v>
      </c>
      <c r="C1653" t="s">
        <v>1092</v>
      </c>
      <c r="D1653" s="3">
        <v>290</v>
      </c>
      <c r="E1653" s="14">
        <v>1.2455604895499408E-5</v>
      </c>
      <c r="F1653" s="3"/>
      <c r="G1653" s="14">
        <v>0</v>
      </c>
      <c r="H1653" s="3">
        <v>2493</v>
      </c>
      <c r="I1653" s="14">
        <v>9.3115642680953613E-5</v>
      </c>
      <c r="J1653" s="3">
        <v>2783</v>
      </c>
      <c r="K1653" s="14">
        <v>5.3203574982008185E-5</v>
      </c>
      <c r="L1653" s="15">
        <v>0.10420409629895797</v>
      </c>
      <c r="M1653" s="15">
        <v>0.89579590370104201</v>
      </c>
      <c r="N1653" s="16">
        <v>0</v>
      </c>
    </row>
    <row r="1654" spans="1:14" x14ac:dyDescent="0.3">
      <c r="A1654" t="s">
        <v>19</v>
      </c>
      <c r="B1654" t="s">
        <v>374</v>
      </c>
      <c r="C1654" t="s">
        <v>1095</v>
      </c>
      <c r="D1654" s="3">
        <v>85</v>
      </c>
      <c r="E1654" s="14">
        <v>3.6507807452325849E-6</v>
      </c>
      <c r="F1654" s="3"/>
      <c r="G1654" s="14">
        <v>0</v>
      </c>
      <c r="H1654" s="3">
        <v>1069</v>
      </c>
      <c r="I1654" s="14">
        <v>3.9928047342935983E-5</v>
      </c>
      <c r="J1654" s="3">
        <v>1154</v>
      </c>
      <c r="K1654" s="14">
        <v>2.2061417725202103E-5</v>
      </c>
      <c r="L1654" s="15">
        <v>7.3656845753899483E-2</v>
      </c>
      <c r="M1654" s="15">
        <v>0.92634315424610048</v>
      </c>
      <c r="N1654" s="16">
        <v>0</v>
      </c>
    </row>
    <row r="1655" spans="1:14" x14ac:dyDescent="0.3">
      <c r="A1655" t="s">
        <v>19</v>
      </c>
      <c r="B1655" t="s">
        <v>374</v>
      </c>
      <c r="C1655" t="s">
        <v>1090</v>
      </c>
      <c r="D1655" s="3"/>
      <c r="E1655" s="14">
        <v>0</v>
      </c>
      <c r="F1655" s="3">
        <v>73</v>
      </c>
      <c r="G1655" s="14">
        <v>3.2406075650873811E-5</v>
      </c>
      <c r="H1655" s="3"/>
      <c r="I1655" s="14">
        <v>0</v>
      </c>
      <c r="J1655" s="3">
        <v>73</v>
      </c>
      <c r="K1655" s="14">
        <v>1.3955662859096649E-6</v>
      </c>
      <c r="L1655" s="15">
        <v>0</v>
      </c>
      <c r="M1655" s="15">
        <v>0</v>
      </c>
      <c r="N1655" s="16">
        <v>1</v>
      </c>
    </row>
    <row r="1656" spans="1:14" x14ac:dyDescent="0.3">
      <c r="A1656" t="s">
        <v>19</v>
      </c>
      <c r="B1656" t="s">
        <v>374</v>
      </c>
      <c r="C1656" t="s">
        <v>1101</v>
      </c>
      <c r="D1656" s="3">
        <v>1</v>
      </c>
      <c r="E1656" s="14">
        <v>4.2950361708618648E-8</v>
      </c>
      <c r="F1656" s="3"/>
      <c r="G1656" s="14">
        <v>0</v>
      </c>
      <c r="H1656" s="3">
        <v>3</v>
      </c>
      <c r="I1656" s="14">
        <v>1.1205251826829556E-7</v>
      </c>
      <c r="J1656" s="3">
        <v>4</v>
      </c>
      <c r="K1656" s="14">
        <v>7.6469385529296716E-8</v>
      </c>
      <c r="L1656" s="15">
        <v>0.25</v>
      </c>
      <c r="M1656" s="15">
        <v>0.75</v>
      </c>
      <c r="N1656" s="16">
        <v>0</v>
      </c>
    </row>
    <row r="1657" spans="1:14" x14ac:dyDescent="0.3">
      <c r="A1657" t="s">
        <v>20</v>
      </c>
      <c r="B1657" t="s">
        <v>375</v>
      </c>
      <c r="C1657" t="s">
        <v>1092</v>
      </c>
      <c r="D1657" s="3">
        <v>4834</v>
      </c>
      <c r="E1657" s="14">
        <v>2.0762204849946253E-4</v>
      </c>
      <c r="F1657" s="3"/>
      <c r="G1657" s="14">
        <v>0</v>
      </c>
      <c r="H1657" s="3">
        <v>4592</v>
      </c>
      <c r="I1657" s="14">
        <v>1.7151505462933774E-4</v>
      </c>
      <c r="J1657" s="3">
        <v>9426</v>
      </c>
      <c r="K1657" s="14">
        <v>1.8020010699978771E-4</v>
      </c>
      <c r="L1657" s="15">
        <v>0.5128368342881392</v>
      </c>
      <c r="M1657" s="15">
        <v>0.4871631657118608</v>
      </c>
      <c r="N1657" s="16">
        <v>0</v>
      </c>
    </row>
    <row r="1658" spans="1:14" x14ac:dyDescent="0.3">
      <c r="A1658" t="s">
        <v>20</v>
      </c>
      <c r="B1658" t="s">
        <v>375</v>
      </c>
      <c r="C1658" t="s">
        <v>1097</v>
      </c>
      <c r="D1658" s="3">
        <v>542</v>
      </c>
      <c r="E1658" s="14">
        <v>2.3279096046071306E-5</v>
      </c>
      <c r="F1658" s="3"/>
      <c r="G1658" s="14">
        <v>0</v>
      </c>
      <c r="H1658" s="3">
        <v>4751</v>
      </c>
      <c r="I1658" s="14">
        <v>1.7745383809755742E-4</v>
      </c>
      <c r="J1658" s="3">
        <v>5293</v>
      </c>
      <c r="K1658" s="14">
        <v>1.0118811440164187E-4</v>
      </c>
      <c r="L1658" s="15">
        <v>0.10239939542792367</v>
      </c>
      <c r="M1658" s="15">
        <v>0.89760060457207635</v>
      </c>
      <c r="N1658" s="16">
        <v>0</v>
      </c>
    </row>
    <row r="1659" spans="1:14" x14ac:dyDescent="0.3">
      <c r="A1659" t="s">
        <v>20</v>
      </c>
      <c r="B1659" t="s">
        <v>375</v>
      </c>
      <c r="C1659" t="s">
        <v>1098</v>
      </c>
      <c r="D1659" s="3">
        <v>526</v>
      </c>
      <c r="E1659" s="14">
        <v>2.2591890258733409E-5</v>
      </c>
      <c r="F1659" s="3"/>
      <c r="G1659" s="14">
        <v>0</v>
      </c>
      <c r="H1659" s="3">
        <v>4699</v>
      </c>
      <c r="I1659" s="14">
        <v>1.7551159444757362E-4</v>
      </c>
      <c r="J1659" s="3">
        <v>5225</v>
      </c>
      <c r="K1659" s="14">
        <v>9.9888134847643824E-5</v>
      </c>
      <c r="L1659" s="15">
        <v>0.10066985645933015</v>
      </c>
      <c r="M1659" s="15">
        <v>0.89933014354066987</v>
      </c>
      <c r="N1659" s="16">
        <v>0</v>
      </c>
    </row>
    <row r="1660" spans="1:14" x14ac:dyDescent="0.3">
      <c r="A1660" t="s">
        <v>20</v>
      </c>
      <c r="B1660" t="s">
        <v>375</v>
      </c>
      <c r="C1660" t="s">
        <v>1090</v>
      </c>
      <c r="D1660" s="3"/>
      <c r="E1660" s="14">
        <v>0</v>
      </c>
      <c r="F1660" s="3">
        <v>633</v>
      </c>
      <c r="G1660" s="14">
        <v>2.8100062858908383E-4</v>
      </c>
      <c r="H1660" s="3"/>
      <c r="I1660" s="14">
        <v>0</v>
      </c>
      <c r="J1660" s="3">
        <v>633</v>
      </c>
      <c r="K1660" s="14">
        <v>1.2101280260011204E-5</v>
      </c>
      <c r="L1660" s="15">
        <v>0</v>
      </c>
      <c r="M1660" s="15">
        <v>0</v>
      </c>
      <c r="N1660" s="16">
        <v>1</v>
      </c>
    </row>
    <row r="1661" spans="1:14" x14ac:dyDescent="0.3">
      <c r="A1661" t="s">
        <v>20</v>
      </c>
      <c r="B1661" t="s">
        <v>375</v>
      </c>
      <c r="C1661" t="s">
        <v>1093</v>
      </c>
      <c r="D1661" s="3">
        <v>1</v>
      </c>
      <c r="E1661" s="14">
        <v>4.2950361708618648E-8</v>
      </c>
      <c r="F1661" s="3"/>
      <c r="G1661" s="14">
        <v>0</v>
      </c>
      <c r="H1661" s="3"/>
      <c r="I1661" s="14">
        <v>0</v>
      </c>
      <c r="J1661" s="3">
        <v>1</v>
      </c>
      <c r="K1661" s="14">
        <v>1.9117346382324179E-8</v>
      </c>
      <c r="L1661" s="15">
        <v>1</v>
      </c>
      <c r="M1661" s="15">
        <v>0</v>
      </c>
      <c r="N1661" s="16">
        <v>0</v>
      </c>
    </row>
    <row r="1662" spans="1:14" x14ac:dyDescent="0.3">
      <c r="A1662" t="s">
        <v>20</v>
      </c>
      <c r="B1662" t="s">
        <v>375</v>
      </c>
      <c r="C1662" t="s">
        <v>1103</v>
      </c>
      <c r="D1662" s="3"/>
      <c r="E1662" s="14">
        <v>0</v>
      </c>
      <c r="F1662" s="3"/>
      <c r="G1662" s="14">
        <v>0</v>
      </c>
      <c r="H1662" s="3">
        <v>1</v>
      </c>
      <c r="I1662" s="14">
        <v>3.7350839422765188E-8</v>
      </c>
      <c r="J1662" s="3">
        <v>1</v>
      </c>
      <c r="K1662" s="14">
        <v>1.9117346382324179E-8</v>
      </c>
      <c r="L1662" s="15">
        <v>0</v>
      </c>
      <c r="M1662" s="15">
        <v>1</v>
      </c>
      <c r="N1662" s="16">
        <v>0</v>
      </c>
    </row>
    <row r="1663" spans="1:14" x14ac:dyDescent="0.3">
      <c r="A1663" t="s">
        <v>20</v>
      </c>
      <c r="B1663" t="s">
        <v>376</v>
      </c>
      <c r="C1663" t="s">
        <v>1092</v>
      </c>
      <c r="D1663" s="3">
        <v>5885</v>
      </c>
      <c r="E1663" s="14">
        <v>2.5276287865522076E-4</v>
      </c>
      <c r="F1663" s="3"/>
      <c r="G1663" s="14">
        <v>0</v>
      </c>
      <c r="H1663" s="3">
        <v>7340</v>
      </c>
      <c r="I1663" s="14">
        <v>2.7415516136309649E-4</v>
      </c>
      <c r="J1663" s="3">
        <v>13225</v>
      </c>
      <c r="K1663" s="14">
        <v>2.5282690590623728E-4</v>
      </c>
      <c r="L1663" s="15">
        <v>0.44499054820415879</v>
      </c>
      <c r="M1663" s="15">
        <v>0.55500945179584116</v>
      </c>
      <c r="N1663" s="16">
        <v>0</v>
      </c>
    </row>
    <row r="1664" spans="1:14" x14ac:dyDescent="0.3">
      <c r="A1664" t="s">
        <v>20</v>
      </c>
      <c r="B1664" t="s">
        <v>376</v>
      </c>
      <c r="C1664" t="s">
        <v>1098</v>
      </c>
      <c r="D1664" s="3">
        <v>898</v>
      </c>
      <c r="E1664" s="14">
        <v>3.8569424814339545E-5</v>
      </c>
      <c r="F1664" s="3"/>
      <c r="G1664" s="14">
        <v>0</v>
      </c>
      <c r="H1664" s="3">
        <v>8199</v>
      </c>
      <c r="I1664" s="14">
        <v>3.0623953242725179E-4</v>
      </c>
      <c r="J1664" s="3">
        <v>9097</v>
      </c>
      <c r="K1664" s="14">
        <v>1.7391050004000305E-4</v>
      </c>
      <c r="L1664" s="15">
        <v>9.871386171265252E-2</v>
      </c>
      <c r="M1664" s="15">
        <v>0.90128613828734749</v>
      </c>
      <c r="N1664" s="16">
        <v>0</v>
      </c>
    </row>
    <row r="1665" spans="1:14" x14ac:dyDescent="0.3">
      <c r="A1665" t="s">
        <v>20</v>
      </c>
      <c r="B1665" t="s">
        <v>376</v>
      </c>
      <c r="C1665" t="s">
        <v>1097</v>
      </c>
      <c r="D1665" s="3">
        <v>909</v>
      </c>
      <c r="E1665" s="14">
        <v>3.9041878793134353E-5</v>
      </c>
      <c r="F1665" s="3"/>
      <c r="G1665" s="14">
        <v>0</v>
      </c>
      <c r="H1665" s="3">
        <v>7886</v>
      </c>
      <c r="I1665" s="14">
        <v>2.9454871968792628E-4</v>
      </c>
      <c r="J1665" s="3">
        <v>8795</v>
      </c>
      <c r="K1665" s="14">
        <v>1.6813706143254114E-4</v>
      </c>
      <c r="L1665" s="15">
        <v>0.10335417851051734</v>
      </c>
      <c r="M1665" s="15">
        <v>0.89664582148948269</v>
      </c>
      <c r="N1665" s="16">
        <v>0</v>
      </c>
    </row>
    <row r="1666" spans="1:14" x14ac:dyDescent="0.3">
      <c r="A1666" t="s">
        <v>20</v>
      </c>
      <c r="B1666" t="s">
        <v>376</v>
      </c>
      <c r="C1666" t="s">
        <v>1090</v>
      </c>
      <c r="D1666" s="3"/>
      <c r="E1666" s="14">
        <v>0</v>
      </c>
      <c r="F1666" s="3">
        <v>828</v>
      </c>
      <c r="G1666" s="14">
        <v>3.6756480327292487E-4</v>
      </c>
      <c r="H1666" s="3"/>
      <c r="I1666" s="14">
        <v>0</v>
      </c>
      <c r="J1666" s="3">
        <v>828</v>
      </c>
      <c r="K1666" s="14">
        <v>1.582916280456442E-5</v>
      </c>
      <c r="L1666" s="15">
        <v>0</v>
      </c>
      <c r="M1666" s="15">
        <v>0</v>
      </c>
      <c r="N1666" s="16">
        <v>1</v>
      </c>
    </row>
    <row r="1667" spans="1:14" x14ac:dyDescent="0.3">
      <c r="A1667" t="s">
        <v>20</v>
      </c>
      <c r="B1667" t="s">
        <v>377</v>
      </c>
      <c r="C1667" t="s">
        <v>1092</v>
      </c>
      <c r="D1667" s="3">
        <v>2424</v>
      </c>
      <c r="E1667" s="14">
        <v>1.0411167678169159E-4</v>
      </c>
      <c r="F1667" s="3"/>
      <c r="G1667" s="14">
        <v>0</v>
      </c>
      <c r="H1667" s="3">
        <v>3044</v>
      </c>
      <c r="I1667" s="14">
        <v>1.1369595520289724E-4</v>
      </c>
      <c r="J1667" s="3">
        <v>5468</v>
      </c>
      <c r="K1667" s="14">
        <v>1.045336500185486E-4</v>
      </c>
      <c r="L1667" s="15">
        <v>0.44330651060716897</v>
      </c>
      <c r="M1667" s="15">
        <v>0.55669348939283103</v>
      </c>
      <c r="N1667" s="16">
        <v>0</v>
      </c>
    </row>
    <row r="1668" spans="1:14" x14ac:dyDescent="0.3">
      <c r="A1668" t="s">
        <v>20</v>
      </c>
      <c r="B1668" t="s">
        <v>377</v>
      </c>
      <c r="C1668" t="s">
        <v>1098</v>
      </c>
      <c r="D1668" s="3">
        <v>438</v>
      </c>
      <c r="E1668" s="14">
        <v>1.8812258428374968E-5</v>
      </c>
      <c r="F1668" s="3"/>
      <c r="G1668" s="14">
        <v>0</v>
      </c>
      <c r="H1668" s="3">
        <v>2994</v>
      </c>
      <c r="I1668" s="14">
        <v>1.1182841323175897E-4</v>
      </c>
      <c r="J1668" s="3">
        <v>3432</v>
      </c>
      <c r="K1668" s="14">
        <v>6.5610732784136583E-5</v>
      </c>
      <c r="L1668" s="15">
        <v>0.12762237762237763</v>
      </c>
      <c r="M1668" s="15">
        <v>0.8723776223776224</v>
      </c>
      <c r="N1668" s="16">
        <v>0</v>
      </c>
    </row>
    <row r="1669" spans="1:14" x14ac:dyDescent="0.3">
      <c r="A1669" t="s">
        <v>20</v>
      </c>
      <c r="B1669" t="s">
        <v>377</v>
      </c>
      <c r="C1669" t="s">
        <v>1097</v>
      </c>
      <c r="D1669" s="3">
        <v>254</v>
      </c>
      <c r="E1669" s="14">
        <v>1.0909391873989137E-5</v>
      </c>
      <c r="F1669" s="3"/>
      <c r="G1669" s="14">
        <v>0</v>
      </c>
      <c r="H1669" s="3">
        <v>2901</v>
      </c>
      <c r="I1669" s="14">
        <v>1.083547851654418E-4</v>
      </c>
      <c r="J1669" s="3">
        <v>3155</v>
      </c>
      <c r="K1669" s="14">
        <v>6.0315227836232785E-5</v>
      </c>
      <c r="L1669" s="15">
        <v>8.0507131537242468E-2</v>
      </c>
      <c r="M1669" s="15">
        <v>0.91949286846275757</v>
      </c>
      <c r="N1669" s="16">
        <v>0</v>
      </c>
    </row>
    <row r="1670" spans="1:14" x14ac:dyDescent="0.3">
      <c r="A1670" t="s">
        <v>20</v>
      </c>
      <c r="B1670" t="s">
        <v>377</v>
      </c>
      <c r="C1670" t="s">
        <v>1090</v>
      </c>
      <c r="D1670" s="3"/>
      <c r="E1670" s="14">
        <v>0</v>
      </c>
      <c r="F1670" s="3">
        <v>378</v>
      </c>
      <c r="G1670" s="14">
        <v>1.6780132323329178E-4</v>
      </c>
      <c r="H1670" s="3"/>
      <c r="I1670" s="14">
        <v>0</v>
      </c>
      <c r="J1670" s="3">
        <v>378</v>
      </c>
      <c r="K1670" s="14">
        <v>7.2263569325185392E-6</v>
      </c>
      <c r="L1670" s="15">
        <v>0</v>
      </c>
      <c r="M1670" s="15">
        <v>0</v>
      </c>
      <c r="N1670" s="16">
        <v>1</v>
      </c>
    </row>
    <row r="1671" spans="1:14" x14ac:dyDescent="0.3">
      <c r="A1671" t="s">
        <v>20</v>
      </c>
      <c r="B1671" t="s">
        <v>378</v>
      </c>
      <c r="C1671" t="s">
        <v>1092</v>
      </c>
      <c r="D1671" s="3">
        <v>1607</v>
      </c>
      <c r="E1671" s="14">
        <v>6.9021231265750164E-5</v>
      </c>
      <c r="F1671" s="3"/>
      <c r="G1671" s="14">
        <v>0</v>
      </c>
      <c r="H1671" s="3">
        <v>3524</v>
      </c>
      <c r="I1671" s="14">
        <v>1.3162435812582451E-4</v>
      </c>
      <c r="J1671" s="3">
        <v>5131</v>
      </c>
      <c r="K1671" s="14">
        <v>9.8091104287705363E-5</v>
      </c>
      <c r="L1671" s="15">
        <v>0.31319430910153967</v>
      </c>
      <c r="M1671" s="15">
        <v>0.68680569089846033</v>
      </c>
      <c r="N1671" s="16">
        <v>0</v>
      </c>
    </row>
    <row r="1672" spans="1:14" x14ac:dyDescent="0.3">
      <c r="A1672" t="s">
        <v>20</v>
      </c>
      <c r="B1672" t="s">
        <v>378</v>
      </c>
      <c r="C1672" t="s">
        <v>1098</v>
      </c>
      <c r="D1672" s="3">
        <v>305</v>
      </c>
      <c r="E1672" s="14">
        <v>1.3099860321128688E-5</v>
      </c>
      <c r="F1672" s="3"/>
      <c r="G1672" s="14">
        <v>0</v>
      </c>
      <c r="H1672" s="3">
        <v>2590</v>
      </c>
      <c r="I1672" s="14">
        <v>9.6738674104961841E-5</v>
      </c>
      <c r="J1672" s="3">
        <v>2895</v>
      </c>
      <c r="K1672" s="14">
        <v>5.5344717776828497E-5</v>
      </c>
      <c r="L1672" s="15">
        <v>0.10535405872193437</v>
      </c>
      <c r="M1672" s="15">
        <v>0.89464594127806563</v>
      </c>
      <c r="N1672" s="16">
        <v>0</v>
      </c>
    </row>
    <row r="1673" spans="1:14" x14ac:dyDescent="0.3">
      <c r="A1673" t="s">
        <v>20</v>
      </c>
      <c r="B1673" t="s">
        <v>378</v>
      </c>
      <c r="C1673" t="s">
        <v>1091</v>
      </c>
      <c r="D1673" s="3">
        <v>78</v>
      </c>
      <c r="E1673" s="14">
        <v>3.3501282132722547E-6</v>
      </c>
      <c r="F1673" s="3"/>
      <c r="G1673" s="14">
        <v>0</v>
      </c>
      <c r="H1673" s="3">
        <v>873</v>
      </c>
      <c r="I1673" s="14">
        <v>3.2607282816074008E-5</v>
      </c>
      <c r="J1673" s="3">
        <v>951</v>
      </c>
      <c r="K1673" s="14">
        <v>1.8180596409590292E-5</v>
      </c>
      <c r="L1673" s="15">
        <v>8.2018927444794956E-2</v>
      </c>
      <c r="M1673" s="15">
        <v>0.917981072555205</v>
      </c>
      <c r="N1673" s="16">
        <v>0</v>
      </c>
    </row>
    <row r="1674" spans="1:14" x14ac:dyDescent="0.3">
      <c r="A1674" t="s">
        <v>20</v>
      </c>
      <c r="B1674" t="s">
        <v>378</v>
      </c>
      <c r="C1674" t="s">
        <v>1090</v>
      </c>
      <c r="D1674" s="3"/>
      <c r="E1674" s="14">
        <v>0</v>
      </c>
      <c r="F1674" s="3">
        <v>174</v>
      </c>
      <c r="G1674" s="14">
        <v>7.724187894865812E-5</v>
      </c>
      <c r="H1674" s="3"/>
      <c r="I1674" s="14">
        <v>0</v>
      </c>
      <c r="J1674" s="3">
        <v>174</v>
      </c>
      <c r="K1674" s="14">
        <v>3.326418270524407E-6</v>
      </c>
      <c r="L1674" s="15">
        <v>0</v>
      </c>
      <c r="M1674" s="15">
        <v>0</v>
      </c>
      <c r="N1674" s="16">
        <v>1</v>
      </c>
    </row>
    <row r="1675" spans="1:14" x14ac:dyDescent="0.3">
      <c r="A1675" t="s">
        <v>20</v>
      </c>
      <c r="B1675" t="s">
        <v>378</v>
      </c>
      <c r="C1675" t="s">
        <v>1104</v>
      </c>
      <c r="D1675" s="3">
        <v>1</v>
      </c>
      <c r="E1675" s="14">
        <v>4.2950361708618648E-8</v>
      </c>
      <c r="F1675" s="3"/>
      <c r="G1675" s="14">
        <v>0</v>
      </c>
      <c r="H1675" s="3"/>
      <c r="I1675" s="14">
        <v>0</v>
      </c>
      <c r="J1675" s="3">
        <v>1</v>
      </c>
      <c r="K1675" s="14">
        <v>1.9117346382324179E-8</v>
      </c>
      <c r="L1675" s="15">
        <v>1</v>
      </c>
      <c r="M1675" s="15">
        <v>0</v>
      </c>
      <c r="N1675" s="16">
        <v>0</v>
      </c>
    </row>
    <row r="1676" spans="1:14" x14ac:dyDescent="0.3">
      <c r="A1676" t="s">
        <v>20</v>
      </c>
      <c r="B1676" t="s">
        <v>379</v>
      </c>
      <c r="C1676" t="s">
        <v>1092</v>
      </c>
      <c r="D1676" s="3">
        <v>12769</v>
      </c>
      <c r="E1676" s="14">
        <v>5.4843316865735151E-4</v>
      </c>
      <c r="F1676" s="3"/>
      <c r="G1676" s="14">
        <v>0</v>
      </c>
      <c r="H1676" s="3">
        <v>15798</v>
      </c>
      <c r="I1676" s="14">
        <v>5.9006856120084438E-4</v>
      </c>
      <c r="J1676" s="3">
        <v>28567</v>
      </c>
      <c r="K1676" s="14">
        <v>5.4612523410385474E-4</v>
      </c>
      <c r="L1676" s="15">
        <v>0.44698428256379741</v>
      </c>
      <c r="M1676" s="15">
        <v>0.55301571743620259</v>
      </c>
      <c r="N1676" s="16">
        <v>0</v>
      </c>
    </row>
    <row r="1677" spans="1:14" x14ac:dyDescent="0.3">
      <c r="A1677" t="s">
        <v>20</v>
      </c>
      <c r="B1677" t="s">
        <v>379</v>
      </c>
      <c r="C1677" t="s">
        <v>1098</v>
      </c>
      <c r="D1677" s="3">
        <v>13969</v>
      </c>
      <c r="E1677" s="14">
        <v>5.9997360270769393E-4</v>
      </c>
      <c r="F1677" s="3"/>
      <c r="G1677" s="14">
        <v>0</v>
      </c>
      <c r="H1677" s="3">
        <v>13098</v>
      </c>
      <c r="I1677" s="14">
        <v>4.8922129475937844E-4</v>
      </c>
      <c r="J1677" s="3">
        <v>27067</v>
      </c>
      <c r="K1677" s="14">
        <v>5.1744921453036853E-4</v>
      </c>
      <c r="L1677" s="15">
        <v>0.51608970332877679</v>
      </c>
      <c r="M1677" s="15">
        <v>0.48391029667122326</v>
      </c>
      <c r="N1677" s="16">
        <v>0</v>
      </c>
    </row>
    <row r="1678" spans="1:14" x14ac:dyDescent="0.3">
      <c r="A1678" t="s">
        <v>20</v>
      </c>
      <c r="B1678" t="s">
        <v>379</v>
      </c>
      <c r="C1678" t="s">
        <v>1090</v>
      </c>
      <c r="D1678" s="3"/>
      <c r="E1678" s="14">
        <v>0</v>
      </c>
      <c r="F1678" s="3">
        <v>842</v>
      </c>
      <c r="G1678" s="14">
        <v>3.7377966709638012E-4</v>
      </c>
      <c r="H1678" s="3"/>
      <c r="I1678" s="14">
        <v>0</v>
      </c>
      <c r="J1678" s="3">
        <v>842</v>
      </c>
      <c r="K1678" s="14">
        <v>1.6096805653916959E-5</v>
      </c>
      <c r="L1678" s="15">
        <v>0</v>
      </c>
      <c r="M1678" s="15">
        <v>0</v>
      </c>
      <c r="N1678" s="16">
        <v>1</v>
      </c>
    </row>
    <row r="1679" spans="1:14" x14ac:dyDescent="0.3">
      <c r="A1679" t="s">
        <v>20</v>
      </c>
      <c r="B1679" t="s">
        <v>379</v>
      </c>
      <c r="C1679" t="s">
        <v>1093</v>
      </c>
      <c r="D1679" s="3">
        <v>6</v>
      </c>
      <c r="E1679" s="14">
        <v>2.577021702517119E-7</v>
      </c>
      <c r="F1679" s="3"/>
      <c r="G1679" s="14">
        <v>0</v>
      </c>
      <c r="H1679" s="3"/>
      <c r="I1679" s="14">
        <v>0</v>
      </c>
      <c r="J1679" s="3">
        <v>6</v>
      </c>
      <c r="K1679" s="14">
        <v>1.1470407829394507E-7</v>
      </c>
      <c r="L1679" s="15">
        <v>1</v>
      </c>
      <c r="M1679" s="15">
        <v>0</v>
      </c>
      <c r="N1679" s="16">
        <v>0</v>
      </c>
    </row>
    <row r="1680" spans="1:14" x14ac:dyDescent="0.3">
      <c r="A1680" t="s">
        <v>20</v>
      </c>
      <c r="B1680" t="s">
        <v>380</v>
      </c>
      <c r="C1680" t="s">
        <v>1092</v>
      </c>
      <c r="D1680" s="3">
        <v>1465</v>
      </c>
      <c r="E1680" s="14">
        <v>6.2922279903126317E-5</v>
      </c>
      <c r="F1680" s="3"/>
      <c r="G1680" s="14">
        <v>0</v>
      </c>
      <c r="H1680" s="3">
        <v>5323</v>
      </c>
      <c r="I1680" s="14">
        <v>1.9881851824737909E-4</v>
      </c>
      <c r="J1680" s="3">
        <v>6788</v>
      </c>
      <c r="K1680" s="14">
        <v>1.2976854724321653E-4</v>
      </c>
      <c r="L1680" s="15">
        <v>0.21582203889216264</v>
      </c>
      <c r="M1680" s="15">
        <v>0.78417796110783733</v>
      </c>
      <c r="N1680" s="16">
        <v>0</v>
      </c>
    </row>
    <row r="1681" spans="1:14" x14ac:dyDescent="0.3">
      <c r="A1681" t="s">
        <v>20</v>
      </c>
      <c r="B1681" t="s">
        <v>380</v>
      </c>
      <c r="C1681" t="s">
        <v>1095</v>
      </c>
      <c r="D1681" s="3">
        <v>49</v>
      </c>
      <c r="E1681" s="14">
        <v>2.1045677237223138E-6</v>
      </c>
      <c r="F1681" s="3"/>
      <c r="G1681" s="14">
        <v>0</v>
      </c>
      <c r="H1681" s="3">
        <v>712</v>
      </c>
      <c r="I1681" s="14">
        <v>2.6593797669008812E-5</v>
      </c>
      <c r="J1681" s="3">
        <v>761</v>
      </c>
      <c r="K1681" s="14">
        <v>1.45483005969487E-5</v>
      </c>
      <c r="L1681" s="15">
        <v>6.4388961892247049E-2</v>
      </c>
      <c r="M1681" s="15">
        <v>0.93561103810775292</v>
      </c>
      <c r="N1681" s="16">
        <v>0</v>
      </c>
    </row>
    <row r="1682" spans="1:14" x14ac:dyDescent="0.3">
      <c r="A1682" t="s">
        <v>20</v>
      </c>
      <c r="B1682" t="s">
        <v>380</v>
      </c>
      <c r="C1682" t="s">
        <v>1090</v>
      </c>
      <c r="D1682" s="3"/>
      <c r="E1682" s="14">
        <v>0</v>
      </c>
      <c r="F1682" s="3">
        <v>173</v>
      </c>
      <c r="G1682" s="14">
        <v>7.67979601041256E-5</v>
      </c>
      <c r="H1682" s="3"/>
      <c r="I1682" s="14">
        <v>0</v>
      </c>
      <c r="J1682" s="3">
        <v>173</v>
      </c>
      <c r="K1682" s="14">
        <v>3.3073009241420826E-6</v>
      </c>
      <c r="L1682" s="15">
        <v>0</v>
      </c>
      <c r="M1682" s="15">
        <v>0</v>
      </c>
      <c r="N1682" s="16">
        <v>1</v>
      </c>
    </row>
    <row r="1683" spans="1:14" x14ac:dyDescent="0.3">
      <c r="A1683" t="s">
        <v>20</v>
      </c>
      <c r="B1683" t="s">
        <v>380</v>
      </c>
      <c r="C1683" t="s">
        <v>1098</v>
      </c>
      <c r="D1683" s="3">
        <v>55</v>
      </c>
      <c r="E1683" s="14">
        <v>2.3622698939740254E-6</v>
      </c>
      <c r="F1683" s="3"/>
      <c r="G1683" s="14">
        <v>0</v>
      </c>
      <c r="H1683" s="3">
        <v>75</v>
      </c>
      <c r="I1683" s="14">
        <v>2.8013129567073891E-6</v>
      </c>
      <c r="J1683" s="3">
        <v>130</v>
      </c>
      <c r="K1683" s="14">
        <v>2.4852550297021433E-6</v>
      </c>
      <c r="L1683" s="15">
        <v>0.42307692307692307</v>
      </c>
      <c r="M1683" s="15">
        <v>0.57692307692307687</v>
      </c>
      <c r="N1683" s="16">
        <v>0</v>
      </c>
    </row>
    <row r="1684" spans="1:14" x14ac:dyDescent="0.3">
      <c r="A1684" t="s">
        <v>20</v>
      </c>
      <c r="B1684" t="s">
        <v>380</v>
      </c>
      <c r="C1684" t="s">
        <v>1093</v>
      </c>
      <c r="D1684" s="3">
        <v>1</v>
      </c>
      <c r="E1684" s="14">
        <v>4.2950361708618648E-8</v>
      </c>
      <c r="F1684" s="3"/>
      <c r="G1684" s="14">
        <v>0</v>
      </c>
      <c r="H1684" s="3"/>
      <c r="I1684" s="14">
        <v>0</v>
      </c>
      <c r="J1684" s="3">
        <v>1</v>
      </c>
      <c r="K1684" s="14">
        <v>1.9117346382324179E-8</v>
      </c>
      <c r="L1684" s="15">
        <v>1</v>
      </c>
      <c r="M1684" s="15">
        <v>0</v>
      </c>
      <c r="N1684" s="16">
        <v>0</v>
      </c>
    </row>
    <row r="1685" spans="1:14" x14ac:dyDescent="0.3">
      <c r="A1685" t="s">
        <v>20</v>
      </c>
      <c r="B1685" t="s">
        <v>381</v>
      </c>
      <c r="C1685" t="s">
        <v>1092</v>
      </c>
      <c r="D1685" s="3">
        <v>21686</v>
      </c>
      <c r="E1685" s="14">
        <v>9.3142154401310397E-4</v>
      </c>
      <c r="F1685" s="3"/>
      <c r="G1685" s="14">
        <v>0</v>
      </c>
      <c r="H1685" s="3">
        <v>26072</v>
      </c>
      <c r="I1685" s="14">
        <v>9.7381108543033391E-4</v>
      </c>
      <c r="J1685" s="3">
        <v>47758</v>
      </c>
      <c r="K1685" s="14">
        <v>9.1300622852703807E-4</v>
      </c>
      <c r="L1685" s="15">
        <v>0.45408099166631771</v>
      </c>
      <c r="M1685" s="15">
        <v>0.54591900833368234</v>
      </c>
      <c r="N1685" s="16">
        <v>0</v>
      </c>
    </row>
    <row r="1686" spans="1:14" x14ac:dyDescent="0.3">
      <c r="A1686" t="s">
        <v>20</v>
      </c>
      <c r="B1686" t="s">
        <v>381</v>
      </c>
      <c r="C1686" t="s">
        <v>1108</v>
      </c>
      <c r="D1686" s="3">
        <v>4993</v>
      </c>
      <c r="E1686" s="14">
        <v>2.1445115601113291E-4</v>
      </c>
      <c r="F1686" s="3"/>
      <c r="G1686" s="14">
        <v>0</v>
      </c>
      <c r="H1686" s="3">
        <v>10456</v>
      </c>
      <c r="I1686" s="14">
        <v>3.9054037700443281E-4</v>
      </c>
      <c r="J1686" s="3">
        <v>15449</v>
      </c>
      <c r="K1686" s="14">
        <v>2.9534388426052623E-4</v>
      </c>
      <c r="L1686" s="15">
        <v>0.32319243964010613</v>
      </c>
      <c r="M1686" s="15">
        <v>0.67680756035989387</v>
      </c>
      <c r="N1686" s="16">
        <v>0</v>
      </c>
    </row>
    <row r="1687" spans="1:14" x14ac:dyDescent="0.3">
      <c r="A1687" t="s">
        <v>20</v>
      </c>
      <c r="B1687" t="s">
        <v>381</v>
      </c>
      <c r="C1687" t="s">
        <v>1098</v>
      </c>
      <c r="D1687" s="3">
        <v>1230</v>
      </c>
      <c r="E1687" s="14">
        <v>5.2828944901600936E-5</v>
      </c>
      <c r="F1687" s="3"/>
      <c r="G1687" s="14">
        <v>0</v>
      </c>
      <c r="H1687" s="3">
        <v>3869</v>
      </c>
      <c r="I1687" s="14">
        <v>1.4451039772667851E-4</v>
      </c>
      <c r="J1687" s="3">
        <v>5099</v>
      </c>
      <c r="K1687" s="14">
        <v>9.7479349203470983E-5</v>
      </c>
      <c r="L1687" s="15">
        <v>0.24122376936654247</v>
      </c>
      <c r="M1687" s="15">
        <v>0.75877623063345756</v>
      </c>
      <c r="N1687" s="16">
        <v>0</v>
      </c>
    </row>
    <row r="1688" spans="1:14" x14ac:dyDescent="0.3">
      <c r="A1688" t="s">
        <v>20</v>
      </c>
      <c r="B1688" t="s">
        <v>381</v>
      </c>
      <c r="C1688" t="s">
        <v>1090</v>
      </c>
      <c r="D1688" s="3"/>
      <c r="E1688" s="14">
        <v>0</v>
      </c>
      <c r="F1688" s="3">
        <v>1438</v>
      </c>
      <c r="G1688" s="14">
        <v>6.3835529843776079E-4</v>
      </c>
      <c r="H1688" s="3"/>
      <c r="I1688" s="14">
        <v>0</v>
      </c>
      <c r="J1688" s="3">
        <v>1438</v>
      </c>
      <c r="K1688" s="14">
        <v>2.7490744097782169E-5</v>
      </c>
      <c r="L1688" s="15">
        <v>0</v>
      </c>
      <c r="M1688" s="15">
        <v>0</v>
      </c>
      <c r="N1688" s="16">
        <v>1</v>
      </c>
    </row>
    <row r="1689" spans="1:14" x14ac:dyDescent="0.3">
      <c r="A1689" t="s">
        <v>20</v>
      </c>
      <c r="B1689" t="s">
        <v>381</v>
      </c>
      <c r="C1689" t="s">
        <v>1099</v>
      </c>
      <c r="D1689" s="3">
        <v>390</v>
      </c>
      <c r="E1689" s="14">
        <v>1.6750641066361271E-5</v>
      </c>
      <c r="F1689" s="3"/>
      <c r="G1689" s="14">
        <v>0</v>
      </c>
      <c r="H1689" s="3"/>
      <c r="I1689" s="14">
        <v>0</v>
      </c>
      <c r="J1689" s="3">
        <v>390</v>
      </c>
      <c r="K1689" s="14">
        <v>7.4557650891064294E-6</v>
      </c>
      <c r="L1689" s="15">
        <v>1</v>
      </c>
      <c r="M1689" s="15">
        <v>0</v>
      </c>
      <c r="N1689" s="16">
        <v>0</v>
      </c>
    </row>
    <row r="1690" spans="1:14" x14ac:dyDescent="0.3">
      <c r="A1690" t="s">
        <v>20</v>
      </c>
      <c r="B1690" t="s">
        <v>381</v>
      </c>
      <c r="C1690" t="s">
        <v>1093</v>
      </c>
      <c r="D1690" s="3">
        <v>13</v>
      </c>
      <c r="E1690" s="14">
        <v>5.5835470221204245E-7</v>
      </c>
      <c r="F1690" s="3"/>
      <c r="G1690" s="14">
        <v>0</v>
      </c>
      <c r="H1690" s="3"/>
      <c r="I1690" s="14">
        <v>0</v>
      </c>
      <c r="J1690" s="3">
        <v>13</v>
      </c>
      <c r="K1690" s="14">
        <v>2.4852550297021431E-7</v>
      </c>
      <c r="L1690" s="15">
        <v>1</v>
      </c>
      <c r="M1690" s="15">
        <v>0</v>
      </c>
      <c r="N1690" s="16">
        <v>0</v>
      </c>
    </row>
    <row r="1691" spans="1:14" x14ac:dyDescent="0.3">
      <c r="A1691" t="s">
        <v>20</v>
      </c>
      <c r="B1691" t="s">
        <v>381</v>
      </c>
      <c r="C1691" t="s">
        <v>1097</v>
      </c>
      <c r="D1691" s="3">
        <v>1</v>
      </c>
      <c r="E1691" s="14">
        <v>4.2950361708618648E-8</v>
      </c>
      <c r="F1691" s="3"/>
      <c r="G1691" s="14">
        <v>0</v>
      </c>
      <c r="H1691" s="3"/>
      <c r="I1691" s="14">
        <v>0</v>
      </c>
      <c r="J1691" s="3">
        <v>1</v>
      </c>
      <c r="K1691" s="14">
        <v>1.9117346382324179E-8</v>
      </c>
      <c r="L1691" s="15">
        <v>1</v>
      </c>
      <c r="M1691" s="15">
        <v>0</v>
      </c>
      <c r="N1691" s="16">
        <v>0</v>
      </c>
    </row>
    <row r="1692" spans="1:14" x14ac:dyDescent="0.3">
      <c r="A1692" t="s">
        <v>20</v>
      </c>
      <c r="B1692" t="s">
        <v>382</v>
      </c>
      <c r="C1692" t="s">
        <v>1098</v>
      </c>
      <c r="D1692" s="3">
        <v>269</v>
      </c>
      <c r="E1692" s="14">
        <v>1.1553647299618416E-5</v>
      </c>
      <c r="F1692" s="3"/>
      <c r="G1692" s="14">
        <v>0</v>
      </c>
      <c r="H1692" s="3">
        <v>2595</v>
      </c>
      <c r="I1692" s="14">
        <v>9.6925428302075661E-5</v>
      </c>
      <c r="J1692" s="3">
        <v>2864</v>
      </c>
      <c r="K1692" s="14">
        <v>5.4752080038976444E-5</v>
      </c>
      <c r="L1692" s="15">
        <v>9.3924581005586594E-2</v>
      </c>
      <c r="M1692" s="15">
        <v>0.90607541899441346</v>
      </c>
      <c r="N1692" s="16">
        <v>0</v>
      </c>
    </row>
    <row r="1693" spans="1:14" x14ac:dyDescent="0.3">
      <c r="A1693" t="s">
        <v>20</v>
      </c>
      <c r="B1693" t="s">
        <v>382</v>
      </c>
      <c r="C1693" t="s">
        <v>1092</v>
      </c>
      <c r="D1693" s="3">
        <v>728</v>
      </c>
      <c r="E1693" s="14">
        <v>3.1267863323874375E-5</v>
      </c>
      <c r="F1693" s="3"/>
      <c r="G1693" s="14">
        <v>0</v>
      </c>
      <c r="H1693" s="3">
        <v>863</v>
      </c>
      <c r="I1693" s="14">
        <v>3.2233774421846354E-5</v>
      </c>
      <c r="J1693" s="3">
        <v>1591</v>
      </c>
      <c r="K1693" s="14">
        <v>3.0415698094277768E-5</v>
      </c>
      <c r="L1693" s="15">
        <v>0.45757385292269015</v>
      </c>
      <c r="M1693" s="15">
        <v>0.54242614707730985</v>
      </c>
      <c r="N1693" s="16">
        <v>0</v>
      </c>
    </row>
    <row r="1694" spans="1:14" x14ac:dyDescent="0.3">
      <c r="A1694" t="s">
        <v>20</v>
      </c>
      <c r="B1694" t="s">
        <v>382</v>
      </c>
      <c r="C1694" t="s">
        <v>1090</v>
      </c>
      <c r="D1694" s="3"/>
      <c r="E1694" s="14">
        <v>0</v>
      </c>
      <c r="F1694" s="3">
        <v>124</v>
      </c>
      <c r="G1694" s="14">
        <v>5.5045936722032222E-5</v>
      </c>
      <c r="H1694" s="3"/>
      <c r="I1694" s="14">
        <v>0</v>
      </c>
      <c r="J1694" s="3">
        <v>124</v>
      </c>
      <c r="K1694" s="14">
        <v>2.3705509514081982E-6</v>
      </c>
      <c r="L1694" s="15">
        <v>0</v>
      </c>
      <c r="M1694" s="15">
        <v>0</v>
      </c>
      <c r="N1694" s="16">
        <v>1</v>
      </c>
    </row>
    <row r="1695" spans="1:14" x14ac:dyDescent="0.3">
      <c r="A1695" t="s">
        <v>20</v>
      </c>
      <c r="B1695" t="s">
        <v>383</v>
      </c>
      <c r="C1695" t="s">
        <v>1097</v>
      </c>
      <c r="D1695" s="3">
        <v>117863</v>
      </c>
      <c r="E1695" s="14">
        <v>5.06225848206292E-3</v>
      </c>
      <c r="F1695" s="3"/>
      <c r="G1695" s="14">
        <v>0</v>
      </c>
      <c r="H1695" s="3">
        <v>22332</v>
      </c>
      <c r="I1695" s="14">
        <v>8.3411894598919216E-4</v>
      </c>
      <c r="J1695" s="3">
        <v>140195</v>
      </c>
      <c r="K1695" s="14">
        <v>2.6801563760699382E-3</v>
      </c>
      <c r="L1695" s="15">
        <v>0.84070758586254857</v>
      </c>
      <c r="M1695" s="15">
        <v>0.1592924141374514</v>
      </c>
      <c r="N1695" s="16">
        <v>0</v>
      </c>
    </row>
    <row r="1696" spans="1:14" x14ac:dyDescent="0.3">
      <c r="A1696" t="s">
        <v>20</v>
      </c>
      <c r="B1696" t="s">
        <v>383</v>
      </c>
      <c r="C1696" t="s">
        <v>1098</v>
      </c>
      <c r="D1696" s="3">
        <v>87139</v>
      </c>
      <c r="E1696" s="14">
        <v>3.7426515689273202E-3</v>
      </c>
      <c r="F1696" s="3"/>
      <c r="G1696" s="14">
        <v>0</v>
      </c>
      <c r="H1696" s="3">
        <v>32215</v>
      </c>
      <c r="I1696" s="14">
        <v>1.2032572920043804E-3</v>
      </c>
      <c r="J1696" s="3">
        <v>119354</v>
      </c>
      <c r="K1696" s="14">
        <v>2.2817317601159198E-3</v>
      </c>
      <c r="L1696" s="15">
        <v>0.73008864386614614</v>
      </c>
      <c r="M1696" s="15">
        <v>0.26991135613385392</v>
      </c>
      <c r="N1696" s="16">
        <v>0</v>
      </c>
    </row>
    <row r="1697" spans="1:14" x14ac:dyDescent="0.3">
      <c r="A1697" t="s">
        <v>20</v>
      </c>
      <c r="B1697" t="s">
        <v>383</v>
      </c>
      <c r="C1697" t="s">
        <v>1092</v>
      </c>
      <c r="D1697" s="3">
        <v>73340</v>
      </c>
      <c r="E1697" s="14">
        <v>3.1499795277100916E-3</v>
      </c>
      <c r="F1697" s="3"/>
      <c r="G1697" s="14">
        <v>0</v>
      </c>
      <c r="H1697" s="3">
        <v>39233</v>
      </c>
      <c r="I1697" s="14">
        <v>1.4653854830733466E-3</v>
      </c>
      <c r="J1697" s="3">
        <v>112573</v>
      </c>
      <c r="K1697" s="14">
        <v>2.1520970342973796E-3</v>
      </c>
      <c r="L1697" s="15">
        <v>0.65148836754816875</v>
      </c>
      <c r="M1697" s="15">
        <v>0.34851163245183125</v>
      </c>
      <c r="N1697" s="16">
        <v>0</v>
      </c>
    </row>
    <row r="1698" spans="1:14" x14ac:dyDescent="0.3">
      <c r="A1698" t="s">
        <v>20</v>
      </c>
      <c r="B1698" t="s">
        <v>383</v>
      </c>
      <c r="C1698" t="s">
        <v>1093</v>
      </c>
      <c r="D1698" s="3">
        <v>45291</v>
      </c>
      <c r="E1698" s="14">
        <v>1.9452648321450472E-3</v>
      </c>
      <c r="F1698" s="3"/>
      <c r="G1698" s="14">
        <v>0</v>
      </c>
      <c r="H1698" s="3">
        <v>11422</v>
      </c>
      <c r="I1698" s="14">
        <v>4.2662128788682399E-4</v>
      </c>
      <c r="J1698" s="3">
        <v>56713</v>
      </c>
      <c r="K1698" s="14">
        <v>1.0842020653807512E-3</v>
      </c>
      <c r="L1698" s="15">
        <v>0.79859996826124524</v>
      </c>
      <c r="M1698" s="15">
        <v>0.20140003173875479</v>
      </c>
      <c r="N1698" s="16">
        <v>0</v>
      </c>
    </row>
    <row r="1699" spans="1:14" x14ac:dyDescent="0.3">
      <c r="A1699" t="s">
        <v>20</v>
      </c>
      <c r="B1699" t="s">
        <v>383</v>
      </c>
      <c r="C1699" t="s">
        <v>1090</v>
      </c>
      <c r="D1699" s="3"/>
      <c r="E1699" s="14">
        <v>0</v>
      </c>
      <c r="F1699" s="3">
        <v>11543</v>
      </c>
      <c r="G1699" s="14">
        <v>5.1241552224388547E-3</v>
      </c>
      <c r="H1699" s="3"/>
      <c r="I1699" s="14">
        <v>0</v>
      </c>
      <c r="J1699" s="3">
        <v>11543</v>
      </c>
      <c r="K1699" s="14">
        <v>2.20671529291168E-4</v>
      </c>
      <c r="L1699" s="15">
        <v>0</v>
      </c>
      <c r="M1699" s="15">
        <v>0</v>
      </c>
      <c r="N1699" s="16">
        <v>1</v>
      </c>
    </row>
    <row r="1700" spans="1:14" x14ac:dyDescent="0.3">
      <c r="A1700" t="s">
        <v>20</v>
      </c>
      <c r="B1700" t="s">
        <v>383</v>
      </c>
      <c r="C1700" t="s">
        <v>1108</v>
      </c>
      <c r="D1700" s="3">
        <v>1521</v>
      </c>
      <c r="E1700" s="14">
        <v>6.5327500158808961E-5</v>
      </c>
      <c r="F1700" s="3"/>
      <c r="G1700" s="14">
        <v>0</v>
      </c>
      <c r="H1700" s="3">
        <v>3962</v>
      </c>
      <c r="I1700" s="14">
        <v>1.4798402579299568E-4</v>
      </c>
      <c r="J1700" s="3">
        <v>5483</v>
      </c>
      <c r="K1700" s="14">
        <v>1.0482041021428347E-4</v>
      </c>
      <c r="L1700" s="15">
        <v>0.2774028816341419</v>
      </c>
      <c r="M1700" s="15">
        <v>0.72259711836585816</v>
      </c>
      <c r="N1700" s="16">
        <v>0</v>
      </c>
    </row>
    <row r="1701" spans="1:14" x14ac:dyDescent="0.3">
      <c r="A1701" t="s">
        <v>20</v>
      </c>
      <c r="B1701" t="s">
        <v>383</v>
      </c>
      <c r="C1701" t="s">
        <v>1099</v>
      </c>
      <c r="D1701" s="3">
        <v>78</v>
      </c>
      <c r="E1701" s="14">
        <v>3.3501282132722547E-6</v>
      </c>
      <c r="F1701" s="3"/>
      <c r="G1701" s="14">
        <v>0</v>
      </c>
      <c r="H1701" s="3"/>
      <c r="I1701" s="14">
        <v>0</v>
      </c>
      <c r="J1701" s="3">
        <v>78</v>
      </c>
      <c r="K1701" s="14">
        <v>1.4911530178212858E-6</v>
      </c>
      <c r="L1701" s="15">
        <v>1</v>
      </c>
      <c r="M1701" s="15">
        <v>0</v>
      </c>
      <c r="N1701" s="16">
        <v>0</v>
      </c>
    </row>
    <row r="1702" spans="1:14" x14ac:dyDescent="0.3">
      <c r="A1702" t="s">
        <v>20</v>
      </c>
      <c r="B1702" t="s">
        <v>383</v>
      </c>
      <c r="C1702" t="s">
        <v>1104</v>
      </c>
      <c r="D1702" s="3">
        <v>4</v>
      </c>
      <c r="E1702" s="14">
        <v>1.7180144683447459E-7</v>
      </c>
      <c r="F1702" s="3"/>
      <c r="G1702" s="14">
        <v>0</v>
      </c>
      <c r="H1702" s="3"/>
      <c r="I1702" s="14">
        <v>0</v>
      </c>
      <c r="J1702" s="3">
        <v>4</v>
      </c>
      <c r="K1702" s="14">
        <v>7.6469385529296716E-8</v>
      </c>
      <c r="L1702" s="15">
        <v>1</v>
      </c>
      <c r="M1702" s="15">
        <v>0</v>
      </c>
      <c r="N1702" s="16">
        <v>0</v>
      </c>
    </row>
    <row r="1703" spans="1:14" x14ac:dyDescent="0.3">
      <c r="A1703" t="s">
        <v>20</v>
      </c>
      <c r="B1703" t="s">
        <v>383</v>
      </c>
      <c r="C1703" t="s">
        <v>1096</v>
      </c>
      <c r="D1703" s="3">
        <v>2</v>
      </c>
      <c r="E1703" s="14">
        <v>8.5900723417237296E-8</v>
      </c>
      <c r="F1703" s="3"/>
      <c r="G1703" s="14">
        <v>0</v>
      </c>
      <c r="H1703" s="3"/>
      <c r="I1703" s="14">
        <v>0</v>
      </c>
      <c r="J1703" s="3">
        <v>2</v>
      </c>
      <c r="K1703" s="14">
        <v>3.8234692764648358E-8</v>
      </c>
      <c r="L1703" s="15">
        <v>1</v>
      </c>
      <c r="M1703" s="15">
        <v>0</v>
      </c>
      <c r="N1703" s="16">
        <v>0</v>
      </c>
    </row>
    <row r="1704" spans="1:14" x14ac:dyDescent="0.3">
      <c r="A1704" t="s">
        <v>20</v>
      </c>
      <c r="B1704" t="s">
        <v>383</v>
      </c>
      <c r="C1704" t="s">
        <v>1095</v>
      </c>
      <c r="D1704" s="3">
        <v>1</v>
      </c>
      <c r="E1704" s="14">
        <v>4.2950361708618648E-8</v>
      </c>
      <c r="F1704" s="3"/>
      <c r="G1704" s="14">
        <v>0</v>
      </c>
      <c r="H1704" s="3"/>
      <c r="I1704" s="14">
        <v>0</v>
      </c>
      <c r="J1704" s="3">
        <v>1</v>
      </c>
      <c r="K1704" s="14">
        <v>1.9117346382324179E-8</v>
      </c>
      <c r="L1704" s="15">
        <v>1</v>
      </c>
      <c r="M1704" s="15">
        <v>0</v>
      </c>
      <c r="N1704" s="16">
        <v>0</v>
      </c>
    </row>
    <row r="1705" spans="1:14" x14ac:dyDescent="0.3">
      <c r="A1705" t="s">
        <v>20</v>
      </c>
      <c r="B1705" t="s">
        <v>384</v>
      </c>
      <c r="C1705" t="s">
        <v>1092</v>
      </c>
      <c r="D1705" s="3">
        <v>2250</v>
      </c>
      <c r="E1705" s="14">
        <v>9.6638313844391954E-5</v>
      </c>
      <c r="F1705" s="3"/>
      <c r="G1705" s="14">
        <v>0</v>
      </c>
      <c r="H1705" s="3">
        <v>6219</v>
      </c>
      <c r="I1705" s="14">
        <v>2.322848703701767E-4</v>
      </c>
      <c r="J1705" s="3">
        <v>8469</v>
      </c>
      <c r="K1705" s="14">
        <v>1.6190480651190347E-4</v>
      </c>
      <c r="L1705" s="15">
        <v>0.26567481402763016</v>
      </c>
      <c r="M1705" s="15">
        <v>0.73432518597236984</v>
      </c>
      <c r="N1705" s="16">
        <v>0</v>
      </c>
    </row>
    <row r="1706" spans="1:14" x14ac:dyDescent="0.3">
      <c r="A1706" t="s">
        <v>20</v>
      </c>
      <c r="B1706" t="s">
        <v>384</v>
      </c>
      <c r="C1706" t="s">
        <v>1098</v>
      </c>
      <c r="D1706" s="3">
        <v>493</v>
      </c>
      <c r="E1706" s="14">
        <v>2.1174528322348991E-5</v>
      </c>
      <c r="F1706" s="3"/>
      <c r="G1706" s="14">
        <v>0</v>
      </c>
      <c r="H1706" s="3">
        <v>6126</v>
      </c>
      <c r="I1706" s="14">
        <v>2.2881124230385953E-4</v>
      </c>
      <c r="J1706" s="3">
        <v>6619</v>
      </c>
      <c r="K1706" s="14">
        <v>1.2653771570460373E-4</v>
      </c>
      <c r="L1706" s="15">
        <v>7.4482550234174341E-2</v>
      </c>
      <c r="M1706" s="15">
        <v>0.92551744976582562</v>
      </c>
      <c r="N1706" s="16">
        <v>0</v>
      </c>
    </row>
    <row r="1707" spans="1:14" x14ac:dyDescent="0.3">
      <c r="A1707" t="s">
        <v>20</v>
      </c>
      <c r="B1707" t="s">
        <v>384</v>
      </c>
      <c r="C1707" t="s">
        <v>1090</v>
      </c>
      <c r="D1707" s="3"/>
      <c r="E1707" s="14">
        <v>0</v>
      </c>
      <c r="F1707" s="3">
        <v>400</v>
      </c>
      <c r="G1707" s="14">
        <v>1.7756753781300718E-4</v>
      </c>
      <c r="H1707" s="3"/>
      <c r="I1707" s="14">
        <v>0</v>
      </c>
      <c r="J1707" s="3">
        <v>400</v>
      </c>
      <c r="K1707" s="14">
        <v>7.6469385529296708E-6</v>
      </c>
      <c r="L1707" s="15">
        <v>0</v>
      </c>
      <c r="M1707" s="15">
        <v>0</v>
      </c>
      <c r="N1707" s="16">
        <v>1</v>
      </c>
    </row>
    <row r="1708" spans="1:14" x14ac:dyDescent="0.3">
      <c r="A1708" t="s">
        <v>20</v>
      </c>
      <c r="B1708" t="s">
        <v>385</v>
      </c>
      <c r="C1708" t="s">
        <v>1092</v>
      </c>
      <c r="D1708" s="3">
        <v>3028</v>
      </c>
      <c r="E1708" s="14">
        <v>1.3005369525369726E-4</v>
      </c>
      <c r="F1708" s="3"/>
      <c r="G1708" s="14">
        <v>0</v>
      </c>
      <c r="H1708" s="3">
        <v>2717</v>
      </c>
      <c r="I1708" s="14">
        <v>1.0148223071165302E-4</v>
      </c>
      <c r="J1708" s="3">
        <v>5745</v>
      </c>
      <c r="K1708" s="14">
        <v>1.098291549664524E-4</v>
      </c>
      <c r="L1708" s="15">
        <v>0.52706701479547435</v>
      </c>
      <c r="M1708" s="15">
        <v>0.4729329852045257</v>
      </c>
      <c r="N1708" s="16">
        <v>0</v>
      </c>
    </row>
    <row r="1709" spans="1:14" x14ac:dyDescent="0.3">
      <c r="A1709" t="s">
        <v>20</v>
      </c>
      <c r="B1709" t="s">
        <v>385</v>
      </c>
      <c r="C1709" t="s">
        <v>1098</v>
      </c>
      <c r="D1709" s="3">
        <v>573</v>
      </c>
      <c r="E1709" s="14">
        <v>2.4610557259038484E-5</v>
      </c>
      <c r="F1709" s="3"/>
      <c r="G1709" s="14">
        <v>0</v>
      </c>
      <c r="H1709" s="3">
        <v>2373</v>
      </c>
      <c r="I1709" s="14">
        <v>8.8633541950221791E-5</v>
      </c>
      <c r="J1709" s="3">
        <v>2946</v>
      </c>
      <c r="K1709" s="14">
        <v>5.631970244232703E-5</v>
      </c>
      <c r="L1709" s="15">
        <v>0.19450101832993891</v>
      </c>
      <c r="M1709" s="15">
        <v>0.80549898167006106</v>
      </c>
      <c r="N1709" s="16">
        <v>0</v>
      </c>
    </row>
    <row r="1710" spans="1:14" x14ac:dyDescent="0.3">
      <c r="A1710" t="s">
        <v>20</v>
      </c>
      <c r="B1710" t="s">
        <v>385</v>
      </c>
      <c r="C1710" t="s">
        <v>1091</v>
      </c>
      <c r="D1710" s="3">
        <v>110</v>
      </c>
      <c r="E1710" s="14">
        <v>4.7245397879480508E-6</v>
      </c>
      <c r="F1710" s="3"/>
      <c r="G1710" s="14">
        <v>0</v>
      </c>
      <c r="H1710" s="3">
        <v>724</v>
      </c>
      <c r="I1710" s="14">
        <v>2.7042007742081996E-5</v>
      </c>
      <c r="J1710" s="3">
        <v>834</v>
      </c>
      <c r="K1710" s="14">
        <v>1.5943866882858364E-5</v>
      </c>
      <c r="L1710" s="15">
        <v>0.13189448441247004</v>
      </c>
      <c r="M1710" s="15">
        <v>0.86810551558753002</v>
      </c>
      <c r="N1710" s="16">
        <v>0</v>
      </c>
    </row>
    <row r="1711" spans="1:14" x14ac:dyDescent="0.3">
      <c r="A1711" t="s">
        <v>20</v>
      </c>
      <c r="B1711" t="s">
        <v>385</v>
      </c>
      <c r="C1711" t="s">
        <v>1090</v>
      </c>
      <c r="D1711" s="3"/>
      <c r="E1711" s="14">
        <v>0</v>
      </c>
      <c r="F1711" s="3">
        <v>159</v>
      </c>
      <c r="G1711" s="14">
        <v>7.0583096280670351E-5</v>
      </c>
      <c r="H1711" s="3"/>
      <c r="I1711" s="14">
        <v>0</v>
      </c>
      <c r="J1711" s="3">
        <v>159</v>
      </c>
      <c r="K1711" s="14">
        <v>3.0396580747895444E-6</v>
      </c>
      <c r="L1711" s="15">
        <v>0</v>
      </c>
      <c r="M1711" s="15">
        <v>0</v>
      </c>
      <c r="N1711" s="16">
        <v>1</v>
      </c>
    </row>
    <row r="1712" spans="1:14" x14ac:dyDescent="0.3">
      <c r="A1712" t="s">
        <v>20</v>
      </c>
      <c r="B1712" t="s">
        <v>386</v>
      </c>
      <c r="C1712" t="s">
        <v>1092</v>
      </c>
      <c r="D1712" s="3">
        <v>1502</v>
      </c>
      <c r="E1712" s="14">
        <v>6.4511443286345205E-5</v>
      </c>
      <c r="F1712" s="3"/>
      <c r="G1712" s="14">
        <v>0</v>
      </c>
      <c r="H1712" s="3">
        <v>5533</v>
      </c>
      <c r="I1712" s="14">
        <v>2.0666219452615978E-4</v>
      </c>
      <c r="J1712" s="3">
        <v>7035</v>
      </c>
      <c r="K1712" s="14">
        <v>1.3449053179965059E-4</v>
      </c>
      <c r="L1712" s="15">
        <v>0.2135039090262971</v>
      </c>
      <c r="M1712" s="15">
        <v>0.78649609097370288</v>
      </c>
      <c r="N1712" s="16">
        <v>0</v>
      </c>
    </row>
    <row r="1713" spans="1:14" x14ac:dyDescent="0.3">
      <c r="A1713" t="s">
        <v>20</v>
      </c>
      <c r="B1713" t="s">
        <v>386</v>
      </c>
      <c r="C1713" t="s">
        <v>1098</v>
      </c>
      <c r="D1713" s="3">
        <v>155</v>
      </c>
      <c r="E1713" s="14">
        <v>6.65730606483589E-6</v>
      </c>
      <c r="F1713" s="3"/>
      <c r="G1713" s="14">
        <v>0</v>
      </c>
      <c r="H1713" s="3">
        <v>2482</v>
      </c>
      <c r="I1713" s="14">
        <v>9.2704783447303192E-5</v>
      </c>
      <c r="J1713" s="3">
        <v>2637</v>
      </c>
      <c r="K1713" s="14">
        <v>5.0412442410188858E-5</v>
      </c>
      <c r="L1713" s="15">
        <v>5.8778915434205534E-2</v>
      </c>
      <c r="M1713" s="15">
        <v>0.94122108456579445</v>
      </c>
      <c r="N1713" s="16">
        <v>0</v>
      </c>
    </row>
    <row r="1714" spans="1:14" x14ac:dyDescent="0.3">
      <c r="A1714" t="s">
        <v>20</v>
      </c>
      <c r="B1714" t="s">
        <v>386</v>
      </c>
      <c r="C1714" t="s">
        <v>1093</v>
      </c>
      <c r="D1714" s="3">
        <v>118</v>
      </c>
      <c r="E1714" s="14">
        <v>5.0681426816170008E-6</v>
      </c>
      <c r="F1714" s="3"/>
      <c r="G1714" s="14">
        <v>0</v>
      </c>
      <c r="H1714" s="3">
        <v>2313</v>
      </c>
      <c r="I1714" s="14">
        <v>8.6392491584855879E-5</v>
      </c>
      <c r="J1714" s="3">
        <v>2431</v>
      </c>
      <c r="K1714" s="14">
        <v>4.6474269055430078E-5</v>
      </c>
      <c r="L1714" s="15">
        <v>4.8539695598519131E-2</v>
      </c>
      <c r="M1714" s="15">
        <v>0.95146030440148088</v>
      </c>
      <c r="N1714" s="16">
        <v>0</v>
      </c>
    </row>
    <row r="1715" spans="1:14" x14ac:dyDescent="0.3">
      <c r="A1715" t="s">
        <v>20</v>
      </c>
      <c r="B1715" t="s">
        <v>386</v>
      </c>
      <c r="C1715" t="s">
        <v>1090</v>
      </c>
      <c r="D1715" s="3"/>
      <c r="E1715" s="14">
        <v>0</v>
      </c>
      <c r="F1715" s="3">
        <v>530</v>
      </c>
      <c r="G1715" s="14">
        <v>2.352769876022345E-4</v>
      </c>
      <c r="H1715" s="3"/>
      <c r="I1715" s="14">
        <v>0</v>
      </c>
      <c r="J1715" s="3">
        <v>530</v>
      </c>
      <c r="K1715" s="14">
        <v>1.0132193582631815E-5</v>
      </c>
      <c r="L1715" s="15">
        <v>0</v>
      </c>
      <c r="M1715" s="15">
        <v>0</v>
      </c>
      <c r="N1715" s="16">
        <v>1</v>
      </c>
    </row>
    <row r="1716" spans="1:14" x14ac:dyDescent="0.3">
      <c r="A1716" t="s">
        <v>20</v>
      </c>
      <c r="B1716" t="s">
        <v>387</v>
      </c>
      <c r="C1716" t="s">
        <v>1098</v>
      </c>
      <c r="D1716" s="3">
        <v>83</v>
      </c>
      <c r="E1716" s="14">
        <v>3.5648800218153478E-6</v>
      </c>
      <c r="F1716" s="3"/>
      <c r="G1716" s="14">
        <v>0</v>
      </c>
      <c r="H1716" s="3">
        <v>1081</v>
      </c>
      <c r="I1716" s="14">
        <v>4.0376257416009171E-5</v>
      </c>
      <c r="J1716" s="3">
        <v>1164</v>
      </c>
      <c r="K1716" s="14">
        <v>2.2252591189025343E-5</v>
      </c>
      <c r="L1716" s="15">
        <v>7.1305841924398622E-2</v>
      </c>
      <c r="M1716" s="15">
        <v>0.92869415807560141</v>
      </c>
      <c r="N1716" s="16">
        <v>0</v>
      </c>
    </row>
    <row r="1717" spans="1:14" x14ac:dyDescent="0.3">
      <c r="A1717" t="s">
        <v>20</v>
      </c>
      <c r="B1717" t="s">
        <v>387</v>
      </c>
      <c r="C1717" t="s">
        <v>1092</v>
      </c>
      <c r="D1717" s="3">
        <v>341</v>
      </c>
      <c r="E1717" s="14">
        <v>1.4646073342638959E-5</v>
      </c>
      <c r="F1717" s="3"/>
      <c r="G1717" s="14">
        <v>0</v>
      </c>
      <c r="H1717" s="3">
        <v>237</v>
      </c>
      <c r="I1717" s="14">
        <v>8.85214894319535E-6</v>
      </c>
      <c r="J1717" s="3">
        <v>578</v>
      </c>
      <c r="K1717" s="14">
        <v>1.1049826208983375E-5</v>
      </c>
      <c r="L1717" s="15">
        <v>0.58996539792387548</v>
      </c>
      <c r="M1717" s="15">
        <v>0.41003460207612458</v>
      </c>
      <c r="N1717" s="16">
        <v>0</v>
      </c>
    </row>
    <row r="1718" spans="1:14" x14ac:dyDescent="0.3">
      <c r="A1718" t="s">
        <v>20</v>
      </c>
      <c r="B1718" t="s">
        <v>387</v>
      </c>
      <c r="C1718" t="s">
        <v>1090</v>
      </c>
      <c r="D1718" s="3"/>
      <c r="E1718" s="14">
        <v>0</v>
      </c>
      <c r="F1718" s="3">
        <v>61</v>
      </c>
      <c r="G1718" s="14">
        <v>2.7079049516483595E-5</v>
      </c>
      <c r="H1718" s="3"/>
      <c r="I1718" s="14">
        <v>0</v>
      </c>
      <c r="J1718" s="3">
        <v>61</v>
      </c>
      <c r="K1718" s="14">
        <v>1.1661581293217749E-6</v>
      </c>
      <c r="L1718" s="15">
        <v>0</v>
      </c>
      <c r="M1718" s="15">
        <v>0</v>
      </c>
      <c r="N1718" s="16">
        <v>1</v>
      </c>
    </row>
    <row r="1719" spans="1:14" x14ac:dyDescent="0.3">
      <c r="A1719" t="s">
        <v>20</v>
      </c>
      <c r="B1719" t="s">
        <v>388</v>
      </c>
      <c r="C1719" t="s">
        <v>1092</v>
      </c>
      <c r="D1719" s="3">
        <v>5131</v>
      </c>
      <c r="E1719" s="14">
        <v>2.2037830592692227E-4</v>
      </c>
      <c r="F1719" s="3"/>
      <c r="G1719" s="14">
        <v>0</v>
      </c>
      <c r="H1719" s="3">
        <v>9100</v>
      </c>
      <c r="I1719" s="14">
        <v>3.3989263874716319E-4</v>
      </c>
      <c r="J1719" s="3">
        <v>14231</v>
      </c>
      <c r="K1719" s="14">
        <v>2.7205895636685538E-4</v>
      </c>
      <c r="L1719" s="15">
        <v>0.36055090998524347</v>
      </c>
      <c r="M1719" s="15">
        <v>0.63944909001475647</v>
      </c>
      <c r="N1719" s="16">
        <v>0</v>
      </c>
    </row>
    <row r="1720" spans="1:14" x14ac:dyDescent="0.3">
      <c r="A1720" t="s">
        <v>20</v>
      </c>
      <c r="B1720" t="s">
        <v>388</v>
      </c>
      <c r="C1720" t="s">
        <v>1098</v>
      </c>
      <c r="D1720" s="3">
        <v>475</v>
      </c>
      <c r="E1720" s="14">
        <v>2.0401421811593856E-5</v>
      </c>
      <c r="F1720" s="3"/>
      <c r="G1720" s="14">
        <v>0</v>
      </c>
      <c r="H1720" s="3">
        <v>2142</v>
      </c>
      <c r="I1720" s="14">
        <v>8.0005498043563033E-5</v>
      </c>
      <c r="J1720" s="3">
        <v>2617</v>
      </c>
      <c r="K1720" s="14">
        <v>5.0030095482542371E-5</v>
      </c>
      <c r="L1720" s="15">
        <v>0.1815055406954528</v>
      </c>
      <c r="M1720" s="15">
        <v>0.81849445930454723</v>
      </c>
      <c r="N1720" s="16">
        <v>0</v>
      </c>
    </row>
    <row r="1721" spans="1:14" x14ac:dyDescent="0.3">
      <c r="A1721" t="s">
        <v>20</v>
      </c>
      <c r="B1721" t="s">
        <v>388</v>
      </c>
      <c r="C1721" t="s">
        <v>1090</v>
      </c>
      <c r="D1721" s="3"/>
      <c r="E1721" s="14">
        <v>0</v>
      </c>
      <c r="F1721" s="3">
        <v>339</v>
      </c>
      <c r="G1721" s="14">
        <v>1.5048848829652358E-4</v>
      </c>
      <c r="H1721" s="3"/>
      <c r="I1721" s="14">
        <v>0</v>
      </c>
      <c r="J1721" s="3">
        <v>339</v>
      </c>
      <c r="K1721" s="14">
        <v>6.4807804236078966E-6</v>
      </c>
      <c r="L1721" s="15">
        <v>0</v>
      </c>
      <c r="M1721" s="15">
        <v>0</v>
      </c>
      <c r="N1721" s="16">
        <v>1</v>
      </c>
    </row>
    <row r="1722" spans="1:14" x14ac:dyDescent="0.3">
      <c r="A1722" t="s">
        <v>20</v>
      </c>
      <c r="B1722" t="s">
        <v>388</v>
      </c>
      <c r="C1722" t="s">
        <v>1104</v>
      </c>
      <c r="D1722" s="3"/>
      <c r="E1722" s="14">
        <v>0</v>
      </c>
      <c r="F1722" s="3"/>
      <c r="G1722" s="14">
        <v>0</v>
      </c>
      <c r="H1722" s="3">
        <v>1</v>
      </c>
      <c r="I1722" s="14">
        <v>3.7350839422765188E-8</v>
      </c>
      <c r="J1722" s="3">
        <v>1</v>
      </c>
      <c r="K1722" s="14">
        <v>1.9117346382324179E-8</v>
      </c>
      <c r="L1722" s="15">
        <v>0</v>
      </c>
      <c r="M1722" s="15">
        <v>1</v>
      </c>
      <c r="N1722" s="16">
        <v>0</v>
      </c>
    </row>
    <row r="1723" spans="1:14" x14ac:dyDescent="0.3">
      <c r="A1723" t="s">
        <v>20</v>
      </c>
      <c r="B1723" t="s">
        <v>389</v>
      </c>
      <c r="C1723" t="s">
        <v>1098</v>
      </c>
      <c r="D1723" s="3">
        <v>324</v>
      </c>
      <c r="E1723" s="14">
        <v>1.3915917193592441E-5</v>
      </c>
      <c r="F1723" s="3"/>
      <c r="G1723" s="14">
        <v>0</v>
      </c>
      <c r="H1723" s="3">
        <v>3603</v>
      </c>
      <c r="I1723" s="14">
        <v>1.3457507444022298E-4</v>
      </c>
      <c r="J1723" s="3">
        <v>3927</v>
      </c>
      <c r="K1723" s="14">
        <v>7.5073819243387041E-5</v>
      </c>
      <c r="L1723" s="15">
        <v>8.2505729564553099E-2</v>
      </c>
      <c r="M1723" s="15">
        <v>0.91749427043544696</v>
      </c>
      <c r="N1723" s="16">
        <v>0</v>
      </c>
    </row>
    <row r="1724" spans="1:14" x14ac:dyDescent="0.3">
      <c r="A1724" t="s">
        <v>20</v>
      </c>
      <c r="B1724" t="s">
        <v>389</v>
      </c>
      <c r="C1724" t="s">
        <v>1092</v>
      </c>
      <c r="D1724" s="3">
        <v>1018</v>
      </c>
      <c r="E1724" s="14">
        <v>4.3723468219373783E-5</v>
      </c>
      <c r="F1724" s="3"/>
      <c r="G1724" s="14">
        <v>0</v>
      </c>
      <c r="H1724" s="3">
        <v>984</v>
      </c>
      <c r="I1724" s="14">
        <v>3.6753225992000943E-5</v>
      </c>
      <c r="J1724" s="3">
        <v>2002</v>
      </c>
      <c r="K1724" s="14">
        <v>3.8272927457413002E-5</v>
      </c>
      <c r="L1724" s="15">
        <v>0.50849150849150848</v>
      </c>
      <c r="M1724" s="15">
        <v>0.49150849150849152</v>
      </c>
      <c r="N1724" s="16">
        <v>0</v>
      </c>
    </row>
    <row r="1725" spans="1:14" x14ac:dyDescent="0.3">
      <c r="A1725" t="s">
        <v>20</v>
      </c>
      <c r="B1725" t="s">
        <v>389</v>
      </c>
      <c r="C1725" t="s">
        <v>1090</v>
      </c>
      <c r="D1725" s="3"/>
      <c r="E1725" s="14">
        <v>0</v>
      </c>
      <c r="F1725" s="3">
        <v>137</v>
      </c>
      <c r="G1725" s="14">
        <v>6.0816881700954958E-5</v>
      </c>
      <c r="H1725" s="3"/>
      <c r="I1725" s="14">
        <v>0</v>
      </c>
      <c r="J1725" s="3">
        <v>137</v>
      </c>
      <c r="K1725" s="14">
        <v>2.6190764543784124E-6</v>
      </c>
      <c r="L1725" s="15">
        <v>0</v>
      </c>
      <c r="M1725" s="15">
        <v>0</v>
      </c>
      <c r="N1725" s="16">
        <v>1</v>
      </c>
    </row>
    <row r="1726" spans="1:14" x14ac:dyDescent="0.3">
      <c r="A1726" t="s">
        <v>20</v>
      </c>
      <c r="B1726" t="s">
        <v>390</v>
      </c>
      <c r="C1726" t="s">
        <v>1098</v>
      </c>
      <c r="D1726" s="3">
        <v>615</v>
      </c>
      <c r="E1726" s="14">
        <v>2.6414472450800468E-5</v>
      </c>
      <c r="F1726" s="3"/>
      <c r="G1726" s="14">
        <v>0</v>
      </c>
      <c r="H1726" s="3">
        <v>5102</v>
      </c>
      <c r="I1726" s="14">
        <v>1.9056398273494798E-4</v>
      </c>
      <c r="J1726" s="3">
        <v>5717</v>
      </c>
      <c r="K1726" s="14">
        <v>1.0929386926774733E-4</v>
      </c>
      <c r="L1726" s="15">
        <v>0.10757390239636173</v>
      </c>
      <c r="M1726" s="15">
        <v>0.89242609760363822</v>
      </c>
      <c r="N1726" s="16">
        <v>0</v>
      </c>
    </row>
    <row r="1727" spans="1:14" x14ac:dyDescent="0.3">
      <c r="A1727" t="s">
        <v>20</v>
      </c>
      <c r="B1727" t="s">
        <v>390</v>
      </c>
      <c r="C1727" t="s">
        <v>1092</v>
      </c>
      <c r="D1727" s="3">
        <v>2608</v>
      </c>
      <c r="E1727" s="14">
        <v>1.1201454333607743E-4</v>
      </c>
      <c r="F1727" s="3"/>
      <c r="G1727" s="14">
        <v>0</v>
      </c>
      <c r="H1727" s="3">
        <v>3053</v>
      </c>
      <c r="I1727" s="14">
        <v>1.1403211275770211E-4</v>
      </c>
      <c r="J1727" s="3">
        <v>5661</v>
      </c>
      <c r="K1727" s="14">
        <v>1.0822329787033717E-4</v>
      </c>
      <c r="L1727" s="15">
        <v>0.4606959901077548</v>
      </c>
      <c r="M1727" s="15">
        <v>0.53930400989224514</v>
      </c>
      <c r="N1727" s="16">
        <v>0</v>
      </c>
    </row>
    <row r="1728" spans="1:14" x14ac:dyDescent="0.3">
      <c r="A1728" t="s">
        <v>20</v>
      </c>
      <c r="B1728" t="s">
        <v>390</v>
      </c>
      <c r="C1728" t="s">
        <v>1097</v>
      </c>
      <c r="D1728" s="3">
        <v>157</v>
      </c>
      <c r="E1728" s="14">
        <v>6.7432067882531279E-6</v>
      </c>
      <c r="F1728" s="3"/>
      <c r="G1728" s="14">
        <v>0</v>
      </c>
      <c r="H1728" s="3">
        <v>612</v>
      </c>
      <c r="I1728" s="14">
        <v>2.2858713726732294E-5</v>
      </c>
      <c r="J1728" s="3">
        <v>769</v>
      </c>
      <c r="K1728" s="14">
        <v>1.4701239368007293E-5</v>
      </c>
      <c r="L1728" s="15">
        <v>0.20416124837451236</v>
      </c>
      <c r="M1728" s="15">
        <v>0.79583875162548767</v>
      </c>
      <c r="N1728" s="16">
        <v>0</v>
      </c>
    </row>
    <row r="1729" spans="1:14" x14ac:dyDescent="0.3">
      <c r="A1729" t="s">
        <v>20</v>
      </c>
      <c r="B1729" t="s">
        <v>390</v>
      </c>
      <c r="C1729" t="s">
        <v>1090</v>
      </c>
      <c r="D1729" s="3"/>
      <c r="E1729" s="14">
        <v>0</v>
      </c>
      <c r="F1729" s="3">
        <v>418</v>
      </c>
      <c r="G1729" s="14">
        <v>1.8555807701459251E-4</v>
      </c>
      <c r="H1729" s="3"/>
      <c r="I1729" s="14">
        <v>0</v>
      </c>
      <c r="J1729" s="3">
        <v>418</v>
      </c>
      <c r="K1729" s="14">
        <v>7.9910507878115058E-6</v>
      </c>
      <c r="L1729" s="15">
        <v>0</v>
      </c>
      <c r="M1729" s="15">
        <v>0</v>
      </c>
      <c r="N1729" s="16">
        <v>1</v>
      </c>
    </row>
    <row r="1730" spans="1:14" x14ac:dyDescent="0.3">
      <c r="A1730" t="s">
        <v>20</v>
      </c>
      <c r="B1730" t="s">
        <v>391</v>
      </c>
      <c r="C1730" t="s">
        <v>1092</v>
      </c>
      <c r="D1730" s="3">
        <v>2785</v>
      </c>
      <c r="E1730" s="14">
        <v>1.1961675735850293E-4</v>
      </c>
      <c r="F1730" s="3"/>
      <c r="G1730" s="14">
        <v>0</v>
      </c>
      <c r="H1730" s="3">
        <v>6834</v>
      </c>
      <c r="I1730" s="14">
        <v>2.5525563661517726E-4</v>
      </c>
      <c r="J1730" s="3">
        <v>9619</v>
      </c>
      <c r="K1730" s="14">
        <v>1.8388975485157628E-4</v>
      </c>
      <c r="L1730" s="15">
        <v>0.2895311362927539</v>
      </c>
      <c r="M1730" s="15">
        <v>0.71046886370724605</v>
      </c>
      <c r="N1730" s="16">
        <v>0</v>
      </c>
    </row>
    <row r="1731" spans="1:14" x14ac:dyDescent="0.3">
      <c r="A1731" t="s">
        <v>20</v>
      </c>
      <c r="B1731" t="s">
        <v>391</v>
      </c>
      <c r="C1731" t="s">
        <v>1098</v>
      </c>
      <c r="D1731" s="3">
        <v>407</v>
      </c>
      <c r="E1731" s="14">
        <v>1.7480797215407789E-5</v>
      </c>
      <c r="F1731" s="3"/>
      <c r="G1731" s="14">
        <v>0</v>
      </c>
      <c r="H1731" s="3">
        <v>1146</v>
      </c>
      <c r="I1731" s="14">
        <v>4.2804061978488902E-5</v>
      </c>
      <c r="J1731" s="3">
        <v>1553</v>
      </c>
      <c r="K1731" s="14">
        <v>2.968923893174945E-5</v>
      </c>
      <c r="L1731" s="15">
        <v>0.26207340631036702</v>
      </c>
      <c r="M1731" s="15">
        <v>0.73792659368963298</v>
      </c>
      <c r="N1731" s="16">
        <v>0</v>
      </c>
    </row>
    <row r="1732" spans="1:14" x14ac:dyDescent="0.3">
      <c r="A1732" t="s">
        <v>20</v>
      </c>
      <c r="B1732" t="s">
        <v>391</v>
      </c>
      <c r="C1732" t="s">
        <v>1090</v>
      </c>
      <c r="D1732" s="3"/>
      <c r="E1732" s="14">
        <v>0</v>
      </c>
      <c r="F1732" s="3">
        <v>135</v>
      </c>
      <c r="G1732" s="14">
        <v>5.9929044011889926E-5</v>
      </c>
      <c r="H1732" s="3"/>
      <c r="I1732" s="14">
        <v>0</v>
      </c>
      <c r="J1732" s="3">
        <v>135</v>
      </c>
      <c r="K1732" s="14">
        <v>2.580841761613764E-6</v>
      </c>
      <c r="L1732" s="15">
        <v>0</v>
      </c>
      <c r="M1732" s="15">
        <v>0</v>
      </c>
      <c r="N1732" s="16">
        <v>1</v>
      </c>
    </row>
    <row r="1733" spans="1:14" x14ac:dyDescent="0.3">
      <c r="A1733" t="s">
        <v>20</v>
      </c>
      <c r="B1733" t="s">
        <v>392</v>
      </c>
      <c r="C1733" t="s">
        <v>1092</v>
      </c>
      <c r="D1733" s="3">
        <v>2775</v>
      </c>
      <c r="E1733" s="14">
        <v>1.1918725374141675E-4</v>
      </c>
      <c r="F1733" s="3"/>
      <c r="G1733" s="14">
        <v>0</v>
      </c>
      <c r="H1733" s="3">
        <v>3330</v>
      </c>
      <c r="I1733" s="14">
        <v>1.2437829527780808E-4</v>
      </c>
      <c r="J1733" s="3">
        <v>6105</v>
      </c>
      <c r="K1733" s="14">
        <v>1.1671139966408911E-4</v>
      </c>
      <c r="L1733" s="15">
        <v>0.45454545454545453</v>
      </c>
      <c r="M1733" s="15">
        <v>0.54545454545454541</v>
      </c>
      <c r="N1733" s="16">
        <v>0</v>
      </c>
    </row>
    <row r="1734" spans="1:14" x14ac:dyDescent="0.3">
      <c r="A1734" t="s">
        <v>20</v>
      </c>
      <c r="B1734" t="s">
        <v>392</v>
      </c>
      <c r="C1734" t="s">
        <v>1098</v>
      </c>
      <c r="D1734" s="3">
        <v>411</v>
      </c>
      <c r="E1734" s="14">
        <v>1.7652598662242263E-5</v>
      </c>
      <c r="F1734" s="3"/>
      <c r="G1734" s="14">
        <v>0</v>
      </c>
      <c r="H1734" s="3">
        <v>4599</v>
      </c>
      <c r="I1734" s="14">
        <v>1.7177651050529708E-4</v>
      </c>
      <c r="J1734" s="3">
        <v>5010</v>
      </c>
      <c r="K1734" s="14">
        <v>9.5777905375444132E-5</v>
      </c>
      <c r="L1734" s="15">
        <v>8.2035928143712578E-2</v>
      </c>
      <c r="M1734" s="15">
        <v>0.91796407185628748</v>
      </c>
      <c r="N1734" s="16">
        <v>0</v>
      </c>
    </row>
    <row r="1735" spans="1:14" x14ac:dyDescent="0.3">
      <c r="A1735" t="s">
        <v>20</v>
      </c>
      <c r="B1735" t="s">
        <v>392</v>
      </c>
      <c r="C1735" t="s">
        <v>1097</v>
      </c>
      <c r="D1735" s="3">
        <v>336</v>
      </c>
      <c r="E1735" s="14">
        <v>1.4431321534095865E-5</v>
      </c>
      <c r="F1735" s="3"/>
      <c r="G1735" s="14">
        <v>0</v>
      </c>
      <c r="H1735" s="3">
        <v>4576</v>
      </c>
      <c r="I1735" s="14">
        <v>1.709174411985735E-4</v>
      </c>
      <c r="J1735" s="3">
        <v>4912</v>
      </c>
      <c r="K1735" s="14">
        <v>9.3904405429976362E-5</v>
      </c>
      <c r="L1735" s="15">
        <v>6.8403908794788276E-2</v>
      </c>
      <c r="M1735" s="15">
        <v>0.9315960912052117</v>
      </c>
      <c r="N1735" s="16">
        <v>0</v>
      </c>
    </row>
    <row r="1736" spans="1:14" x14ac:dyDescent="0.3">
      <c r="A1736" t="s">
        <v>20</v>
      </c>
      <c r="B1736" t="s">
        <v>392</v>
      </c>
      <c r="C1736" t="s">
        <v>1090</v>
      </c>
      <c r="D1736" s="3"/>
      <c r="E1736" s="14">
        <v>0</v>
      </c>
      <c r="F1736" s="3">
        <v>663</v>
      </c>
      <c r="G1736" s="14">
        <v>2.943181939250594E-4</v>
      </c>
      <c r="H1736" s="3"/>
      <c r="I1736" s="14">
        <v>0</v>
      </c>
      <c r="J1736" s="3">
        <v>663</v>
      </c>
      <c r="K1736" s="14">
        <v>1.267480065148093E-5</v>
      </c>
      <c r="L1736" s="15">
        <v>0</v>
      </c>
      <c r="M1736" s="15">
        <v>0</v>
      </c>
      <c r="N1736" s="16">
        <v>1</v>
      </c>
    </row>
    <row r="1737" spans="1:14" x14ac:dyDescent="0.3">
      <c r="A1737" t="s">
        <v>20</v>
      </c>
      <c r="B1737" t="s">
        <v>393</v>
      </c>
      <c r="C1737" t="s">
        <v>1092</v>
      </c>
      <c r="D1737" s="3">
        <v>9862</v>
      </c>
      <c r="E1737" s="14">
        <v>4.2357646717039709E-4</v>
      </c>
      <c r="F1737" s="3"/>
      <c r="G1737" s="14">
        <v>0</v>
      </c>
      <c r="H1737" s="3">
        <v>35425</v>
      </c>
      <c r="I1737" s="14">
        <v>1.3231534865514568E-3</v>
      </c>
      <c r="J1737" s="3">
        <v>45287</v>
      </c>
      <c r="K1737" s="14">
        <v>8.65767265616315E-4</v>
      </c>
      <c r="L1737" s="15">
        <v>0.21776668801201227</v>
      </c>
      <c r="M1737" s="15">
        <v>0.78223331198798773</v>
      </c>
      <c r="N1737" s="16">
        <v>0</v>
      </c>
    </row>
    <row r="1738" spans="1:14" x14ac:dyDescent="0.3">
      <c r="A1738" t="s">
        <v>20</v>
      </c>
      <c r="B1738" t="s">
        <v>393</v>
      </c>
      <c r="C1738" t="s">
        <v>1098</v>
      </c>
      <c r="D1738" s="3">
        <v>722</v>
      </c>
      <c r="E1738" s="14">
        <v>3.1010161153622662E-5</v>
      </c>
      <c r="F1738" s="3"/>
      <c r="G1738" s="14">
        <v>0</v>
      </c>
      <c r="H1738" s="3">
        <v>1121</v>
      </c>
      <c r="I1738" s="14">
        <v>4.1870290992919774E-5</v>
      </c>
      <c r="J1738" s="3">
        <v>1843</v>
      </c>
      <c r="K1738" s="14">
        <v>3.523326938262346E-5</v>
      </c>
      <c r="L1738" s="15">
        <v>0.39175257731958762</v>
      </c>
      <c r="M1738" s="15">
        <v>0.60824742268041232</v>
      </c>
      <c r="N1738" s="16">
        <v>0</v>
      </c>
    </row>
    <row r="1739" spans="1:14" x14ac:dyDescent="0.3">
      <c r="A1739" t="s">
        <v>20</v>
      </c>
      <c r="B1739" t="s">
        <v>393</v>
      </c>
      <c r="C1739" t="s">
        <v>1090</v>
      </c>
      <c r="D1739" s="3"/>
      <c r="E1739" s="14">
        <v>0</v>
      </c>
      <c r="F1739" s="3">
        <v>1266</v>
      </c>
      <c r="G1739" s="14">
        <v>5.6200125717816767E-4</v>
      </c>
      <c r="H1739" s="3"/>
      <c r="I1739" s="14">
        <v>0</v>
      </c>
      <c r="J1739" s="3">
        <v>1266</v>
      </c>
      <c r="K1739" s="14">
        <v>2.4202560520022408E-5</v>
      </c>
      <c r="L1739" s="15">
        <v>0</v>
      </c>
      <c r="M1739" s="15">
        <v>0</v>
      </c>
      <c r="N1739" s="16">
        <v>1</v>
      </c>
    </row>
    <row r="1740" spans="1:14" x14ac:dyDescent="0.3">
      <c r="A1740" t="s">
        <v>20</v>
      </c>
      <c r="B1740" t="s">
        <v>38</v>
      </c>
      <c r="C1740" t="s">
        <v>1092</v>
      </c>
      <c r="D1740" s="3">
        <v>1731</v>
      </c>
      <c r="E1740" s="14">
        <v>7.4347076117618879E-5</v>
      </c>
      <c r="F1740" s="3"/>
      <c r="G1740" s="14">
        <v>0</v>
      </c>
      <c r="H1740" s="3">
        <v>5388</v>
      </c>
      <c r="I1740" s="14">
        <v>2.0124632280985882E-4</v>
      </c>
      <c r="J1740" s="3">
        <v>7119</v>
      </c>
      <c r="K1740" s="14">
        <v>1.3609638889576582E-4</v>
      </c>
      <c r="L1740" s="15">
        <v>0.24315212810788031</v>
      </c>
      <c r="M1740" s="15">
        <v>0.75684787189211966</v>
      </c>
      <c r="N1740" s="16">
        <v>0</v>
      </c>
    </row>
    <row r="1741" spans="1:14" x14ac:dyDescent="0.3">
      <c r="A1741" t="s">
        <v>20</v>
      </c>
      <c r="B1741" t="s">
        <v>38</v>
      </c>
      <c r="C1741" t="s">
        <v>1095</v>
      </c>
      <c r="D1741" s="3">
        <v>107</v>
      </c>
      <c r="E1741" s="14">
        <v>4.5956887028221952E-6</v>
      </c>
      <c r="F1741" s="3"/>
      <c r="G1741" s="14">
        <v>0</v>
      </c>
      <c r="H1741" s="3">
        <v>1665</v>
      </c>
      <c r="I1741" s="14">
        <v>6.2189147638904042E-5</v>
      </c>
      <c r="J1741" s="3">
        <v>1772</v>
      </c>
      <c r="K1741" s="14">
        <v>3.3875937789478441E-5</v>
      </c>
      <c r="L1741" s="15">
        <v>6.0383747178329568E-2</v>
      </c>
      <c r="M1741" s="15">
        <v>0.93961625282167038</v>
      </c>
      <c r="N1741" s="16">
        <v>0</v>
      </c>
    </row>
    <row r="1742" spans="1:14" x14ac:dyDescent="0.3">
      <c r="A1742" t="s">
        <v>20</v>
      </c>
      <c r="B1742" t="s">
        <v>38</v>
      </c>
      <c r="C1742" t="s">
        <v>1098</v>
      </c>
      <c r="D1742" s="3">
        <v>184</v>
      </c>
      <c r="E1742" s="14">
        <v>7.9028665543858309E-6</v>
      </c>
      <c r="F1742" s="3"/>
      <c r="G1742" s="14">
        <v>0</v>
      </c>
      <c r="H1742" s="3">
        <v>420</v>
      </c>
      <c r="I1742" s="14">
        <v>1.5687352557561379E-5</v>
      </c>
      <c r="J1742" s="3">
        <v>604</v>
      </c>
      <c r="K1742" s="14">
        <v>1.1546877214923804E-5</v>
      </c>
      <c r="L1742" s="15">
        <v>0.30463576158940397</v>
      </c>
      <c r="M1742" s="15">
        <v>0.69536423841059603</v>
      </c>
      <c r="N1742" s="16">
        <v>0</v>
      </c>
    </row>
    <row r="1743" spans="1:14" x14ac:dyDescent="0.3">
      <c r="A1743" t="s">
        <v>20</v>
      </c>
      <c r="B1743" t="s">
        <v>38</v>
      </c>
      <c r="C1743" t="s">
        <v>1091</v>
      </c>
      <c r="D1743" s="3">
        <v>13</v>
      </c>
      <c r="E1743" s="14">
        <v>5.5835470221204245E-7</v>
      </c>
      <c r="F1743" s="3"/>
      <c r="G1743" s="14">
        <v>0</v>
      </c>
      <c r="H1743" s="3">
        <v>221</v>
      </c>
      <c r="I1743" s="14">
        <v>8.2545355124311071E-6</v>
      </c>
      <c r="J1743" s="3">
        <v>234</v>
      </c>
      <c r="K1743" s="14">
        <v>4.4734590534638573E-6</v>
      </c>
      <c r="L1743" s="15">
        <v>5.5555555555555552E-2</v>
      </c>
      <c r="M1743" s="15">
        <v>0.94444444444444442</v>
      </c>
      <c r="N1743" s="16">
        <v>0</v>
      </c>
    </row>
    <row r="1744" spans="1:14" x14ac:dyDescent="0.3">
      <c r="A1744" t="s">
        <v>20</v>
      </c>
      <c r="B1744" t="s">
        <v>38</v>
      </c>
      <c r="C1744" t="s">
        <v>1090</v>
      </c>
      <c r="D1744" s="3"/>
      <c r="E1744" s="14">
        <v>0</v>
      </c>
      <c r="F1744" s="3">
        <v>171</v>
      </c>
      <c r="G1744" s="14">
        <v>7.5910122415060575E-5</v>
      </c>
      <c r="H1744" s="3"/>
      <c r="I1744" s="14">
        <v>0</v>
      </c>
      <c r="J1744" s="3">
        <v>171</v>
      </c>
      <c r="K1744" s="14">
        <v>3.2690662313774343E-6</v>
      </c>
      <c r="L1744" s="15">
        <v>0</v>
      </c>
      <c r="M1744" s="15">
        <v>0</v>
      </c>
      <c r="N1744" s="16">
        <v>1</v>
      </c>
    </row>
    <row r="1745" spans="1:14" x14ac:dyDescent="0.3">
      <c r="A1745" t="s">
        <v>20</v>
      </c>
      <c r="B1745" t="s">
        <v>38</v>
      </c>
      <c r="C1745" t="s">
        <v>1093</v>
      </c>
      <c r="D1745" s="3">
        <v>1</v>
      </c>
      <c r="E1745" s="14">
        <v>4.2950361708618648E-8</v>
      </c>
      <c r="F1745" s="3"/>
      <c r="G1745" s="14">
        <v>0</v>
      </c>
      <c r="H1745" s="3"/>
      <c r="I1745" s="14">
        <v>0</v>
      </c>
      <c r="J1745" s="3">
        <v>1</v>
      </c>
      <c r="K1745" s="14">
        <v>1.9117346382324179E-8</v>
      </c>
      <c r="L1745" s="15">
        <v>1</v>
      </c>
      <c r="M1745" s="15">
        <v>0</v>
      </c>
      <c r="N1745" s="16">
        <v>0</v>
      </c>
    </row>
    <row r="1746" spans="1:14" x14ac:dyDescent="0.3">
      <c r="A1746" t="s">
        <v>20</v>
      </c>
      <c r="B1746" t="s">
        <v>394</v>
      </c>
      <c r="C1746" t="s">
        <v>1092</v>
      </c>
      <c r="D1746" s="3">
        <v>4221</v>
      </c>
      <c r="E1746" s="14">
        <v>1.8129347677207932E-4</v>
      </c>
      <c r="F1746" s="3"/>
      <c r="G1746" s="14">
        <v>0</v>
      </c>
      <c r="H1746" s="3">
        <v>5655</v>
      </c>
      <c r="I1746" s="14">
        <v>2.1121899693573714E-4</v>
      </c>
      <c r="J1746" s="3">
        <v>9876</v>
      </c>
      <c r="K1746" s="14">
        <v>1.8880291287183358E-4</v>
      </c>
      <c r="L1746" s="15">
        <v>0.42739975698663424</v>
      </c>
      <c r="M1746" s="15">
        <v>0.57260024301336576</v>
      </c>
      <c r="N1746" s="16">
        <v>0</v>
      </c>
    </row>
    <row r="1747" spans="1:14" x14ac:dyDescent="0.3">
      <c r="A1747" t="s">
        <v>20</v>
      </c>
      <c r="B1747" t="s">
        <v>394</v>
      </c>
      <c r="C1747" t="s">
        <v>1098</v>
      </c>
      <c r="D1747" s="3">
        <v>701</v>
      </c>
      <c r="E1747" s="14">
        <v>3.0108203557741671E-5</v>
      </c>
      <c r="F1747" s="3"/>
      <c r="G1747" s="14">
        <v>0</v>
      </c>
      <c r="H1747" s="3">
        <v>4026</v>
      </c>
      <c r="I1747" s="14">
        <v>1.5037447951605265E-4</v>
      </c>
      <c r="J1747" s="3">
        <v>4727</v>
      </c>
      <c r="K1747" s="14">
        <v>9.0367696349246383E-5</v>
      </c>
      <c r="L1747" s="15">
        <v>0.14829701713560398</v>
      </c>
      <c r="M1747" s="15">
        <v>0.85170298286439605</v>
      </c>
      <c r="N1747" s="16">
        <v>0</v>
      </c>
    </row>
    <row r="1748" spans="1:14" x14ac:dyDescent="0.3">
      <c r="A1748" t="s">
        <v>20</v>
      </c>
      <c r="B1748" t="s">
        <v>394</v>
      </c>
      <c r="C1748" t="s">
        <v>1090</v>
      </c>
      <c r="D1748" s="3"/>
      <c r="E1748" s="14">
        <v>0</v>
      </c>
      <c r="F1748" s="3">
        <v>461</v>
      </c>
      <c r="G1748" s="14">
        <v>2.0464658732949077E-4</v>
      </c>
      <c r="H1748" s="3"/>
      <c r="I1748" s="14">
        <v>0</v>
      </c>
      <c r="J1748" s="3">
        <v>461</v>
      </c>
      <c r="K1748" s="14">
        <v>8.8130966822514468E-6</v>
      </c>
      <c r="L1748" s="15">
        <v>0</v>
      </c>
      <c r="M1748" s="15">
        <v>0</v>
      </c>
      <c r="N1748" s="16">
        <v>1</v>
      </c>
    </row>
    <row r="1749" spans="1:14" x14ac:dyDescent="0.3">
      <c r="A1749" t="s">
        <v>20</v>
      </c>
      <c r="B1749" t="s">
        <v>395</v>
      </c>
      <c r="C1749" t="s">
        <v>1092</v>
      </c>
      <c r="D1749" s="3">
        <v>1725</v>
      </c>
      <c r="E1749" s="14">
        <v>7.4089373947367173E-5</v>
      </c>
      <c r="F1749" s="3"/>
      <c r="G1749" s="14">
        <v>0</v>
      </c>
      <c r="H1749" s="3">
        <v>6887</v>
      </c>
      <c r="I1749" s="14">
        <v>2.5723523110458385E-4</v>
      </c>
      <c r="J1749" s="3">
        <v>8612</v>
      </c>
      <c r="K1749" s="14">
        <v>1.6463858704457581E-4</v>
      </c>
      <c r="L1749" s="15">
        <v>0.20030190431955411</v>
      </c>
      <c r="M1749" s="15">
        <v>0.79969809568044592</v>
      </c>
      <c r="N1749" s="16">
        <v>0</v>
      </c>
    </row>
    <row r="1750" spans="1:14" x14ac:dyDescent="0.3">
      <c r="A1750" t="s">
        <v>20</v>
      </c>
      <c r="B1750" t="s">
        <v>395</v>
      </c>
      <c r="C1750" t="s">
        <v>1098</v>
      </c>
      <c r="D1750" s="3">
        <v>386</v>
      </c>
      <c r="E1750" s="14">
        <v>1.6578839619526797E-5</v>
      </c>
      <c r="F1750" s="3"/>
      <c r="G1750" s="14">
        <v>0</v>
      </c>
      <c r="H1750" s="3">
        <v>4452</v>
      </c>
      <c r="I1750" s="14">
        <v>1.6628593711015061E-4</v>
      </c>
      <c r="J1750" s="3">
        <v>4838</v>
      </c>
      <c r="K1750" s="14">
        <v>9.2489721797684368E-5</v>
      </c>
      <c r="L1750" s="15">
        <v>7.9785035138486976E-2</v>
      </c>
      <c r="M1750" s="15">
        <v>0.920214964861513</v>
      </c>
      <c r="N1750" s="16">
        <v>0</v>
      </c>
    </row>
    <row r="1751" spans="1:14" x14ac:dyDescent="0.3">
      <c r="A1751" t="s">
        <v>20</v>
      </c>
      <c r="B1751" t="s">
        <v>395</v>
      </c>
      <c r="C1751" t="s">
        <v>1095</v>
      </c>
      <c r="D1751" s="3">
        <v>167</v>
      </c>
      <c r="E1751" s="14">
        <v>7.1727104053393141E-6</v>
      </c>
      <c r="F1751" s="3"/>
      <c r="G1751" s="14">
        <v>0</v>
      </c>
      <c r="H1751" s="3">
        <v>4288</v>
      </c>
      <c r="I1751" s="14">
        <v>1.6016039944481713E-4</v>
      </c>
      <c r="J1751" s="3">
        <v>4455</v>
      </c>
      <c r="K1751" s="14">
        <v>8.5167778133254208E-5</v>
      </c>
      <c r="L1751" s="15">
        <v>3.7485970819304153E-2</v>
      </c>
      <c r="M1751" s="15">
        <v>0.96251402918069584</v>
      </c>
      <c r="N1751" s="16">
        <v>0</v>
      </c>
    </row>
    <row r="1752" spans="1:14" x14ac:dyDescent="0.3">
      <c r="A1752" t="s">
        <v>20</v>
      </c>
      <c r="B1752" t="s">
        <v>395</v>
      </c>
      <c r="C1752" t="s">
        <v>1090</v>
      </c>
      <c r="D1752" s="3"/>
      <c r="E1752" s="14">
        <v>0</v>
      </c>
      <c r="F1752" s="3">
        <v>522</v>
      </c>
      <c r="G1752" s="14">
        <v>2.3172563684597437E-4</v>
      </c>
      <c r="H1752" s="3"/>
      <c r="I1752" s="14">
        <v>0</v>
      </c>
      <c r="J1752" s="3">
        <v>522</v>
      </c>
      <c r="K1752" s="14">
        <v>9.9792548115732211E-6</v>
      </c>
      <c r="L1752" s="15">
        <v>0</v>
      </c>
      <c r="M1752" s="15">
        <v>0</v>
      </c>
      <c r="N1752" s="16">
        <v>1</v>
      </c>
    </row>
    <row r="1753" spans="1:14" x14ac:dyDescent="0.3">
      <c r="A1753" t="s">
        <v>20</v>
      </c>
      <c r="B1753" t="s">
        <v>395</v>
      </c>
      <c r="C1753" t="s">
        <v>1104</v>
      </c>
      <c r="D1753" s="3"/>
      <c r="E1753" s="14">
        <v>0</v>
      </c>
      <c r="F1753" s="3"/>
      <c r="G1753" s="14">
        <v>0</v>
      </c>
      <c r="H1753" s="3">
        <v>1</v>
      </c>
      <c r="I1753" s="14">
        <v>3.7350839422765188E-8</v>
      </c>
      <c r="J1753" s="3">
        <v>1</v>
      </c>
      <c r="K1753" s="14">
        <v>1.9117346382324179E-8</v>
      </c>
      <c r="L1753" s="15">
        <v>0</v>
      </c>
      <c r="M1753" s="15">
        <v>1</v>
      </c>
      <c r="N1753" s="16">
        <v>0</v>
      </c>
    </row>
    <row r="1754" spans="1:14" x14ac:dyDescent="0.3">
      <c r="A1754" t="s">
        <v>20</v>
      </c>
      <c r="B1754" t="s">
        <v>396</v>
      </c>
      <c r="C1754" t="s">
        <v>1098</v>
      </c>
      <c r="D1754" s="3">
        <v>276</v>
      </c>
      <c r="E1754" s="14">
        <v>1.1854299831578746E-5</v>
      </c>
      <c r="F1754" s="3"/>
      <c r="G1754" s="14">
        <v>0</v>
      </c>
      <c r="H1754" s="3">
        <v>2304</v>
      </c>
      <c r="I1754" s="14">
        <v>8.6056334030050992E-5</v>
      </c>
      <c r="J1754" s="3">
        <v>2580</v>
      </c>
      <c r="K1754" s="14">
        <v>4.9322753666396381E-5</v>
      </c>
      <c r="L1754" s="15">
        <v>0.10697674418604651</v>
      </c>
      <c r="M1754" s="15">
        <v>0.89302325581395348</v>
      </c>
      <c r="N1754" s="16">
        <v>0</v>
      </c>
    </row>
    <row r="1755" spans="1:14" x14ac:dyDescent="0.3">
      <c r="A1755" t="s">
        <v>20</v>
      </c>
      <c r="B1755" t="s">
        <v>396</v>
      </c>
      <c r="C1755" t="s">
        <v>1092</v>
      </c>
      <c r="D1755" s="3">
        <v>434</v>
      </c>
      <c r="E1755" s="14">
        <v>1.8640456981540494E-5</v>
      </c>
      <c r="F1755" s="3"/>
      <c r="G1755" s="14">
        <v>0</v>
      </c>
      <c r="H1755" s="3">
        <v>810</v>
      </c>
      <c r="I1755" s="14">
        <v>3.0254179932439803E-5</v>
      </c>
      <c r="J1755" s="3">
        <v>1244</v>
      </c>
      <c r="K1755" s="14">
        <v>2.3781978899611278E-5</v>
      </c>
      <c r="L1755" s="15">
        <v>0.34887459807073956</v>
      </c>
      <c r="M1755" s="15">
        <v>0.65112540192926049</v>
      </c>
      <c r="N1755" s="16">
        <v>0</v>
      </c>
    </row>
    <row r="1756" spans="1:14" x14ac:dyDescent="0.3">
      <c r="A1756" t="s">
        <v>20</v>
      </c>
      <c r="B1756" t="s">
        <v>396</v>
      </c>
      <c r="C1756" t="s">
        <v>1090</v>
      </c>
      <c r="D1756" s="3"/>
      <c r="E1756" s="14">
        <v>0</v>
      </c>
      <c r="F1756" s="3">
        <v>70</v>
      </c>
      <c r="G1756" s="14">
        <v>3.1074319117276259E-5</v>
      </c>
      <c r="H1756" s="3"/>
      <c r="I1756" s="14">
        <v>0</v>
      </c>
      <c r="J1756" s="3">
        <v>70</v>
      </c>
      <c r="K1756" s="14">
        <v>1.3382142467626924E-6</v>
      </c>
      <c r="L1756" s="15">
        <v>0</v>
      </c>
      <c r="M1756" s="15">
        <v>0</v>
      </c>
      <c r="N1756" s="16">
        <v>1</v>
      </c>
    </row>
    <row r="1757" spans="1:14" x14ac:dyDescent="0.3">
      <c r="A1757" t="s">
        <v>20</v>
      </c>
      <c r="B1757" t="s">
        <v>396</v>
      </c>
      <c r="C1757" t="s">
        <v>1104</v>
      </c>
      <c r="D1757" s="3">
        <v>2</v>
      </c>
      <c r="E1757" s="14">
        <v>8.5900723417237296E-8</v>
      </c>
      <c r="F1757" s="3"/>
      <c r="G1757" s="14">
        <v>0</v>
      </c>
      <c r="H1757" s="3"/>
      <c r="I1757" s="14">
        <v>0</v>
      </c>
      <c r="J1757" s="3">
        <v>2</v>
      </c>
      <c r="K1757" s="14">
        <v>3.8234692764648358E-8</v>
      </c>
      <c r="L1757" s="15">
        <v>1</v>
      </c>
      <c r="M1757" s="15">
        <v>0</v>
      </c>
      <c r="N1757" s="16">
        <v>0</v>
      </c>
    </row>
    <row r="1758" spans="1:14" x14ac:dyDescent="0.3">
      <c r="A1758" t="s">
        <v>20</v>
      </c>
      <c r="B1758" t="s">
        <v>396</v>
      </c>
      <c r="C1758" t="s">
        <v>1093</v>
      </c>
      <c r="D1758" s="3">
        <v>1</v>
      </c>
      <c r="E1758" s="14">
        <v>4.2950361708618648E-8</v>
      </c>
      <c r="F1758" s="3"/>
      <c r="G1758" s="14">
        <v>0</v>
      </c>
      <c r="H1758" s="3"/>
      <c r="I1758" s="14">
        <v>0</v>
      </c>
      <c r="J1758" s="3">
        <v>1</v>
      </c>
      <c r="K1758" s="14">
        <v>1.9117346382324179E-8</v>
      </c>
      <c r="L1758" s="15">
        <v>1</v>
      </c>
      <c r="M1758" s="15">
        <v>0</v>
      </c>
      <c r="N1758" s="16">
        <v>0</v>
      </c>
    </row>
    <row r="1759" spans="1:14" x14ac:dyDescent="0.3">
      <c r="A1759" t="s">
        <v>20</v>
      </c>
      <c r="B1759" t="s">
        <v>396</v>
      </c>
      <c r="C1759" t="s">
        <v>1114</v>
      </c>
      <c r="D1759" s="3"/>
      <c r="E1759" s="14">
        <v>0</v>
      </c>
      <c r="F1759" s="3"/>
      <c r="G1759" s="14">
        <v>0</v>
      </c>
      <c r="H1759" s="3">
        <v>1</v>
      </c>
      <c r="I1759" s="14">
        <v>3.7350839422765188E-8</v>
      </c>
      <c r="J1759" s="3">
        <v>1</v>
      </c>
      <c r="K1759" s="14">
        <v>1.9117346382324179E-8</v>
      </c>
      <c r="L1759" s="15">
        <v>0</v>
      </c>
      <c r="M1759" s="15">
        <v>1</v>
      </c>
      <c r="N1759" s="16">
        <v>0</v>
      </c>
    </row>
    <row r="1760" spans="1:14" x14ac:dyDescent="0.3">
      <c r="A1760" t="s">
        <v>20</v>
      </c>
      <c r="B1760" t="s">
        <v>397</v>
      </c>
      <c r="C1760" t="s">
        <v>1092</v>
      </c>
      <c r="D1760" s="3">
        <v>7816</v>
      </c>
      <c r="E1760" s="14">
        <v>3.3570002711456334E-4</v>
      </c>
      <c r="F1760" s="3"/>
      <c r="G1760" s="14">
        <v>0</v>
      </c>
      <c r="H1760" s="3">
        <v>10000</v>
      </c>
      <c r="I1760" s="14">
        <v>3.7350839422765187E-4</v>
      </c>
      <c r="J1760" s="3">
        <v>17816</v>
      </c>
      <c r="K1760" s="14">
        <v>3.4059464314748758E-4</v>
      </c>
      <c r="L1760" s="15">
        <v>0.43870678042209249</v>
      </c>
      <c r="M1760" s="15">
        <v>0.56129321957790745</v>
      </c>
      <c r="N1760" s="16">
        <v>0</v>
      </c>
    </row>
    <row r="1761" spans="1:14" x14ac:dyDescent="0.3">
      <c r="A1761" t="s">
        <v>20</v>
      </c>
      <c r="B1761" t="s">
        <v>397</v>
      </c>
      <c r="C1761" t="s">
        <v>1098</v>
      </c>
      <c r="D1761" s="3">
        <v>728</v>
      </c>
      <c r="E1761" s="14">
        <v>3.1267863323874375E-5</v>
      </c>
      <c r="F1761" s="3"/>
      <c r="G1761" s="14">
        <v>0</v>
      </c>
      <c r="H1761" s="3">
        <v>4650</v>
      </c>
      <c r="I1761" s="14">
        <v>1.7368140331585813E-4</v>
      </c>
      <c r="J1761" s="3">
        <v>5378</v>
      </c>
      <c r="K1761" s="14">
        <v>1.0281308884413944E-4</v>
      </c>
      <c r="L1761" s="15">
        <v>0.13536630717738937</v>
      </c>
      <c r="M1761" s="15">
        <v>0.8646336928226106</v>
      </c>
      <c r="N1761" s="16">
        <v>0</v>
      </c>
    </row>
    <row r="1762" spans="1:14" x14ac:dyDescent="0.3">
      <c r="A1762" t="s">
        <v>20</v>
      </c>
      <c r="B1762" t="s">
        <v>397</v>
      </c>
      <c r="C1762" t="s">
        <v>1091</v>
      </c>
      <c r="D1762" s="3">
        <v>551</v>
      </c>
      <c r="E1762" s="14">
        <v>2.3665649301448875E-5</v>
      </c>
      <c r="F1762" s="3"/>
      <c r="G1762" s="14">
        <v>0</v>
      </c>
      <c r="H1762" s="3">
        <v>4439</v>
      </c>
      <c r="I1762" s="14">
        <v>1.6580037619765467E-4</v>
      </c>
      <c r="J1762" s="3">
        <v>4990</v>
      </c>
      <c r="K1762" s="14">
        <v>9.5395558447797653E-5</v>
      </c>
      <c r="L1762" s="15">
        <v>0.11042084168336673</v>
      </c>
      <c r="M1762" s="15">
        <v>0.88957915831663326</v>
      </c>
      <c r="N1762" s="16">
        <v>0</v>
      </c>
    </row>
    <row r="1763" spans="1:14" x14ac:dyDescent="0.3">
      <c r="A1763" t="s">
        <v>20</v>
      </c>
      <c r="B1763" t="s">
        <v>397</v>
      </c>
      <c r="C1763" t="s">
        <v>1090</v>
      </c>
      <c r="D1763" s="3"/>
      <c r="E1763" s="14">
        <v>0</v>
      </c>
      <c r="F1763" s="3">
        <v>511</v>
      </c>
      <c r="G1763" s="14">
        <v>2.2684252955611667E-4</v>
      </c>
      <c r="H1763" s="3"/>
      <c r="I1763" s="14">
        <v>0</v>
      </c>
      <c r="J1763" s="3">
        <v>511</v>
      </c>
      <c r="K1763" s="14">
        <v>9.7689640013676557E-6</v>
      </c>
      <c r="L1763" s="15">
        <v>0</v>
      </c>
      <c r="M1763" s="15">
        <v>0</v>
      </c>
      <c r="N1763" s="16">
        <v>1</v>
      </c>
    </row>
    <row r="1764" spans="1:14" x14ac:dyDescent="0.3">
      <c r="A1764" t="s">
        <v>20</v>
      </c>
      <c r="B1764" t="s">
        <v>397</v>
      </c>
      <c r="C1764" t="s">
        <v>1104</v>
      </c>
      <c r="D1764" s="3">
        <v>1</v>
      </c>
      <c r="E1764" s="14">
        <v>4.2950361708618648E-8</v>
      </c>
      <c r="F1764" s="3"/>
      <c r="G1764" s="14">
        <v>0</v>
      </c>
      <c r="H1764" s="3"/>
      <c r="I1764" s="14">
        <v>0</v>
      </c>
      <c r="J1764" s="3">
        <v>1</v>
      </c>
      <c r="K1764" s="14">
        <v>1.9117346382324179E-8</v>
      </c>
      <c r="L1764" s="15">
        <v>1</v>
      </c>
      <c r="M1764" s="15">
        <v>0</v>
      </c>
      <c r="N1764" s="16">
        <v>0</v>
      </c>
    </row>
    <row r="1765" spans="1:14" x14ac:dyDescent="0.3">
      <c r="A1765" t="s">
        <v>20</v>
      </c>
      <c r="B1765" t="s">
        <v>397</v>
      </c>
      <c r="C1765" t="s">
        <v>1097</v>
      </c>
      <c r="D1765" s="3">
        <v>1</v>
      </c>
      <c r="E1765" s="14">
        <v>4.2950361708618648E-8</v>
      </c>
      <c r="F1765" s="3"/>
      <c r="G1765" s="14">
        <v>0</v>
      </c>
      <c r="H1765" s="3"/>
      <c r="I1765" s="14">
        <v>0</v>
      </c>
      <c r="J1765" s="3">
        <v>1</v>
      </c>
      <c r="K1765" s="14">
        <v>1.9117346382324179E-8</v>
      </c>
      <c r="L1765" s="15">
        <v>1</v>
      </c>
      <c r="M1765" s="15">
        <v>0</v>
      </c>
      <c r="N1765" s="16">
        <v>0</v>
      </c>
    </row>
    <row r="1766" spans="1:14" x14ac:dyDescent="0.3">
      <c r="A1766" t="s">
        <v>20</v>
      </c>
      <c r="B1766" t="s">
        <v>398</v>
      </c>
      <c r="C1766" t="s">
        <v>1092</v>
      </c>
      <c r="D1766" s="3">
        <v>1731</v>
      </c>
      <c r="E1766" s="14">
        <v>7.4347076117618879E-5</v>
      </c>
      <c r="F1766" s="3"/>
      <c r="G1766" s="14">
        <v>0</v>
      </c>
      <c r="H1766" s="3">
        <v>5412</v>
      </c>
      <c r="I1766" s="14">
        <v>2.0214274295600519E-4</v>
      </c>
      <c r="J1766" s="3">
        <v>7143</v>
      </c>
      <c r="K1766" s="14">
        <v>1.3655520520894159E-4</v>
      </c>
      <c r="L1766" s="15">
        <v>0.24233515329693406</v>
      </c>
      <c r="M1766" s="15">
        <v>0.75766484670306589</v>
      </c>
      <c r="N1766" s="16">
        <v>0</v>
      </c>
    </row>
    <row r="1767" spans="1:14" x14ac:dyDescent="0.3">
      <c r="A1767" t="s">
        <v>20</v>
      </c>
      <c r="B1767" t="s">
        <v>398</v>
      </c>
      <c r="C1767" t="s">
        <v>1090</v>
      </c>
      <c r="D1767" s="3"/>
      <c r="E1767" s="14">
        <v>0</v>
      </c>
      <c r="F1767" s="3">
        <v>180</v>
      </c>
      <c r="G1767" s="14">
        <v>7.9905392015853225E-5</v>
      </c>
      <c r="H1767" s="3"/>
      <c r="I1767" s="14">
        <v>0</v>
      </c>
      <c r="J1767" s="3">
        <v>180</v>
      </c>
      <c r="K1767" s="14">
        <v>3.4411223488183521E-6</v>
      </c>
      <c r="L1767" s="15">
        <v>0</v>
      </c>
      <c r="M1767" s="15">
        <v>0</v>
      </c>
      <c r="N1767" s="16">
        <v>1</v>
      </c>
    </row>
    <row r="1768" spans="1:14" x14ac:dyDescent="0.3">
      <c r="A1768" t="s">
        <v>20</v>
      </c>
      <c r="B1768" t="s">
        <v>399</v>
      </c>
      <c r="C1768" t="s">
        <v>1092</v>
      </c>
      <c r="D1768" s="3">
        <v>7396</v>
      </c>
      <c r="E1768" s="14">
        <v>3.176608751969435E-4</v>
      </c>
      <c r="F1768" s="3"/>
      <c r="G1768" s="14">
        <v>0</v>
      </c>
      <c r="H1768" s="3">
        <v>8007</v>
      </c>
      <c r="I1768" s="14">
        <v>2.9906817125808084E-4</v>
      </c>
      <c r="J1768" s="3">
        <v>15403</v>
      </c>
      <c r="K1768" s="14">
        <v>2.9446448632693931E-4</v>
      </c>
      <c r="L1768" s="15">
        <v>0.48016620138933974</v>
      </c>
      <c r="M1768" s="15">
        <v>0.51983379861066026</v>
      </c>
      <c r="N1768" s="16">
        <v>0</v>
      </c>
    </row>
    <row r="1769" spans="1:14" x14ac:dyDescent="0.3">
      <c r="A1769" t="s">
        <v>20</v>
      </c>
      <c r="B1769" t="s">
        <v>399</v>
      </c>
      <c r="C1769" t="s">
        <v>1098</v>
      </c>
      <c r="D1769" s="3">
        <v>6630</v>
      </c>
      <c r="E1769" s="14">
        <v>2.8476089812814163E-4</v>
      </c>
      <c r="F1769" s="3"/>
      <c r="G1769" s="14">
        <v>0</v>
      </c>
      <c r="H1769" s="3">
        <v>5424</v>
      </c>
      <c r="I1769" s="14">
        <v>2.0259095302907837E-4</v>
      </c>
      <c r="J1769" s="3">
        <v>12054</v>
      </c>
      <c r="K1769" s="14">
        <v>2.3044049329253564E-4</v>
      </c>
      <c r="L1769" s="15">
        <v>0.55002488800398208</v>
      </c>
      <c r="M1769" s="15">
        <v>0.44997511199601792</v>
      </c>
      <c r="N1769" s="16">
        <v>0</v>
      </c>
    </row>
    <row r="1770" spans="1:14" x14ac:dyDescent="0.3">
      <c r="A1770" t="s">
        <v>20</v>
      </c>
      <c r="B1770" t="s">
        <v>399</v>
      </c>
      <c r="C1770" t="s">
        <v>1090</v>
      </c>
      <c r="D1770" s="3"/>
      <c r="E1770" s="14">
        <v>0</v>
      </c>
      <c r="F1770" s="3">
        <v>519</v>
      </c>
      <c r="G1770" s="14">
        <v>2.303938803123768E-4</v>
      </c>
      <c r="H1770" s="3"/>
      <c r="I1770" s="14">
        <v>0</v>
      </c>
      <c r="J1770" s="3">
        <v>519</v>
      </c>
      <c r="K1770" s="14">
        <v>9.9219027724262491E-6</v>
      </c>
      <c r="L1770" s="15">
        <v>0</v>
      </c>
      <c r="M1770" s="15">
        <v>0</v>
      </c>
      <c r="N1770" s="16">
        <v>1</v>
      </c>
    </row>
    <row r="1771" spans="1:14" x14ac:dyDescent="0.3">
      <c r="A1771" t="s">
        <v>20</v>
      </c>
      <c r="B1771" t="s">
        <v>399</v>
      </c>
      <c r="C1771" t="s">
        <v>1093</v>
      </c>
      <c r="D1771" s="3">
        <v>4</v>
      </c>
      <c r="E1771" s="14">
        <v>1.7180144683447459E-7</v>
      </c>
      <c r="F1771" s="3"/>
      <c r="G1771" s="14">
        <v>0</v>
      </c>
      <c r="H1771" s="3">
        <v>2</v>
      </c>
      <c r="I1771" s="14">
        <v>7.4701678845530376E-8</v>
      </c>
      <c r="J1771" s="3">
        <v>6</v>
      </c>
      <c r="K1771" s="14">
        <v>1.1470407829394507E-7</v>
      </c>
      <c r="L1771" s="15">
        <v>0.66666666666666663</v>
      </c>
      <c r="M1771" s="15">
        <v>0.33333333333333331</v>
      </c>
      <c r="N1771" s="16">
        <v>0</v>
      </c>
    </row>
    <row r="1772" spans="1:14" x14ac:dyDescent="0.3">
      <c r="A1772" t="s">
        <v>20</v>
      </c>
      <c r="B1772" t="s">
        <v>400</v>
      </c>
      <c r="C1772" t="s">
        <v>1092</v>
      </c>
      <c r="D1772" s="3">
        <v>4393</v>
      </c>
      <c r="E1772" s="14">
        <v>1.8868093898596173E-4</v>
      </c>
      <c r="F1772" s="3"/>
      <c r="G1772" s="14">
        <v>0</v>
      </c>
      <c r="H1772" s="3">
        <v>2923</v>
      </c>
      <c r="I1772" s="14">
        <v>1.0917650363274265E-4</v>
      </c>
      <c r="J1772" s="3">
        <v>7316</v>
      </c>
      <c r="K1772" s="14">
        <v>1.398625061330837E-4</v>
      </c>
      <c r="L1772" s="15">
        <v>0.60046473482777474</v>
      </c>
      <c r="M1772" s="15">
        <v>0.39953526517222526</v>
      </c>
      <c r="N1772" s="16">
        <v>0</v>
      </c>
    </row>
    <row r="1773" spans="1:14" x14ac:dyDescent="0.3">
      <c r="A1773" t="s">
        <v>20</v>
      </c>
      <c r="B1773" t="s">
        <v>400</v>
      </c>
      <c r="C1773" t="s">
        <v>1098</v>
      </c>
      <c r="D1773" s="3">
        <v>465</v>
      </c>
      <c r="E1773" s="14">
        <v>1.9971918194507672E-5</v>
      </c>
      <c r="F1773" s="3"/>
      <c r="G1773" s="14">
        <v>0</v>
      </c>
      <c r="H1773" s="3">
        <v>3855</v>
      </c>
      <c r="I1773" s="14">
        <v>1.439874859747598E-4</v>
      </c>
      <c r="J1773" s="3">
        <v>4320</v>
      </c>
      <c r="K1773" s="14">
        <v>8.2586936371640448E-5</v>
      </c>
      <c r="L1773" s="15">
        <v>0.1076388888888889</v>
      </c>
      <c r="M1773" s="15">
        <v>0.89236111111111116</v>
      </c>
      <c r="N1773" s="16">
        <v>0</v>
      </c>
    </row>
    <row r="1774" spans="1:14" x14ac:dyDescent="0.3">
      <c r="A1774" t="s">
        <v>20</v>
      </c>
      <c r="B1774" t="s">
        <v>400</v>
      </c>
      <c r="C1774" t="s">
        <v>1090</v>
      </c>
      <c r="D1774" s="3"/>
      <c r="E1774" s="14">
        <v>0</v>
      </c>
      <c r="F1774" s="3">
        <v>265</v>
      </c>
      <c r="G1774" s="14">
        <v>1.1763849380111725E-4</v>
      </c>
      <c r="H1774" s="3"/>
      <c r="I1774" s="14">
        <v>0</v>
      </c>
      <c r="J1774" s="3">
        <v>265</v>
      </c>
      <c r="K1774" s="14">
        <v>5.0660967913159073E-6</v>
      </c>
      <c r="L1774" s="15">
        <v>0</v>
      </c>
      <c r="M1774" s="15">
        <v>0</v>
      </c>
      <c r="N1774" s="16">
        <v>1</v>
      </c>
    </row>
    <row r="1775" spans="1:14" x14ac:dyDescent="0.3">
      <c r="A1775" t="s">
        <v>21</v>
      </c>
      <c r="B1775" t="s">
        <v>401</v>
      </c>
      <c r="C1775" t="s">
        <v>1112</v>
      </c>
      <c r="D1775" s="3">
        <v>136</v>
      </c>
      <c r="E1775" s="14">
        <v>5.8412491923721361E-6</v>
      </c>
      <c r="F1775" s="3"/>
      <c r="G1775" s="14">
        <v>0</v>
      </c>
      <c r="H1775" s="3">
        <v>3805</v>
      </c>
      <c r="I1775" s="14">
        <v>1.4211994400362154E-4</v>
      </c>
      <c r="J1775" s="3">
        <v>3941</v>
      </c>
      <c r="K1775" s="14">
        <v>7.5341462092739584E-5</v>
      </c>
      <c r="L1775" s="15">
        <v>3.4509007866023851E-2</v>
      </c>
      <c r="M1775" s="15">
        <v>0.96549099213397616</v>
      </c>
      <c r="N1775" s="16">
        <v>0</v>
      </c>
    </row>
    <row r="1776" spans="1:14" x14ac:dyDescent="0.3">
      <c r="A1776" t="s">
        <v>21</v>
      </c>
      <c r="B1776" t="s">
        <v>401</v>
      </c>
      <c r="C1776" t="s">
        <v>1092</v>
      </c>
      <c r="D1776" s="3">
        <v>252</v>
      </c>
      <c r="E1776" s="14">
        <v>1.08234911505719E-5</v>
      </c>
      <c r="F1776" s="3"/>
      <c r="G1776" s="14">
        <v>0</v>
      </c>
      <c r="H1776" s="3">
        <v>249</v>
      </c>
      <c r="I1776" s="14">
        <v>9.300359016268531E-6</v>
      </c>
      <c r="J1776" s="3">
        <v>501</v>
      </c>
      <c r="K1776" s="14">
        <v>9.5777905375444125E-6</v>
      </c>
      <c r="L1776" s="15">
        <v>0.50299401197604787</v>
      </c>
      <c r="M1776" s="15">
        <v>0.49700598802395207</v>
      </c>
      <c r="N1776" s="16">
        <v>0</v>
      </c>
    </row>
    <row r="1777" spans="1:14" x14ac:dyDescent="0.3">
      <c r="A1777" t="s">
        <v>21</v>
      </c>
      <c r="B1777" t="s">
        <v>401</v>
      </c>
      <c r="C1777" t="s">
        <v>1090</v>
      </c>
      <c r="D1777" s="3"/>
      <c r="E1777" s="14">
        <v>0</v>
      </c>
      <c r="F1777" s="3">
        <v>175</v>
      </c>
      <c r="G1777" s="14">
        <v>7.768579779319064E-5</v>
      </c>
      <c r="H1777" s="3"/>
      <c r="I1777" s="14">
        <v>0</v>
      </c>
      <c r="J1777" s="3">
        <v>175</v>
      </c>
      <c r="K1777" s="14">
        <v>3.345535616906731E-6</v>
      </c>
      <c r="L1777" s="15">
        <v>0</v>
      </c>
      <c r="M1777" s="15">
        <v>0</v>
      </c>
      <c r="N1777" s="16">
        <v>1</v>
      </c>
    </row>
    <row r="1778" spans="1:14" x14ac:dyDescent="0.3">
      <c r="A1778" t="s">
        <v>21</v>
      </c>
      <c r="B1778" t="s">
        <v>401</v>
      </c>
      <c r="C1778" t="s">
        <v>1093</v>
      </c>
      <c r="D1778" s="3">
        <v>1</v>
      </c>
      <c r="E1778" s="14">
        <v>4.2950361708618648E-8</v>
      </c>
      <c r="F1778" s="3"/>
      <c r="G1778" s="14">
        <v>0</v>
      </c>
      <c r="H1778" s="3"/>
      <c r="I1778" s="14">
        <v>0</v>
      </c>
      <c r="J1778" s="3">
        <v>1</v>
      </c>
      <c r="K1778" s="14">
        <v>1.9117346382324179E-8</v>
      </c>
      <c r="L1778" s="15">
        <v>1</v>
      </c>
      <c r="M1778" s="15">
        <v>0</v>
      </c>
      <c r="N1778" s="16">
        <v>0</v>
      </c>
    </row>
    <row r="1779" spans="1:14" x14ac:dyDescent="0.3">
      <c r="A1779" t="s">
        <v>21</v>
      </c>
      <c r="B1779" t="s">
        <v>402</v>
      </c>
      <c r="C1779" t="s">
        <v>1112</v>
      </c>
      <c r="D1779" s="3">
        <v>278</v>
      </c>
      <c r="E1779" s="14">
        <v>1.1940200554995983E-5</v>
      </c>
      <c r="F1779" s="3"/>
      <c r="G1779" s="14">
        <v>0</v>
      </c>
      <c r="H1779" s="3">
        <v>7311</v>
      </c>
      <c r="I1779" s="14">
        <v>2.7307198701983631E-4</v>
      </c>
      <c r="J1779" s="3">
        <v>7589</v>
      </c>
      <c r="K1779" s="14">
        <v>1.4508154169545819E-4</v>
      </c>
      <c r="L1779" s="15">
        <v>3.6631967321122678E-2</v>
      </c>
      <c r="M1779" s="15">
        <v>0.96336803267887727</v>
      </c>
      <c r="N1779" s="16">
        <v>0</v>
      </c>
    </row>
    <row r="1780" spans="1:14" x14ac:dyDescent="0.3">
      <c r="A1780" t="s">
        <v>21</v>
      </c>
      <c r="B1780" t="s">
        <v>402</v>
      </c>
      <c r="C1780" t="s">
        <v>1092</v>
      </c>
      <c r="D1780" s="3">
        <v>462</v>
      </c>
      <c r="E1780" s="14">
        <v>1.9843067109381816E-5</v>
      </c>
      <c r="F1780" s="3"/>
      <c r="G1780" s="14">
        <v>0</v>
      </c>
      <c r="H1780" s="3">
        <v>858</v>
      </c>
      <c r="I1780" s="14">
        <v>3.2047020224732533E-5</v>
      </c>
      <c r="J1780" s="3">
        <v>1320</v>
      </c>
      <c r="K1780" s="14">
        <v>2.5234897224667916E-5</v>
      </c>
      <c r="L1780" s="15">
        <v>0.35</v>
      </c>
      <c r="M1780" s="15">
        <v>0.65</v>
      </c>
      <c r="N1780" s="16">
        <v>0</v>
      </c>
    </row>
    <row r="1781" spans="1:14" x14ac:dyDescent="0.3">
      <c r="A1781" t="s">
        <v>21</v>
      </c>
      <c r="B1781" t="s">
        <v>402</v>
      </c>
      <c r="C1781" t="s">
        <v>1090</v>
      </c>
      <c r="D1781" s="3"/>
      <c r="E1781" s="14">
        <v>0</v>
      </c>
      <c r="F1781" s="3">
        <v>330</v>
      </c>
      <c r="G1781" s="14">
        <v>1.4649321869573091E-4</v>
      </c>
      <c r="H1781" s="3"/>
      <c r="I1781" s="14">
        <v>0</v>
      </c>
      <c r="J1781" s="3">
        <v>330</v>
      </c>
      <c r="K1781" s="14">
        <v>6.3087243061669791E-6</v>
      </c>
      <c r="L1781" s="15">
        <v>0</v>
      </c>
      <c r="M1781" s="15">
        <v>0</v>
      </c>
      <c r="N1781" s="16">
        <v>1</v>
      </c>
    </row>
    <row r="1782" spans="1:14" x14ac:dyDescent="0.3">
      <c r="A1782" t="s">
        <v>21</v>
      </c>
      <c r="B1782" t="s">
        <v>402</v>
      </c>
      <c r="C1782" t="s">
        <v>1093</v>
      </c>
      <c r="D1782" s="3">
        <v>117</v>
      </c>
      <c r="E1782" s="14">
        <v>5.0251923199083814E-6</v>
      </c>
      <c r="F1782" s="3"/>
      <c r="G1782" s="14">
        <v>0</v>
      </c>
      <c r="H1782" s="3">
        <v>153</v>
      </c>
      <c r="I1782" s="14">
        <v>5.7146784316830735E-6</v>
      </c>
      <c r="J1782" s="3">
        <v>270</v>
      </c>
      <c r="K1782" s="14">
        <v>5.161683523227528E-6</v>
      </c>
      <c r="L1782" s="15">
        <v>0.43333333333333335</v>
      </c>
      <c r="M1782" s="15">
        <v>0.56666666666666665</v>
      </c>
      <c r="N1782" s="16">
        <v>0</v>
      </c>
    </row>
    <row r="1783" spans="1:14" x14ac:dyDescent="0.3">
      <c r="A1783" t="s">
        <v>21</v>
      </c>
      <c r="B1783" t="s">
        <v>403</v>
      </c>
      <c r="C1783" t="s">
        <v>1112</v>
      </c>
      <c r="D1783" s="3">
        <v>694</v>
      </c>
      <c r="E1783" s="14">
        <v>2.980755102578134E-5</v>
      </c>
      <c r="F1783" s="3"/>
      <c r="G1783" s="14">
        <v>0</v>
      </c>
      <c r="H1783" s="3">
        <v>30546</v>
      </c>
      <c r="I1783" s="14">
        <v>1.1409187410077854E-3</v>
      </c>
      <c r="J1783" s="3">
        <v>31240</v>
      </c>
      <c r="K1783" s="14">
        <v>5.9722590098380737E-4</v>
      </c>
      <c r="L1783" s="15">
        <v>2.2215108834827146E-2</v>
      </c>
      <c r="M1783" s="15">
        <v>0.97778489116517286</v>
      </c>
      <c r="N1783" s="16">
        <v>0</v>
      </c>
    </row>
    <row r="1784" spans="1:14" x14ac:dyDescent="0.3">
      <c r="A1784" t="s">
        <v>21</v>
      </c>
      <c r="B1784" t="s">
        <v>403</v>
      </c>
      <c r="C1784" t="s">
        <v>1092</v>
      </c>
      <c r="D1784" s="3">
        <v>675</v>
      </c>
      <c r="E1784" s="14">
        <v>2.8991494153317587E-5</v>
      </c>
      <c r="F1784" s="3"/>
      <c r="G1784" s="14">
        <v>0</v>
      </c>
      <c r="H1784" s="3">
        <v>1063</v>
      </c>
      <c r="I1784" s="14">
        <v>3.9703942306399396E-5</v>
      </c>
      <c r="J1784" s="3">
        <v>1738</v>
      </c>
      <c r="K1784" s="14">
        <v>3.3225948012479419E-5</v>
      </c>
      <c r="L1784" s="15">
        <v>0.38837744533947066</v>
      </c>
      <c r="M1784" s="15">
        <v>0.61162255466052939</v>
      </c>
      <c r="N1784" s="16">
        <v>0</v>
      </c>
    </row>
    <row r="1785" spans="1:14" x14ac:dyDescent="0.3">
      <c r="A1785" t="s">
        <v>21</v>
      </c>
      <c r="B1785" t="s">
        <v>403</v>
      </c>
      <c r="C1785" t="s">
        <v>1090</v>
      </c>
      <c r="D1785" s="3"/>
      <c r="E1785" s="14">
        <v>0</v>
      </c>
      <c r="F1785" s="3">
        <v>900</v>
      </c>
      <c r="G1785" s="14">
        <v>3.9952696007926612E-4</v>
      </c>
      <c r="H1785" s="3"/>
      <c r="I1785" s="14">
        <v>0</v>
      </c>
      <c r="J1785" s="3">
        <v>900</v>
      </c>
      <c r="K1785" s="14">
        <v>1.7205611744091759E-5</v>
      </c>
      <c r="L1785" s="15">
        <v>0</v>
      </c>
      <c r="M1785" s="15">
        <v>0</v>
      </c>
      <c r="N1785" s="16">
        <v>1</v>
      </c>
    </row>
    <row r="1786" spans="1:14" x14ac:dyDescent="0.3">
      <c r="A1786" t="s">
        <v>21</v>
      </c>
      <c r="B1786" t="s">
        <v>403</v>
      </c>
      <c r="C1786" t="s">
        <v>1093</v>
      </c>
      <c r="D1786" s="3">
        <v>276</v>
      </c>
      <c r="E1786" s="14">
        <v>1.1854299831578746E-5</v>
      </c>
      <c r="F1786" s="3"/>
      <c r="G1786" s="14">
        <v>0</v>
      </c>
      <c r="H1786" s="3">
        <v>370</v>
      </c>
      <c r="I1786" s="14">
        <v>1.3819810586423119E-5</v>
      </c>
      <c r="J1786" s="3">
        <v>646</v>
      </c>
      <c r="K1786" s="14">
        <v>1.2349805762981419E-5</v>
      </c>
      <c r="L1786" s="15">
        <v>0.42724458204334365</v>
      </c>
      <c r="M1786" s="15">
        <v>0.5727554179566563</v>
      </c>
      <c r="N1786" s="16">
        <v>0</v>
      </c>
    </row>
    <row r="1787" spans="1:14" x14ac:dyDescent="0.3">
      <c r="A1787" t="s">
        <v>21</v>
      </c>
      <c r="B1787" t="s">
        <v>404</v>
      </c>
      <c r="C1787" t="s">
        <v>1112</v>
      </c>
      <c r="D1787" s="3">
        <v>219</v>
      </c>
      <c r="E1787" s="14">
        <v>9.4061292141874839E-6</v>
      </c>
      <c r="F1787" s="3"/>
      <c r="G1787" s="14">
        <v>0</v>
      </c>
      <c r="H1787" s="3">
        <v>8413</v>
      </c>
      <c r="I1787" s="14">
        <v>3.142326120637235E-4</v>
      </c>
      <c r="J1787" s="3">
        <v>8632</v>
      </c>
      <c r="K1787" s="14">
        <v>1.650209339722223E-4</v>
      </c>
      <c r="L1787" s="15">
        <v>2.5370713623725671E-2</v>
      </c>
      <c r="M1787" s="15">
        <v>0.97462928637627433</v>
      </c>
      <c r="N1787" s="16">
        <v>0</v>
      </c>
    </row>
    <row r="1788" spans="1:14" x14ac:dyDescent="0.3">
      <c r="A1788" t="s">
        <v>21</v>
      </c>
      <c r="B1788" t="s">
        <v>404</v>
      </c>
      <c r="C1788" t="s">
        <v>1092</v>
      </c>
      <c r="D1788" s="3">
        <v>264</v>
      </c>
      <c r="E1788" s="14">
        <v>1.1338895491075322E-5</v>
      </c>
      <c r="F1788" s="3"/>
      <c r="G1788" s="14">
        <v>0</v>
      </c>
      <c r="H1788" s="3">
        <v>305</v>
      </c>
      <c r="I1788" s="14">
        <v>1.1392006023943382E-5</v>
      </c>
      <c r="J1788" s="3">
        <v>569</v>
      </c>
      <c r="K1788" s="14">
        <v>1.0877770091542458E-5</v>
      </c>
      <c r="L1788" s="15">
        <v>0.46397188049209137</v>
      </c>
      <c r="M1788" s="15">
        <v>0.53602811950790863</v>
      </c>
      <c r="N1788" s="16">
        <v>0</v>
      </c>
    </row>
    <row r="1789" spans="1:14" x14ac:dyDescent="0.3">
      <c r="A1789" t="s">
        <v>21</v>
      </c>
      <c r="B1789" t="s">
        <v>404</v>
      </c>
      <c r="C1789" t="s">
        <v>1090</v>
      </c>
      <c r="D1789" s="3"/>
      <c r="E1789" s="14">
        <v>0</v>
      </c>
      <c r="F1789" s="3">
        <v>260</v>
      </c>
      <c r="G1789" s="14">
        <v>1.1541889957845467E-4</v>
      </c>
      <c r="H1789" s="3"/>
      <c r="I1789" s="14">
        <v>0</v>
      </c>
      <c r="J1789" s="3">
        <v>260</v>
      </c>
      <c r="K1789" s="14">
        <v>4.9705100594042866E-6</v>
      </c>
      <c r="L1789" s="15">
        <v>0</v>
      </c>
      <c r="M1789" s="15">
        <v>0</v>
      </c>
      <c r="N1789" s="16">
        <v>1</v>
      </c>
    </row>
    <row r="1790" spans="1:14" x14ac:dyDescent="0.3">
      <c r="A1790" t="s">
        <v>21</v>
      </c>
      <c r="B1790" t="s">
        <v>405</v>
      </c>
      <c r="C1790" t="s">
        <v>1112</v>
      </c>
      <c r="D1790" s="3">
        <v>484</v>
      </c>
      <c r="E1790" s="14">
        <v>2.0787975066971425E-5</v>
      </c>
      <c r="F1790" s="3"/>
      <c r="G1790" s="14">
        <v>0</v>
      </c>
      <c r="H1790" s="3">
        <v>14568</v>
      </c>
      <c r="I1790" s="14">
        <v>5.4412702871084321E-4</v>
      </c>
      <c r="J1790" s="3">
        <v>15052</v>
      </c>
      <c r="K1790" s="14">
        <v>2.8775429774674353E-4</v>
      </c>
      <c r="L1790" s="15">
        <v>3.2155195322880678E-2</v>
      </c>
      <c r="M1790" s="15">
        <v>0.96784480467711931</v>
      </c>
      <c r="N1790" s="16">
        <v>0</v>
      </c>
    </row>
    <row r="1791" spans="1:14" x14ac:dyDescent="0.3">
      <c r="A1791" t="s">
        <v>21</v>
      </c>
      <c r="B1791" t="s">
        <v>405</v>
      </c>
      <c r="C1791" t="s">
        <v>1092</v>
      </c>
      <c r="D1791" s="3">
        <v>1508</v>
      </c>
      <c r="E1791" s="14">
        <v>6.4769145456596925E-5</v>
      </c>
      <c r="F1791" s="3"/>
      <c r="G1791" s="14">
        <v>0</v>
      </c>
      <c r="H1791" s="3">
        <v>1588</v>
      </c>
      <c r="I1791" s="14">
        <v>5.9313133003351116E-5</v>
      </c>
      <c r="J1791" s="3">
        <v>3096</v>
      </c>
      <c r="K1791" s="14">
        <v>5.9187304399675653E-5</v>
      </c>
      <c r="L1791" s="15">
        <v>0.48708010335917312</v>
      </c>
      <c r="M1791" s="15">
        <v>0.51291989664082682</v>
      </c>
      <c r="N1791" s="16">
        <v>0</v>
      </c>
    </row>
    <row r="1792" spans="1:14" x14ac:dyDescent="0.3">
      <c r="A1792" t="s">
        <v>21</v>
      </c>
      <c r="B1792" t="s">
        <v>405</v>
      </c>
      <c r="C1792" t="s">
        <v>1090</v>
      </c>
      <c r="D1792" s="3"/>
      <c r="E1792" s="14">
        <v>0</v>
      </c>
      <c r="F1792" s="3">
        <v>679</v>
      </c>
      <c r="G1792" s="14">
        <v>3.0142089543757966E-4</v>
      </c>
      <c r="H1792" s="3"/>
      <c r="I1792" s="14">
        <v>0</v>
      </c>
      <c r="J1792" s="3">
        <v>679</v>
      </c>
      <c r="K1792" s="14">
        <v>1.2980678193598117E-5</v>
      </c>
      <c r="L1792" s="15">
        <v>0</v>
      </c>
      <c r="M1792" s="15">
        <v>0</v>
      </c>
      <c r="N1792" s="16">
        <v>1</v>
      </c>
    </row>
    <row r="1793" spans="1:14" x14ac:dyDescent="0.3">
      <c r="A1793" t="s">
        <v>21</v>
      </c>
      <c r="B1793" t="s">
        <v>405</v>
      </c>
      <c r="C1793" t="s">
        <v>1093</v>
      </c>
      <c r="D1793" s="3">
        <v>354</v>
      </c>
      <c r="E1793" s="14">
        <v>1.5204428044851001E-5</v>
      </c>
      <c r="F1793" s="3"/>
      <c r="G1793" s="14">
        <v>0</v>
      </c>
      <c r="H1793" s="3">
        <v>292</v>
      </c>
      <c r="I1793" s="14">
        <v>1.0906445111447434E-5</v>
      </c>
      <c r="J1793" s="3">
        <v>646</v>
      </c>
      <c r="K1793" s="14">
        <v>1.2349805762981419E-5</v>
      </c>
      <c r="L1793" s="15">
        <v>0.54798761609907121</v>
      </c>
      <c r="M1793" s="15">
        <v>0.45201238390092879</v>
      </c>
      <c r="N1793" s="16">
        <v>0</v>
      </c>
    </row>
    <row r="1794" spans="1:14" x14ac:dyDescent="0.3">
      <c r="A1794" t="s">
        <v>21</v>
      </c>
      <c r="B1794" t="s">
        <v>406</v>
      </c>
      <c r="C1794" t="s">
        <v>1112</v>
      </c>
      <c r="D1794" s="3">
        <v>379</v>
      </c>
      <c r="E1794" s="14">
        <v>1.6278187087566467E-5</v>
      </c>
      <c r="F1794" s="3"/>
      <c r="G1794" s="14">
        <v>0</v>
      </c>
      <c r="H1794" s="3">
        <v>12543</v>
      </c>
      <c r="I1794" s="14">
        <v>4.6849157887974375E-4</v>
      </c>
      <c r="J1794" s="3">
        <v>12922</v>
      </c>
      <c r="K1794" s="14">
        <v>2.4703434995239305E-4</v>
      </c>
      <c r="L1794" s="15">
        <v>2.9329825104472993E-2</v>
      </c>
      <c r="M1794" s="15">
        <v>0.97067017489552698</v>
      </c>
      <c r="N1794" s="16">
        <v>0</v>
      </c>
    </row>
    <row r="1795" spans="1:14" x14ac:dyDescent="0.3">
      <c r="A1795" t="s">
        <v>21</v>
      </c>
      <c r="B1795" t="s">
        <v>406</v>
      </c>
      <c r="C1795" t="s">
        <v>1092</v>
      </c>
      <c r="D1795" s="3">
        <v>572</v>
      </c>
      <c r="E1795" s="14">
        <v>2.4567606897329867E-5</v>
      </c>
      <c r="F1795" s="3"/>
      <c r="G1795" s="14">
        <v>0</v>
      </c>
      <c r="H1795" s="3">
        <v>569</v>
      </c>
      <c r="I1795" s="14">
        <v>2.1252627631553391E-5</v>
      </c>
      <c r="J1795" s="3">
        <v>1141</v>
      </c>
      <c r="K1795" s="14">
        <v>2.1812892222231888E-5</v>
      </c>
      <c r="L1795" s="15">
        <v>0.50131463628396145</v>
      </c>
      <c r="M1795" s="15">
        <v>0.49868536371603855</v>
      </c>
      <c r="N1795" s="16">
        <v>0</v>
      </c>
    </row>
    <row r="1796" spans="1:14" x14ac:dyDescent="0.3">
      <c r="A1796" t="s">
        <v>21</v>
      </c>
      <c r="B1796" t="s">
        <v>406</v>
      </c>
      <c r="C1796" t="s">
        <v>1090</v>
      </c>
      <c r="D1796" s="3"/>
      <c r="E1796" s="14">
        <v>0</v>
      </c>
      <c r="F1796" s="3">
        <v>344</v>
      </c>
      <c r="G1796" s="14">
        <v>1.5270808251918616E-4</v>
      </c>
      <c r="H1796" s="3"/>
      <c r="I1796" s="14">
        <v>0</v>
      </c>
      <c r="J1796" s="3">
        <v>344</v>
      </c>
      <c r="K1796" s="14">
        <v>6.5763671555195173E-6</v>
      </c>
      <c r="L1796" s="15">
        <v>0</v>
      </c>
      <c r="M1796" s="15">
        <v>0</v>
      </c>
      <c r="N1796" s="16">
        <v>1</v>
      </c>
    </row>
    <row r="1797" spans="1:14" x14ac:dyDescent="0.3">
      <c r="A1797" t="s">
        <v>21</v>
      </c>
      <c r="B1797" t="s">
        <v>406</v>
      </c>
      <c r="C1797" t="s">
        <v>1093</v>
      </c>
      <c r="D1797" s="3">
        <v>57</v>
      </c>
      <c r="E1797" s="14">
        <v>2.4481706173912629E-6</v>
      </c>
      <c r="F1797" s="3"/>
      <c r="G1797" s="14">
        <v>0</v>
      </c>
      <c r="H1797" s="3">
        <v>46</v>
      </c>
      <c r="I1797" s="14">
        <v>1.7181386134471986E-6</v>
      </c>
      <c r="J1797" s="3">
        <v>103</v>
      </c>
      <c r="K1797" s="14">
        <v>1.9690866773793905E-6</v>
      </c>
      <c r="L1797" s="15">
        <v>0.55339805825242716</v>
      </c>
      <c r="M1797" s="15">
        <v>0.44660194174757284</v>
      </c>
      <c r="N1797" s="16">
        <v>0</v>
      </c>
    </row>
    <row r="1798" spans="1:14" x14ac:dyDescent="0.3">
      <c r="A1798" t="s">
        <v>21</v>
      </c>
      <c r="B1798" t="s">
        <v>407</v>
      </c>
      <c r="C1798" t="s">
        <v>1112</v>
      </c>
      <c r="D1798" s="3">
        <v>6066</v>
      </c>
      <c r="E1798" s="14">
        <v>2.6053689412448074E-4</v>
      </c>
      <c r="F1798" s="3"/>
      <c r="G1798" s="14">
        <v>0</v>
      </c>
      <c r="H1798" s="3">
        <v>91326</v>
      </c>
      <c r="I1798" s="14">
        <v>3.4111027611234534E-3</v>
      </c>
      <c r="J1798" s="3">
        <v>97392</v>
      </c>
      <c r="K1798" s="14">
        <v>1.8618765988673164E-3</v>
      </c>
      <c r="L1798" s="15">
        <v>6.2284376540167573E-2</v>
      </c>
      <c r="M1798" s="15">
        <v>0.93771562345983239</v>
      </c>
      <c r="N1798" s="16">
        <v>0</v>
      </c>
    </row>
    <row r="1799" spans="1:14" x14ac:dyDescent="0.3">
      <c r="A1799" t="s">
        <v>21</v>
      </c>
      <c r="B1799" t="s">
        <v>407</v>
      </c>
      <c r="C1799" t="s">
        <v>1092</v>
      </c>
      <c r="D1799" s="3">
        <v>23653</v>
      </c>
      <c r="E1799" s="14">
        <v>1.0159049054939569E-3</v>
      </c>
      <c r="F1799" s="3"/>
      <c r="G1799" s="14">
        <v>0</v>
      </c>
      <c r="H1799" s="3">
        <v>20400</v>
      </c>
      <c r="I1799" s="14">
        <v>7.6195712422440979E-4</v>
      </c>
      <c r="J1799" s="3">
        <v>44053</v>
      </c>
      <c r="K1799" s="14">
        <v>8.4217646018052697E-4</v>
      </c>
      <c r="L1799" s="15">
        <v>0.53692143554354976</v>
      </c>
      <c r="M1799" s="15">
        <v>0.46307856445645018</v>
      </c>
      <c r="N1799" s="16">
        <v>0</v>
      </c>
    </row>
    <row r="1800" spans="1:14" x14ac:dyDescent="0.3">
      <c r="A1800" t="s">
        <v>21</v>
      </c>
      <c r="B1800" t="s">
        <v>407</v>
      </c>
      <c r="C1800" t="s">
        <v>1093</v>
      </c>
      <c r="D1800" s="3">
        <v>25597</v>
      </c>
      <c r="E1800" s="14">
        <v>1.0994004086555115E-3</v>
      </c>
      <c r="F1800" s="3"/>
      <c r="G1800" s="14">
        <v>0</v>
      </c>
      <c r="H1800" s="3">
        <v>10144</v>
      </c>
      <c r="I1800" s="14">
        <v>3.7888691510453007E-4</v>
      </c>
      <c r="J1800" s="3">
        <v>35741</v>
      </c>
      <c r="K1800" s="14">
        <v>6.832730770506485E-4</v>
      </c>
      <c r="L1800" s="15">
        <v>0.71618029713774101</v>
      </c>
      <c r="M1800" s="15">
        <v>0.28381970286225905</v>
      </c>
      <c r="N1800" s="16">
        <v>0</v>
      </c>
    </row>
    <row r="1801" spans="1:14" x14ac:dyDescent="0.3">
      <c r="A1801" t="s">
        <v>21</v>
      </c>
      <c r="B1801" t="s">
        <v>407</v>
      </c>
      <c r="C1801" t="s">
        <v>1090</v>
      </c>
      <c r="D1801" s="3"/>
      <c r="E1801" s="14">
        <v>0</v>
      </c>
      <c r="F1801" s="3">
        <v>4849</v>
      </c>
      <c r="G1801" s="14">
        <v>2.1525624771381795E-3</v>
      </c>
      <c r="H1801" s="3"/>
      <c r="I1801" s="14">
        <v>0</v>
      </c>
      <c r="J1801" s="3">
        <v>4849</v>
      </c>
      <c r="K1801" s="14">
        <v>9.2700012607889942E-5</v>
      </c>
      <c r="L1801" s="15">
        <v>0</v>
      </c>
      <c r="M1801" s="15">
        <v>0</v>
      </c>
      <c r="N1801" s="16">
        <v>1</v>
      </c>
    </row>
    <row r="1802" spans="1:14" x14ac:dyDescent="0.3">
      <c r="A1802" t="s">
        <v>21</v>
      </c>
      <c r="B1802" t="s">
        <v>407</v>
      </c>
      <c r="C1802" t="s">
        <v>1098</v>
      </c>
      <c r="D1802" s="3">
        <v>263</v>
      </c>
      <c r="E1802" s="14">
        <v>1.1295945129366705E-5</v>
      </c>
      <c r="F1802" s="3"/>
      <c r="G1802" s="14">
        <v>0</v>
      </c>
      <c r="H1802" s="3">
        <v>157</v>
      </c>
      <c r="I1802" s="14">
        <v>5.8640817893741347E-6</v>
      </c>
      <c r="J1802" s="3">
        <v>420</v>
      </c>
      <c r="K1802" s="14">
        <v>8.0292854805761554E-6</v>
      </c>
      <c r="L1802" s="15">
        <v>0.62619047619047619</v>
      </c>
      <c r="M1802" s="15">
        <v>0.37380952380952381</v>
      </c>
      <c r="N1802" s="16">
        <v>0</v>
      </c>
    </row>
    <row r="1803" spans="1:14" x14ac:dyDescent="0.3">
      <c r="A1803" t="s">
        <v>21</v>
      </c>
      <c r="B1803" t="s">
        <v>408</v>
      </c>
      <c r="C1803" t="s">
        <v>1112</v>
      </c>
      <c r="D1803" s="3">
        <v>332</v>
      </c>
      <c r="E1803" s="14">
        <v>1.4259520087261391E-5</v>
      </c>
      <c r="F1803" s="3"/>
      <c r="G1803" s="14">
        <v>0</v>
      </c>
      <c r="H1803" s="3">
        <v>12278</v>
      </c>
      <c r="I1803" s="14">
        <v>4.5859360643271099E-4</v>
      </c>
      <c r="J1803" s="3">
        <v>12610</v>
      </c>
      <c r="K1803" s="14">
        <v>2.4106973788110789E-4</v>
      </c>
      <c r="L1803" s="15">
        <v>2.6328310864393339E-2</v>
      </c>
      <c r="M1803" s="15">
        <v>0.97367168913560664</v>
      </c>
      <c r="N1803" s="16">
        <v>0</v>
      </c>
    </row>
    <row r="1804" spans="1:14" x14ac:dyDescent="0.3">
      <c r="A1804" t="s">
        <v>21</v>
      </c>
      <c r="B1804" t="s">
        <v>408</v>
      </c>
      <c r="C1804" t="s">
        <v>1092</v>
      </c>
      <c r="D1804" s="3">
        <v>385</v>
      </c>
      <c r="E1804" s="14">
        <v>1.6535889257818179E-5</v>
      </c>
      <c r="F1804" s="3"/>
      <c r="G1804" s="14">
        <v>0</v>
      </c>
      <c r="H1804" s="3">
        <v>599</v>
      </c>
      <c r="I1804" s="14">
        <v>2.2373152814236346E-5</v>
      </c>
      <c r="J1804" s="3">
        <v>984</v>
      </c>
      <c r="K1804" s="14">
        <v>1.881146884020699E-5</v>
      </c>
      <c r="L1804" s="15">
        <v>0.39126016260162599</v>
      </c>
      <c r="M1804" s="15">
        <v>0.60873983739837401</v>
      </c>
      <c r="N1804" s="16">
        <v>0</v>
      </c>
    </row>
    <row r="1805" spans="1:14" x14ac:dyDescent="0.3">
      <c r="A1805" t="s">
        <v>21</v>
      </c>
      <c r="B1805" t="s">
        <v>408</v>
      </c>
      <c r="C1805" t="s">
        <v>1090</v>
      </c>
      <c r="D1805" s="3"/>
      <c r="E1805" s="14">
        <v>0</v>
      </c>
      <c r="F1805" s="3">
        <v>546</v>
      </c>
      <c r="G1805" s="14">
        <v>2.4237968911475479E-4</v>
      </c>
      <c r="H1805" s="3"/>
      <c r="I1805" s="14">
        <v>0</v>
      </c>
      <c r="J1805" s="3">
        <v>546</v>
      </c>
      <c r="K1805" s="14">
        <v>1.0438071124749002E-5</v>
      </c>
      <c r="L1805" s="15">
        <v>0</v>
      </c>
      <c r="M1805" s="15">
        <v>0</v>
      </c>
      <c r="N1805" s="16">
        <v>1</v>
      </c>
    </row>
    <row r="1806" spans="1:14" x14ac:dyDescent="0.3">
      <c r="A1806" t="s">
        <v>21</v>
      </c>
      <c r="B1806" t="s">
        <v>409</v>
      </c>
      <c r="C1806" t="s">
        <v>1112</v>
      </c>
      <c r="D1806" s="3">
        <v>217</v>
      </c>
      <c r="E1806" s="14">
        <v>9.3202284907702468E-6</v>
      </c>
      <c r="F1806" s="3"/>
      <c r="G1806" s="14">
        <v>0</v>
      </c>
      <c r="H1806" s="3">
        <v>7063</v>
      </c>
      <c r="I1806" s="14">
        <v>2.6380897884299053E-4</v>
      </c>
      <c r="J1806" s="3">
        <v>7280</v>
      </c>
      <c r="K1806" s="14">
        <v>1.3917428166332002E-4</v>
      </c>
      <c r="L1806" s="15">
        <v>2.9807692307692309E-2</v>
      </c>
      <c r="M1806" s="15">
        <v>0.97019230769230769</v>
      </c>
      <c r="N1806" s="16">
        <v>0</v>
      </c>
    </row>
    <row r="1807" spans="1:14" x14ac:dyDescent="0.3">
      <c r="A1807" t="s">
        <v>21</v>
      </c>
      <c r="B1807" t="s">
        <v>409</v>
      </c>
      <c r="C1807" t="s">
        <v>1092</v>
      </c>
      <c r="D1807" s="3">
        <v>172</v>
      </c>
      <c r="E1807" s="14">
        <v>7.3874622138824076E-6</v>
      </c>
      <c r="F1807" s="3"/>
      <c r="G1807" s="14">
        <v>0</v>
      </c>
      <c r="H1807" s="3">
        <v>216</v>
      </c>
      <c r="I1807" s="14">
        <v>8.0677813153172801E-6</v>
      </c>
      <c r="J1807" s="3">
        <v>388</v>
      </c>
      <c r="K1807" s="14">
        <v>7.4175303963417815E-6</v>
      </c>
      <c r="L1807" s="15">
        <v>0.44329896907216493</v>
      </c>
      <c r="M1807" s="15">
        <v>0.55670103092783507</v>
      </c>
      <c r="N1807" s="16">
        <v>0</v>
      </c>
    </row>
    <row r="1808" spans="1:14" x14ac:dyDescent="0.3">
      <c r="A1808" t="s">
        <v>21</v>
      </c>
      <c r="B1808" t="s">
        <v>409</v>
      </c>
      <c r="C1808" t="s">
        <v>1090</v>
      </c>
      <c r="D1808" s="3"/>
      <c r="E1808" s="14">
        <v>0</v>
      </c>
      <c r="F1808" s="3">
        <v>347</v>
      </c>
      <c r="G1808" s="14">
        <v>1.5403983905278373E-4</v>
      </c>
      <c r="H1808" s="3"/>
      <c r="I1808" s="14">
        <v>0</v>
      </c>
      <c r="J1808" s="3">
        <v>347</v>
      </c>
      <c r="K1808" s="14">
        <v>6.6337191946664901E-6</v>
      </c>
      <c r="L1808" s="15">
        <v>0</v>
      </c>
      <c r="M1808" s="15">
        <v>0</v>
      </c>
      <c r="N1808" s="16">
        <v>1</v>
      </c>
    </row>
    <row r="1809" spans="1:14" x14ac:dyDescent="0.3">
      <c r="A1809" t="s">
        <v>21</v>
      </c>
      <c r="B1809" t="s">
        <v>410</v>
      </c>
      <c r="C1809" t="s">
        <v>1112</v>
      </c>
      <c r="D1809" s="3">
        <v>138</v>
      </c>
      <c r="E1809" s="14">
        <v>5.9271499157893732E-6</v>
      </c>
      <c r="F1809" s="3"/>
      <c r="G1809" s="14">
        <v>0</v>
      </c>
      <c r="H1809" s="3">
        <v>3204</v>
      </c>
      <c r="I1809" s="14">
        <v>1.1967208951053966E-4</v>
      </c>
      <c r="J1809" s="3">
        <v>3342</v>
      </c>
      <c r="K1809" s="14">
        <v>6.3890171609727405E-5</v>
      </c>
      <c r="L1809" s="15">
        <v>4.1292639138240578E-2</v>
      </c>
      <c r="M1809" s="15">
        <v>0.95870736086175945</v>
      </c>
      <c r="N1809" s="16">
        <v>0</v>
      </c>
    </row>
    <row r="1810" spans="1:14" x14ac:dyDescent="0.3">
      <c r="A1810" t="s">
        <v>21</v>
      </c>
      <c r="B1810" t="s">
        <v>410</v>
      </c>
      <c r="C1810" t="s">
        <v>1092</v>
      </c>
      <c r="D1810" s="3">
        <v>176</v>
      </c>
      <c r="E1810" s="14">
        <v>7.5592636607168818E-6</v>
      </c>
      <c r="F1810" s="3"/>
      <c r="G1810" s="14">
        <v>0</v>
      </c>
      <c r="H1810" s="3">
        <v>188</v>
      </c>
      <c r="I1810" s="14">
        <v>7.0219578114798554E-6</v>
      </c>
      <c r="J1810" s="3">
        <v>364</v>
      </c>
      <c r="K1810" s="14">
        <v>6.958714083166001E-6</v>
      </c>
      <c r="L1810" s="15">
        <v>0.48351648351648352</v>
      </c>
      <c r="M1810" s="15">
        <v>0.51648351648351654</v>
      </c>
      <c r="N1810" s="16">
        <v>0</v>
      </c>
    </row>
    <row r="1811" spans="1:14" x14ac:dyDescent="0.3">
      <c r="A1811" t="s">
        <v>21</v>
      </c>
      <c r="B1811" t="s">
        <v>410</v>
      </c>
      <c r="C1811" t="s">
        <v>1090</v>
      </c>
      <c r="D1811" s="3"/>
      <c r="E1811" s="14">
        <v>0</v>
      </c>
      <c r="F1811" s="3">
        <v>122</v>
      </c>
      <c r="G1811" s="14">
        <v>5.4158099032967189E-5</v>
      </c>
      <c r="H1811" s="3"/>
      <c r="I1811" s="14">
        <v>0</v>
      </c>
      <c r="J1811" s="3">
        <v>122</v>
      </c>
      <c r="K1811" s="14">
        <v>2.3323162586435498E-6</v>
      </c>
      <c r="L1811" s="15">
        <v>0</v>
      </c>
      <c r="M1811" s="15">
        <v>0</v>
      </c>
      <c r="N1811" s="16">
        <v>1</v>
      </c>
    </row>
    <row r="1812" spans="1:14" x14ac:dyDescent="0.3">
      <c r="A1812" t="s">
        <v>21</v>
      </c>
      <c r="B1812" t="s">
        <v>411</v>
      </c>
      <c r="C1812" t="s">
        <v>1112</v>
      </c>
      <c r="D1812" s="3">
        <v>784</v>
      </c>
      <c r="E1812" s="14">
        <v>3.367308357955702E-5</v>
      </c>
      <c r="F1812" s="3"/>
      <c r="G1812" s="14">
        <v>0</v>
      </c>
      <c r="H1812" s="3">
        <v>21100</v>
      </c>
      <c r="I1812" s="14">
        <v>7.8810271182034545E-4</v>
      </c>
      <c r="J1812" s="3">
        <v>21884</v>
      </c>
      <c r="K1812" s="14">
        <v>4.1836400823078233E-4</v>
      </c>
      <c r="L1812" s="15">
        <v>3.582526046426613E-2</v>
      </c>
      <c r="M1812" s="15">
        <v>0.96417473953573385</v>
      </c>
      <c r="N1812" s="16">
        <v>0</v>
      </c>
    </row>
    <row r="1813" spans="1:14" x14ac:dyDescent="0.3">
      <c r="A1813" t="s">
        <v>21</v>
      </c>
      <c r="B1813" t="s">
        <v>411</v>
      </c>
      <c r="C1813" t="s">
        <v>1092</v>
      </c>
      <c r="D1813" s="3">
        <v>758</v>
      </c>
      <c r="E1813" s="14">
        <v>3.2556374175132933E-5</v>
      </c>
      <c r="F1813" s="3"/>
      <c r="G1813" s="14">
        <v>0</v>
      </c>
      <c r="H1813" s="3">
        <v>1014</v>
      </c>
      <c r="I1813" s="14">
        <v>3.7873751174683899E-5</v>
      </c>
      <c r="J1813" s="3">
        <v>1772</v>
      </c>
      <c r="K1813" s="14">
        <v>3.3875937789478441E-5</v>
      </c>
      <c r="L1813" s="15">
        <v>0.42776523702031605</v>
      </c>
      <c r="M1813" s="15">
        <v>0.57223476297968401</v>
      </c>
      <c r="N1813" s="16">
        <v>0</v>
      </c>
    </row>
    <row r="1814" spans="1:14" x14ac:dyDescent="0.3">
      <c r="A1814" t="s">
        <v>21</v>
      </c>
      <c r="B1814" t="s">
        <v>411</v>
      </c>
      <c r="C1814" t="s">
        <v>1093</v>
      </c>
      <c r="D1814" s="3">
        <v>529</v>
      </c>
      <c r="E1814" s="14">
        <v>2.2720741343859266E-5</v>
      </c>
      <c r="F1814" s="3"/>
      <c r="G1814" s="14">
        <v>0</v>
      </c>
      <c r="H1814" s="3">
        <v>462</v>
      </c>
      <c r="I1814" s="14">
        <v>1.7256087813317516E-5</v>
      </c>
      <c r="J1814" s="3">
        <v>991</v>
      </c>
      <c r="K1814" s="14">
        <v>1.8945290264883261E-5</v>
      </c>
      <c r="L1814" s="15">
        <v>0.53380423814328959</v>
      </c>
      <c r="M1814" s="15">
        <v>0.46619576185671041</v>
      </c>
      <c r="N1814" s="16">
        <v>0</v>
      </c>
    </row>
    <row r="1815" spans="1:14" x14ac:dyDescent="0.3">
      <c r="A1815" t="s">
        <v>21</v>
      </c>
      <c r="B1815" t="s">
        <v>411</v>
      </c>
      <c r="C1815" t="s">
        <v>1090</v>
      </c>
      <c r="D1815" s="3"/>
      <c r="E1815" s="14">
        <v>0</v>
      </c>
      <c r="F1815" s="3">
        <v>875</v>
      </c>
      <c r="G1815" s="14">
        <v>3.884289889659532E-4</v>
      </c>
      <c r="H1815" s="3"/>
      <c r="I1815" s="14">
        <v>0</v>
      </c>
      <c r="J1815" s="3">
        <v>875</v>
      </c>
      <c r="K1815" s="14">
        <v>1.6727678084533657E-5</v>
      </c>
      <c r="L1815" s="15">
        <v>0</v>
      </c>
      <c r="M1815" s="15">
        <v>0</v>
      </c>
      <c r="N1815" s="16">
        <v>1</v>
      </c>
    </row>
    <row r="1816" spans="1:14" x14ac:dyDescent="0.3">
      <c r="A1816" t="s">
        <v>21</v>
      </c>
      <c r="B1816" t="s">
        <v>412</v>
      </c>
      <c r="C1816" t="s">
        <v>1112</v>
      </c>
      <c r="D1816" s="3">
        <v>272</v>
      </c>
      <c r="E1816" s="14">
        <v>1.1682498384744272E-5</v>
      </c>
      <c r="F1816" s="3"/>
      <c r="G1816" s="14">
        <v>0</v>
      </c>
      <c r="H1816" s="3">
        <v>10898</v>
      </c>
      <c r="I1816" s="14">
        <v>4.0704944802929502E-4</v>
      </c>
      <c r="J1816" s="3">
        <v>11170</v>
      </c>
      <c r="K1816" s="14">
        <v>2.1354075909056107E-4</v>
      </c>
      <c r="L1816" s="15">
        <v>2.4350940017905102E-2</v>
      </c>
      <c r="M1816" s="15">
        <v>0.97564905998209495</v>
      </c>
      <c r="N1816" s="16">
        <v>0</v>
      </c>
    </row>
    <row r="1817" spans="1:14" x14ac:dyDescent="0.3">
      <c r="A1817" t="s">
        <v>21</v>
      </c>
      <c r="B1817" t="s">
        <v>412</v>
      </c>
      <c r="C1817" t="s">
        <v>1092</v>
      </c>
      <c r="D1817" s="3">
        <v>484</v>
      </c>
      <c r="E1817" s="14">
        <v>2.0787975066971425E-5</v>
      </c>
      <c r="F1817" s="3"/>
      <c r="G1817" s="14">
        <v>0</v>
      </c>
      <c r="H1817" s="3">
        <v>1336</v>
      </c>
      <c r="I1817" s="14">
        <v>4.990072146881429E-5</v>
      </c>
      <c r="J1817" s="3">
        <v>1820</v>
      </c>
      <c r="K1817" s="14">
        <v>3.4793570415830005E-5</v>
      </c>
      <c r="L1817" s="15">
        <v>0.26593406593406593</v>
      </c>
      <c r="M1817" s="15">
        <v>0.73406593406593401</v>
      </c>
      <c r="N1817" s="16">
        <v>0</v>
      </c>
    </row>
    <row r="1818" spans="1:14" x14ac:dyDescent="0.3">
      <c r="A1818" t="s">
        <v>21</v>
      </c>
      <c r="B1818" t="s">
        <v>412</v>
      </c>
      <c r="C1818" t="s">
        <v>1090</v>
      </c>
      <c r="D1818" s="3"/>
      <c r="E1818" s="14">
        <v>0</v>
      </c>
      <c r="F1818" s="3">
        <v>451</v>
      </c>
      <c r="G1818" s="14">
        <v>2.002073988841656E-4</v>
      </c>
      <c r="H1818" s="3"/>
      <c r="I1818" s="14">
        <v>0</v>
      </c>
      <c r="J1818" s="3">
        <v>451</v>
      </c>
      <c r="K1818" s="14">
        <v>8.6219232184282037E-6</v>
      </c>
      <c r="L1818" s="15">
        <v>0</v>
      </c>
      <c r="M1818" s="15">
        <v>0</v>
      </c>
      <c r="N1818" s="16">
        <v>1</v>
      </c>
    </row>
    <row r="1819" spans="1:14" x14ac:dyDescent="0.3">
      <c r="A1819" t="s">
        <v>21</v>
      </c>
      <c r="B1819" t="s">
        <v>412</v>
      </c>
      <c r="C1819" t="s">
        <v>1093</v>
      </c>
      <c r="D1819" s="3">
        <v>54</v>
      </c>
      <c r="E1819" s="14">
        <v>2.3193195322654069E-6</v>
      </c>
      <c r="F1819" s="3"/>
      <c r="G1819" s="14">
        <v>0</v>
      </c>
      <c r="H1819" s="3">
        <v>156</v>
      </c>
      <c r="I1819" s="14">
        <v>5.8267309499513696E-6</v>
      </c>
      <c r="J1819" s="3">
        <v>210</v>
      </c>
      <c r="K1819" s="14">
        <v>4.0146427402880777E-6</v>
      </c>
      <c r="L1819" s="15">
        <v>0.25714285714285712</v>
      </c>
      <c r="M1819" s="15">
        <v>0.74285714285714288</v>
      </c>
      <c r="N1819" s="16">
        <v>0</v>
      </c>
    </row>
    <row r="1820" spans="1:14" x14ac:dyDescent="0.3">
      <c r="A1820" t="s">
        <v>21</v>
      </c>
      <c r="B1820" t="s">
        <v>413</v>
      </c>
      <c r="C1820" t="s">
        <v>1112</v>
      </c>
      <c r="D1820" s="3">
        <v>2011</v>
      </c>
      <c r="E1820" s="14">
        <v>8.6373177396032103E-5</v>
      </c>
      <c r="F1820" s="3"/>
      <c r="G1820" s="14">
        <v>0</v>
      </c>
      <c r="H1820" s="3">
        <v>47053</v>
      </c>
      <c r="I1820" s="14">
        <v>1.7574690473593703E-3</v>
      </c>
      <c r="J1820" s="3">
        <v>49064</v>
      </c>
      <c r="K1820" s="14">
        <v>9.3797348290235345E-4</v>
      </c>
      <c r="L1820" s="15">
        <v>4.0987281917495517E-2</v>
      </c>
      <c r="M1820" s="15">
        <v>0.95901271808250443</v>
      </c>
      <c r="N1820" s="16">
        <v>0</v>
      </c>
    </row>
    <row r="1821" spans="1:14" x14ac:dyDescent="0.3">
      <c r="A1821" t="s">
        <v>21</v>
      </c>
      <c r="B1821" t="s">
        <v>413</v>
      </c>
      <c r="C1821" t="s">
        <v>1092</v>
      </c>
      <c r="D1821" s="3">
        <v>3306</v>
      </c>
      <c r="E1821" s="14">
        <v>1.4199389580869324E-4</v>
      </c>
      <c r="F1821" s="3"/>
      <c r="G1821" s="14">
        <v>0</v>
      </c>
      <c r="H1821" s="3">
        <v>5037</v>
      </c>
      <c r="I1821" s="14">
        <v>1.8813617817246825E-4</v>
      </c>
      <c r="J1821" s="3">
        <v>8343</v>
      </c>
      <c r="K1821" s="14">
        <v>1.594960208677306E-4</v>
      </c>
      <c r="L1821" s="15">
        <v>0.39626033800791083</v>
      </c>
      <c r="M1821" s="15">
        <v>0.60373966199208917</v>
      </c>
      <c r="N1821" s="16">
        <v>0</v>
      </c>
    </row>
    <row r="1822" spans="1:14" x14ac:dyDescent="0.3">
      <c r="A1822" t="s">
        <v>21</v>
      </c>
      <c r="B1822" t="s">
        <v>413</v>
      </c>
      <c r="C1822" t="s">
        <v>1090</v>
      </c>
      <c r="D1822" s="3"/>
      <c r="E1822" s="14">
        <v>0</v>
      </c>
      <c r="F1822" s="3">
        <v>1656</v>
      </c>
      <c r="G1822" s="14">
        <v>7.3512960654584973E-4</v>
      </c>
      <c r="H1822" s="3"/>
      <c r="I1822" s="14">
        <v>0</v>
      </c>
      <c r="J1822" s="3">
        <v>1656</v>
      </c>
      <c r="K1822" s="14">
        <v>3.1658325609128839E-5</v>
      </c>
      <c r="L1822" s="15">
        <v>0</v>
      </c>
      <c r="M1822" s="15">
        <v>0</v>
      </c>
      <c r="N1822" s="16">
        <v>1</v>
      </c>
    </row>
    <row r="1823" spans="1:14" x14ac:dyDescent="0.3">
      <c r="A1823" t="s">
        <v>21</v>
      </c>
      <c r="B1823" t="s">
        <v>413</v>
      </c>
      <c r="C1823" t="s">
        <v>1093</v>
      </c>
      <c r="D1823" s="3">
        <v>270</v>
      </c>
      <c r="E1823" s="14">
        <v>1.1596597661327035E-5</v>
      </c>
      <c r="F1823" s="3"/>
      <c r="G1823" s="14">
        <v>0</v>
      </c>
      <c r="H1823" s="3">
        <v>398</v>
      </c>
      <c r="I1823" s="14">
        <v>1.4865634090260544E-5</v>
      </c>
      <c r="J1823" s="3">
        <v>668</v>
      </c>
      <c r="K1823" s="14">
        <v>1.2770387383392552E-5</v>
      </c>
      <c r="L1823" s="15">
        <v>0.40419161676646709</v>
      </c>
      <c r="M1823" s="15">
        <v>0.59580838323353291</v>
      </c>
      <c r="N1823" s="16">
        <v>0</v>
      </c>
    </row>
    <row r="1824" spans="1:14" x14ac:dyDescent="0.3">
      <c r="A1824" t="s">
        <v>21</v>
      </c>
      <c r="B1824" t="s">
        <v>414</v>
      </c>
      <c r="C1824" t="s">
        <v>1112</v>
      </c>
      <c r="D1824" s="3">
        <v>245</v>
      </c>
      <c r="E1824" s="14">
        <v>1.0522838618611569E-5</v>
      </c>
      <c r="F1824" s="3"/>
      <c r="G1824" s="14">
        <v>0</v>
      </c>
      <c r="H1824" s="3">
        <v>8973</v>
      </c>
      <c r="I1824" s="14">
        <v>3.3514908214047202E-4</v>
      </c>
      <c r="J1824" s="3">
        <v>9218</v>
      </c>
      <c r="K1824" s="14">
        <v>1.7622369895226427E-4</v>
      </c>
      <c r="L1824" s="15">
        <v>2.657843349967455E-2</v>
      </c>
      <c r="M1824" s="15">
        <v>0.97342156650032541</v>
      </c>
      <c r="N1824" s="16">
        <v>0</v>
      </c>
    </row>
    <row r="1825" spans="1:14" x14ac:dyDescent="0.3">
      <c r="A1825" t="s">
        <v>21</v>
      </c>
      <c r="B1825" t="s">
        <v>414</v>
      </c>
      <c r="C1825" t="s">
        <v>1092</v>
      </c>
      <c r="D1825" s="3">
        <v>191</v>
      </c>
      <c r="E1825" s="14">
        <v>8.2035190863461615E-6</v>
      </c>
      <c r="F1825" s="3"/>
      <c r="G1825" s="14">
        <v>0</v>
      </c>
      <c r="H1825" s="3">
        <v>243</v>
      </c>
      <c r="I1825" s="14">
        <v>9.0762539797319405E-6</v>
      </c>
      <c r="J1825" s="3">
        <v>434</v>
      </c>
      <c r="K1825" s="14">
        <v>8.2969283299286927E-6</v>
      </c>
      <c r="L1825" s="15">
        <v>0.44009216589861749</v>
      </c>
      <c r="M1825" s="15">
        <v>0.55990783410138245</v>
      </c>
      <c r="N1825" s="16">
        <v>0</v>
      </c>
    </row>
    <row r="1826" spans="1:14" x14ac:dyDescent="0.3">
      <c r="A1826" t="s">
        <v>21</v>
      </c>
      <c r="B1826" t="s">
        <v>414</v>
      </c>
      <c r="C1826" t="s">
        <v>1090</v>
      </c>
      <c r="D1826" s="3"/>
      <c r="E1826" s="14">
        <v>0</v>
      </c>
      <c r="F1826" s="3">
        <v>380</v>
      </c>
      <c r="G1826" s="14">
        <v>1.6868916092235682E-4</v>
      </c>
      <c r="H1826" s="3"/>
      <c r="I1826" s="14">
        <v>0</v>
      </c>
      <c r="J1826" s="3">
        <v>380</v>
      </c>
      <c r="K1826" s="14">
        <v>7.264591625283188E-6</v>
      </c>
      <c r="L1826" s="15">
        <v>0</v>
      </c>
      <c r="M1826" s="15">
        <v>0</v>
      </c>
      <c r="N1826" s="16">
        <v>1</v>
      </c>
    </row>
    <row r="1827" spans="1:14" x14ac:dyDescent="0.3">
      <c r="A1827" t="s">
        <v>21</v>
      </c>
      <c r="B1827" t="s">
        <v>415</v>
      </c>
      <c r="C1827" t="s">
        <v>1112</v>
      </c>
      <c r="D1827" s="3">
        <v>164</v>
      </c>
      <c r="E1827" s="14">
        <v>7.0438593202134585E-6</v>
      </c>
      <c r="F1827" s="3"/>
      <c r="G1827" s="14">
        <v>0</v>
      </c>
      <c r="H1827" s="3">
        <v>7942</v>
      </c>
      <c r="I1827" s="14">
        <v>2.9664036669560111E-4</v>
      </c>
      <c r="J1827" s="3">
        <v>8106</v>
      </c>
      <c r="K1827" s="14">
        <v>1.5496520977511979E-4</v>
      </c>
      <c r="L1827" s="15">
        <v>2.0231926967678265E-2</v>
      </c>
      <c r="M1827" s="15">
        <v>0.97976807303232172</v>
      </c>
      <c r="N1827" s="16">
        <v>0</v>
      </c>
    </row>
    <row r="1828" spans="1:14" x14ac:dyDescent="0.3">
      <c r="A1828" t="s">
        <v>21</v>
      </c>
      <c r="B1828" t="s">
        <v>415</v>
      </c>
      <c r="C1828" t="s">
        <v>1092</v>
      </c>
      <c r="D1828" s="3">
        <v>179</v>
      </c>
      <c r="E1828" s="14">
        <v>7.6881147458427374E-6</v>
      </c>
      <c r="F1828" s="3"/>
      <c r="G1828" s="14">
        <v>0</v>
      </c>
      <c r="H1828" s="3">
        <v>245</v>
      </c>
      <c r="I1828" s="14">
        <v>9.1509556585774707E-6</v>
      </c>
      <c r="J1828" s="3">
        <v>424</v>
      </c>
      <c r="K1828" s="14">
        <v>8.1057548661054513E-6</v>
      </c>
      <c r="L1828" s="15">
        <v>0.42216981132075471</v>
      </c>
      <c r="M1828" s="15">
        <v>0.57783018867924529</v>
      </c>
      <c r="N1828" s="16">
        <v>0</v>
      </c>
    </row>
    <row r="1829" spans="1:14" x14ac:dyDescent="0.3">
      <c r="A1829" t="s">
        <v>21</v>
      </c>
      <c r="B1829" t="s">
        <v>415</v>
      </c>
      <c r="C1829" t="s">
        <v>1090</v>
      </c>
      <c r="D1829" s="3"/>
      <c r="E1829" s="14">
        <v>0</v>
      </c>
      <c r="F1829" s="3">
        <v>244</v>
      </c>
      <c r="G1829" s="14">
        <v>1.0831619806593438E-4</v>
      </c>
      <c r="H1829" s="3"/>
      <c r="I1829" s="14">
        <v>0</v>
      </c>
      <c r="J1829" s="3">
        <v>244</v>
      </c>
      <c r="K1829" s="14">
        <v>4.6646325172870996E-6</v>
      </c>
      <c r="L1829" s="15">
        <v>0</v>
      </c>
      <c r="M1829" s="15">
        <v>0</v>
      </c>
      <c r="N1829" s="16">
        <v>1</v>
      </c>
    </row>
    <row r="1830" spans="1:14" x14ac:dyDescent="0.3">
      <c r="A1830" t="s">
        <v>21</v>
      </c>
      <c r="B1830" t="s">
        <v>415</v>
      </c>
      <c r="C1830" t="s">
        <v>1093</v>
      </c>
      <c r="D1830" s="3">
        <v>1</v>
      </c>
      <c r="E1830" s="14">
        <v>4.2950361708618648E-8</v>
      </c>
      <c r="F1830" s="3"/>
      <c r="G1830" s="14">
        <v>0</v>
      </c>
      <c r="H1830" s="3"/>
      <c r="I1830" s="14">
        <v>0</v>
      </c>
      <c r="J1830" s="3">
        <v>1</v>
      </c>
      <c r="K1830" s="14">
        <v>1.9117346382324179E-8</v>
      </c>
      <c r="L1830" s="15">
        <v>1</v>
      </c>
      <c r="M1830" s="15">
        <v>0</v>
      </c>
      <c r="N1830" s="16">
        <v>0</v>
      </c>
    </row>
    <row r="1831" spans="1:14" x14ac:dyDescent="0.3">
      <c r="A1831" t="s">
        <v>21</v>
      </c>
      <c r="B1831" t="s">
        <v>173</v>
      </c>
      <c r="C1831" t="s">
        <v>1112</v>
      </c>
      <c r="D1831" s="3">
        <v>226</v>
      </c>
      <c r="E1831" s="14">
        <v>9.7067817461478145E-6</v>
      </c>
      <c r="F1831" s="3"/>
      <c r="G1831" s="14">
        <v>0</v>
      </c>
      <c r="H1831" s="3">
        <v>5283</v>
      </c>
      <c r="I1831" s="14">
        <v>1.973244846704685E-4</v>
      </c>
      <c r="J1831" s="3">
        <v>5509</v>
      </c>
      <c r="K1831" s="14">
        <v>1.053174612202239E-4</v>
      </c>
      <c r="L1831" s="15">
        <v>4.1023779270284985E-2</v>
      </c>
      <c r="M1831" s="15">
        <v>0.958976220729715</v>
      </c>
      <c r="N1831" s="16">
        <v>0</v>
      </c>
    </row>
    <row r="1832" spans="1:14" x14ac:dyDescent="0.3">
      <c r="A1832" t="s">
        <v>21</v>
      </c>
      <c r="B1832" t="s">
        <v>173</v>
      </c>
      <c r="C1832" t="s">
        <v>1092</v>
      </c>
      <c r="D1832" s="3">
        <v>162</v>
      </c>
      <c r="E1832" s="14">
        <v>6.9579585967962206E-6</v>
      </c>
      <c r="F1832" s="3"/>
      <c r="G1832" s="14">
        <v>0</v>
      </c>
      <c r="H1832" s="3">
        <v>177</v>
      </c>
      <c r="I1832" s="14">
        <v>6.6110985778294379E-6</v>
      </c>
      <c r="J1832" s="3">
        <v>339</v>
      </c>
      <c r="K1832" s="14">
        <v>6.4807804236078966E-6</v>
      </c>
      <c r="L1832" s="15">
        <v>0.47787610619469029</v>
      </c>
      <c r="M1832" s="15">
        <v>0.52212389380530977</v>
      </c>
      <c r="N1832" s="16">
        <v>0</v>
      </c>
    </row>
    <row r="1833" spans="1:14" x14ac:dyDescent="0.3">
      <c r="A1833" t="s">
        <v>21</v>
      </c>
      <c r="B1833" t="s">
        <v>173</v>
      </c>
      <c r="C1833" t="s">
        <v>1090</v>
      </c>
      <c r="D1833" s="3"/>
      <c r="E1833" s="14">
        <v>0</v>
      </c>
      <c r="F1833" s="3">
        <v>254</v>
      </c>
      <c r="G1833" s="14">
        <v>1.1275538651125956E-4</v>
      </c>
      <c r="H1833" s="3"/>
      <c r="I1833" s="14">
        <v>0</v>
      </c>
      <c r="J1833" s="3">
        <v>254</v>
      </c>
      <c r="K1833" s="14">
        <v>4.855805981110341E-6</v>
      </c>
      <c r="L1833" s="15">
        <v>0</v>
      </c>
      <c r="M1833" s="15">
        <v>0</v>
      </c>
      <c r="N1833" s="16">
        <v>1</v>
      </c>
    </row>
    <row r="1834" spans="1:14" x14ac:dyDescent="0.3">
      <c r="A1834" t="s">
        <v>22</v>
      </c>
      <c r="B1834" t="s">
        <v>416</v>
      </c>
      <c r="C1834" t="s">
        <v>1107</v>
      </c>
      <c r="D1834" s="3">
        <v>1812</v>
      </c>
      <c r="E1834" s="14">
        <v>7.7826055416016987E-5</v>
      </c>
      <c r="F1834" s="3"/>
      <c r="G1834" s="14">
        <v>0</v>
      </c>
      <c r="H1834" s="3">
        <v>11684</v>
      </c>
      <c r="I1834" s="14">
        <v>4.3640720781558845E-4</v>
      </c>
      <c r="J1834" s="3">
        <v>13496</v>
      </c>
      <c r="K1834" s="14">
        <v>2.5800770677584709E-4</v>
      </c>
      <c r="L1834" s="15">
        <v>0.13426200355660936</v>
      </c>
      <c r="M1834" s="15">
        <v>0.86573799644339067</v>
      </c>
      <c r="N1834" s="16">
        <v>0</v>
      </c>
    </row>
    <row r="1835" spans="1:14" x14ac:dyDescent="0.3">
      <c r="A1835" t="s">
        <v>22</v>
      </c>
      <c r="B1835" t="s">
        <v>416</v>
      </c>
      <c r="C1835" t="s">
        <v>1092</v>
      </c>
      <c r="D1835" s="3">
        <v>5627</v>
      </c>
      <c r="E1835" s="14">
        <v>2.4168168533439713E-4</v>
      </c>
      <c r="F1835" s="3"/>
      <c r="G1835" s="14">
        <v>0</v>
      </c>
      <c r="H1835" s="3">
        <v>6305</v>
      </c>
      <c r="I1835" s="14">
        <v>2.3549704256053451E-4</v>
      </c>
      <c r="J1835" s="3">
        <v>11932</v>
      </c>
      <c r="K1835" s="14">
        <v>2.2810817703389208E-4</v>
      </c>
      <c r="L1835" s="15">
        <v>0.47158900435802881</v>
      </c>
      <c r="M1835" s="15">
        <v>0.52841099564197114</v>
      </c>
      <c r="N1835" s="16">
        <v>0</v>
      </c>
    </row>
    <row r="1836" spans="1:14" x14ac:dyDescent="0.3">
      <c r="A1836" t="s">
        <v>22</v>
      </c>
      <c r="B1836" t="s">
        <v>416</v>
      </c>
      <c r="C1836" t="s">
        <v>1093</v>
      </c>
      <c r="D1836" s="3">
        <v>4239</v>
      </c>
      <c r="E1836" s="14">
        <v>1.8206658328283445E-4</v>
      </c>
      <c r="F1836" s="3"/>
      <c r="G1836" s="14">
        <v>0</v>
      </c>
      <c r="H1836" s="3">
        <v>3428</v>
      </c>
      <c r="I1836" s="14">
        <v>1.2803867754123907E-4</v>
      </c>
      <c r="J1836" s="3">
        <v>7667</v>
      </c>
      <c r="K1836" s="14">
        <v>1.4657269471327948E-4</v>
      </c>
      <c r="L1836" s="15">
        <v>0.55288900482587711</v>
      </c>
      <c r="M1836" s="15">
        <v>0.44711099517412284</v>
      </c>
      <c r="N1836" s="16">
        <v>0</v>
      </c>
    </row>
    <row r="1837" spans="1:14" x14ac:dyDescent="0.3">
      <c r="A1837" t="s">
        <v>22</v>
      </c>
      <c r="B1837" t="s">
        <v>416</v>
      </c>
      <c r="C1837" t="s">
        <v>1090</v>
      </c>
      <c r="D1837" s="3"/>
      <c r="E1837" s="14">
        <v>0</v>
      </c>
      <c r="F1837" s="3">
        <v>623</v>
      </c>
      <c r="G1837" s="14">
        <v>2.7656144014375866E-4</v>
      </c>
      <c r="H1837" s="3"/>
      <c r="I1837" s="14">
        <v>0</v>
      </c>
      <c r="J1837" s="3">
        <v>623</v>
      </c>
      <c r="K1837" s="14">
        <v>1.1910106796187963E-5</v>
      </c>
      <c r="L1837" s="15">
        <v>0</v>
      </c>
      <c r="M1837" s="15">
        <v>0</v>
      </c>
      <c r="N1837" s="16">
        <v>1</v>
      </c>
    </row>
    <row r="1838" spans="1:14" x14ac:dyDescent="0.3">
      <c r="A1838" t="s">
        <v>22</v>
      </c>
      <c r="B1838" t="s">
        <v>416</v>
      </c>
      <c r="C1838" t="s">
        <v>1098</v>
      </c>
      <c r="D1838" s="3">
        <v>124</v>
      </c>
      <c r="E1838" s="14">
        <v>5.325844851868712E-6</v>
      </c>
      <c r="F1838" s="3"/>
      <c r="G1838" s="14">
        <v>0</v>
      </c>
      <c r="H1838" s="3">
        <v>40</v>
      </c>
      <c r="I1838" s="14">
        <v>1.4940335769106075E-6</v>
      </c>
      <c r="J1838" s="3">
        <v>164</v>
      </c>
      <c r="K1838" s="14">
        <v>3.1352448067011652E-6</v>
      </c>
      <c r="L1838" s="15">
        <v>0.75609756097560976</v>
      </c>
      <c r="M1838" s="15">
        <v>0.24390243902439024</v>
      </c>
      <c r="N1838" s="16">
        <v>0</v>
      </c>
    </row>
    <row r="1839" spans="1:14" x14ac:dyDescent="0.3">
      <c r="A1839" t="s">
        <v>22</v>
      </c>
      <c r="B1839" t="s">
        <v>416</v>
      </c>
      <c r="C1839" t="s">
        <v>1101</v>
      </c>
      <c r="D1839" s="3"/>
      <c r="E1839" s="14">
        <v>0</v>
      </c>
      <c r="F1839" s="3"/>
      <c r="G1839" s="14">
        <v>0</v>
      </c>
      <c r="H1839" s="3">
        <v>3</v>
      </c>
      <c r="I1839" s="14">
        <v>1.1205251826829556E-7</v>
      </c>
      <c r="J1839" s="3">
        <v>3</v>
      </c>
      <c r="K1839" s="14">
        <v>5.7352039146972537E-8</v>
      </c>
      <c r="L1839" s="15">
        <v>0</v>
      </c>
      <c r="M1839" s="15">
        <v>1</v>
      </c>
      <c r="N1839" s="16">
        <v>0</v>
      </c>
    </row>
    <row r="1840" spans="1:14" x14ac:dyDescent="0.3">
      <c r="A1840" t="s">
        <v>22</v>
      </c>
      <c r="B1840" t="s">
        <v>417</v>
      </c>
      <c r="C1840" t="s">
        <v>1107</v>
      </c>
      <c r="D1840" s="3">
        <v>232</v>
      </c>
      <c r="E1840" s="14">
        <v>9.9644839163995257E-6</v>
      </c>
      <c r="F1840" s="3"/>
      <c r="G1840" s="14">
        <v>0</v>
      </c>
      <c r="H1840" s="3">
        <v>1520</v>
      </c>
      <c r="I1840" s="14">
        <v>5.6773275922603084E-5</v>
      </c>
      <c r="J1840" s="3">
        <v>1752</v>
      </c>
      <c r="K1840" s="14">
        <v>3.3493590861831961E-5</v>
      </c>
      <c r="L1840" s="15">
        <v>0.13242009132420091</v>
      </c>
      <c r="M1840" s="15">
        <v>0.86757990867579904</v>
      </c>
      <c r="N1840" s="16">
        <v>0</v>
      </c>
    </row>
    <row r="1841" spans="1:14" x14ac:dyDescent="0.3">
      <c r="A1841" t="s">
        <v>22</v>
      </c>
      <c r="B1841" t="s">
        <v>417</v>
      </c>
      <c r="C1841" t="s">
        <v>1092</v>
      </c>
      <c r="D1841" s="3">
        <v>131</v>
      </c>
      <c r="E1841" s="14">
        <v>5.6264973838290426E-6</v>
      </c>
      <c r="F1841" s="3"/>
      <c r="G1841" s="14">
        <v>0</v>
      </c>
      <c r="H1841" s="3">
        <v>74</v>
      </c>
      <c r="I1841" s="14">
        <v>2.7639621172846236E-6</v>
      </c>
      <c r="J1841" s="3">
        <v>205</v>
      </c>
      <c r="K1841" s="14">
        <v>3.9190560083764561E-6</v>
      </c>
      <c r="L1841" s="15">
        <v>0.63902439024390245</v>
      </c>
      <c r="M1841" s="15">
        <v>0.36097560975609755</v>
      </c>
      <c r="N1841" s="16">
        <v>0</v>
      </c>
    </row>
    <row r="1842" spans="1:14" x14ac:dyDescent="0.3">
      <c r="A1842" t="s">
        <v>22</v>
      </c>
      <c r="B1842" t="s">
        <v>417</v>
      </c>
      <c r="C1842" t="s">
        <v>1090</v>
      </c>
      <c r="D1842" s="3"/>
      <c r="E1842" s="14">
        <v>0</v>
      </c>
      <c r="F1842" s="3">
        <v>42</v>
      </c>
      <c r="G1842" s="14">
        <v>1.8644591470365754E-5</v>
      </c>
      <c r="H1842" s="3"/>
      <c r="I1842" s="14">
        <v>0</v>
      </c>
      <c r="J1842" s="3">
        <v>42</v>
      </c>
      <c r="K1842" s="14">
        <v>8.0292854805761548E-7</v>
      </c>
      <c r="L1842" s="15">
        <v>0</v>
      </c>
      <c r="M1842" s="15">
        <v>0</v>
      </c>
      <c r="N1842" s="16">
        <v>1</v>
      </c>
    </row>
    <row r="1843" spans="1:14" x14ac:dyDescent="0.3">
      <c r="A1843" t="s">
        <v>22</v>
      </c>
      <c r="B1843" t="s">
        <v>418</v>
      </c>
      <c r="C1843" t="s">
        <v>1107</v>
      </c>
      <c r="D1843" s="3">
        <v>727</v>
      </c>
      <c r="E1843" s="14">
        <v>3.1224912962165758E-5</v>
      </c>
      <c r="F1843" s="3"/>
      <c r="G1843" s="14">
        <v>0</v>
      </c>
      <c r="H1843" s="3">
        <v>8064</v>
      </c>
      <c r="I1843" s="14">
        <v>3.0119716910517849E-4</v>
      </c>
      <c r="J1843" s="3">
        <v>8791</v>
      </c>
      <c r="K1843" s="14">
        <v>1.6806059204701185E-4</v>
      </c>
      <c r="L1843" s="15">
        <v>8.2698214082584459E-2</v>
      </c>
      <c r="M1843" s="15">
        <v>0.91730178591741551</v>
      </c>
      <c r="N1843" s="16">
        <v>0</v>
      </c>
    </row>
    <row r="1844" spans="1:14" x14ac:dyDescent="0.3">
      <c r="A1844" t="s">
        <v>22</v>
      </c>
      <c r="B1844" t="s">
        <v>418</v>
      </c>
      <c r="C1844" t="s">
        <v>1092</v>
      </c>
      <c r="D1844" s="3">
        <v>394</v>
      </c>
      <c r="E1844" s="14">
        <v>1.6922442513195745E-5</v>
      </c>
      <c r="F1844" s="3"/>
      <c r="G1844" s="14">
        <v>0</v>
      </c>
      <c r="H1844" s="3">
        <v>1325</v>
      </c>
      <c r="I1844" s="14">
        <v>4.9489862235163876E-5</v>
      </c>
      <c r="J1844" s="3">
        <v>1719</v>
      </c>
      <c r="K1844" s="14">
        <v>3.286271843121526E-5</v>
      </c>
      <c r="L1844" s="15">
        <v>0.22920302501454334</v>
      </c>
      <c r="M1844" s="15">
        <v>0.77079697498545663</v>
      </c>
      <c r="N1844" s="16">
        <v>0</v>
      </c>
    </row>
    <row r="1845" spans="1:14" x14ac:dyDescent="0.3">
      <c r="A1845" t="s">
        <v>22</v>
      </c>
      <c r="B1845" t="s">
        <v>418</v>
      </c>
      <c r="C1845" t="s">
        <v>1093</v>
      </c>
      <c r="D1845" s="3">
        <v>251</v>
      </c>
      <c r="E1845" s="14">
        <v>1.078054078886328E-5</v>
      </c>
      <c r="F1845" s="3"/>
      <c r="G1845" s="14">
        <v>0</v>
      </c>
      <c r="H1845" s="3">
        <v>262</v>
      </c>
      <c r="I1845" s="14">
        <v>9.7859199287644786E-6</v>
      </c>
      <c r="J1845" s="3">
        <v>513</v>
      </c>
      <c r="K1845" s="14">
        <v>9.8071986941323036E-6</v>
      </c>
      <c r="L1845" s="15">
        <v>0.48927875243664715</v>
      </c>
      <c r="M1845" s="15">
        <v>0.5107212475633528</v>
      </c>
      <c r="N1845" s="16">
        <v>0</v>
      </c>
    </row>
    <row r="1846" spans="1:14" x14ac:dyDescent="0.3">
      <c r="A1846" t="s">
        <v>22</v>
      </c>
      <c r="B1846" t="s">
        <v>418</v>
      </c>
      <c r="C1846" t="s">
        <v>1090</v>
      </c>
      <c r="D1846" s="3"/>
      <c r="E1846" s="14">
        <v>0</v>
      </c>
      <c r="F1846" s="3">
        <v>297</v>
      </c>
      <c r="G1846" s="14">
        <v>1.3184389682615783E-4</v>
      </c>
      <c r="H1846" s="3"/>
      <c r="I1846" s="14">
        <v>0</v>
      </c>
      <c r="J1846" s="3">
        <v>297</v>
      </c>
      <c r="K1846" s="14">
        <v>5.6778518755502812E-6</v>
      </c>
      <c r="L1846" s="15">
        <v>0</v>
      </c>
      <c r="M1846" s="15">
        <v>0</v>
      </c>
      <c r="N1846" s="16">
        <v>1</v>
      </c>
    </row>
    <row r="1847" spans="1:14" x14ac:dyDescent="0.3">
      <c r="A1847" t="s">
        <v>22</v>
      </c>
      <c r="B1847" t="s">
        <v>419</v>
      </c>
      <c r="C1847" t="s">
        <v>1107</v>
      </c>
      <c r="D1847" s="3">
        <v>113</v>
      </c>
      <c r="E1847" s="14">
        <v>4.8533908730739072E-6</v>
      </c>
      <c r="F1847" s="3"/>
      <c r="G1847" s="14">
        <v>0</v>
      </c>
      <c r="H1847" s="3">
        <v>593</v>
      </c>
      <c r="I1847" s="14">
        <v>2.2149047777699756E-5</v>
      </c>
      <c r="J1847" s="3">
        <v>706</v>
      </c>
      <c r="K1847" s="14">
        <v>1.349684654592087E-5</v>
      </c>
      <c r="L1847" s="15">
        <v>0.16005665722379603</v>
      </c>
      <c r="M1847" s="15">
        <v>0.83994334277620397</v>
      </c>
      <c r="N1847" s="16">
        <v>0</v>
      </c>
    </row>
    <row r="1848" spans="1:14" x14ac:dyDescent="0.3">
      <c r="A1848" t="s">
        <v>22</v>
      </c>
      <c r="B1848" t="s">
        <v>419</v>
      </c>
      <c r="C1848" t="s">
        <v>1092</v>
      </c>
      <c r="D1848" s="3">
        <v>93</v>
      </c>
      <c r="E1848" s="14">
        <v>3.994383638901534E-6</v>
      </c>
      <c r="F1848" s="3"/>
      <c r="G1848" s="14">
        <v>0</v>
      </c>
      <c r="H1848" s="3">
        <v>34</v>
      </c>
      <c r="I1848" s="14">
        <v>1.2699285403740164E-6</v>
      </c>
      <c r="J1848" s="3">
        <v>127</v>
      </c>
      <c r="K1848" s="14">
        <v>2.4279029905551705E-6</v>
      </c>
      <c r="L1848" s="15">
        <v>0.73228346456692917</v>
      </c>
      <c r="M1848" s="15">
        <v>0.26771653543307089</v>
      </c>
      <c r="N1848" s="16">
        <v>0</v>
      </c>
    </row>
    <row r="1849" spans="1:14" x14ac:dyDescent="0.3">
      <c r="A1849" t="s">
        <v>22</v>
      </c>
      <c r="B1849" t="s">
        <v>419</v>
      </c>
      <c r="C1849" t="s">
        <v>1090</v>
      </c>
      <c r="D1849" s="3"/>
      <c r="E1849" s="14">
        <v>0</v>
      </c>
      <c r="F1849" s="3">
        <v>42</v>
      </c>
      <c r="G1849" s="14">
        <v>1.8644591470365754E-5</v>
      </c>
      <c r="H1849" s="3"/>
      <c r="I1849" s="14">
        <v>0</v>
      </c>
      <c r="J1849" s="3">
        <v>42</v>
      </c>
      <c r="K1849" s="14">
        <v>8.0292854805761548E-7</v>
      </c>
      <c r="L1849" s="15">
        <v>0</v>
      </c>
      <c r="M1849" s="15">
        <v>0</v>
      </c>
      <c r="N1849" s="16">
        <v>1</v>
      </c>
    </row>
    <row r="1850" spans="1:14" x14ac:dyDescent="0.3">
      <c r="A1850" t="s">
        <v>22</v>
      </c>
      <c r="B1850" t="s">
        <v>420</v>
      </c>
      <c r="C1850" t="s">
        <v>1092</v>
      </c>
      <c r="D1850" s="3">
        <v>5478</v>
      </c>
      <c r="E1850" s="14">
        <v>2.3528208143981294E-4</v>
      </c>
      <c r="F1850" s="3"/>
      <c r="G1850" s="14">
        <v>0</v>
      </c>
      <c r="H1850" s="3">
        <v>5566</v>
      </c>
      <c r="I1850" s="14">
        <v>2.0789477222711103E-4</v>
      </c>
      <c r="J1850" s="3">
        <v>11044</v>
      </c>
      <c r="K1850" s="14">
        <v>2.1113197344638823E-4</v>
      </c>
      <c r="L1850" s="15">
        <v>0.49601593625498008</v>
      </c>
      <c r="M1850" s="15">
        <v>0.50398406374501992</v>
      </c>
      <c r="N1850" s="16">
        <v>0</v>
      </c>
    </row>
    <row r="1851" spans="1:14" x14ac:dyDescent="0.3">
      <c r="A1851" t="s">
        <v>22</v>
      </c>
      <c r="B1851" t="s">
        <v>420</v>
      </c>
      <c r="C1851" t="s">
        <v>1107</v>
      </c>
      <c r="D1851" s="3">
        <v>617</v>
      </c>
      <c r="E1851" s="14">
        <v>2.6500373174217707E-5</v>
      </c>
      <c r="F1851" s="3"/>
      <c r="G1851" s="14">
        <v>0</v>
      </c>
      <c r="H1851" s="3">
        <v>4850</v>
      </c>
      <c r="I1851" s="14">
        <v>1.8115157120041116E-4</v>
      </c>
      <c r="J1851" s="3">
        <v>5467</v>
      </c>
      <c r="K1851" s="14">
        <v>1.0451453267216629E-4</v>
      </c>
      <c r="L1851" s="15">
        <v>0.11285897201390159</v>
      </c>
      <c r="M1851" s="15">
        <v>0.8871410279860984</v>
      </c>
      <c r="N1851" s="16">
        <v>0</v>
      </c>
    </row>
    <row r="1852" spans="1:14" x14ac:dyDescent="0.3">
      <c r="A1852" t="s">
        <v>22</v>
      </c>
      <c r="B1852" t="s">
        <v>420</v>
      </c>
      <c r="C1852" t="s">
        <v>1093</v>
      </c>
      <c r="D1852" s="3">
        <v>471</v>
      </c>
      <c r="E1852" s="14">
        <v>2.0229620364759382E-5</v>
      </c>
      <c r="F1852" s="3"/>
      <c r="G1852" s="14">
        <v>0</v>
      </c>
      <c r="H1852" s="3">
        <v>371</v>
      </c>
      <c r="I1852" s="14">
        <v>1.3857161425845884E-5</v>
      </c>
      <c r="J1852" s="3">
        <v>842</v>
      </c>
      <c r="K1852" s="14">
        <v>1.6096805653916959E-5</v>
      </c>
      <c r="L1852" s="15">
        <v>0.55938242280285033</v>
      </c>
      <c r="M1852" s="15">
        <v>0.44061757719714967</v>
      </c>
      <c r="N1852" s="16">
        <v>0</v>
      </c>
    </row>
    <row r="1853" spans="1:14" x14ac:dyDescent="0.3">
      <c r="A1853" t="s">
        <v>22</v>
      </c>
      <c r="B1853" t="s">
        <v>420</v>
      </c>
      <c r="C1853" t="s">
        <v>1090</v>
      </c>
      <c r="D1853" s="3"/>
      <c r="E1853" s="14">
        <v>0</v>
      </c>
      <c r="F1853" s="3">
        <v>276</v>
      </c>
      <c r="G1853" s="14">
        <v>1.2252160109097496E-4</v>
      </c>
      <c r="H1853" s="3"/>
      <c r="I1853" s="14">
        <v>0</v>
      </c>
      <c r="J1853" s="3">
        <v>276</v>
      </c>
      <c r="K1853" s="14">
        <v>5.2763876015214735E-6</v>
      </c>
      <c r="L1853" s="15">
        <v>0</v>
      </c>
      <c r="M1853" s="15">
        <v>0</v>
      </c>
      <c r="N1853" s="16">
        <v>1</v>
      </c>
    </row>
    <row r="1854" spans="1:14" x14ac:dyDescent="0.3">
      <c r="A1854" t="s">
        <v>22</v>
      </c>
      <c r="B1854" t="s">
        <v>420</v>
      </c>
      <c r="C1854" t="s">
        <v>1101</v>
      </c>
      <c r="D1854" s="3">
        <v>1</v>
      </c>
      <c r="E1854" s="14">
        <v>4.2950361708618648E-8</v>
      </c>
      <c r="F1854" s="3"/>
      <c r="G1854" s="14">
        <v>0</v>
      </c>
      <c r="H1854" s="3"/>
      <c r="I1854" s="14">
        <v>0</v>
      </c>
      <c r="J1854" s="3">
        <v>1</v>
      </c>
      <c r="K1854" s="14">
        <v>1.9117346382324179E-8</v>
      </c>
      <c r="L1854" s="15">
        <v>1</v>
      </c>
      <c r="M1854" s="15">
        <v>0</v>
      </c>
      <c r="N1854" s="16">
        <v>0</v>
      </c>
    </row>
    <row r="1855" spans="1:14" x14ac:dyDescent="0.3">
      <c r="A1855" t="s">
        <v>22</v>
      </c>
      <c r="B1855" t="s">
        <v>421</v>
      </c>
      <c r="C1855" t="s">
        <v>1107</v>
      </c>
      <c r="D1855" s="3">
        <v>1065</v>
      </c>
      <c r="E1855" s="14">
        <v>4.5742135219678862E-5</v>
      </c>
      <c r="F1855" s="3"/>
      <c r="G1855" s="14">
        <v>0</v>
      </c>
      <c r="H1855" s="3">
        <v>8017</v>
      </c>
      <c r="I1855" s="14">
        <v>2.9944167965230851E-4</v>
      </c>
      <c r="J1855" s="3">
        <v>9082</v>
      </c>
      <c r="K1855" s="14">
        <v>1.7362373984426818E-4</v>
      </c>
      <c r="L1855" s="15">
        <v>0.1172649196212288</v>
      </c>
      <c r="M1855" s="15">
        <v>0.88273508037877124</v>
      </c>
      <c r="N1855" s="16">
        <v>0</v>
      </c>
    </row>
    <row r="1856" spans="1:14" x14ac:dyDescent="0.3">
      <c r="A1856" t="s">
        <v>22</v>
      </c>
      <c r="B1856" t="s">
        <v>421</v>
      </c>
      <c r="C1856" t="s">
        <v>1092</v>
      </c>
      <c r="D1856" s="3">
        <v>1505</v>
      </c>
      <c r="E1856" s="14">
        <v>6.4640294371471065E-5</v>
      </c>
      <c r="F1856" s="3"/>
      <c r="G1856" s="14">
        <v>0</v>
      </c>
      <c r="H1856" s="3">
        <v>1499</v>
      </c>
      <c r="I1856" s="14">
        <v>5.5988908294725016E-5</v>
      </c>
      <c r="J1856" s="3">
        <v>3004</v>
      </c>
      <c r="K1856" s="14">
        <v>5.7428508532501834E-5</v>
      </c>
      <c r="L1856" s="15">
        <v>0.50099866844207719</v>
      </c>
      <c r="M1856" s="15">
        <v>0.49900133155792276</v>
      </c>
      <c r="N1856" s="16">
        <v>0</v>
      </c>
    </row>
    <row r="1857" spans="1:14" x14ac:dyDescent="0.3">
      <c r="A1857" t="s">
        <v>22</v>
      </c>
      <c r="B1857" t="s">
        <v>421</v>
      </c>
      <c r="C1857" t="s">
        <v>1093</v>
      </c>
      <c r="D1857" s="3">
        <v>1449</v>
      </c>
      <c r="E1857" s="14">
        <v>6.223507411578842E-5</v>
      </c>
      <c r="F1857" s="3"/>
      <c r="G1857" s="14">
        <v>0</v>
      </c>
      <c r="H1857" s="3">
        <v>1036</v>
      </c>
      <c r="I1857" s="14">
        <v>3.8695469641984734E-5</v>
      </c>
      <c r="J1857" s="3">
        <v>2485</v>
      </c>
      <c r="K1857" s="14">
        <v>4.750660576007558E-5</v>
      </c>
      <c r="L1857" s="15">
        <v>0.58309859154929577</v>
      </c>
      <c r="M1857" s="15">
        <v>0.41690140845070423</v>
      </c>
      <c r="N1857" s="16">
        <v>0</v>
      </c>
    </row>
    <row r="1858" spans="1:14" x14ac:dyDescent="0.3">
      <c r="A1858" t="s">
        <v>22</v>
      </c>
      <c r="B1858" t="s">
        <v>421</v>
      </c>
      <c r="C1858" t="s">
        <v>1090</v>
      </c>
      <c r="D1858" s="3"/>
      <c r="E1858" s="14">
        <v>0</v>
      </c>
      <c r="F1858" s="3">
        <v>437</v>
      </c>
      <c r="G1858" s="14">
        <v>1.9399253506071035E-4</v>
      </c>
      <c r="H1858" s="3"/>
      <c r="I1858" s="14">
        <v>0</v>
      </c>
      <c r="J1858" s="3">
        <v>437</v>
      </c>
      <c r="K1858" s="14">
        <v>8.3542803690756663E-6</v>
      </c>
      <c r="L1858" s="15">
        <v>0</v>
      </c>
      <c r="M1858" s="15">
        <v>0</v>
      </c>
      <c r="N1858" s="16">
        <v>1</v>
      </c>
    </row>
    <row r="1859" spans="1:14" x14ac:dyDescent="0.3">
      <c r="A1859" t="s">
        <v>22</v>
      </c>
      <c r="B1859" t="s">
        <v>421</v>
      </c>
      <c r="C1859" t="s">
        <v>1095</v>
      </c>
      <c r="D1859" s="3"/>
      <c r="E1859" s="14">
        <v>0</v>
      </c>
      <c r="F1859" s="3"/>
      <c r="G1859" s="14">
        <v>0</v>
      </c>
      <c r="H1859" s="3">
        <v>1</v>
      </c>
      <c r="I1859" s="14">
        <v>3.7350839422765188E-8</v>
      </c>
      <c r="J1859" s="3">
        <v>1</v>
      </c>
      <c r="K1859" s="14">
        <v>1.9117346382324179E-8</v>
      </c>
      <c r="L1859" s="15">
        <v>0</v>
      </c>
      <c r="M1859" s="15">
        <v>1</v>
      </c>
      <c r="N1859" s="16">
        <v>0</v>
      </c>
    </row>
    <row r="1860" spans="1:14" x14ac:dyDescent="0.3">
      <c r="A1860" t="s">
        <v>22</v>
      </c>
      <c r="B1860" t="s">
        <v>421</v>
      </c>
      <c r="C1860" t="s">
        <v>1101</v>
      </c>
      <c r="D1860" s="3"/>
      <c r="E1860" s="14">
        <v>0</v>
      </c>
      <c r="F1860" s="3"/>
      <c r="G1860" s="14">
        <v>0</v>
      </c>
      <c r="H1860" s="3">
        <v>1</v>
      </c>
      <c r="I1860" s="14">
        <v>3.7350839422765188E-8</v>
      </c>
      <c r="J1860" s="3">
        <v>1</v>
      </c>
      <c r="K1860" s="14">
        <v>1.9117346382324179E-8</v>
      </c>
      <c r="L1860" s="15">
        <v>0</v>
      </c>
      <c r="M1860" s="15">
        <v>1</v>
      </c>
      <c r="N1860" s="16">
        <v>0</v>
      </c>
    </row>
    <row r="1861" spans="1:14" x14ac:dyDescent="0.3">
      <c r="A1861" t="s">
        <v>22</v>
      </c>
      <c r="B1861" t="s">
        <v>421</v>
      </c>
      <c r="C1861" t="s">
        <v>1108</v>
      </c>
      <c r="D1861" s="3">
        <v>1</v>
      </c>
      <c r="E1861" s="14">
        <v>4.2950361708618648E-8</v>
      </c>
      <c r="F1861" s="3"/>
      <c r="G1861" s="14">
        <v>0</v>
      </c>
      <c r="H1861" s="3"/>
      <c r="I1861" s="14">
        <v>0</v>
      </c>
      <c r="J1861" s="3">
        <v>1</v>
      </c>
      <c r="K1861" s="14">
        <v>1.9117346382324179E-8</v>
      </c>
      <c r="L1861" s="15">
        <v>1</v>
      </c>
      <c r="M1861" s="15">
        <v>0</v>
      </c>
      <c r="N1861" s="16">
        <v>0</v>
      </c>
    </row>
    <row r="1862" spans="1:14" x14ac:dyDescent="0.3">
      <c r="A1862" t="s">
        <v>22</v>
      </c>
      <c r="B1862" t="s">
        <v>422</v>
      </c>
      <c r="C1862" t="s">
        <v>1107</v>
      </c>
      <c r="D1862" s="3">
        <v>599</v>
      </c>
      <c r="E1862" s="14">
        <v>2.5727266663462568E-5</v>
      </c>
      <c r="F1862" s="3"/>
      <c r="G1862" s="14">
        <v>0</v>
      </c>
      <c r="H1862" s="3">
        <v>4610</v>
      </c>
      <c r="I1862" s="14">
        <v>1.7218736973894752E-4</v>
      </c>
      <c r="J1862" s="3">
        <v>5209</v>
      </c>
      <c r="K1862" s="14">
        <v>9.958225730552664E-5</v>
      </c>
      <c r="L1862" s="15">
        <v>0.11499328086004991</v>
      </c>
      <c r="M1862" s="15">
        <v>0.8850067191399501</v>
      </c>
      <c r="N1862" s="16">
        <v>0</v>
      </c>
    </row>
    <row r="1863" spans="1:14" x14ac:dyDescent="0.3">
      <c r="A1863" t="s">
        <v>22</v>
      </c>
      <c r="B1863" t="s">
        <v>422</v>
      </c>
      <c r="C1863" t="s">
        <v>1092</v>
      </c>
      <c r="D1863" s="3">
        <v>393</v>
      </c>
      <c r="E1863" s="14">
        <v>1.6879492151487128E-5</v>
      </c>
      <c r="F1863" s="3"/>
      <c r="G1863" s="14">
        <v>0</v>
      </c>
      <c r="H1863" s="3">
        <v>1195</v>
      </c>
      <c r="I1863" s="14">
        <v>4.4634253110204399E-5</v>
      </c>
      <c r="J1863" s="3">
        <v>1588</v>
      </c>
      <c r="K1863" s="14">
        <v>3.0358346055130796E-5</v>
      </c>
      <c r="L1863" s="15">
        <v>0.24748110831234257</v>
      </c>
      <c r="M1863" s="15">
        <v>0.7525188916876574</v>
      </c>
      <c r="N1863" s="16">
        <v>0</v>
      </c>
    </row>
    <row r="1864" spans="1:14" x14ac:dyDescent="0.3">
      <c r="A1864" t="s">
        <v>22</v>
      </c>
      <c r="B1864" t="s">
        <v>422</v>
      </c>
      <c r="C1864" t="s">
        <v>1090</v>
      </c>
      <c r="D1864" s="3"/>
      <c r="E1864" s="14">
        <v>0</v>
      </c>
      <c r="F1864" s="3">
        <v>148</v>
      </c>
      <c r="G1864" s="14">
        <v>6.5699988990812662E-5</v>
      </c>
      <c r="H1864" s="3"/>
      <c r="I1864" s="14">
        <v>0</v>
      </c>
      <c r="J1864" s="3">
        <v>148</v>
      </c>
      <c r="K1864" s="14">
        <v>2.8293672645839782E-6</v>
      </c>
      <c r="L1864" s="15">
        <v>0</v>
      </c>
      <c r="M1864" s="15">
        <v>0</v>
      </c>
      <c r="N1864" s="16">
        <v>1</v>
      </c>
    </row>
    <row r="1865" spans="1:14" x14ac:dyDescent="0.3">
      <c r="A1865" t="s">
        <v>22</v>
      </c>
      <c r="B1865" t="s">
        <v>422</v>
      </c>
      <c r="C1865" t="s">
        <v>1093</v>
      </c>
      <c r="D1865" s="3">
        <v>72</v>
      </c>
      <c r="E1865" s="14">
        <v>3.0924260430205426E-6</v>
      </c>
      <c r="F1865" s="3"/>
      <c r="G1865" s="14">
        <v>0</v>
      </c>
      <c r="H1865" s="3">
        <v>52</v>
      </c>
      <c r="I1865" s="14">
        <v>1.9422436499837899E-6</v>
      </c>
      <c r="J1865" s="3">
        <v>124</v>
      </c>
      <c r="K1865" s="14">
        <v>2.3705509514081982E-6</v>
      </c>
      <c r="L1865" s="15">
        <v>0.58064516129032262</v>
      </c>
      <c r="M1865" s="15">
        <v>0.41935483870967744</v>
      </c>
      <c r="N1865" s="16">
        <v>0</v>
      </c>
    </row>
    <row r="1866" spans="1:14" x14ac:dyDescent="0.3">
      <c r="A1866" t="s">
        <v>22</v>
      </c>
      <c r="B1866" t="s">
        <v>423</v>
      </c>
      <c r="C1866" t="s">
        <v>1092</v>
      </c>
      <c r="D1866" s="3">
        <v>1071</v>
      </c>
      <c r="E1866" s="14">
        <v>4.5999837389930575E-5</v>
      </c>
      <c r="F1866" s="3"/>
      <c r="G1866" s="14">
        <v>0</v>
      </c>
      <c r="H1866" s="3">
        <v>3608</v>
      </c>
      <c r="I1866" s="14">
        <v>1.3476182863733679E-4</v>
      </c>
      <c r="J1866" s="3">
        <v>4679</v>
      </c>
      <c r="K1866" s="14">
        <v>8.9450063722894832E-5</v>
      </c>
      <c r="L1866" s="15">
        <v>0.22889506304765975</v>
      </c>
      <c r="M1866" s="15">
        <v>0.77110493695234028</v>
      </c>
      <c r="N1866" s="16">
        <v>0</v>
      </c>
    </row>
    <row r="1867" spans="1:14" x14ac:dyDescent="0.3">
      <c r="A1867" t="s">
        <v>22</v>
      </c>
      <c r="B1867" t="s">
        <v>423</v>
      </c>
      <c r="C1867" t="s">
        <v>1107</v>
      </c>
      <c r="D1867" s="3">
        <v>546</v>
      </c>
      <c r="E1867" s="14">
        <v>2.345089749290578E-5</v>
      </c>
      <c r="F1867" s="3"/>
      <c r="G1867" s="14">
        <v>0</v>
      </c>
      <c r="H1867" s="3">
        <v>4128</v>
      </c>
      <c r="I1867" s="14">
        <v>1.5418426513717469E-4</v>
      </c>
      <c r="J1867" s="3">
        <v>4674</v>
      </c>
      <c r="K1867" s="14">
        <v>8.9354476990983209E-5</v>
      </c>
      <c r="L1867" s="15">
        <v>0.11681643132220795</v>
      </c>
      <c r="M1867" s="15">
        <v>0.88318356867779202</v>
      </c>
      <c r="N1867" s="16">
        <v>0</v>
      </c>
    </row>
    <row r="1868" spans="1:14" x14ac:dyDescent="0.3">
      <c r="A1868" t="s">
        <v>22</v>
      </c>
      <c r="B1868" t="s">
        <v>423</v>
      </c>
      <c r="C1868" t="s">
        <v>1093</v>
      </c>
      <c r="D1868" s="3">
        <v>279</v>
      </c>
      <c r="E1868" s="14">
        <v>1.1983150916704603E-5</v>
      </c>
      <c r="F1868" s="3"/>
      <c r="G1868" s="14">
        <v>0</v>
      </c>
      <c r="H1868" s="3">
        <v>181</v>
      </c>
      <c r="I1868" s="14">
        <v>6.760501935520499E-6</v>
      </c>
      <c r="J1868" s="3">
        <v>460</v>
      </c>
      <c r="K1868" s="14">
        <v>8.7939793358691211E-6</v>
      </c>
      <c r="L1868" s="15">
        <v>0.60652173913043483</v>
      </c>
      <c r="M1868" s="15">
        <v>0.39347826086956522</v>
      </c>
      <c r="N1868" s="16">
        <v>0</v>
      </c>
    </row>
    <row r="1869" spans="1:14" x14ac:dyDescent="0.3">
      <c r="A1869" t="s">
        <v>22</v>
      </c>
      <c r="B1869" t="s">
        <v>423</v>
      </c>
      <c r="C1869" t="s">
        <v>1090</v>
      </c>
      <c r="D1869" s="3"/>
      <c r="E1869" s="14">
        <v>0</v>
      </c>
      <c r="F1869" s="3">
        <v>219</v>
      </c>
      <c r="G1869" s="14">
        <v>9.7218226952621426E-5</v>
      </c>
      <c r="H1869" s="3"/>
      <c r="I1869" s="14">
        <v>0</v>
      </c>
      <c r="J1869" s="3">
        <v>219</v>
      </c>
      <c r="K1869" s="14">
        <v>4.1866988577289952E-6</v>
      </c>
      <c r="L1869" s="15">
        <v>0</v>
      </c>
      <c r="M1869" s="15">
        <v>0</v>
      </c>
      <c r="N1869" s="16">
        <v>1</v>
      </c>
    </row>
    <row r="1870" spans="1:14" x14ac:dyDescent="0.3">
      <c r="A1870" t="s">
        <v>22</v>
      </c>
      <c r="B1870" t="s">
        <v>424</v>
      </c>
      <c r="C1870" t="s">
        <v>1107</v>
      </c>
      <c r="D1870" s="3">
        <v>1976</v>
      </c>
      <c r="E1870" s="14">
        <v>8.486991473623045E-5</v>
      </c>
      <c r="F1870" s="3"/>
      <c r="G1870" s="14">
        <v>0</v>
      </c>
      <c r="H1870" s="3">
        <v>20552</v>
      </c>
      <c r="I1870" s="14">
        <v>7.6763445181667013E-4</v>
      </c>
      <c r="J1870" s="3">
        <v>22528</v>
      </c>
      <c r="K1870" s="14">
        <v>4.3067557930099909E-4</v>
      </c>
      <c r="L1870" s="15">
        <v>8.7713068181818177E-2</v>
      </c>
      <c r="M1870" s="15">
        <v>0.91228693181818177</v>
      </c>
      <c r="N1870" s="16">
        <v>0</v>
      </c>
    </row>
    <row r="1871" spans="1:14" x14ac:dyDescent="0.3">
      <c r="A1871" t="s">
        <v>22</v>
      </c>
      <c r="B1871" t="s">
        <v>424</v>
      </c>
      <c r="C1871" t="s">
        <v>1092</v>
      </c>
      <c r="D1871" s="3">
        <v>3316</v>
      </c>
      <c r="E1871" s="14">
        <v>1.4242339942577943E-4</v>
      </c>
      <c r="F1871" s="3"/>
      <c r="G1871" s="14">
        <v>0</v>
      </c>
      <c r="H1871" s="3">
        <v>9567</v>
      </c>
      <c r="I1871" s="14">
        <v>3.5733548075759456E-4</v>
      </c>
      <c r="J1871" s="3">
        <v>12883</v>
      </c>
      <c r="K1871" s="14">
        <v>2.4628877344348238E-4</v>
      </c>
      <c r="L1871" s="15">
        <v>0.25739346425522008</v>
      </c>
      <c r="M1871" s="15">
        <v>0.74260653574477997</v>
      </c>
      <c r="N1871" s="16">
        <v>0</v>
      </c>
    </row>
    <row r="1872" spans="1:14" x14ac:dyDescent="0.3">
      <c r="A1872" t="s">
        <v>22</v>
      </c>
      <c r="B1872" t="s">
        <v>424</v>
      </c>
      <c r="C1872" t="s">
        <v>1093</v>
      </c>
      <c r="D1872" s="3">
        <v>1366</v>
      </c>
      <c r="E1872" s="14">
        <v>5.8670194093973071E-5</v>
      </c>
      <c r="F1872" s="3"/>
      <c r="G1872" s="14">
        <v>0</v>
      </c>
      <c r="H1872" s="3">
        <v>1164</v>
      </c>
      <c r="I1872" s="14">
        <v>4.3476377088098677E-5</v>
      </c>
      <c r="J1872" s="3">
        <v>2530</v>
      </c>
      <c r="K1872" s="14">
        <v>4.8366886347280169E-5</v>
      </c>
      <c r="L1872" s="15">
        <v>0.53992094861660078</v>
      </c>
      <c r="M1872" s="15">
        <v>0.46007905138339922</v>
      </c>
      <c r="N1872" s="16">
        <v>0</v>
      </c>
    </row>
    <row r="1873" spans="1:14" x14ac:dyDescent="0.3">
      <c r="A1873" t="s">
        <v>22</v>
      </c>
      <c r="B1873" t="s">
        <v>424</v>
      </c>
      <c r="C1873" t="s">
        <v>1090</v>
      </c>
      <c r="D1873" s="3"/>
      <c r="E1873" s="14">
        <v>0</v>
      </c>
      <c r="F1873" s="3">
        <v>848</v>
      </c>
      <c r="G1873" s="14">
        <v>3.7644318016357521E-4</v>
      </c>
      <c r="H1873" s="3"/>
      <c r="I1873" s="14">
        <v>0</v>
      </c>
      <c r="J1873" s="3">
        <v>848</v>
      </c>
      <c r="K1873" s="14">
        <v>1.6211509732210903E-5</v>
      </c>
      <c r="L1873" s="15">
        <v>0</v>
      </c>
      <c r="M1873" s="15">
        <v>0</v>
      </c>
      <c r="N1873" s="16">
        <v>1</v>
      </c>
    </row>
    <row r="1874" spans="1:14" x14ac:dyDescent="0.3">
      <c r="A1874" t="s">
        <v>22</v>
      </c>
      <c r="B1874" t="s">
        <v>425</v>
      </c>
      <c r="C1874" t="s">
        <v>1107</v>
      </c>
      <c r="D1874" s="3">
        <v>682</v>
      </c>
      <c r="E1874" s="14">
        <v>2.9292146685277918E-5</v>
      </c>
      <c r="F1874" s="3"/>
      <c r="G1874" s="14">
        <v>0</v>
      </c>
      <c r="H1874" s="3">
        <v>5831</v>
      </c>
      <c r="I1874" s="14">
        <v>2.1779274467414382E-4</v>
      </c>
      <c r="J1874" s="3">
        <v>6513</v>
      </c>
      <c r="K1874" s="14">
        <v>1.2451127698807736E-4</v>
      </c>
      <c r="L1874" s="15">
        <v>0.10471364962382926</v>
      </c>
      <c r="M1874" s="15">
        <v>0.89528635037617077</v>
      </c>
      <c r="N1874" s="16">
        <v>0</v>
      </c>
    </row>
    <row r="1875" spans="1:14" x14ac:dyDescent="0.3">
      <c r="A1875" t="s">
        <v>22</v>
      </c>
      <c r="B1875" t="s">
        <v>425</v>
      </c>
      <c r="C1875" t="s">
        <v>1092</v>
      </c>
      <c r="D1875" s="3">
        <v>890</v>
      </c>
      <c r="E1875" s="14">
        <v>3.8225821920670597E-5</v>
      </c>
      <c r="F1875" s="3"/>
      <c r="G1875" s="14">
        <v>0</v>
      </c>
      <c r="H1875" s="3">
        <v>2657</v>
      </c>
      <c r="I1875" s="14">
        <v>9.9241180346287106E-5</v>
      </c>
      <c r="J1875" s="3">
        <v>3547</v>
      </c>
      <c r="K1875" s="14">
        <v>6.7809227618103864E-5</v>
      </c>
      <c r="L1875" s="15">
        <v>0.25091626726811389</v>
      </c>
      <c r="M1875" s="15">
        <v>0.74908373273188611</v>
      </c>
      <c r="N1875" s="16">
        <v>0</v>
      </c>
    </row>
    <row r="1876" spans="1:14" x14ac:dyDescent="0.3">
      <c r="A1876" t="s">
        <v>22</v>
      </c>
      <c r="B1876" t="s">
        <v>425</v>
      </c>
      <c r="C1876" t="s">
        <v>1093</v>
      </c>
      <c r="D1876" s="3">
        <v>440</v>
      </c>
      <c r="E1876" s="14">
        <v>1.8898159151792203E-5</v>
      </c>
      <c r="F1876" s="3"/>
      <c r="G1876" s="14">
        <v>0</v>
      </c>
      <c r="H1876" s="3">
        <v>404</v>
      </c>
      <c r="I1876" s="14">
        <v>1.5089739126797136E-5</v>
      </c>
      <c r="J1876" s="3">
        <v>844</v>
      </c>
      <c r="K1876" s="14">
        <v>1.6135040346681607E-5</v>
      </c>
      <c r="L1876" s="15">
        <v>0.52132701421800953</v>
      </c>
      <c r="M1876" s="15">
        <v>0.47867298578199052</v>
      </c>
      <c r="N1876" s="16">
        <v>0</v>
      </c>
    </row>
    <row r="1877" spans="1:14" x14ac:dyDescent="0.3">
      <c r="A1877" t="s">
        <v>22</v>
      </c>
      <c r="B1877" t="s">
        <v>425</v>
      </c>
      <c r="C1877" t="s">
        <v>1090</v>
      </c>
      <c r="D1877" s="3"/>
      <c r="E1877" s="14">
        <v>0</v>
      </c>
      <c r="F1877" s="3">
        <v>219</v>
      </c>
      <c r="G1877" s="14">
        <v>9.7218226952621426E-5</v>
      </c>
      <c r="H1877" s="3"/>
      <c r="I1877" s="14">
        <v>0</v>
      </c>
      <c r="J1877" s="3">
        <v>219</v>
      </c>
      <c r="K1877" s="14">
        <v>4.1866988577289952E-6</v>
      </c>
      <c r="L1877" s="15">
        <v>0</v>
      </c>
      <c r="M1877" s="15">
        <v>0</v>
      </c>
      <c r="N1877" s="16">
        <v>1</v>
      </c>
    </row>
    <row r="1878" spans="1:14" x14ac:dyDescent="0.3">
      <c r="A1878" t="s">
        <v>22</v>
      </c>
      <c r="B1878" t="s">
        <v>426</v>
      </c>
      <c r="C1878" t="s">
        <v>1107</v>
      </c>
      <c r="D1878" s="3">
        <v>125</v>
      </c>
      <c r="E1878" s="14">
        <v>5.3687952135773305E-6</v>
      </c>
      <c r="F1878" s="3"/>
      <c r="G1878" s="14">
        <v>0</v>
      </c>
      <c r="H1878" s="3">
        <v>816</v>
      </c>
      <c r="I1878" s="14">
        <v>3.0478284968976393E-5</v>
      </c>
      <c r="J1878" s="3">
        <v>941</v>
      </c>
      <c r="K1878" s="14">
        <v>1.7989422945767052E-5</v>
      </c>
      <c r="L1878" s="15">
        <v>0.13283740701381508</v>
      </c>
      <c r="M1878" s="15">
        <v>0.86716259298618492</v>
      </c>
      <c r="N1878" s="16">
        <v>0</v>
      </c>
    </row>
    <row r="1879" spans="1:14" x14ac:dyDescent="0.3">
      <c r="A1879" t="s">
        <v>22</v>
      </c>
      <c r="B1879" t="s">
        <v>426</v>
      </c>
      <c r="C1879" t="s">
        <v>1092</v>
      </c>
      <c r="D1879" s="3">
        <v>65</v>
      </c>
      <c r="E1879" s="14">
        <v>2.791773511060212E-6</v>
      </c>
      <c r="F1879" s="3"/>
      <c r="G1879" s="14">
        <v>0</v>
      </c>
      <c r="H1879" s="3">
        <v>60</v>
      </c>
      <c r="I1879" s="14">
        <v>2.2410503653659113E-6</v>
      </c>
      <c r="J1879" s="3">
        <v>125</v>
      </c>
      <c r="K1879" s="14">
        <v>2.3896682977905221E-6</v>
      </c>
      <c r="L1879" s="15">
        <v>0.52</v>
      </c>
      <c r="M1879" s="15">
        <v>0.48</v>
      </c>
      <c r="N1879" s="16">
        <v>0</v>
      </c>
    </row>
    <row r="1880" spans="1:14" x14ac:dyDescent="0.3">
      <c r="A1880" t="s">
        <v>22</v>
      </c>
      <c r="B1880" t="s">
        <v>426</v>
      </c>
      <c r="C1880" t="s">
        <v>1090</v>
      </c>
      <c r="D1880" s="3"/>
      <c r="E1880" s="14">
        <v>0</v>
      </c>
      <c r="F1880" s="3">
        <v>41</v>
      </c>
      <c r="G1880" s="14">
        <v>1.8200672625833234E-5</v>
      </c>
      <c r="H1880" s="3"/>
      <c r="I1880" s="14">
        <v>0</v>
      </c>
      <c r="J1880" s="3">
        <v>41</v>
      </c>
      <c r="K1880" s="14">
        <v>7.8381120167529129E-7</v>
      </c>
      <c r="L1880" s="15">
        <v>0</v>
      </c>
      <c r="M1880" s="15">
        <v>0</v>
      </c>
      <c r="N1880" s="16">
        <v>1</v>
      </c>
    </row>
    <row r="1881" spans="1:14" x14ac:dyDescent="0.3">
      <c r="A1881" t="s">
        <v>22</v>
      </c>
      <c r="B1881" t="s">
        <v>142</v>
      </c>
      <c r="C1881" t="s">
        <v>1107</v>
      </c>
      <c r="D1881" s="3">
        <v>305</v>
      </c>
      <c r="E1881" s="14">
        <v>1.3099860321128688E-5</v>
      </c>
      <c r="F1881" s="3"/>
      <c r="G1881" s="14">
        <v>0</v>
      </c>
      <c r="H1881" s="3">
        <v>1674</v>
      </c>
      <c r="I1881" s="14">
        <v>6.252530519370893E-5</v>
      </c>
      <c r="J1881" s="3">
        <v>1979</v>
      </c>
      <c r="K1881" s="14">
        <v>3.7833228490619547E-5</v>
      </c>
      <c r="L1881" s="15">
        <v>0.15411824153612935</v>
      </c>
      <c r="M1881" s="15">
        <v>0.84588175846387059</v>
      </c>
      <c r="N1881" s="16">
        <v>0</v>
      </c>
    </row>
    <row r="1882" spans="1:14" x14ac:dyDescent="0.3">
      <c r="A1882" t="s">
        <v>22</v>
      </c>
      <c r="B1882" t="s">
        <v>142</v>
      </c>
      <c r="C1882" t="s">
        <v>1092</v>
      </c>
      <c r="D1882" s="3">
        <v>201</v>
      </c>
      <c r="E1882" s="14">
        <v>8.6330227034323485E-6</v>
      </c>
      <c r="F1882" s="3"/>
      <c r="G1882" s="14">
        <v>0</v>
      </c>
      <c r="H1882" s="3">
        <v>141</v>
      </c>
      <c r="I1882" s="14">
        <v>5.2664683586098918E-6</v>
      </c>
      <c r="J1882" s="3">
        <v>342</v>
      </c>
      <c r="K1882" s="14">
        <v>6.5381324627548685E-6</v>
      </c>
      <c r="L1882" s="15">
        <v>0.58771929824561409</v>
      </c>
      <c r="M1882" s="15">
        <v>0.41228070175438597</v>
      </c>
      <c r="N1882" s="16">
        <v>0</v>
      </c>
    </row>
    <row r="1883" spans="1:14" x14ac:dyDescent="0.3">
      <c r="A1883" t="s">
        <v>22</v>
      </c>
      <c r="B1883" t="s">
        <v>142</v>
      </c>
      <c r="C1883" t="s">
        <v>1093</v>
      </c>
      <c r="D1883" s="3">
        <v>89</v>
      </c>
      <c r="E1883" s="14">
        <v>3.8225821920670598E-6</v>
      </c>
      <c r="F1883" s="3"/>
      <c r="G1883" s="14">
        <v>0</v>
      </c>
      <c r="H1883" s="3">
        <v>80</v>
      </c>
      <c r="I1883" s="14">
        <v>2.988067153821215E-6</v>
      </c>
      <c r="J1883" s="3">
        <v>169</v>
      </c>
      <c r="K1883" s="14">
        <v>3.2308315386127859E-6</v>
      </c>
      <c r="L1883" s="15">
        <v>0.52662721893491127</v>
      </c>
      <c r="M1883" s="15">
        <v>0.47337278106508873</v>
      </c>
      <c r="N1883" s="16">
        <v>0</v>
      </c>
    </row>
    <row r="1884" spans="1:14" x14ac:dyDescent="0.3">
      <c r="A1884" t="s">
        <v>22</v>
      </c>
      <c r="B1884" t="s">
        <v>142</v>
      </c>
      <c r="C1884" t="s">
        <v>1090</v>
      </c>
      <c r="D1884" s="3"/>
      <c r="E1884" s="14">
        <v>0</v>
      </c>
      <c r="F1884" s="3">
        <v>85</v>
      </c>
      <c r="G1884" s="14">
        <v>3.7733101785264027E-5</v>
      </c>
      <c r="H1884" s="3"/>
      <c r="I1884" s="14">
        <v>0</v>
      </c>
      <c r="J1884" s="3">
        <v>85</v>
      </c>
      <c r="K1884" s="14">
        <v>1.6249744424975551E-6</v>
      </c>
      <c r="L1884" s="15">
        <v>0</v>
      </c>
      <c r="M1884" s="15">
        <v>0</v>
      </c>
      <c r="N1884" s="16">
        <v>1</v>
      </c>
    </row>
    <row r="1885" spans="1:14" x14ac:dyDescent="0.3">
      <c r="A1885" t="s">
        <v>22</v>
      </c>
      <c r="B1885" t="s">
        <v>427</v>
      </c>
      <c r="C1885" t="s">
        <v>1107</v>
      </c>
      <c r="D1885" s="3">
        <v>180</v>
      </c>
      <c r="E1885" s="14">
        <v>7.7310651075513568E-6</v>
      </c>
      <c r="F1885" s="3"/>
      <c r="G1885" s="14">
        <v>0</v>
      </c>
      <c r="H1885" s="3">
        <v>1155</v>
      </c>
      <c r="I1885" s="14">
        <v>4.3140219533293789E-5</v>
      </c>
      <c r="J1885" s="3">
        <v>1335</v>
      </c>
      <c r="K1885" s="14">
        <v>2.5521657420402776E-5</v>
      </c>
      <c r="L1885" s="15">
        <v>0.1348314606741573</v>
      </c>
      <c r="M1885" s="15">
        <v>0.8651685393258427</v>
      </c>
      <c r="N1885" s="16">
        <v>0</v>
      </c>
    </row>
    <row r="1886" spans="1:14" x14ac:dyDescent="0.3">
      <c r="A1886" t="s">
        <v>22</v>
      </c>
      <c r="B1886" t="s">
        <v>427</v>
      </c>
      <c r="C1886" t="s">
        <v>1092</v>
      </c>
      <c r="D1886" s="3">
        <v>141</v>
      </c>
      <c r="E1886" s="14">
        <v>6.0560010009152296E-6</v>
      </c>
      <c r="F1886" s="3"/>
      <c r="G1886" s="14">
        <v>0</v>
      </c>
      <c r="H1886" s="3">
        <v>132</v>
      </c>
      <c r="I1886" s="14">
        <v>4.9303108038050044E-6</v>
      </c>
      <c r="J1886" s="3">
        <v>273</v>
      </c>
      <c r="K1886" s="14">
        <v>5.2190355623745008E-6</v>
      </c>
      <c r="L1886" s="15">
        <v>0.51648351648351654</v>
      </c>
      <c r="M1886" s="15">
        <v>0.48351648351648352</v>
      </c>
      <c r="N1886" s="16">
        <v>0</v>
      </c>
    </row>
    <row r="1887" spans="1:14" x14ac:dyDescent="0.3">
      <c r="A1887" t="s">
        <v>22</v>
      </c>
      <c r="B1887" t="s">
        <v>427</v>
      </c>
      <c r="C1887" t="s">
        <v>1090</v>
      </c>
      <c r="D1887" s="3"/>
      <c r="E1887" s="14">
        <v>0</v>
      </c>
      <c r="F1887" s="3">
        <v>28</v>
      </c>
      <c r="G1887" s="14">
        <v>1.2429727646910503E-5</v>
      </c>
      <c r="H1887" s="3"/>
      <c r="I1887" s="14">
        <v>0</v>
      </c>
      <c r="J1887" s="3">
        <v>28</v>
      </c>
      <c r="K1887" s="14">
        <v>5.3528569870507698E-7</v>
      </c>
      <c r="L1887" s="15">
        <v>0</v>
      </c>
      <c r="M1887" s="15">
        <v>0</v>
      </c>
      <c r="N1887" s="16">
        <v>1</v>
      </c>
    </row>
    <row r="1888" spans="1:14" x14ac:dyDescent="0.3">
      <c r="A1888" t="s">
        <v>22</v>
      </c>
      <c r="B1888" t="s">
        <v>428</v>
      </c>
      <c r="C1888" t="s">
        <v>1092</v>
      </c>
      <c r="D1888" s="3">
        <v>803</v>
      </c>
      <c r="E1888" s="14">
        <v>3.4489140452020776E-5</v>
      </c>
      <c r="F1888" s="3"/>
      <c r="G1888" s="14">
        <v>0</v>
      </c>
      <c r="H1888" s="3">
        <v>2934</v>
      </c>
      <c r="I1888" s="14">
        <v>1.0958736286639305E-4</v>
      </c>
      <c r="J1888" s="3">
        <v>3737</v>
      </c>
      <c r="K1888" s="14">
        <v>7.1441523430745452E-5</v>
      </c>
      <c r="L1888" s="15">
        <v>0.21487824458121488</v>
      </c>
      <c r="M1888" s="15">
        <v>0.78512175541878515</v>
      </c>
      <c r="N1888" s="16">
        <v>0</v>
      </c>
    </row>
    <row r="1889" spans="1:14" x14ac:dyDescent="0.3">
      <c r="A1889" t="s">
        <v>22</v>
      </c>
      <c r="B1889" t="s">
        <v>428</v>
      </c>
      <c r="C1889" t="s">
        <v>1107</v>
      </c>
      <c r="D1889" s="3">
        <v>360</v>
      </c>
      <c r="E1889" s="14">
        <v>1.5462130215102714E-5</v>
      </c>
      <c r="F1889" s="3"/>
      <c r="G1889" s="14">
        <v>0</v>
      </c>
      <c r="H1889" s="3">
        <v>2876</v>
      </c>
      <c r="I1889" s="14">
        <v>1.0742101417987268E-4</v>
      </c>
      <c r="J1889" s="3">
        <v>3236</v>
      </c>
      <c r="K1889" s="14">
        <v>6.1863732893201043E-5</v>
      </c>
      <c r="L1889" s="15">
        <v>0.11124845488257108</v>
      </c>
      <c r="M1889" s="15">
        <v>0.88875154511742893</v>
      </c>
      <c r="N1889" s="16">
        <v>0</v>
      </c>
    </row>
    <row r="1890" spans="1:14" x14ac:dyDescent="0.3">
      <c r="A1890" t="s">
        <v>22</v>
      </c>
      <c r="B1890" t="s">
        <v>428</v>
      </c>
      <c r="C1890" t="s">
        <v>1093</v>
      </c>
      <c r="D1890" s="3">
        <v>221</v>
      </c>
      <c r="E1890" s="14">
        <v>9.492029937604721E-6</v>
      </c>
      <c r="F1890" s="3"/>
      <c r="G1890" s="14">
        <v>0</v>
      </c>
      <c r="H1890" s="3">
        <v>223</v>
      </c>
      <c r="I1890" s="14">
        <v>8.3292371912766373E-6</v>
      </c>
      <c r="J1890" s="3">
        <v>444</v>
      </c>
      <c r="K1890" s="14">
        <v>8.4881017937519359E-6</v>
      </c>
      <c r="L1890" s="15">
        <v>0.49774774774774777</v>
      </c>
      <c r="M1890" s="15">
        <v>0.50225225225225223</v>
      </c>
      <c r="N1890" s="16">
        <v>0</v>
      </c>
    </row>
    <row r="1891" spans="1:14" x14ac:dyDescent="0.3">
      <c r="A1891" t="s">
        <v>22</v>
      </c>
      <c r="B1891" t="s">
        <v>428</v>
      </c>
      <c r="C1891" t="s">
        <v>1090</v>
      </c>
      <c r="D1891" s="3"/>
      <c r="E1891" s="14">
        <v>0</v>
      </c>
      <c r="F1891" s="3">
        <v>141</v>
      </c>
      <c r="G1891" s="14">
        <v>6.2592557079085024E-5</v>
      </c>
      <c r="H1891" s="3"/>
      <c r="I1891" s="14">
        <v>0</v>
      </c>
      <c r="J1891" s="3">
        <v>141</v>
      </c>
      <c r="K1891" s="14">
        <v>2.6955458399077091E-6</v>
      </c>
      <c r="L1891" s="15">
        <v>0</v>
      </c>
      <c r="M1891" s="15">
        <v>0</v>
      </c>
      <c r="N1891" s="16">
        <v>1</v>
      </c>
    </row>
    <row r="1892" spans="1:14" x14ac:dyDescent="0.3">
      <c r="A1892" t="s">
        <v>22</v>
      </c>
      <c r="B1892" t="s">
        <v>429</v>
      </c>
      <c r="C1892" t="s">
        <v>1107</v>
      </c>
      <c r="D1892" s="3">
        <v>427</v>
      </c>
      <c r="E1892" s="14">
        <v>1.8339804449580163E-5</v>
      </c>
      <c r="F1892" s="3"/>
      <c r="G1892" s="14">
        <v>0</v>
      </c>
      <c r="H1892" s="3">
        <v>4956</v>
      </c>
      <c r="I1892" s="14">
        <v>1.8511076017922428E-4</v>
      </c>
      <c r="J1892" s="3">
        <v>5383</v>
      </c>
      <c r="K1892" s="14">
        <v>1.0290867557605105E-4</v>
      </c>
      <c r="L1892" s="15">
        <v>7.9323797139141741E-2</v>
      </c>
      <c r="M1892" s="15">
        <v>0.92067620286085827</v>
      </c>
      <c r="N1892" s="16">
        <v>0</v>
      </c>
    </row>
    <row r="1893" spans="1:14" x14ac:dyDescent="0.3">
      <c r="A1893" t="s">
        <v>22</v>
      </c>
      <c r="B1893" t="s">
        <v>429</v>
      </c>
      <c r="C1893" t="s">
        <v>1092</v>
      </c>
      <c r="D1893" s="3">
        <v>196</v>
      </c>
      <c r="E1893" s="14">
        <v>8.418270894889255E-6</v>
      </c>
      <c r="F1893" s="3"/>
      <c r="G1893" s="14">
        <v>0</v>
      </c>
      <c r="H1893" s="3">
        <v>183</v>
      </c>
      <c r="I1893" s="14">
        <v>6.8352036143660292E-6</v>
      </c>
      <c r="J1893" s="3">
        <v>379</v>
      </c>
      <c r="K1893" s="14">
        <v>7.2454742789008632E-6</v>
      </c>
      <c r="L1893" s="15">
        <v>0.51715039577836408</v>
      </c>
      <c r="M1893" s="15">
        <v>0.48284960422163586</v>
      </c>
      <c r="N1893" s="16">
        <v>0</v>
      </c>
    </row>
    <row r="1894" spans="1:14" x14ac:dyDescent="0.3">
      <c r="A1894" t="s">
        <v>22</v>
      </c>
      <c r="B1894" t="s">
        <v>429</v>
      </c>
      <c r="C1894" t="s">
        <v>1090</v>
      </c>
      <c r="D1894" s="3"/>
      <c r="E1894" s="14">
        <v>0</v>
      </c>
      <c r="F1894" s="3">
        <v>148</v>
      </c>
      <c r="G1894" s="14">
        <v>6.5699988990812662E-5</v>
      </c>
      <c r="H1894" s="3"/>
      <c r="I1894" s="14">
        <v>0</v>
      </c>
      <c r="J1894" s="3">
        <v>148</v>
      </c>
      <c r="K1894" s="14">
        <v>2.8293672645839782E-6</v>
      </c>
      <c r="L1894" s="15">
        <v>0</v>
      </c>
      <c r="M1894" s="15">
        <v>0</v>
      </c>
      <c r="N1894" s="16">
        <v>1</v>
      </c>
    </row>
    <row r="1895" spans="1:14" x14ac:dyDescent="0.3">
      <c r="A1895" t="s">
        <v>22</v>
      </c>
      <c r="B1895" t="s">
        <v>430</v>
      </c>
      <c r="C1895" t="s">
        <v>1107</v>
      </c>
      <c r="D1895" s="3">
        <v>1106</v>
      </c>
      <c r="E1895" s="14">
        <v>4.7503100049732221E-5</v>
      </c>
      <c r="F1895" s="3"/>
      <c r="G1895" s="14">
        <v>0</v>
      </c>
      <c r="H1895" s="3">
        <v>8185</v>
      </c>
      <c r="I1895" s="14">
        <v>3.0571662067533305E-4</v>
      </c>
      <c r="J1895" s="3">
        <v>9291</v>
      </c>
      <c r="K1895" s="14">
        <v>1.7761926523817393E-4</v>
      </c>
      <c r="L1895" s="15">
        <v>0.1190399311161339</v>
      </c>
      <c r="M1895" s="15">
        <v>0.88096006888386613</v>
      </c>
      <c r="N1895" s="16">
        <v>0</v>
      </c>
    </row>
    <row r="1896" spans="1:14" x14ac:dyDescent="0.3">
      <c r="A1896" t="s">
        <v>22</v>
      </c>
      <c r="B1896" t="s">
        <v>430</v>
      </c>
      <c r="C1896" t="s">
        <v>1092</v>
      </c>
      <c r="D1896" s="3">
        <v>4234</v>
      </c>
      <c r="E1896" s="14">
        <v>1.8185183147429135E-4</v>
      </c>
      <c r="F1896" s="3"/>
      <c r="G1896" s="14">
        <v>0</v>
      </c>
      <c r="H1896" s="3">
        <v>4377</v>
      </c>
      <c r="I1896" s="14">
        <v>1.6348462415344321E-4</v>
      </c>
      <c r="J1896" s="3">
        <v>8611</v>
      </c>
      <c r="K1896" s="14">
        <v>1.646194696981935E-4</v>
      </c>
      <c r="L1896" s="15">
        <v>0.49169666705376841</v>
      </c>
      <c r="M1896" s="15">
        <v>0.50830333294623153</v>
      </c>
      <c r="N1896" s="16">
        <v>0</v>
      </c>
    </row>
    <row r="1897" spans="1:14" x14ac:dyDescent="0.3">
      <c r="A1897" t="s">
        <v>22</v>
      </c>
      <c r="B1897" t="s">
        <v>430</v>
      </c>
      <c r="C1897" t="s">
        <v>1093</v>
      </c>
      <c r="D1897" s="3">
        <v>3033</v>
      </c>
      <c r="E1897" s="14">
        <v>1.3026844706224037E-4</v>
      </c>
      <c r="F1897" s="3"/>
      <c r="G1897" s="14">
        <v>0</v>
      </c>
      <c r="H1897" s="3">
        <v>2140</v>
      </c>
      <c r="I1897" s="14">
        <v>7.9930796364717499E-5</v>
      </c>
      <c r="J1897" s="3">
        <v>5173</v>
      </c>
      <c r="K1897" s="14">
        <v>9.8894032835762977E-5</v>
      </c>
      <c r="L1897" s="15">
        <v>0.5863135511308718</v>
      </c>
      <c r="M1897" s="15">
        <v>0.41368644886912814</v>
      </c>
      <c r="N1897" s="16">
        <v>0</v>
      </c>
    </row>
    <row r="1898" spans="1:14" x14ac:dyDescent="0.3">
      <c r="A1898" t="s">
        <v>22</v>
      </c>
      <c r="B1898" t="s">
        <v>430</v>
      </c>
      <c r="C1898" t="s">
        <v>1090</v>
      </c>
      <c r="D1898" s="3"/>
      <c r="E1898" s="14">
        <v>0</v>
      </c>
      <c r="F1898" s="3">
        <v>451</v>
      </c>
      <c r="G1898" s="14">
        <v>2.002073988841656E-4</v>
      </c>
      <c r="H1898" s="3"/>
      <c r="I1898" s="14">
        <v>0</v>
      </c>
      <c r="J1898" s="3">
        <v>451</v>
      </c>
      <c r="K1898" s="14">
        <v>8.6219232184282037E-6</v>
      </c>
      <c r="L1898" s="15">
        <v>0</v>
      </c>
      <c r="M1898" s="15">
        <v>0</v>
      </c>
      <c r="N1898" s="16">
        <v>1</v>
      </c>
    </row>
    <row r="1899" spans="1:14" x14ac:dyDescent="0.3">
      <c r="A1899" t="s">
        <v>22</v>
      </c>
      <c r="B1899" t="s">
        <v>430</v>
      </c>
      <c r="C1899" t="s">
        <v>1098</v>
      </c>
      <c r="D1899" s="3">
        <v>64</v>
      </c>
      <c r="E1899" s="14">
        <v>2.7488231493515935E-6</v>
      </c>
      <c r="F1899" s="3"/>
      <c r="G1899" s="14">
        <v>0</v>
      </c>
      <c r="H1899" s="3">
        <v>16</v>
      </c>
      <c r="I1899" s="14">
        <v>5.9761343076424301E-7</v>
      </c>
      <c r="J1899" s="3">
        <v>80</v>
      </c>
      <c r="K1899" s="14">
        <v>1.5293877105859342E-6</v>
      </c>
      <c r="L1899" s="15">
        <v>0.8</v>
      </c>
      <c r="M1899" s="15">
        <v>0.2</v>
      </c>
      <c r="N1899" s="16">
        <v>0</v>
      </c>
    </row>
    <row r="1900" spans="1:14" x14ac:dyDescent="0.3">
      <c r="A1900" t="s">
        <v>22</v>
      </c>
      <c r="B1900" t="s">
        <v>430</v>
      </c>
      <c r="C1900" t="s">
        <v>1095</v>
      </c>
      <c r="D1900" s="3">
        <v>1</v>
      </c>
      <c r="E1900" s="14">
        <v>4.2950361708618648E-8</v>
      </c>
      <c r="F1900" s="3"/>
      <c r="G1900" s="14">
        <v>0</v>
      </c>
      <c r="H1900" s="3"/>
      <c r="I1900" s="14">
        <v>0</v>
      </c>
      <c r="J1900" s="3">
        <v>1</v>
      </c>
      <c r="K1900" s="14">
        <v>1.9117346382324179E-8</v>
      </c>
      <c r="L1900" s="15">
        <v>1</v>
      </c>
      <c r="M1900" s="15">
        <v>0</v>
      </c>
      <c r="N1900" s="16">
        <v>0</v>
      </c>
    </row>
    <row r="1901" spans="1:14" x14ac:dyDescent="0.3">
      <c r="A1901" t="s">
        <v>22</v>
      </c>
      <c r="B1901" t="s">
        <v>431</v>
      </c>
      <c r="C1901" t="s">
        <v>1092</v>
      </c>
      <c r="D1901" s="3">
        <v>1379</v>
      </c>
      <c r="E1901" s="14">
        <v>5.9228548796185114E-5</v>
      </c>
      <c r="F1901" s="3"/>
      <c r="G1901" s="14">
        <v>0</v>
      </c>
      <c r="H1901" s="3">
        <v>4525</v>
      </c>
      <c r="I1901" s="14">
        <v>1.6901254838801248E-4</v>
      </c>
      <c r="J1901" s="3">
        <v>5904</v>
      </c>
      <c r="K1901" s="14">
        <v>1.1286881304124195E-4</v>
      </c>
      <c r="L1901" s="15">
        <v>0.23357046070460705</v>
      </c>
      <c r="M1901" s="15">
        <v>0.76642953929539293</v>
      </c>
      <c r="N1901" s="16">
        <v>0</v>
      </c>
    </row>
    <row r="1902" spans="1:14" x14ac:dyDescent="0.3">
      <c r="A1902" t="s">
        <v>22</v>
      </c>
      <c r="B1902" t="s">
        <v>431</v>
      </c>
      <c r="C1902" t="s">
        <v>1107</v>
      </c>
      <c r="D1902" s="3">
        <v>482</v>
      </c>
      <c r="E1902" s="14">
        <v>2.0702074343554187E-5</v>
      </c>
      <c r="F1902" s="3"/>
      <c r="G1902" s="14">
        <v>0</v>
      </c>
      <c r="H1902" s="3">
        <v>4826</v>
      </c>
      <c r="I1902" s="14">
        <v>1.8025515105426479E-4</v>
      </c>
      <c r="J1902" s="3">
        <v>5308</v>
      </c>
      <c r="K1902" s="14">
        <v>1.0147487459737674E-4</v>
      </c>
      <c r="L1902" s="15">
        <v>9.0806330067822155E-2</v>
      </c>
      <c r="M1902" s="15">
        <v>0.90919366993217787</v>
      </c>
      <c r="N1902" s="16">
        <v>0</v>
      </c>
    </row>
    <row r="1903" spans="1:14" x14ac:dyDescent="0.3">
      <c r="A1903" t="s">
        <v>22</v>
      </c>
      <c r="B1903" t="s">
        <v>431</v>
      </c>
      <c r="C1903" t="s">
        <v>1093</v>
      </c>
      <c r="D1903" s="3">
        <v>288</v>
      </c>
      <c r="E1903" s="14">
        <v>1.236970417208217E-5</v>
      </c>
      <c r="F1903" s="3"/>
      <c r="G1903" s="14">
        <v>0</v>
      </c>
      <c r="H1903" s="3">
        <v>273</v>
      </c>
      <c r="I1903" s="14">
        <v>1.0196779162414896E-5</v>
      </c>
      <c r="J1903" s="3">
        <v>561</v>
      </c>
      <c r="K1903" s="14">
        <v>1.0724831320483865E-5</v>
      </c>
      <c r="L1903" s="15">
        <v>0.5133689839572193</v>
      </c>
      <c r="M1903" s="15">
        <v>0.48663101604278075</v>
      </c>
      <c r="N1903" s="16">
        <v>0</v>
      </c>
    </row>
    <row r="1904" spans="1:14" x14ac:dyDescent="0.3">
      <c r="A1904" t="s">
        <v>22</v>
      </c>
      <c r="B1904" t="s">
        <v>431</v>
      </c>
      <c r="C1904" t="s">
        <v>1090</v>
      </c>
      <c r="D1904" s="3"/>
      <c r="E1904" s="14">
        <v>0</v>
      </c>
      <c r="F1904" s="3">
        <v>284</v>
      </c>
      <c r="G1904" s="14">
        <v>1.2607295184723509E-4</v>
      </c>
      <c r="H1904" s="3"/>
      <c r="I1904" s="14">
        <v>0</v>
      </c>
      <c r="J1904" s="3">
        <v>284</v>
      </c>
      <c r="K1904" s="14">
        <v>5.4293263725800662E-6</v>
      </c>
      <c r="L1904" s="15">
        <v>0</v>
      </c>
      <c r="M1904" s="15">
        <v>0</v>
      </c>
      <c r="N1904" s="16">
        <v>1</v>
      </c>
    </row>
    <row r="1905" spans="1:14" x14ac:dyDescent="0.3">
      <c r="A1905" t="s">
        <v>22</v>
      </c>
      <c r="B1905" t="s">
        <v>255</v>
      </c>
      <c r="C1905" t="s">
        <v>1092</v>
      </c>
      <c r="D1905" s="3">
        <v>11869</v>
      </c>
      <c r="E1905" s="14">
        <v>5.0977784311959475E-4</v>
      </c>
      <c r="F1905" s="3"/>
      <c r="G1905" s="14">
        <v>0</v>
      </c>
      <c r="H1905" s="3">
        <v>10188</v>
      </c>
      <c r="I1905" s="14">
        <v>3.8053035203913175E-4</v>
      </c>
      <c r="J1905" s="3">
        <v>22057</v>
      </c>
      <c r="K1905" s="14">
        <v>4.2167130915492441E-4</v>
      </c>
      <c r="L1905" s="15">
        <v>0.53810581674751778</v>
      </c>
      <c r="M1905" s="15">
        <v>0.46189418325248222</v>
      </c>
      <c r="N1905" s="16">
        <v>0</v>
      </c>
    </row>
    <row r="1906" spans="1:14" x14ac:dyDescent="0.3">
      <c r="A1906" t="s">
        <v>22</v>
      </c>
      <c r="B1906" t="s">
        <v>255</v>
      </c>
      <c r="C1906" t="s">
        <v>1107</v>
      </c>
      <c r="D1906" s="3">
        <v>958</v>
      </c>
      <c r="E1906" s="14">
        <v>4.1146446516856667E-5</v>
      </c>
      <c r="F1906" s="3"/>
      <c r="G1906" s="14">
        <v>0</v>
      </c>
      <c r="H1906" s="3">
        <v>8003</v>
      </c>
      <c r="I1906" s="14">
        <v>2.9891876790038977E-4</v>
      </c>
      <c r="J1906" s="3">
        <v>8961</v>
      </c>
      <c r="K1906" s="14">
        <v>1.7131054093200696E-4</v>
      </c>
      <c r="L1906" s="15">
        <v>0.10690771119294722</v>
      </c>
      <c r="M1906" s="15">
        <v>0.89309228880705283</v>
      </c>
      <c r="N1906" s="16">
        <v>0</v>
      </c>
    </row>
    <row r="1907" spans="1:14" x14ac:dyDescent="0.3">
      <c r="A1907" t="s">
        <v>22</v>
      </c>
      <c r="B1907" t="s">
        <v>255</v>
      </c>
      <c r="C1907" t="s">
        <v>1093</v>
      </c>
      <c r="D1907" s="3">
        <v>4868</v>
      </c>
      <c r="E1907" s="14">
        <v>2.0908236079755557E-4</v>
      </c>
      <c r="F1907" s="3"/>
      <c r="G1907" s="14">
        <v>0</v>
      </c>
      <c r="H1907" s="3">
        <v>2551</v>
      </c>
      <c r="I1907" s="14">
        <v>9.5281991367473991E-5</v>
      </c>
      <c r="J1907" s="3">
        <v>7419</v>
      </c>
      <c r="K1907" s="14">
        <v>1.4183159281046308E-4</v>
      </c>
      <c r="L1907" s="15">
        <v>0.65615312036662621</v>
      </c>
      <c r="M1907" s="15">
        <v>0.34384687963337379</v>
      </c>
      <c r="N1907" s="16">
        <v>0</v>
      </c>
    </row>
    <row r="1908" spans="1:14" x14ac:dyDescent="0.3">
      <c r="A1908" t="s">
        <v>22</v>
      </c>
      <c r="B1908" t="s">
        <v>255</v>
      </c>
      <c r="C1908" t="s">
        <v>1090</v>
      </c>
      <c r="D1908" s="3"/>
      <c r="E1908" s="14">
        <v>0</v>
      </c>
      <c r="F1908" s="3">
        <v>591</v>
      </c>
      <c r="G1908" s="14">
        <v>2.6235603711871809E-4</v>
      </c>
      <c r="H1908" s="3"/>
      <c r="I1908" s="14">
        <v>0</v>
      </c>
      <c r="J1908" s="3">
        <v>591</v>
      </c>
      <c r="K1908" s="14">
        <v>1.1298351711953589E-5</v>
      </c>
      <c r="L1908" s="15">
        <v>0</v>
      </c>
      <c r="M1908" s="15">
        <v>0</v>
      </c>
      <c r="N1908" s="16">
        <v>1</v>
      </c>
    </row>
    <row r="1909" spans="1:14" x14ac:dyDescent="0.3">
      <c r="A1909" t="s">
        <v>22</v>
      </c>
      <c r="B1909" t="s">
        <v>255</v>
      </c>
      <c r="C1909" t="s">
        <v>1095</v>
      </c>
      <c r="D1909" s="3">
        <v>2</v>
      </c>
      <c r="E1909" s="14">
        <v>8.5900723417237296E-8</v>
      </c>
      <c r="F1909" s="3"/>
      <c r="G1909" s="14">
        <v>0</v>
      </c>
      <c r="H1909" s="3"/>
      <c r="I1909" s="14">
        <v>0</v>
      </c>
      <c r="J1909" s="3">
        <v>2</v>
      </c>
      <c r="K1909" s="14">
        <v>3.8234692764648358E-8</v>
      </c>
      <c r="L1909" s="15">
        <v>1</v>
      </c>
      <c r="M1909" s="15">
        <v>0</v>
      </c>
      <c r="N1909" s="16">
        <v>0</v>
      </c>
    </row>
    <row r="1910" spans="1:14" x14ac:dyDescent="0.3">
      <c r="A1910" t="s">
        <v>22</v>
      </c>
      <c r="B1910" t="s">
        <v>432</v>
      </c>
      <c r="C1910" t="s">
        <v>1093</v>
      </c>
      <c r="D1910" s="3">
        <v>58775</v>
      </c>
      <c r="E1910" s="14">
        <v>2.5244075094240609E-3</v>
      </c>
      <c r="F1910" s="3"/>
      <c r="G1910" s="14">
        <v>0</v>
      </c>
      <c r="H1910" s="3">
        <v>14338</v>
      </c>
      <c r="I1910" s="14">
        <v>5.3553633564360729E-4</v>
      </c>
      <c r="J1910" s="3">
        <v>73113</v>
      </c>
      <c r="K1910" s="14">
        <v>1.3977265460508677E-3</v>
      </c>
      <c r="L1910" s="15">
        <v>0.80389260459836143</v>
      </c>
      <c r="M1910" s="15">
        <v>0.19610739540163855</v>
      </c>
      <c r="N1910" s="16">
        <v>0</v>
      </c>
    </row>
    <row r="1911" spans="1:14" x14ac:dyDescent="0.3">
      <c r="A1911" t="s">
        <v>22</v>
      </c>
      <c r="B1911" t="s">
        <v>432</v>
      </c>
      <c r="C1911" t="s">
        <v>1092</v>
      </c>
      <c r="D1911" s="3">
        <v>30348</v>
      </c>
      <c r="E1911" s="14">
        <v>1.3034575771331588E-3</v>
      </c>
      <c r="F1911" s="3"/>
      <c r="G1911" s="14">
        <v>0</v>
      </c>
      <c r="H1911" s="3">
        <v>33970</v>
      </c>
      <c r="I1911" s="14">
        <v>1.2688080151913334E-3</v>
      </c>
      <c r="J1911" s="3">
        <v>64318</v>
      </c>
      <c r="K1911" s="14">
        <v>1.2295894846183265E-3</v>
      </c>
      <c r="L1911" s="15">
        <v>0.47184302994496097</v>
      </c>
      <c r="M1911" s="15">
        <v>0.52815697005503903</v>
      </c>
      <c r="N1911" s="16">
        <v>0</v>
      </c>
    </row>
    <row r="1912" spans="1:14" x14ac:dyDescent="0.3">
      <c r="A1912" t="s">
        <v>22</v>
      </c>
      <c r="B1912" t="s">
        <v>432</v>
      </c>
      <c r="C1912" t="s">
        <v>1107</v>
      </c>
      <c r="D1912" s="3">
        <v>7062</v>
      </c>
      <c r="E1912" s="14">
        <v>3.0331545438626491E-4</v>
      </c>
      <c r="F1912" s="3"/>
      <c r="G1912" s="14">
        <v>0</v>
      </c>
      <c r="H1912" s="3">
        <v>47327</v>
      </c>
      <c r="I1912" s="14">
        <v>1.767703177361208E-3</v>
      </c>
      <c r="J1912" s="3">
        <v>54389</v>
      </c>
      <c r="K1912" s="14">
        <v>1.0397733523882296E-3</v>
      </c>
      <c r="L1912" s="15">
        <v>0.12984243137399107</v>
      </c>
      <c r="M1912" s="15">
        <v>0.8701575686260089</v>
      </c>
      <c r="N1912" s="16">
        <v>0</v>
      </c>
    </row>
    <row r="1913" spans="1:14" x14ac:dyDescent="0.3">
      <c r="A1913" t="s">
        <v>22</v>
      </c>
      <c r="B1913" t="s">
        <v>432</v>
      </c>
      <c r="C1913" t="s">
        <v>1090</v>
      </c>
      <c r="D1913" s="3"/>
      <c r="E1913" s="14">
        <v>0</v>
      </c>
      <c r="F1913" s="3">
        <v>5750</v>
      </c>
      <c r="G1913" s="14">
        <v>2.5525333560619781E-3</v>
      </c>
      <c r="H1913" s="3"/>
      <c r="I1913" s="14">
        <v>0</v>
      </c>
      <c r="J1913" s="3">
        <v>5750</v>
      </c>
      <c r="K1913" s="14">
        <v>1.0992474169836402E-4</v>
      </c>
      <c r="L1913" s="15">
        <v>0</v>
      </c>
      <c r="M1913" s="15">
        <v>0</v>
      </c>
      <c r="N1913" s="16">
        <v>1</v>
      </c>
    </row>
    <row r="1914" spans="1:14" x14ac:dyDescent="0.3">
      <c r="A1914" t="s">
        <v>22</v>
      </c>
      <c r="B1914" t="s">
        <v>432</v>
      </c>
      <c r="C1914" t="s">
        <v>1095</v>
      </c>
      <c r="D1914" s="3">
        <v>1390</v>
      </c>
      <c r="E1914" s="14">
        <v>5.9701002774979922E-5</v>
      </c>
      <c r="F1914" s="3"/>
      <c r="G1914" s="14">
        <v>0</v>
      </c>
      <c r="H1914" s="3">
        <v>2147</v>
      </c>
      <c r="I1914" s="14">
        <v>8.0192252240676853E-5</v>
      </c>
      <c r="J1914" s="3">
        <v>3537</v>
      </c>
      <c r="K1914" s="14">
        <v>6.7618054154280617E-5</v>
      </c>
      <c r="L1914" s="15">
        <v>0.39298840825558384</v>
      </c>
      <c r="M1914" s="15">
        <v>0.60701159174441621</v>
      </c>
      <c r="N1914" s="16">
        <v>0</v>
      </c>
    </row>
    <row r="1915" spans="1:14" x14ac:dyDescent="0.3">
      <c r="A1915" t="s">
        <v>22</v>
      </c>
      <c r="B1915" t="s">
        <v>432</v>
      </c>
      <c r="C1915" t="s">
        <v>1098</v>
      </c>
      <c r="D1915" s="3">
        <v>2</v>
      </c>
      <c r="E1915" s="14">
        <v>8.5900723417237296E-8</v>
      </c>
      <c r="F1915" s="3"/>
      <c r="G1915" s="14">
        <v>0</v>
      </c>
      <c r="H1915" s="3"/>
      <c r="I1915" s="14">
        <v>0</v>
      </c>
      <c r="J1915" s="3">
        <v>2</v>
      </c>
      <c r="K1915" s="14">
        <v>3.8234692764648358E-8</v>
      </c>
      <c r="L1915" s="15">
        <v>1</v>
      </c>
      <c r="M1915" s="15">
        <v>0</v>
      </c>
      <c r="N1915" s="16">
        <v>0</v>
      </c>
    </row>
    <row r="1916" spans="1:14" x14ac:dyDescent="0.3">
      <c r="A1916" t="s">
        <v>22</v>
      </c>
      <c r="B1916" t="s">
        <v>432</v>
      </c>
      <c r="C1916" t="s">
        <v>1108</v>
      </c>
      <c r="D1916" s="3">
        <v>1</v>
      </c>
      <c r="E1916" s="14">
        <v>4.2950361708618648E-8</v>
      </c>
      <c r="F1916" s="3"/>
      <c r="G1916" s="14">
        <v>0</v>
      </c>
      <c r="H1916" s="3"/>
      <c r="I1916" s="14">
        <v>0</v>
      </c>
      <c r="J1916" s="3">
        <v>1</v>
      </c>
      <c r="K1916" s="14">
        <v>1.9117346382324179E-8</v>
      </c>
      <c r="L1916" s="15">
        <v>1</v>
      </c>
      <c r="M1916" s="15">
        <v>0</v>
      </c>
      <c r="N1916" s="16">
        <v>0</v>
      </c>
    </row>
    <row r="1917" spans="1:14" x14ac:dyDescent="0.3">
      <c r="A1917" t="s">
        <v>23</v>
      </c>
      <c r="B1917" t="s">
        <v>433</v>
      </c>
      <c r="C1917" t="s">
        <v>1112</v>
      </c>
      <c r="D1917" s="3">
        <v>115</v>
      </c>
      <c r="E1917" s="14">
        <v>4.9392915964911443E-6</v>
      </c>
      <c r="F1917" s="3"/>
      <c r="G1917" s="14">
        <v>0</v>
      </c>
      <c r="H1917" s="3">
        <v>8645</v>
      </c>
      <c r="I1917" s="14">
        <v>3.2289800680980506E-4</v>
      </c>
      <c r="J1917" s="3">
        <v>8760</v>
      </c>
      <c r="K1917" s="14">
        <v>1.674679543091598E-4</v>
      </c>
      <c r="L1917" s="15">
        <v>1.3127853881278538E-2</v>
      </c>
      <c r="M1917" s="15">
        <v>0.98687214611872143</v>
      </c>
      <c r="N1917" s="16">
        <v>0</v>
      </c>
    </row>
    <row r="1918" spans="1:14" x14ac:dyDescent="0.3">
      <c r="A1918" t="s">
        <v>23</v>
      </c>
      <c r="B1918" t="s">
        <v>433</v>
      </c>
      <c r="C1918" t="s">
        <v>1092</v>
      </c>
      <c r="D1918" s="3">
        <v>520</v>
      </c>
      <c r="E1918" s="14">
        <v>2.2334188088481696E-5</v>
      </c>
      <c r="F1918" s="3"/>
      <c r="G1918" s="14">
        <v>0</v>
      </c>
      <c r="H1918" s="3">
        <v>3179</v>
      </c>
      <c r="I1918" s="14">
        <v>1.1873831852497053E-4</v>
      </c>
      <c r="J1918" s="3">
        <v>3699</v>
      </c>
      <c r="K1918" s="14">
        <v>7.0715064268217135E-5</v>
      </c>
      <c r="L1918" s="15">
        <v>0.14057853473911869</v>
      </c>
      <c r="M1918" s="15">
        <v>0.85942146526088137</v>
      </c>
      <c r="N1918" s="16">
        <v>0</v>
      </c>
    </row>
    <row r="1919" spans="1:14" x14ac:dyDescent="0.3">
      <c r="A1919" t="s">
        <v>23</v>
      </c>
      <c r="B1919" t="s">
        <v>433</v>
      </c>
      <c r="C1919" t="s">
        <v>1115</v>
      </c>
      <c r="D1919" s="3">
        <v>205</v>
      </c>
      <c r="E1919" s="14">
        <v>8.8048241502668227E-6</v>
      </c>
      <c r="F1919" s="3"/>
      <c r="G1919" s="14">
        <v>0</v>
      </c>
      <c r="H1919" s="3">
        <v>3090</v>
      </c>
      <c r="I1919" s="14">
        <v>1.1541409381634443E-4</v>
      </c>
      <c r="J1919" s="3">
        <v>3295</v>
      </c>
      <c r="K1919" s="14">
        <v>6.2991656329758168E-5</v>
      </c>
      <c r="L1919" s="15">
        <v>6.2215477996965099E-2</v>
      </c>
      <c r="M1919" s="15">
        <v>0.93778452200303486</v>
      </c>
      <c r="N1919" s="16">
        <v>0</v>
      </c>
    </row>
    <row r="1920" spans="1:14" x14ac:dyDescent="0.3">
      <c r="A1920" t="s">
        <v>23</v>
      </c>
      <c r="B1920" t="s">
        <v>433</v>
      </c>
      <c r="C1920" t="s">
        <v>1090</v>
      </c>
      <c r="D1920" s="3"/>
      <c r="E1920" s="14">
        <v>0</v>
      </c>
      <c r="F1920" s="3">
        <v>293</v>
      </c>
      <c r="G1920" s="14">
        <v>1.3006822144802775E-4</v>
      </c>
      <c r="H1920" s="3"/>
      <c r="I1920" s="14">
        <v>0</v>
      </c>
      <c r="J1920" s="3">
        <v>293</v>
      </c>
      <c r="K1920" s="14">
        <v>5.6013824900209845E-6</v>
      </c>
      <c r="L1920" s="15">
        <v>0</v>
      </c>
      <c r="M1920" s="15">
        <v>0</v>
      </c>
      <c r="N1920" s="16">
        <v>1</v>
      </c>
    </row>
    <row r="1921" spans="1:14" x14ac:dyDescent="0.3">
      <c r="A1921" t="s">
        <v>23</v>
      </c>
      <c r="B1921" t="s">
        <v>433</v>
      </c>
      <c r="C1921" t="s">
        <v>1104</v>
      </c>
      <c r="D1921" s="3"/>
      <c r="E1921" s="14">
        <v>0</v>
      </c>
      <c r="F1921" s="3"/>
      <c r="G1921" s="14">
        <v>0</v>
      </c>
      <c r="H1921" s="3">
        <v>1</v>
      </c>
      <c r="I1921" s="14">
        <v>3.7350839422765188E-8</v>
      </c>
      <c r="J1921" s="3">
        <v>1</v>
      </c>
      <c r="K1921" s="14">
        <v>1.9117346382324179E-8</v>
      </c>
      <c r="L1921" s="15">
        <v>0</v>
      </c>
      <c r="M1921" s="15">
        <v>1</v>
      </c>
      <c r="N1921" s="16">
        <v>0</v>
      </c>
    </row>
    <row r="1922" spans="1:14" x14ac:dyDescent="0.3">
      <c r="A1922" t="s">
        <v>23</v>
      </c>
      <c r="B1922" t="s">
        <v>71</v>
      </c>
      <c r="C1922" t="s">
        <v>1112</v>
      </c>
      <c r="D1922" s="3">
        <v>397</v>
      </c>
      <c r="E1922" s="14">
        <v>1.7051293598321602E-5</v>
      </c>
      <c r="F1922" s="3"/>
      <c r="G1922" s="14">
        <v>0</v>
      </c>
      <c r="H1922" s="3">
        <v>21959</v>
      </c>
      <c r="I1922" s="14">
        <v>8.2018708288450069E-4</v>
      </c>
      <c r="J1922" s="3">
        <v>22356</v>
      </c>
      <c r="K1922" s="14">
        <v>4.2738739572323933E-4</v>
      </c>
      <c r="L1922" s="15">
        <v>1.7758096260511721E-2</v>
      </c>
      <c r="M1922" s="15">
        <v>0.98224190373948828</v>
      </c>
      <c r="N1922" s="16">
        <v>0</v>
      </c>
    </row>
    <row r="1923" spans="1:14" x14ac:dyDescent="0.3">
      <c r="A1923" t="s">
        <v>23</v>
      </c>
      <c r="B1923" t="s">
        <v>71</v>
      </c>
      <c r="C1923" t="s">
        <v>1092</v>
      </c>
      <c r="D1923" s="3">
        <v>284</v>
      </c>
      <c r="E1923" s="14">
        <v>1.2197902725247696E-5</v>
      </c>
      <c r="F1923" s="3"/>
      <c r="G1923" s="14">
        <v>0</v>
      </c>
      <c r="H1923" s="3">
        <v>4453</v>
      </c>
      <c r="I1923" s="14">
        <v>1.6632328794957338E-4</v>
      </c>
      <c r="J1923" s="3">
        <v>4737</v>
      </c>
      <c r="K1923" s="14">
        <v>9.055886981306963E-5</v>
      </c>
      <c r="L1923" s="15">
        <v>5.9953557103652098E-2</v>
      </c>
      <c r="M1923" s="15">
        <v>0.94004644289634787</v>
      </c>
      <c r="N1923" s="16">
        <v>0</v>
      </c>
    </row>
    <row r="1924" spans="1:14" x14ac:dyDescent="0.3">
      <c r="A1924" t="s">
        <v>23</v>
      </c>
      <c r="B1924" t="s">
        <v>71</v>
      </c>
      <c r="C1924" t="s">
        <v>1090</v>
      </c>
      <c r="D1924" s="3"/>
      <c r="E1924" s="14">
        <v>0</v>
      </c>
      <c r="F1924" s="3">
        <v>472</v>
      </c>
      <c r="G1924" s="14">
        <v>2.0952969461934847E-4</v>
      </c>
      <c r="H1924" s="3"/>
      <c r="I1924" s="14">
        <v>0</v>
      </c>
      <c r="J1924" s="3">
        <v>472</v>
      </c>
      <c r="K1924" s="14">
        <v>9.0233874924570122E-6</v>
      </c>
      <c r="L1924" s="15">
        <v>0</v>
      </c>
      <c r="M1924" s="15">
        <v>0</v>
      </c>
      <c r="N1924" s="16">
        <v>1</v>
      </c>
    </row>
    <row r="1925" spans="1:14" x14ac:dyDescent="0.3">
      <c r="A1925" t="s">
        <v>23</v>
      </c>
      <c r="B1925" t="s">
        <v>71</v>
      </c>
      <c r="C1925" t="s">
        <v>1104</v>
      </c>
      <c r="D1925" s="3">
        <v>1</v>
      </c>
      <c r="E1925" s="14">
        <v>4.2950361708618648E-8</v>
      </c>
      <c r="F1925" s="3"/>
      <c r="G1925" s="14">
        <v>0</v>
      </c>
      <c r="H1925" s="3"/>
      <c r="I1925" s="14">
        <v>0</v>
      </c>
      <c r="J1925" s="3">
        <v>1</v>
      </c>
      <c r="K1925" s="14">
        <v>1.9117346382324179E-8</v>
      </c>
      <c r="L1925" s="15">
        <v>1</v>
      </c>
      <c r="M1925" s="15">
        <v>0</v>
      </c>
      <c r="N1925" s="16">
        <v>0</v>
      </c>
    </row>
    <row r="1926" spans="1:14" x14ac:dyDescent="0.3">
      <c r="A1926" t="s">
        <v>23</v>
      </c>
      <c r="B1926" t="s">
        <v>434</v>
      </c>
      <c r="C1926" t="s">
        <v>1112</v>
      </c>
      <c r="D1926" s="3">
        <v>417</v>
      </c>
      <c r="E1926" s="14">
        <v>1.7910300832493976E-5</v>
      </c>
      <c r="F1926" s="3"/>
      <c r="G1926" s="14">
        <v>0</v>
      </c>
      <c r="H1926" s="3">
        <v>19989</v>
      </c>
      <c r="I1926" s="14">
        <v>7.466059292216533E-4</v>
      </c>
      <c r="J1926" s="3">
        <v>20406</v>
      </c>
      <c r="K1926" s="14">
        <v>3.9010857027770718E-4</v>
      </c>
      <c r="L1926" s="15">
        <v>2.0435166127609528E-2</v>
      </c>
      <c r="M1926" s="15">
        <v>0.97956483387239046</v>
      </c>
      <c r="N1926" s="16">
        <v>0</v>
      </c>
    </row>
    <row r="1927" spans="1:14" x14ac:dyDescent="0.3">
      <c r="A1927" t="s">
        <v>23</v>
      </c>
      <c r="B1927" t="s">
        <v>434</v>
      </c>
      <c r="C1927" t="s">
        <v>1092</v>
      </c>
      <c r="D1927" s="3">
        <v>242</v>
      </c>
      <c r="E1927" s="14">
        <v>1.0393987533485713E-5</v>
      </c>
      <c r="F1927" s="3"/>
      <c r="G1927" s="14">
        <v>0</v>
      </c>
      <c r="H1927" s="3">
        <v>289</v>
      </c>
      <c r="I1927" s="14">
        <v>1.0794392593179139E-5</v>
      </c>
      <c r="J1927" s="3">
        <v>531</v>
      </c>
      <c r="K1927" s="14">
        <v>1.0151310929014139E-5</v>
      </c>
      <c r="L1927" s="15">
        <v>0.45574387947269301</v>
      </c>
      <c r="M1927" s="15">
        <v>0.54425612052730699</v>
      </c>
      <c r="N1927" s="16">
        <v>0</v>
      </c>
    </row>
    <row r="1928" spans="1:14" x14ac:dyDescent="0.3">
      <c r="A1928" t="s">
        <v>23</v>
      </c>
      <c r="B1928" t="s">
        <v>434</v>
      </c>
      <c r="C1928" t="s">
        <v>1090</v>
      </c>
      <c r="D1928" s="3"/>
      <c r="E1928" s="14">
        <v>0</v>
      </c>
      <c r="F1928" s="3">
        <v>311</v>
      </c>
      <c r="G1928" s="14">
        <v>1.3805876064961308E-4</v>
      </c>
      <c r="H1928" s="3"/>
      <c r="I1928" s="14">
        <v>0</v>
      </c>
      <c r="J1928" s="3">
        <v>311</v>
      </c>
      <c r="K1928" s="14">
        <v>5.9454947249028194E-6</v>
      </c>
      <c r="L1928" s="15">
        <v>0</v>
      </c>
      <c r="M1928" s="15">
        <v>0</v>
      </c>
      <c r="N1928" s="16">
        <v>1</v>
      </c>
    </row>
    <row r="1929" spans="1:14" x14ac:dyDescent="0.3">
      <c r="A1929" t="s">
        <v>23</v>
      </c>
      <c r="B1929" t="s">
        <v>434</v>
      </c>
      <c r="C1929" t="s">
        <v>1104</v>
      </c>
      <c r="D1929" s="3">
        <v>1</v>
      </c>
      <c r="E1929" s="14">
        <v>4.2950361708618648E-8</v>
      </c>
      <c r="F1929" s="3"/>
      <c r="G1929" s="14">
        <v>0</v>
      </c>
      <c r="H1929" s="3"/>
      <c r="I1929" s="14">
        <v>0</v>
      </c>
      <c r="J1929" s="3">
        <v>1</v>
      </c>
      <c r="K1929" s="14">
        <v>1.9117346382324179E-8</v>
      </c>
      <c r="L1929" s="15">
        <v>1</v>
      </c>
      <c r="M1929" s="15">
        <v>0</v>
      </c>
      <c r="N1929" s="16">
        <v>0</v>
      </c>
    </row>
    <row r="1930" spans="1:14" x14ac:dyDescent="0.3">
      <c r="A1930" t="s">
        <v>23</v>
      </c>
      <c r="B1930" t="s">
        <v>18</v>
      </c>
      <c r="C1930" t="s">
        <v>1092</v>
      </c>
      <c r="D1930" s="3">
        <v>1586</v>
      </c>
      <c r="E1930" s="14">
        <v>6.8119273669869172E-5</v>
      </c>
      <c r="F1930" s="3"/>
      <c r="G1930" s="14">
        <v>0</v>
      </c>
      <c r="H1930" s="3">
        <v>21903</v>
      </c>
      <c r="I1930" s="14">
        <v>8.1809543587682586E-4</v>
      </c>
      <c r="J1930" s="3">
        <v>23489</v>
      </c>
      <c r="K1930" s="14">
        <v>4.4904734917441264E-4</v>
      </c>
      <c r="L1930" s="15">
        <v>6.7520967261271228E-2</v>
      </c>
      <c r="M1930" s="15">
        <v>0.93247903273872879</v>
      </c>
      <c r="N1930" s="16">
        <v>0</v>
      </c>
    </row>
    <row r="1931" spans="1:14" x14ac:dyDescent="0.3">
      <c r="A1931" t="s">
        <v>23</v>
      </c>
      <c r="B1931" t="s">
        <v>18</v>
      </c>
      <c r="C1931" t="s">
        <v>1112</v>
      </c>
      <c r="D1931" s="3">
        <v>267</v>
      </c>
      <c r="E1931" s="14">
        <v>1.1467746576201179E-5</v>
      </c>
      <c r="F1931" s="3"/>
      <c r="G1931" s="14">
        <v>0</v>
      </c>
      <c r="H1931" s="3">
        <v>9158</v>
      </c>
      <c r="I1931" s="14">
        <v>3.420589874336836E-4</v>
      </c>
      <c r="J1931" s="3">
        <v>9425</v>
      </c>
      <c r="K1931" s="14">
        <v>1.8018098965340537E-4</v>
      </c>
      <c r="L1931" s="15">
        <v>2.8328912466843503E-2</v>
      </c>
      <c r="M1931" s="15">
        <v>0.97167108753315645</v>
      </c>
      <c r="N1931" s="16">
        <v>0</v>
      </c>
    </row>
    <row r="1932" spans="1:14" x14ac:dyDescent="0.3">
      <c r="A1932" t="s">
        <v>23</v>
      </c>
      <c r="B1932" t="s">
        <v>18</v>
      </c>
      <c r="C1932" t="s">
        <v>1115</v>
      </c>
      <c r="D1932" s="3">
        <v>194</v>
      </c>
      <c r="E1932" s="14">
        <v>8.3323701714720179E-6</v>
      </c>
      <c r="F1932" s="3"/>
      <c r="G1932" s="14">
        <v>0</v>
      </c>
      <c r="H1932" s="3">
        <v>2096</v>
      </c>
      <c r="I1932" s="14">
        <v>7.8287359430115829E-5</v>
      </c>
      <c r="J1932" s="3">
        <v>2290</v>
      </c>
      <c r="K1932" s="14">
        <v>4.3778723215522368E-5</v>
      </c>
      <c r="L1932" s="15">
        <v>8.4716157205240172E-2</v>
      </c>
      <c r="M1932" s="15">
        <v>0.91528384279475983</v>
      </c>
      <c r="N1932" s="16">
        <v>0</v>
      </c>
    </row>
    <row r="1933" spans="1:14" x14ac:dyDescent="0.3">
      <c r="A1933" t="s">
        <v>23</v>
      </c>
      <c r="B1933" t="s">
        <v>18</v>
      </c>
      <c r="C1933" t="s">
        <v>1090</v>
      </c>
      <c r="D1933" s="3"/>
      <c r="E1933" s="14">
        <v>0</v>
      </c>
      <c r="F1933" s="3">
        <v>601</v>
      </c>
      <c r="G1933" s="14">
        <v>2.6679522556404331E-4</v>
      </c>
      <c r="H1933" s="3"/>
      <c r="I1933" s="14">
        <v>0</v>
      </c>
      <c r="J1933" s="3">
        <v>601</v>
      </c>
      <c r="K1933" s="14">
        <v>1.148952517577683E-5</v>
      </c>
      <c r="L1933" s="15">
        <v>0</v>
      </c>
      <c r="M1933" s="15">
        <v>0</v>
      </c>
      <c r="N1933" s="16">
        <v>1</v>
      </c>
    </row>
    <row r="1934" spans="1:14" x14ac:dyDescent="0.3">
      <c r="A1934" t="s">
        <v>23</v>
      </c>
      <c r="B1934" t="s">
        <v>18</v>
      </c>
      <c r="C1934" t="s">
        <v>1104</v>
      </c>
      <c r="D1934" s="3">
        <v>1</v>
      </c>
      <c r="E1934" s="14">
        <v>4.2950361708618648E-8</v>
      </c>
      <c r="F1934" s="3"/>
      <c r="G1934" s="14">
        <v>0</v>
      </c>
      <c r="H1934" s="3"/>
      <c r="I1934" s="14">
        <v>0</v>
      </c>
      <c r="J1934" s="3">
        <v>1</v>
      </c>
      <c r="K1934" s="14">
        <v>1.9117346382324179E-8</v>
      </c>
      <c r="L1934" s="15">
        <v>1</v>
      </c>
      <c r="M1934" s="15">
        <v>0</v>
      </c>
      <c r="N1934" s="16">
        <v>0</v>
      </c>
    </row>
    <row r="1935" spans="1:14" x14ac:dyDescent="0.3">
      <c r="A1935" t="s">
        <v>23</v>
      </c>
      <c r="B1935" t="s">
        <v>435</v>
      </c>
      <c r="C1935" t="s">
        <v>1112</v>
      </c>
      <c r="D1935" s="3">
        <v>608</v>
      </c>
      <c r="E1935" s="14">
        <v>2.6113819918840137E-5</v>
      </c>
      <c r="F1935" s="3"/>
      <c r="G1935" s="14">
        <v>0</v>
      </c>
      <c r="H1935" s="3">
        <v>15714</v>
      </c>
      <c r="I1935" s="14">
        <v>5.8693109068933219E-4</v>
      </c>
      <c r="J1935" s="3">
        <v>16322</v>
      </c>
      <c r="K1935" s="14">
        <v>3.1203332765229524E-4</v>
      </c>
      <c r="L1935" s="15">
        <v>3.7250336968508761E-2</v>
      </c>
      <c r="M1935" s="15">
        <v>0.96274966303149123</v>
      </c>
      <c r="N1935" s="16">
        <v>0</v>
      </c>
    </row>
    <row r="1936" spans="1:14" x14ac:dyDescent="0.3">
      <c r="A1936" t="s">
        <v>23</v>
      </c>
      <c r="B1936" t="s">
        <v>435</v>
      </c>
      <c r="C1936" t="s">
        <v>1115</v>
      </c>
      <c r="D1936" s="3">
        <v>145</v>
      </c>
      <c r="E1936" s="14">
        <v>6.2278024477497038E-6</v>
      </c>
      <c r="F1936" s="3"/>
      <c r="G1936" s="14">
        <v>0</v>
      </c>
      <c r="H1936" s="3">
        <v>4463</v>
      </c>
      <c r="I1936" s="14">
        <v>1.6669679634380102E-4</v>
      </c>
      <c r="J1936" s="3">
        <v>4608</v>
      </c>
      <c r="K1936" s="14">
        <v>8.8092732129749806E-5</v>
      </c>
      <c r="L1936" s="15">
        <v>3.1467013888888888E-2</v>
      </c>
      <c r="M1936" s="15">
        <v>0.96853298611111116</v>
      </c>
      <c r="N1936" s="16">
        <v>0</v>
      </c>
    </row>
    <row r="1937" spans="1:14" x14ac:dyDescent="0.3">
      <c r="A1937" t="s">
        <v>23</v>
      </c>
      <c r="B1937" t="s">
        <v>435</v>
      </c>
      <c r="C1937" t="s">
        <v>1092</v>
      </c>
      <c r="D1937" s="3">
        <v>785</v>
      </c>
      <c r="E1937" s="14">
        <v>3.3716033941265638E-5</v>
      </c>
      <c r="F1937" s="3"/>
      <c r="G1937" s="14">
        <v>0</v>
      </c>
      <c r="H1937" s="3">
        <v>1071</v>
      </c>
      <c r="I1937" s="14">
        <v>4.0002749021781516E-5</v>
      </c>
      <c r="J1937" s="3">
        <v>1856</v>
      </c>
      <c r="K1937" s="14">
        <v>3.5481794885593675E-5</v>
      </c>
      <c r="L1937" s="15">
        <v>0.42295258620689657</v>
      </c>
      <c r="M1937" s="15">
        <v>0.57704741379310343</v>
      </c>
      <c r="N1937" s="16">
        <v>0</v>
      </c>
    </row>
    <row r="1938" spans="1:14" x14ac:dyDescent="0.3">
      <c r="A1938" t="s">
        <v>23</v>
      </c>
      <c r="B1938" t="s">
        <v>435</v>
      </c>
      <c r="C1938" t="s">
        <v>1091</v>
      </c>
      <c r="D1938" s="3">
        <v>18</v>
      </c>
      <c r="E1938" s="14">
        <v>7.7310651075513565E-7</v>
      </c>
      <c r="F1938" s="3"/>
      <c r="G1938" s="14">
        <v>0</v>
      </c>
      <c r="H1938" s="3">
        <v>1513</v>
      </c>
      <c r="I1938" s="14">
        <v>5.6511820046643731E-5</v>
      </c>
      <c r="J1938" s="3">
        <v>1531</v>
      </c>
      <c r="K1938" s="14">
        <v>2.9268657311338316E-5</v>
      </c>
      <c r="L1938" s="15">
        <v>1.1757021554539516E-2</v>
      </c>
      <c r="M1938" s="15">
        <v>0.9882429784454605</v>
      </c>
      <c r="N1938" s="16">
        <v>0</v>
      </c>
    </row>
    <row r="1939" spans="1:14" x14ac:dyDescent="0.3">
      <c r="A1939" t="s">
        <v>23</v>
      </c>
      <c r="B1939" t="s">
        <v>435</v>
      </c>
      <c r="C1939" t="s">
        <v>1090</v>
      </c>
      <c r="D1939" s="3"/>
      <c r="E1939" s="14">
        <v>0</v>
      </c>
      <c r="F1939" s="3">
        <v>284</v>
      </c>
      <c r="G1939" s="14">
        <v>1.2607295184723509E-4</v>
      </c>
      <c r="H1939" s="3"/>
      <c r="I1939" s="14">
        <v>0</v>
      </c>
      <c r="J1939" s="3">
        <v>284</v>
      </c>
      <c r="K1939" s="14">
        <v>5.4293263725800662E-6</v>
      </c>
      <c r="L1939" s="15">
        <v>0</v>
      </c>
      <c r="M1939" s="15">
        <v>0</v>
      </c>
      <c r="N1939" s="16">
        <v>1</v>
      </c>
    </row>
    <row r="1940" spans="1:14" x14ac:dyDescent="0.3">
      <c r="A1940" t="s">
        <v>23</v>
      </c>
      <c r="B1940" t="s">
        <v>435</v>
      </c>
      <c r="C1940" t="s">
        <v>1104</v>
      </c>
      <c r="D1940" s="3"/>
      <c r="E1940" s="14">
        <v>0</v>
      </c>
      <c r="F1940" s="3"/>
      <c r="G1940" s="14">
        <v>0</v>
      </c>
      <c r="H1940" s="3">
        <v>2</v>
      </c>
      <c r="I1940" s="14">
        <v>7.4701678845530376E-8</v>
      </c>
      <c r="J1940" s="3">
        <v>2</v>
      </c>
      <c r="K1940" s="14">
        <v>3.8234692764648358E-8</v>
      </c>
      <c r="L1940" s="15">
        <v>0</v>
      </c>
      <c r="M1940" s="15">
        <v>1</v>
      </c>
      <c r="N1940" s="16">
        <v>0</v>
      </c>
    </row>
    <row r="1941" spans="1:14" x14ac:dyDescent="0.3">
      <c r="A1941" t="s">
        <v>23</v>
      </c>
      <c r="B1941" t="s">
        <v>436</v>
      </c>
      <c r="C1941" t="s">
        <v>1112</v>
      </c>
      <c r="D1941" s="3">
        <v>767</v>
      </c>
      <c r="E1941" s="14">
        <v>3.2942927430510499E-5</v>
      </c>
      <c r="F1941" s="3"/>
      <c r="G1941" s="14">
        <v>0</v>
      </c>
      <c r="H1941" s="3">
        <v>29565</v>
      </c>
      <c r="I1941" s="14">
        <v>1.1042775675340528E-3</v>
      </c>
      <c r="J1941" s="3">
        <v>30332</v>
      </c>
      <c r="K1941" s="14">
        <v>5.7986735046865699E-4</v>
      </c>
      <c r="L1941" s="15">
        <v>2.5286825794540418E-2</v>
      </c>
      <c r="M1941" s="15">
        <v>0.97471317420545955</v>
      </c>
      <c r="N1941" s="16">
        <v>0</v>
      </c>
    </row>
    <row r="1942" spans="1:14" x14ac:dyDescent="0.3">
      <c r="A1942" t="s">
        <v>23</v>
      </c>
      <c r="B1942" t="s">
        <v>436</v>
      </c>
      <c r="C1942" t="s">
        <v>1091</v>
      </c>
      <c r="D1942" s="3">
        <v>91</v>
      </c>
      <c r="E1942" s="14">
        <v>3.9084829154842969E-6</v>
      </c>
      <c r="F1942" s="3"/>
      <c r="G1942" s="14">
        <v>0</v>
      </c>
      <c r="H1942" s="3">
        <v>931</v>
      </c>
      <c r="I1942" s="14">
        <v>3.4773631502594392E-5</v>
      </c>
      <c r="J1942" s="3">
        <v>1022</v>
      </c>
      <c r="K1942" s="14">
        <v>1.9537928002735311E-5</v>
      </c>
      <c r="L1942" s="15">
        <v>8.9041095890410954E-2</v>
      </c>
      <c r="M1942" s="15">
        <v>0.91095890410958902</v>
      </c>
      <c r="N1942" s="16">
        <v>0</v>
      </c>
    </row>
    <row r="1943" spans="1:14" x14ac:dyDescent="0.3">
      <c r="A1943" t="s">
        <v>23</v>
      </c>
      <c r="B1943" t="s">
        <v>436</v>
      </c>
      <c r="C1943" t="s">
        <v>1092</v>
      </c>
      <c r="D1943" s="3">
        <v>436</v>
      </c>
      <c r="E1943" s="14">
        <v>1.8726357704957729E-5</v>
      </c>
      <c r="F1943" s="3"/>
      <c r="G1943" s="14">
        <v>0</v>
      </c>
      <c r="H1943" s="3">
        <v>467</v>
      </c>
      <c r="I1943" s="14">
        <v>1.7442842010431343E-5</v>
      </c>
      <c r="J1943" s="3">
        <v>903</v>
      </c>
      <c r="K1943" s="14">
        <v>1.7262963783238731E-5</v>
      </c>
      <c r="L1943" s="15">
        <v>0.48283499446290146</v>
      </c>
      <c r="M1943" s="15">
        <v>0.51716500553709854</v>
      </c>
      <c r="N1943" s="16">
        <v>0</v>
      </c>
    </row>
    <row r="1944" spans="1:14" x14ac:dyDescent="0.3">
      <c r="A1944" t="s">
        <v>23</v>
      </c>
      <c r="B1944" t="s">
        <v>436</v>
      </c>
      <c r="C1944" t="s">
        <v>1115</v>
      </c>
      <c r="D1944" s="3">
        <v>103</v>
      </c>
      <c r="E1944" s="14">
        <v>4.423887255987721E-6</v>
      </c>
      <c r="F1944" s="3"/>
      <c r="G1944" s="14">
        <v>0</v>
      </c>
      <c r="H1944" s="3">
        <v>604</v>
      </c>
      <c r="I1944" s="14">
        <v>2.2559907011350173E-5</v>
      </c>
      <c r="J1944" s="3">
        <v>707</v>
      </c>
      <c r="K1944" s="14">
        <v>1.3515963892303193E-5</v>
      </c>
      <c r="L1944" s="15">
        <v>0.14568599717114569</v>
      </c>
      <c r="M1944" s="15">
        <v>0.85431400282885428</v>
      </c>
      <c r="N1944" s="16">
        <v>0</v>
      </c>
    </row>
    <row r="1945" spans="1:14" x14ac:dyDescent="0.3">
      <c r="A1945" t="s">
        <v>23</v>
      </c>
      <c r="B1945" t="s">
        <v>436</v>
      </c>
      <c r="C1945" t="s">
        <v>1090</v>
      </c>
      <c r="D1945" s="3"/>
      <c r="E1945" s="14">
        <v>0</v>
      </c>
      <c r="F1945" s="3">
        <v>305</v>
      </c>
      <c r="G1945" s="14">
        <v>1.3539524758241796E-4</v>
      </c>
      <c r="H1945" s="3"/>
      <c r="I1945" s="14">
        <v>0</v>
      </c>
      <c r="J1945" s="3">
        <v>305</v>
      </c>
      <c r="K1945" s="14">
        <v>5.8307906466088747E-6</v>
      </c>
      <c r="L1945" s="15">
        <v>0</v>
      </c>
      <c r="M1945" s="15">
        <v>0</v>
      </c>
      <c r="N1945" s="16">
        <v>1</v>
      </c>
    </row>
    <row r="1946" spans="1:14" x14ac:dyDescent="0.3">
      <c r="A1946" t="s">
        <v>23</v>
      </c>
      <c r="B1946" t="s">
        <v>436</v>
      </c>
      <c r="C1946" t="s">
        <v>1104</v>
      </c>
      <c r="D1946" s="3">
        <v>82</v>
      </c>
      <c r="E1946" s="14">
        <v>3.5219296601067292E-6</v>
      </c>
      <c r="F1946" s="3"/>
      <c r="G1946" s="14">
        <v>0</v>
      </c>
      <c r="H1946" s="3">
        <v>74</v>
      </c>
      <c r="I1946" s="14">
        <v>2.7639621172846236E-6</v>
      </c>
      <c r="J1946" s="3">
        <v>156</v>
      </c>
      <c r="K1946" s="14">
        <v>2.9823060356425717E-6</v>
      </c>
      <c r="L1946" s="15">
        <v>0.52564102564102566</v>
      </c>
      <c r="M1946" s="15">
        <v>0.47435897435897434</v>
      </c>
      <c r="N1946" s="16">
        <v>0</v>
      </c>
    </row>
    <row r="1947" spans="1:14" x14ac:dyDescent="0.3">
      <c r="A1947" t="s">
        <v>23</v>
      </c>
      <c r="B1947" t="s">
        <v>437</v>
      </c>
      <c r="C1947" t="s">
        <v>1115</v>
      </c>
      <c r="D1947" s="3">
        <v>1390</v>
      </c>
      <c r="E1947" s="14">
        <v>5.9701002774979922E-5</v>
      </c>
      <c r="F1947" s="3"/>
      <c r="G1947" s="14">
        <v>0</v>
      </c>
      <c r="H1947" s="3">
        <v>25836</v>
      </c>
      <c r="I1947" s="14">
        <v>9.6499628732656139E-4</v>
      </c>
      <c r="J1947" s="3">
        <v>27226</v>
      </c>
      <c r="K1947" s="14">
        <v>5.204888726051581E-4</v>
      </c>
      <c r="L1947" s="15">
        <v>5.1054139425549108E-2</v>
      </c>
      <c r="M1947" s="15">
        <v>0.94894586057445085</v>
      </c>
      <c r="N1947" s="16">
        <v>0</v>
      </c>
    </row>
    <row r="1948" spans="1:14" x14ac:dyDescent="0.3">
      <c r="A1948" t="s">
        <v>23</v>
      </c>
      <c r="B1948" t="s">
        <v>437</v>
      </c>
      <c r="C1948" t="s">
        <v>1112</v>
      </c>
      <c r="D1948" s="3">
        <v>185</v>
      </c>
      <c r="E1948" s="14">
        <v>7.9458169160944503E-6</v>
      </c>
      <c r="F1948" s="3"/>
      <c r="G1948" s="14">
        <v>0</v>
      </c>
      <c r="H1948" s="3">
        <v>5574</v>
      </c>
      <c r="I1948" s="14">
        <v>2.0819357894249317E-4</v>
      </c>
      <c r="J1948" s="3">
        <v>5759</v>
      </c>
      <c r="K1948" s="14">
        <v>1.1009679781580494E-4</v>
      </c>
      <c r="L1948" s="15">
        <v>3.2123632575099842E-2</v>
      </c>
      <c r="M1948" s="15">
        <v>0.96787636742490013</v>
      </c>
      <c r="N1948" s="16">
        <v>0</v>
      </c>
    </row>
    <row r="1949" spans="1:14" x14ac:dyDescent="0.3">
      <c r="A1949" t="s">
        <v>23</v>
      </c>
      <c r="B1949" t="s">
        <v>437</v>
      </c>
      <c r="C1949" t="s">
        <v>1091</v>
      </c>
      <c r="D1949" s="3">
        <v>220</v>
      </c>
      <c r="E1949" s="14">
        <v>9.4490795758961016E-6</v>
      </c>
      <c r="F1949" s="3"/>
      <c r="G1949" s="14">
        <v>0</v>
      </c>
      <c r="H1949" s="3">
        <v>2511</v>
      </c>
      <c r="I1949" s="14">
        <v>9.3787957790563388E-5</v>
      </c>
      <c r="J1949" s="3">
        <v>2731</v>
      </c>
      <c r="K1949" s="14">
        <v>5.2209472970127332E-5</v>
      </c>
      <c r="L1949" s="15">
        <v>8.0556572683998531E-2</v>
      </c>
      <c r="M1949" s="15">
        <v>0.91944342731600148</v>
      </c>
      <c r="N1949" s="16">
        <v>0</v>
      </c>
    </row>
    <row r="1950" spans="1:14" x14ac:dyDescent="0.3">
      <c r="A1950" t="s">
        <v>23</v>
      </c>
      <c r="B1950" t="s">
        <v>437</v>
      </c>
      <c r="C1950" t="s">
        <v>1092</v>
      </c>
      <c r="D1950" s="3">
        <v>428</v>
      </c>
      <c r="E1950" s="14">
        <v>1.8382754811288781E-5</v>
      </c>
      <c r="F1950" s="3"/>
      <c r="G1950" s="14">
        <v>0</v>
      </c>
      <c r="H1950" s="3">
        <v>2031</v>
      </c>
      <c r="I1950" s="14">
        <v>7.5859554867636097E-5</v>
      </c>
      <c r="J1950" s="3">
        <v>2459</v>
      </c>
      <c r="K1950" s="14">
        <v>4.7009554754135156E-5</v>
      </c>
      <c r="L1950" s="15">
        <v>0.17405449369662465</v>
      </c>
      <c r="M1950" s="15">
        <v>0.82594550630337538</v>
      </c>
      <c r="N1950" s="16">
        <v>0</v>
      </c>
    </row>
    <row r="1951" spans="1:14" x14ac:dyDescent="0.3">
      <c r="A1951" t="s">
        <v>23</v>
      </c>
      <c r="B1951" t="s">
        <v>437</v>
      </c>
      <c r="C1951" t="s">
        <v>1090</v>
      </c>
      <c r="D1951" s="3"/>
      <c r="E1951" s="14">
        <v>0</v>
      </c>
      <c r="F1951" s="3">
        <v>451</v>
      </c>
      <c r="G1951" s="14">
        <v>2.002073988841656E-4</v>
      </c>
      <c r="H1951" s="3"/>
      <c r="I1951" s="14">
        <v>0</v>
      </c>
      <c r="J1951" s="3">
        <v>451</v>
      </c>
      <c r="K1951" s="14">
        <v>8.6219232184282037E-6</v>
      </c>
      <c r="L1951" s="15">
        <v>0</v>
      </c>
      <c r="M1951" s="15">
        <v>0</v>
      </c>
      <c r="N1951" s="16">
        <v>1</v>
      </c>
    </row>
    <row r="1952" spans="1:14" x14ac:dyDescent="0.3">
      <c r="A1952" t="s">
        <v>23</v>
      </c>
      <c r="B1952" t="s">
        <v>437</v>
      </c>
      <c r="C1952" t="s">
        <v>1104</v>
      </c>
      <c r="D1952" s="3">
        <v>89</v>
      </c>
      <c r="E1952" s="14">
        <v>3.8225821920670598E-6</v>
      </c>
      <c r="F1952" s="3"/>
      <c r="G1952" s="14">
        <v>0</v>
      </c>
      <c r="H1952" s="3">
        <v>66</v>
      </c>
      <c r="I1952" s="14">
        <v>2.4651554019025022E-6</v>
      </c>
      <c r="J1952" s="3">
        <v>155</v>
      </c>
      <c r="K1952" s="14">
        <v>2.9631886892602477E-6</v>
      </c>
      <c r="L1952" s="15">
        <v>0.5741935483870968</v>
      </c>
      <c r="M1952" s="15">
        <v>0.4258064516129032</v>
      </c>
      <c r="N1952" s="16">
        <v>0</v>
      </c>
    </row>
    <row r="1953" spans="1:14" x14ac:dyDescent="0.3">
      <c r="A1953" t="s">
        <v>23</v>
      </c>
      <c r="B1953" t="s">
        <v>437</v>
      </c>
      <c r="C1953" t="s">
        <v>1095</v>
      </c>
      <c r="D1953" s="3">
        <v>1</v>
      </c>
      <c r="E1953" s="14">
        <v>4.2950361708618648E-8</v>
      </c>
      <c r="F1953" s="3"/>
      <c r="G1953" s="14">
        <v>0</v>
      </c>
      <c r="H1953" s="3"/>
      <c r="I1953" s="14">
        <v>0</v>
      </c>
      <c r="J1953" s="3">
        <v>1</v>
      </c>
      <c r="K1953" s="14">
        <v>1.9117346382324179E-8</v>
      </c>
      <c r="L1953" s="15">
        <v>1</v>
      </c>
      <c r="M1953" s="15">
        <v>0</v>
      </c>
      <c r="N1953" s="16">
        <v>0</v>
      </c>
    </row>
    <row r="1954" spans="1:14" x14ac:dyDescent="0.3">
      <c r="A1954" t="s">
        <v>23</v>
      </c>
      <c r="B1954" t="s">
        <v>438</v>
      </c>
      <c r="C1954" t="s">
        <v>1115</v>
      </c>
      <c r="D1954" s="3">
        <v>637</v>
      </c>
      <c r="E1954" s="14">
        <v>2.7359380408390078E-5</v>
      </c>
      <c r="F1954" s="3"/>
      <c r="G1954" s="14">
        <v>0</v>
      </c>
      <c r="H1954" s="3">
        <v>9933</v>
      </c>
      <c r="I1954" s="14">
        <v>3.710058879863266E-4</v>
      </c>
      <c r="J1954" s="3">
        <v>10570</v>
      </c>
      <c r="K1954" s="14">
        <v>2.0207035126116655E-4</v>
      </c>
      <c r="L1954" s="15">
        <v>6.0264900662251653E-2</v>
      </c>
      <c r="M1954" s="15">
        <v>0.93973509933774835</v>
      </c>
      <c r="N1954" s="16">
        <v>0</v>
      </c>
    </row>
    <row r="1955" spans="1:14" x14ac:dyDescent="0.3">
      <c r="A1955" t="s">
        <v>23</v>
      </c>
      <c r="B1955" t="s">
        <v>438</v>
      </c>
      <c r="C1955" t="s">
        <v>1116</v>
      </c>
      <c r="D1955" s="3">
        <v>232</v>
      </c>
      <c r="E1955" s="14">
        <v>9.9644839163995257E-6</v>
      </c>
      <c r="F1955" s="3"/>
      <c r="G1955" s="14">
        <v>0</v>
      </c>
      <c r="H1955" s="3">
        <v>4592</v>
      </c>
      <c r="I1955" s="14">
        <v>1.7151505462933774E-4</v>
      </c>
      <c r="J1955" s="3">
        <v>4824</v>
      </c>
      <c r="K1955" s="14">
        <v>9.2222078948331839E-5</v>
      </c>
      <c r="L1955" s="15">
        <v>4.809286898839138E-2</v>
      </c>
      <c r="M1955" s="15">
        <v>0.95190713101160862</v>
      </c>
      <c r="N1955" s="16">
        <v>0</v>
      </c>
    </row>
    <row r="1956" spans="1:14" x14ac:dyDescent="0.3">
      <c r="A1956" t="s">
        <v>23</v>
      </c>
      <c r="B1956" t="s">
        <v>438</v>
      </c>
      <c r="C1956" t="s">
        <v>1092</v>
      </c>
      <c r="D1956" s="3">
        <v>1629</v>
      </c>
      <c r="E1956" s="14">
        <v>6.996613922333978E-5</v>
      </c>
      <c r="F1956" s="3"/>
      <c r="G1956" s="14">
        <v>0</v>
      </c>
      <c r="H1956" s="3">
        <v>1598</v>
      </c>
      <c r="I1956" s="14">
        <v>5.9686641397578771E-5</v>
      </c>
      <c r="J1956" s="3">
        <v>3227</v>
      </c>
      <c r="K1956" s="14">
        <v>6.1691676775760124E-5</v>
      </c>
      <c r="L1956" s="15">
        <v>0.50480322280756118</v>
      </c>
      <c r="M1956" s="15">
        <v>0.49519677719243882</v>
      </c>
      <c r="N1956" s="16">
        <v>0</v>
      </c>
    </row>
    <row r="1957" spans="1:14" x14ac:dyDescent="0.3">
      <c r="A1957" t="s">
        <v>23</v>
      </c>
      <c r="B1957" t="s">
        <v>438</v>
      </c>
      <c r="C1957" t="s">
        <v>1112</v>
      </c>
      <c r="D1957" s="3">
        <v>151</v>
      </c>
      <c r="E1957" s="14">
        <v>6.4855046180014158E-6</v>
      </c>
      <c r="F1957" s="3"/>
      <c r="G1957" s="14">
        <v>0</v>
      </c>
      <c r="H1957" s="3">
        <v>1892</v>
      </c>
      <c r="I1957" s="14">
        <v>7.0667788187871733E-5</v>
      </c>
      <c r="J1957" s="3">
        <v>2043</v>
      </c>
      <c r="K1957" s="14">
        <v>3.9056738659088295E-5</v>
      </c>
      <c r="L1957" s="15">
        <v>7.3910915320606951E-2</v>
      </c>
      <c r="M1957" s="15">
        <v>0.9260890846793931</v>
      </c>
      <c r="N1957" s="16">
        <v>0</v>
      </c>
    </row>
    <row r="1958" spans="1:14" x14ac:dyDescent="0.3">
      <c r="A1958" t="s">
        <v>23</v>
      </c>
      <c r="B1958" t="s">
        <v>438</v>
      </c>
      <c r="C1958" t="s">
        <v>1104</v>
      </c>
      <c r="D1958" s="3">
        <v>1349</v>
      </c>
      <c r="E1958" s="14">
        <v>5.7940037944926556E-5</v>
      </c>
      <c r="F1958" s="3"/>
      <c r="G1958" s="14">
        <v>0</v>
      </c>
      <c r="H1958" s="3">
        <v>309</v>
      </c>
      <c r="I1958" s="14">
        <v>1.1541409381634442E-5</v>
      </c>
      <c r="J1958" s="3">
        <v>1658</v>
      </c>
      <c r="K1958" s="14">
        <v>3.1696560301893487E-5</v>
      </c>
      <c r="L1958" s="15">
        <v>0.8136308805790109</v>
      </c>
      <c r="M1958" s="15">
        <v>0.18636911942098913</v>
      </c>
      <c r="N1958" s="16">
        <v>0</v>
      </c>
    </row>
    <row r="1959" spans="1:14" x14ac:dyDescent="0.3">
      <c r="A1959" t="s">
        <v>23</v>
      </c>
      <c r="B1959" t="s">
        <v>438</v>
      </c>
      <c r="C1959" t="s">
        <v>1090</v>
      </c>
      <c r="D1959" s="3"/>
      <c r="E1959" s="14">
        <v>0</v>
      </c>
      <c r="F1959" s="3">
        <v>295</v>
      </c>
      <c r="G1959" s="14">
        <v>1.3095605913709279E-4</v>
      </c>
      <c r="H1959" s="3"/>
      <c r="I1959" s="14">
        <v>0</v>
      </c>
      <c r="J1959" s="3">
        <v>295</v>
      </c>
      <c r="K1959" s="14">
        <v>5.6396171827856324E-6</v>
      </c>
      <c r="L1959" s="15">
        <v>0</v>
      </c>
      <c r="M1959" s="15">
        <v>0</v>
      </c>
      <c r="N1959" s="16">
        <v>1</v>
      </c>
    </row>
    <row r="1960" spans="1:14" x14ac:dyDescent="0.3">
      <c r="A1960" t="s">
        <v>23</v>
      </c>
      <c r="B1960" t="s">
        <v>439</v>
      </c>
      <c r="C1960" t="s">
        <v>1112</v>
      </c>
      <c r="D1960" s="3">
        <v>239</v>
      </c>
      <c r="E1960" s="14">
        <v>1.0265136448359856E-5</v>
      </c>
      <c r="F1960" s="3"/>
      <c r="G1960" s="14">
        <v>0</v>
      </c>
      <c r="H1960" s="3">
        <v>10835</v>
      </c>
      <c r="I1960" s="14">
        <v>4.0469634514566082E-4</v>
      </c>
      <c r="J1960" s="3">
        <v>11074</v>
      </c>
      <c r="K1960" s="14">
        <v>2.1170549383785794E-4</v>
      </c>
      <c r="L1960" s="15">
        <v>2.1582084161098067E-2</v>
      </c>
      <c r="M1960" s="15">
        <v>0.97841791583890192</v>
      </c>
      <c r="N1960" s="16">
        <v>0</v>
      </c>
    </row>
    <row r="1961" spans="1:14" x14ac:dyDescent="0.3">
      <c r="A1961" t="s">
        <v>23</v>
      </c>
      <c r="B1961" t="s">
        <v>439</v>
      </c>
      <c r="C1961" t="s">
        <v>1115</v>
      </c>
      <c r="D1961" s="3">
        <v>428</v>
      </c>
      <c r="E1961" s="14">
        <v>1.8382754811288781E-5</v>
      </c>
      <c r="F1961" s="3"/>
      <c r="G1961" s="14">
        <v>0</v>
      </c>
      <c r="H1961" s="3">
        <v>9351</v>
      </c>
      <c r="I1961" s="14">
        <v>3.4926769944227726E-4</v>
      </c>
      <c r="J1961" s="3">
        <v>9779</v>
      </c>
      <c r="K1961" s="14">
        <v>1.8694853027274814E-4</v>
      </c>
      <c r="L1961" s="15">
        <v>4.3767256365681566E-2</v>
      </c>
      <c r="M1961" s="15">
        <v>0.95623274363431843</v>
      </c>
      <c r="N1961" s="16">
        <v>0</v>
      </c>
    </row>
    <row r="1962" spans="1:14" x14ac:dyDescent="0.3">
      <c r="A1962" t="s">
        <v>23</v>
      </c>
      <c r="B1962" t="s">
        <v>439</v>
      </c>
      <c r="C1962" t="s">
        <v>1092</v>
      </c>
      <c r="D1962" s="3">
        <v>1912</v>
      </c>
      <c r="E1962" s="14">
        <v>8.212109158687885E-5</v>
      </c>
      <c r="F1962" s="3"/>
      <c r="G1962" s="14">
        <v>0</v>
      </c>
      <c r="H1962" s="3">
        <v>1749</v>
      </c>
      <c r="I1962" s="14">
        <v>6.5326618150416316E-5</v>
      </c>
      <c r="J1962" s="3">
        <v>3661</v>
      </c>
      <c r="K1962" s="14">
        <v>6.9988605105688817E-5</v>
      </c>
      <c r="L1962" s="15">
        <v>0.52226167713739413</v>
      </c>
      <c r="M1962" s="15">
        <v>0.47773832286260587</v>
      </c>
      <c r="N1962" s="16">
        <v>0</v>
      </c>
    </row>
    <row r="1963" spans="1:14" x14ac:dyDescent="0.3">
      <c r="A1963" t="s">
        <v>23</v>
      </c>
      <c r="B1963" t="s">
        <v>439</v>
      </c>
      <c r="C1963" t="s">
        <v>1104</v>
      </c>
      <c r="D1963" s="3">
        <v>1604</v>
      </c>
      <c r="E1963" s="14">
        <v>6.8892380180624304E-5</v>
      </c>
      <c r="F1963" s="3"/>
      <c r="G1963" s="14">
        <v>0</v>
      </c>
      <c r="H1963" s="3">
        <v>791</v>
      </c>
      <c r="I1963" s="14">
        <v>2.9544513983407265E-5</v>
      </c>
      <c r="J1963" s="3">
        <v>2395</v>
      </c>
      <c r="K1963" s="14">
        <v>4.5786044585666409E-5</v>
      </c>
      <c r="L1963" s="15">
        <v>0.66972860125260958</v>
      </c>
      <c r="M1963" s="15">
        <v>0.33027139874739042</v>
      </c>
      <c r="N1963" s="16">
        <v>0</v>
      </c>
    </row>
    <row r="1964" spans="1:14" x14ac:dyDescent="0.3">
      <c r="A1964" t="s">
        <v>23</v>
      </c>
      <c r="B1964" t="s">
        <v>439</v>
      </c>
      <c r="C1964" t="s">
        <v>1090</v>
      </c>
      <c r="D1964" s="3"/>
      <c r="E1964" s="14">
        <v>0</v>
      </c>
      <c r="F1964" s="3">
        <v>423</v>
      </c>
      <c r="G1964" s="14">
        <v>1.877776712372551E-4</v>
      </c>
      <c r="H1964" s="3"/>
      <c r="I1964" s="14">
        <v>0</v>
      </c>
      <c r="J1964" s="3">
        <v>423</v>
      </c>
      <c r="K1964" s="14">
        <v>8.0866375197231273E-6</v>
      </c>
      <c r="L1964" s="15">
        <v>0</v>
      </c>
      <c r="M1964" s="15">
        <v>0</v>
      </c>
      <c r="N1964" s="16">
        <v>1</v>
      </c>
    </row>
    <row r="1965" spans="1:14" x14ac:dyDescent="0.3">
      <c r="A1965" t="s">
        <v>23</v>
      </c>
      <c r="B1965" t="s">
        <v>440</v>
      </c>
      <c r="C1965" t="s">
        <v>1112</v>
      </c>
      <c r="D1965" s="3">
        <v>720</v>
      </c>
      <c r="E1965" s="14">
        <v>3.0924260430205427E-5</v>
      </c>
      <c r="F1965" s="3"/>
      <c r="G1965" s="14">
        <v>0</v>
      </c>
      <c r="H1965" s="3">
        <v>32282</v>
      </c>
      <c r="I1965" s="14">
        <v>1.2057597982457057E-3</v>
      </c>
      <c r="J1965" s="3">
        <v>33002</v>
      </c>
      <c r="K1965" s="14">
        <v>6.3091066530946251E-4</v>
      </c>
      <c r="L1965" s="15">
        <v>2.1816859584267621E-2</v>
      </c>
      <c r="M1965" s="15">
        <v>0.9781831404157324</v>
      </c>
      <c r="N1965" s="16">
        <v>0</v>
      </c>
    </row>
    <row r="1966" spans="1:14" x14ac:dyDescent="0.3">
      <c r="A1966" t="s">
        <v>23</v>
      </c>
      <c r="B1966" t="s">
        <v>440</v>
      </c>
      <c r="C1966" t="s">
        <v>1092</v>
      </c>
      <c r="D1966" s="3">
        <v>1165</v>
      </c>
      <c r="E1966" s="14">
        <v>5.0037171390540725E-5</v>
      </c>
      <c r="F1966" s="3"/>
      <c r="G1966" s="14">
        <v>0</v>
      </c>
      <c r="H1966" s="3">
        <v>5946</v>
      </c>
      <c r="I1966" s="14">
        <v>2.2208809120776181E-4</v>
      </c>
      <c r="J1966" s="3">
        <v>7111</v>
      </c>
      <c r="K1966" s="14">
        <v>1.3594345012470722E-4</v>
      </c>
      <c r="L1966" s="15">
        <v>0.16383068485445085</v>
      </c>
      <c r="M1966" s="15">
        <v>0.83616931514554915</v>
      </c>
      <c r="N1966" s="16">
        <v>0</v>
      </c>
    </row>
    <row r="1967" spans="1:14" x14ac:dyDescent="0.3">
      <c r="A1967" t="s">
        <v>23</v>
      </c>
      <c r="B1967" t="s">
        <v>440</v>
      </c>
      <c r="C1967" t="s">
        <v>1115</v>
      </c>
      <c r="D1967" s="3">
        <v>210</v>
      </c>
      <c r="E1967" s="14">
        <v>9.0195759588099162E-6</v>
      </c>
      <c r="F1967" s="3"/>
      <c r="G1967" s="14">
        <v>0</v>
      </c>
      <c r="H1967" s="3">
        <v>2513</v>
      </c>
      <c r="I1967" s="14">
        <v>9.3862659469408922E-5</v>
      </c>
      <c r="J1967" s="3">
        <v>2723</v>
      </c>
      <c r="K1967" s="14">
        <v>5.205653419906874E-5</v>
      </c>
      <c r="L1967" s="15">
        <v>7.7120822622107968E-2</v>
      </c>
      <c r="M1967" s="15">
        <v>0.92287917737789205</v>
      </c>
      <c r="N1967" s="16">
        <v>0</v>
      </c>
    </row>
    <row r="1968" spans="1:14" x14ac:dyDescent="0.3">
      <c r="A1968" t="s">
        <v>23</v>
      </c>
      <c r="B1968" t="s">
        <v>440</v>
      </c>
      <c r="C1968" t="s">
        <v>1090</v>
      </c>
      <c r="D1968" s="3"/>
      <c r="E1968" s="14">
        <v>0</v>
      </c>
      <c r="F1968" s="3">
        <v>617</v>
      </c>
      <c r="G1968" s="14">
        <v>2.7389792707656357E-4</v>
      </c>
      <c r="H1968" s="3"/>
      <c r="I1968" s="14">
        <v>0</v>
      </c>
      <c r="J1968" s="3">
        <v>617</v>
      </c>
      <c r="K1968" s="14">
        <v>1.1795402717894017E-5</v>
      </c>
      <c r="L1968" s="15">
        <v>0</v>
      </c>
      <c r="M1968" s="15">
        <v>0</v>
      </c>
      <c r="N1968" s="16">
        <v>1</v>
      </c>
    </row>
    <row r="1969" spans="1:14" x14ac:dyDescent="0.3">
      <c r="A1969" t="s">
        <v>23</v>
      </c>
      <c r="B1969" t="s">
        <v>440</v>
      </c>
      <c r="C1969" t="s">
        <v>1104</v>
      </c>
      <c r="D1969" s="3">
        <v>135</v>
      </c>
      <c r="E1969" s="14">
        <v>5.7982988306635176E-6</v>
      </c>
      <c r="F1969" s="3"/>
      <c r="G1969" s="14">
        <v>0</v>
      </c>
      <c r="H1969" s="3">
        <v>98</v>
      </c>
      <c r="I1969" s="14">
        <v>3.6603822634309884E-6</v>
      </c>
      <c r="J1969" s="3">
        <v>233</v>
      </c>
      <c r="K1969" s="14">
        <v>4.4543417070815333E-6</v>
      </c>
      <c r="L1969" s="15">
        <v>0.57939914163090134</v>
      </c>
      <c r="M1969" s="15">
        <v>0.42060085836909872</v>
      </c>
      <c r="N1969" s="16">
        <v>0</v>
      </c>
    </row>
    <row r="1970" spans="1:14" x14ac:dyDescent="0.3">
      <c r="A1970" t="s">
        <v>23</v>
      </c>
      <c r="B1970" t="s">
        <v>407</v>
      </c>
      <c r="C1970" t="s">
        <v>1112</v>
      </c>
      <c r="D1970" s="3">
        <v>108</v>
      </c>
      <c r="E1970" s="14">
        <v>4.6386390645308137E-6</v>
      </c>
      <c r="F1970" s="3"/>
      <c r="G1970" s="14">
        <v>0</v>
      </c>
      <c r="H1970" s="3">
        <v>5399</v>
      </c>
      <c r="I1970" s="14">
        <v>2.0165718204350925E-4</v>
      </c>
      <c r="J1970" s="3">
        <v>5507</v>
      </c>
      <c r="K1970" s="14">
        <v>1.0527922652745925E-4</v>
      </c>
      <c r="L1970" s="15">
        <v>1.9611403668058833E-2</v>
      </c>
      <c r="M1970" s="15">
        <v>0.9803885963319412</v>
      </c>
      <c r="N1970" s="16">
        <v>0</v>
      </c>
    </row>
    <row r="1971" spans="1:14" x14ac:dyDescent="0.3">
      <c r="A1971" t="s">
        <v>23</v>
      </c>
      <c r="B1971" t="s">
        <v>407</v>
      </c>
      <c r="C1971" t="s">
        <v>1092</v>
      </c>
      <c r="D1971" s="3">
        <v>128</v>
      </c>
      <c r="E1971" s="14">
        <v>5.497646298703187E-6</v>
      </c>
      <c r="F1971" s="3"/>
      <c r="G1971" s="14">
        <v>0</v>
      </c>
      <c r="H1971" s="3">
        <v>125</v>
      </c>
      <c r="I1971" s="14">
        <v>4.668854927845648E-6</v>
      </c>
      <c r="J1971" s="3">
        <v>253</v>
      </c>
      <c r="K1971" s="14">
        <v>4.836688634728017E-6</v>
      </c>
      <c r="L1971" s="15">
        <v>0.50592885375494068</v>
      </c>
      <c r="M1971" s="15">
        <v>0.49407114624505927</v>
      </c>
      <c r="N1971" s="16">
        <v>0</v>
      </c>
    </row>
    <row r="1972" spans="1:14" x14ac:dyDescent="0.3">
      <c r="A1972" t="s">
        <v>23</v>
      </c>
      <c r="B1972" t="s">
        <v>407</v>
      </c>
      <c r="C1972" t="s">
        <v>1090</v>
      </c>
      <c r="D1972" s="3"/>
      <c r="E1972" s="14">
        <v>0</v>
      </c>
      <c r="F1972" s="3">
        <v>115</v>
      </c>
      <c r="G1972" s="14">
        <v>5.1050667121239565E-5</v>
      </c>
      <c r="H1972" s="3"/>
      <c r="I1972" s="14">
        <v>0</v>
      </c>
      <c r="J1972" s="3">
        <v>115</v>
      </c>
      <c r="K1972" s="14">
        <v>2.1984948339672803E-6</v>
      </c>
      <c r="L1972" s="15">
        <v>0</v>
      </c>
      <c r="M1972" s="15">
        <v>0</v>
      </c>
      <c r="N1972" s="16">
        <v>1</v>
      </c>
    </row>
    <row r="1973" spans="1:14" x14ac:dyDescent="0.3">
      <c r="A1973" t="s">
        <v>23</v>
      </c>
      <c r="B1973" t="s">
        <v>441</v>
      </c>
      <c r="C1973" t="s">
        <v>1112</v>
      </c>
      <c r="D1973" s="3">
        <v>474</v>
      </c>
      <c r="E1973" s="14">
        <v>2.0358471449885238E-5</v>
      </c>
      <c r="F1973" s="3"/>
      <c r="G1973" s="14">
        <v>0</v>
      </c>
      <c r="H1973" s="3">
        <v>6036</v>
      </c>
      <c r="I1973" s="14">
        <v>2.2544966675581068E-4</v>
      </c>
      <c r="J1973" s="3">
        <v>6510</v>
      </c>
      <c r="K1973" s="14">
        <v>1.2445392494893039E-4</v>
      </c>
      <c r="L1973" s="15">
        <v>7.2811059907834097E-2</v>
      </c>
      <c r="M1973" s="15">
        <v>0.9271889400921659</v>
      </c>
      <c r="N1973" s="16">
        <v>0</v>
      </c>
    </row>
    <row r="1974" spans="1:14" x14ac:dyDescent="0.3">
      <c r="A1974" t="s">
        <v>23</v>
      </c>
      <c r="B1974" t="s">
        <v>441</v>
      </c>
      <c r="C1974" t="s">
        <v>1104</v>
      </c>
      <c r="D1974" s="3">
        <v>3301</v>
      </c>
      <c r="E1974" s="14">
        <v>1.4177914400015015E-4</v>
      </c>
      <c r="F1974" s="3"/>
      <c r="G1974" s="14">
        <v>0</v>
      </c>
      <c r="H1974" s="3">
        <v>947</v>
      </c>
      <c r="I1974" s="14">
        <v>3.5371244933358633E-5</v>
      </c>
      <c r="J1974" s="3">
        <v>4248</v>
      </c>
      <c r="K1974" s="14">
        <v>8.1210487432113108E-5</v>
      </c>
      <c r="L1974" s="15">
        <v>0.77707156308851222</v>
      </c>
      <c r="M1974" s="15">
        <v>0.22292843691148775</v>
      </c>
      <c r="N1974" s="16">
        <v>0</v>
      </c>
    </row>
    <row r="1975" spans="1:14" x14ac:dyDescent="0.3">
      <c r="A1975" t="s">
        <v>23</v>
      </c>
      <c r="B1975" t="s">
        <v>441</v>
      </c>
      <c r="C1975" t="s">
        <v>1092</v>
      </c>
      <c r="D1975" s="3">
        <v>988</v>
      </c>
      <c r="E1975" s="14">
        <v>4.2434957368115225E-5</v>
      </c>
      <c r="F1975" s="3"/>
      <c r="G1975" s="14">
        <v>0</v>
      </c>
      <c r="H1975" s="3">
        <v>363</v>
      </c>
      <c r="I1975" s="14">
        <v>1.3558354710463763E-5</v>
      </c>
      <c r="J1975" s="3">
        <v>1351</v>
      </c>
      <c r="K1975" s="14">
        <v>2.5827534962519963E-5</v>
      </c>
      <c r="L1975" s="15">
        <v>0.73131014063656552</v>
      </c>
      <c r="M1975" s="15">
        <v>0.26868985936343448</v>
      </c>
      <c r="N1975" s="16">
        <v>0</v>
      </c>
    </row>
    <row r="1976" spans="1:14" x14ac:dyDescent="0.3">
      <c r="A1976" t="s">
        <v>23</v>
      </c>
      <c r="B1976" t="s">
        <v>441</v>
      </c>
      <c r="C1976" t="s">
        <v>1090</v>
      </c>
      <c r="D1976" s="3"/>
      <c r="E1976" s="14">
        <v>0</v>
      </c>
      <c r="F1976" s="3">
        <v>50</v>
      </c>
      <c r="G1976" s="14">
        <v>2.2195942226625898E-5</v>
      </c>
      <c r="H1976" s="3"/>
      <c r="I1976" s="14">
        <v>0</v>
      </c>
      <c r="J1976" s="3">
        <v>50</v>
      </c>
      <c r="K1976" s="14">
        <v>9.5586731911620886E-7</v>
      </c>
      <c r="L1976" s="15">
        <v>0</v>
      </c>
      <c r="M1976" s="15">
        <v>0</v>
      </c>
      <c r="N1976" s="16">
        <v>1</v>
      </c>
    </row>
    <row r="1977" spans="1:14" x14ac:dyDescent="0.3">
      <c r="A1977" t="s">
        <v>23</v>
      </c>
      <c r="B1977" t="s">
        <v>442</v>
      </c>
      <c r="C1977" t="s">
        <v>1092</v>
      </c>
      <c r="D1977" s="3">
        <v>2424</v>
      </c>
      <c r="E1977" s="14">
        <v>1.0411167678169159E-4</v>
      </c>
      <c r="F1977" s="3"/>
      <c r="G1977" s="14">
        <v>0</v>
      </c>
      <c r="H1977" s="3">
        <v>12874</v>
      </c>
      <c r="I1977" s="14">
        <v>4.8085470672867901E-4</v>
      </c>
      <c r="J1977" s="3">
        <v>15298</v>
      </c>
      <c r="K1977" s="14">
        <v>2.9245716495679528E-4</v>
      </c>
      <c r="L1977" s="15">
        <v>0.15845208523990065</v>
      </c>
      <c r="M1977" s="15">
        <v>0.84154791476009938</v>
      </c>
      <c r="N1977" s="16">
        <v>0</v>
      </c>
    </row>
    <row r="1978" spans="1:14" x14ac:dyDescent="0.3">
      <c r="A1978" t="s">
        <v>23</v>
      </c>
      <c r="B1978" t="s">
        <v>442</v>
      </c>
      <c r="C1978" t="s">
        <v>1112</v>
      </c>
      <c r="D1978" s="3">
        <v>170</v>
      </c>
      <c r="E1978" s="14">
        <v>7.3015614904651697E-6</v>
      </c>
      <c r="F1978" s="3"/>
      <c r="G1978" s="14">
        <v>0</v>
      </c>
      <c r="H1978" s="3">
        <v>7303</v>
      </c>
      <c r="I1978" s="14">
        <v>2.7277318030445417E-4</v>
      </c>
      <c r="J1978" s="3">
        <v>7473</v>
      </c>
      <c r="K1978" s="14">
        <v>1.4286392951510859E-4</v>
      </c>
      <c r="L1978" s="15">
        <v>2.2748561488023553E-2</v>
      </c>
      <c r="M1978" s="15">
        <v>0.97725143851197649</v>
      </c>
      <c r="N1978" s="16">
        <v>0</v>
      </c>
    </row>
    <row r="1979" spans="1:14" x14ac:dyDescent="0.3">
      <c r="A1979" t="s">
        <v>23</v>
      </c>
      <c r="B1979" t="s">
        <v>442</v>
      </c>
      <c r="C1979" t="s">
        <v>1090</v>
      </c>
      <c r="D1979" s="3"/>
      <c r="E1979" s="14">
        <v>0</v>
      </c>
      <c r="F1979" s="3">
        <v>885</v>
      </c>
      <c r="G1979" s="14">
        <v>3.9286817741127837E-4</v>
      </c>
      <c r="H1979" s="3"/>
      <c r="I1979" s="14">
        <v>0</v>
      </c>
      <c r="J1979" s="3">
        <v>885</v>
      </c>
      <c r="K1979" s="14">
        <v>1.6918851548356896E-5</v>
      </c>
      <c r="L1979" s="15">
        <v>0</v>
      </c>
      <c r="M1979" s="15">
        <v>0</v>
      </c>
      <c r="N1979" s="16">
        <v>1</v>
      </c>
    </row>
    <row r="1980" spans="1:14" x14ac:dyDescent="0.3">
      <c r="A1980" t="s">
        <v>23</v>
      </c>
      <c r="B1980" t="s">
        <v>442</v>
      </c>
      <c r="C1980" t="s">
        <v>1115</v>
      </c>
      <c r="D1980" s="3">
        <v>10</v>
      </c>
      <c r="E1980" s="14">
        <v>4.2950361708618647E-7</v>
      </c>
      <c r="F1980" s="3"/>
      <c r="G1980" s="14">
        <v>0</v>
      </c>
      <c r="H1980" s="3">
        <v>173</v>
      </c>
      <c r="I1980" s="14">
        <v>6.4616952201383776E-6</v>
      </c>
      <c r="J1980" s="3">
        <v>183</v>
      </c>
      <c r="K1980" s="14">
        <v>3.4984743879653245E-6</v>
      </c>
      <c r="L1980" s="15">
        <v>5.4644808743169397E-2</v>
      </c>
      <c r="M1980" s="15">
        <v>0.94535519125683065</v>
      </c>
      <c r="N1980" s="16">
        <v>0</v>
      </c>
    </row>
    <row r="1981" spans="1:14" x14ac:dyDescent="0.3">
      <c r="A1981" t="s">
        <v>23</v>
      </c>
      <c r="B1981" t="s">
        <v>442</v>
      </c>
      <c r="C1981" t="s">
        <v>1098</v>
      </c>
      <c r="D1981" s="3">
        <v>3</v>
      </c>
      <c r="E1981" s="14">
        <v>1.2885108512585595E-7</v>
      </c>
      <c r="F1981" s="3"/>
      <c r="G1981" s="14">
        <v>0</v>
      </c>
      <c r="H1981" s="3"/>
      <c r="I1981" s="14">
        <v>0</v>
      </c>
      <c r="J1981" s="3">
        <v>3</v>
      </c>
      <c r="K1981" s="14">
        <v>5.7352039146972537E-8</v>
      </c>
      <c r="L1981" s="15">
        <v>1</v>
      </c>
      <c r="M1981" s="15">
        <v>0</v>
      </c>
      <c r="N1981" s="16">
        <v>0</v>
      </c>
    </row>
    <row r="1982" spans="1:14" x14ac:dyDescent="0.3">
      <c r="A1982" t="s">
        <v>23</v>
      </c>
      <c r="B1982" t="s">
        <v>443</v>
      </c>
      <c r="C1982" t="s">
        <v>1115</v>
      </c>
      <c r="D1982" s="3">
        <v>741</v>
      </c>
      <c r="E1982" s="14">
        <v>3.1826218026086419E-5</v>
      </c>
      <c r="F1982" s="3"/>
      <c r="G1982" s="14">
        <v>0</v>
      </c>
      <c r="H1982" s="3">
        <v>12441</v>
      </c>
      <c r="I1982" s="14">
        <v>4.646817932586217E-4</v>
      </c>
      <c r="J1982" s="3">
        <v>13182</v>
      </c>
      <c r="K1982" s="14">
        <v>2.520048600117973E-4</v>
      </c>
      <c r="L1982" s="15">
        <v>5.6213017751479293E-2</v>
      </c>
      <c r="M1982" s="15">
        <v>0.94378698224852076</v>
      </c>
      <c r="N1982" s="16">
        <v>0</v>
      </c>
    </row>
    <row r="1983" spans="1:14" x14ac:dyDescent="0.3">
      <c r="A1983" t="s">
        <v>23</v>
      </c>
      <c r="B1983" t="s">
        <v>443</v>
      </c>
      <c r="C1983" t="s">
        <v>1092</v>
      </c>
      <c r="D1983" s="3">
        <v>837</v>
      </c>
      <c r="E1983" s="14">
        <v>3.5949452750113805E-5</v>
      </c>
      <c r="F1983" s="3"/>
      <c r="G1983" s="14">
        <v>0</v>
      </c>
      <c r="H1983" s="3">
        <v>5731</v>
      </c>
      <c r="I1983" s="14">
        <v>2.1405766073186728E-4</v>
      </c>
      <c r="J1983" s="3">
        <v>6568</v>
      </c>
      <c r="K1983" s="14">
        <v>1.2556273103910519E-4</v>
      </c>
      <c r="L1983" s="15">
        <v>0.12743605359317906</v>
      </c>
      <c r="M1983" s="15">
        <v>0.872563946406821</v>
      </c>
      <c r="N1983" s="16">
        <v>0</v>
      </c>
    </row>
    <row r="1984" spans="1:14" x14ac:dyDescent="0.3">
      <c r="A1984" t="s">
        <v>23</v>
      </c>
      <c r="B1984" t="s">
        <v>443</v>
      </c>
      <c r="C1984" t="s">
        <v>1116</v>
      </c>
      <c r="D1984" s="3">
        <v>107</v>
      </c>
      <c r="E1984" s="14">
        <v>4.5956887028221952E-6</v>
      </c>
      <c r="F1984" s="3"/>
      <c r="G1984" s="14">
        <v>0</v>
      </c>
      <c r="H1984" s="3">
        <v>4071</v>
      </c>
      <c r="I1984" s="14">
        <v>1.5205526729007707E-4</v>
      </c>
      <c r="J1984" s="3">
        <v>4178</v>
      </c>
      <c r="K1984" s="14">
        <v>7.987227318535041E-5</v>
      </c>
      <c r="L1984" s="15">
        <v>2.5610339875538537E-2</v>
      </c>
      <c r="M1984" s="15">
        <v>0.97438966012446149</v>
      </c>
      <c r="N1984" s="16">
        <v>0</v>
      </c>
    </row>
    <row r="1985" spans="1:14" x14ac:dyDescent="0.3">
      <c r="A1985" t="s">
        <v>23</v>
      </c>
      <c r="B1985" t="s">
        <v>443</v>
      </c>
      <c r="C1985" t="s">
        <v>1112</v>
      </c>
      <c r="D1985" s="3">
        <v>49</v>
      </c>
      <c r="E1985" s="14">
        <v>2.1045677237223138E-6</v>
      </c>
      <c r="F1985" s="3"/>
      <c r="G1985" s="14">
        <v>0</v>
      </c>
      <c r="H1985" s="3">
        <v>2162</v>
      </c>
      <c r="I1985" s="14">
        <v>8.0752514832018341E-5</v>
      </c>
      <c r="J1985" s="3">
        <v>2211</v>
      </c>
      <c r="K1985" s="14">
        <v>4.2268452851318757E-5</v>
      </c>
      <c r="L1985" s="15">
        <v>2.2161917684305744E-2</v>
      </c>
      <c r="M1985" s="15">
        <v>0.97783808231569425</v>
      </c>
      <c r="N1985" s="16">
        <v>0</v>
      </c>
    </row>
    <row r="1986" spans="1:14" x14ac:dyDescent="0.3">
      <c r="A1986" t="s">
        <v>23</v>
      </c>
      <c r="B1986" t="s">
        <v>443</v>
      </c>
      <c r="C1986" t="s">
        <v>1090</v>
      </c>
      <c r="D1986" s="3"/>
      <c r="E1986" s="14">
        <v>0</v>
      </c>
      <c r="F1986" s="3">
        <v>497</v>
      </c>
      <c r="G1986" s="14">
        <v>2.2062766573266142E-4</v>
      </c>
      <c r="H1986" s="3"/>
      <c r="I1986" s="14">
        <v>0</v>
      </c>
      <c r="J1986" s="3">
        <v>497</v>
      </c>
      <c r="K1986" s="14">
        <v>9.5013211520151166E-6</v>
      </c>
      <c r="L1986" s="15">
        <v>0</v>
      </c>
      <c r="M1986" s="15">
        <v>0</v>
      </c>
      <c r="N1986" s="16">
        <v>1</v>
      </c>
    </row>
    <row r="1987" spans="1:14" x14ac:dyDescent="0.3">
      <c r="A1987" t="s">
        <v>23</v>
      </c>
      <c r="B1987" t="s">
        <v>443</v>
      </c>
      <c r="C1987" t="s">
        <v>1093</v>
      </c>
      <c r="D1987" s="3">
        <v>1</v>
      </c>
      <c r="E1987" s="14">
        <v>4.2950361708618648E-8</v>
      </c>
      <c r="F1987" s="3"/>
      <c r="G1987" s="14">
        <v>0</v>
      </c>
      <c r="H1987" s="3"/>
      <c r="I1987" s="14">
        <v>0</v>
      </c>
      <c r="J1987" s="3">
        <v>1</v>
      </c>
      <c r="K1987" s="14">
        <v>1.9117346382324179E-8</v>
      </c>
      <c r="L1987" s="15">
        <v>1</v>
      </c>
      <c r="M1987" s="15">
        <v>0</v>
      </c>
      <c r="N1987" s="16">
        <v>0</v>
      </c>
    </row>
    <row r="1988" spans="1:14" x14ac:dyDescent="0.3">
      <c r="A1988" t="s">
        <v>23</v>
      </c>
      <c r="B1988" t="s">
        <v>444</v>
      </c>
      <c r="C1988" t="s">
        <v>1115</v>
      </c>
      <c r="D1988" s="3">
        <v>753</v>
      </c>
      <c r="E1988" s="14">
        <v>3.2341622366589845E-5</v>
      </c>
      <c r="F1988" s="3"/>
      <c r="G1988" s="14">
        <v>0</v>
      </c>
      <c r="H1988" s="3">
        <v>14989</v>
      </c>
      <c r="I1988" s="14">
        <v>5.5985173210782737E-4</v>
      </c>
      <c r="J1988" s="3">
        <v>15742</v>
      </c>
      <c r="K1988" s="14">
        <v>3.0094526675054721E-4</v>
      </c>
      <c r="L1988" s="15">
        <v>4.7833820353195271E-2</v>
      </c>
      <c r="M1988" s="15">
        <v>0.95216617964680472</v>
      </c>
      <c r="N1988" s="16">
        <v>0</v>
      </c>
    </row>
    <row r="1989" spans="1:14" x14ac:dyDescent="0.3">
      <c r="A1989" t="s">
        <v>23</v>
      </c>
      <c r="B1989" t="s">
        <v>444</v>
      </c>
      <c r="C1989" t="s">
        <v>1091</v>
      </c>
      <c r="D1989" s="3">
        <v>30</v>
      </c>
      <c r="E1989" s="14">
        <v>1.2885108512585595E-6</v>
      </c>
      <c r="F1989" s="3"/>
      <c r="G1989" s="14">
        <v>0</v>
      </c>
      <c r="H1989" s="3">
        <v>470</v>
      </c>
      <c r="I1989" s="14">
        <v>1.7554894528699636E-5</v>
      </c>
      <c r="J1989" s="3">
        <v>500</v>
      </c>
      <c r="K1989" s="14">
        <v>9.5586731911620886E-6</v>
      </c>
      <c r="L1989" s="15">
        <v>0.06</v>
      </c>
      <c r="M1989" s="15">
        <v>0.94</v>
      </c>
      <c r="N1989" s="16">
        <v>0</v>
      </c>
    </row>
    <row r="1990" spans="1:14" x14ac:dyDescent="0.3">
      <c r="A1990" t="s">
        <v>23</v>
      </c>
      <c r="B1990" t="s">
        <v>444</v>
      </c>
      <c r="C1990" t="s">
        <v>1090</v>
      </c>
      <c r="D1990" s="3"/>
      <c r="E1990" s="14">
        <v>0</v>
      </c>
      <c r="F1990" s="3">
        <v>194</v>
      </c>
      <c r="G1990" s="14">
        <v>8.6120255839308488E-5</v>
      </c>
      <c r="H1990" s="3"/>
      <c r="I1990" s="14">
        <v>0</v>
      </c>
      <c r="J1990" s="3">
        <v>194</v>
      </c>
      <c r="K1990" s="14">
        <v>3.7087651981708907E-6</v>
      </c>
      <c r="L1990" s="15">
        <v>0</v>
      </c>
      <c r="M1990" s="15">
        <v>0</v>
      </c>
      <c r="N1990" s="16">
        <v>1</v>
      </c>
    </row>
    <row r="1991" spans="1:14" x14ac:dyDescent="0.3">
      <c r="A1991" t="s">
        <v>23</v>
      </c>
      <c r="B1991" t="s">
        <v>444</v>
      </c>
      <c r="C1991" t="s">
        <v>1092</v>
      </c>
      <c r="D1991" s="3">
        <v>37</v>
      </c>
      <c r="E1991" s="14">
        <v>1.5891633832188898E-6</v>
      </c>
      <c r="F1991" s="3"/>
      <c r="G1991" s="14">
        <v>0</v>
      </c>
      <c r="H1991" s="3">
        <v>119</v>
      </c>
      <c r="I1991" s="14">
        <v>4.4447498913090576E-6</v>
      </c>
      <c r="J1991" s="3">
        <v>156</v>
      </c>
      <c r="K1991" s="14">
        <v>2.9823060356425717E-6</v>
      </c>
      <c r="L1991" s="15">
        <v>0.23717948717948717</v>
      </c>
      <c r="M1991" s="15">
        <v>0.76282051282051277</v>
      </c>
      <c r="N1991" s="16">
        <v>0</v>
      </c>
    </row>
    <row r="1992" spans="1:14" x14ac:dyDescent="0.3">
      <c r="A1992" t="s">
        <v>23</v>
      </c>
      <c r="B1992" t="s">
        <v>444</v>
      </c>
      <c r="C1992" t="s">
        <v>1104</v>
      </c>
      <c r="D1992" s="3">
        <v>113</v>
      </c>
      <c r="E1992" s="14">
        <v>4.8533908730739072E-6</v>
      </c>
      <c r="F1992" s="3"/>
      <c r="G1992" s="14">
        <v>0</v>
      </c>
      <c r="H1992" s="3">
        <v>36</v>
      </c>
      <c r="I1992" s="14">
        <v>1.3446302192195467E-6</v>
      </c>
      <c r="J1992" s="3">
        <v>149</v>
      </c>
      <c r="K1992" s="14">
        <v>2.8484846109663026E-6</v>
      </c>
      <c r="L1992" s="15">
        <v>0.75838926174496646</v>
      </c>
      <c r="M1992" s="15">
        <v>0.24161073825503357</v>
      </c>
      <c r="N1992" s="16">
        <v>0</v>
      </c>
    </row>
    <row r="1993" spans="1:14" x14ac:dyDescent="0.3">
      <c r="A1993" t="s">
        <v>23</v>
      </c>
      <c r="B1993" t="s">
        <v>445</v>
      </c>
      <c r="C1993" t="s">
        <v>1112</v>
      </c>
      <c r="D1993" s="3">
        <v>82</v>
      </c>
      <c r="E1993" s="14">
        <v>3.5219296601067292E-6</v>
      </c>
      <c r="F1993" s="3"/>
      <c r="G1993" s="14">
        <v>0</v>
      </c>
      <c r="H1993" s="3">
        <v>5514</v>
      </c>
      <c r="I1993" s="14">
        <v>2.0595252857712724E-4</v>
      </c>
      <c r="J1993" s="3">
        <v>5596</v>
      </c>
      <c r="K1993" s="14">
        <v>1.069806703554861E-4</v>
      </c>
      <c r="L1993" s="15">
        <v>1.4653323802716226E-2</v>
      </c>
      <c r="M1993" s="15">
        <v>0.98534667619728378</v>
      </c>
      <c r="N1993" s="16">
        <v>0</v>
      </c>
    </row>
    <row r="1994" spans="1:14" x14ac:dyDescent="0.3">
      <c r="A1994" t="s">
        <v>23</v>
      </c>
      <c r="B1994" t="s">
        <v>445</v>
      </c>
      <c r="C1994" t="s">
        <v>1092</v>
      </c>
      <c r="D1994" s="3">
        <v>355</v>
      </c>
      <c r="E1994" s="14">
        <v>1.524737840655962E-5</v>
      </c>
      <c r="F1994" s="3"/>
      <c r="G1994" s="14">
        <v>0</v>
      </c>
      <c r="H1994" s="3">
        <v>2034</v>
      </c>
      <c r="I1994" s="14">
        <v>7.5971607385904384E-5</v>
      </c>
      <c r="J1994" s="3">
        <v>2389</v>
      </c>
      <c r="K1994" s="14">
        <v>4.5671340507372458E-5</v>
      </c>
      <c r="L1994" s="15">
        <v>0.14859773964001674</v>
      </c>
      <c r="M1994" s="15">
        <v>0.85140226035998323</v>
      </c>
      <c r="N1994" s="16">
        <v>0</v>
      </c>
    </row>
    <row r="1995" spans="1:14" x14ac:dyDescent="0.3">
      <c r="A1995" t="s">
        <v>23</v>
      </c>
      <c r="B1995" t="s">
        <v>445</v>
      </c>
      <c r="C1995" t="s">
        <v>1115</v>
      </c>
      <c r="D1995" s="3">
        <v>220</v>
      </c>
      <c r="E1995" s="14">
        <v>9.4490795758961016E-6</v>
      </c>
      <c r="F1995" s="3"/>
      <c r="G1995" s="14">
        <v>0</v>
      </c>
      <c r="H1995" s="3">
        <v>1649</v>
      </c>
      <c r="I1995" s="14">
        <v>6.1591534208139788E-5</v>
      </c>
      <c r="J1995" s="3">
        <v>1869</v>
      </c>
      <c r="K1995" s="14">
        <v>3.573032038856389E-5</v>
      </c>
      <c r="L1995" s="15">
        <v>0.11771000535045478</v>
      </c>
      <c r="M1995" s="15">
        <v>0.88228999464954516</v>
      </c>
      <c r="N1995" s="16">
        <v>0</v>
      </c>
    </row>
    <row r="1996" spans="1:14" x14ac:dyDescent="0.3">
      <c r="A1996" t="s">
        <v>23</v>
      </c>
      <c r="B1996" t="s">
        <v>445</v>
      </c>
      <c r="C1996" t="s">
        <v>1090</v>
      </c>
      <c r="D1996" s="3"/>
      <c r="E1996" s="14">
        <v>0</v>
      </c>
      <c r="F1996" s="3">
        <v>162</v>
      </c>
      <c r="G1996" s="14">
        <v>7.1914852814267911E-5</v>
      </c>
      <c r="H1996" s="3"/>
      <c r="I1996" s="14">
        <v>0</v>
      </c>
      <c r="J1996" s="3">
        <v>162</v>
      </c>
      <c r="K1996" s="14">
        <v>3.0970101139365168E-6</v>
      </c>
      <c r="L1996" s="15">
        <v>0</v>
      </c>
      <c r="M1996" s="15">
        <v>0</v>
      </c>
      <c r="N1996" s="16">
        <v>1</v>
      </c>
    </row>
    <row r="1997" spans="1:14" x14ac:dyDescent="0.3">
      <c r="A1997" t="s">
        <v>23</v>
      </c>
      <c r="B1997" t="s">
        <v>445</v>
      </c>
      <c r="C1997" t="s">
        <v>1104</v>
      </c>
      <c r="D1997" s="3">
        <v>29</v>
      </c>
      <c r="E1997" s="14">
        <v>1.2455604895499407E-6</v>
      </c>
      <c r="F1997" s="3"/>
      <c r="G1997" s="14">
        <v>0</v>
      </c>
      <c r="H1997" s="3">
        <v>14</v>
      </c>
      <c r="I1997" s="14">
        <v>5.2291175191871265E-7</v>
      </c>
      <c r="J1997" s="3">
        <v>43</v>
      </c>
      <c r="K1997" s="14">
        <v>8.2204589443993966E-7</v>
      </c>
      <c r="L1997" s="15">
        <v>0.67441860465116277</v>
      </c>
      <c r="M1997" s="15">
        <v>0.32558139534883723</v>
      </c>
      <c r="N1997" s="16">
        <v>0</v>
      </c>
    </row>
    <row r="1998" spans="1:14" x14ac:dyDescent="0.3">
      <c r="A1998" t="s">
        <v>23</v>
      </c>
      <c r="B1998" t="s">
        <v>446</v>
      </c>
      <c r="C1998" t="s">
        <v>1112</v>
      </c>
      <c r="D1998" s="3">
        <v>151</v>
      </c>
      <c r="E1998" s="14">
        <v>6.4855046180014158E-6</v>
      </c>
      <c r="F1998" s="3"/>
      <c r="G1998" s="14">
        <v>0</v>
      </c>
      <c r="H1998" s="3">
        <v>7509</v>
      </c>
      <c r="I1998" s="14">
        <v>2.804674532255438E-4</v>
      </c>
      <c r="J1998" s="3">
        <v>7660</v>
      </c>
      <c r="K1998" s="14">
        <v>1.464388732886032E-4</v>
      </c>
      <c r="L1998" s="15">
        <v>1.9712793733681462E-2</v>
      </c>
      <c r="M1998" s="15">
        <v>0.98028720626631849</v>
      </c>
      <c r="N1998" s="16">
        <v>0</v>
      </c>
    </row>
    <row r="1999" spans="1:14" x14ac:dyDescent="0.3">
      <c r="A1999" t="s">
        <v>23</v>
      </c>
      <c r="B1999" t="s">
        <v>446</v>
      </c>
      <c r="C1999" t="s">
        <v>1115</v>
      </c>
      <c r="D1999" s="3">
        <v>632</v>
      </c>
      <c r="E1999" s="14">
        <v>2.7144628599846986E-5</v>
      </c>
      <c r="F1999" s="3"/>
      <c r="G1999" s="14">
        <v>0</v>
      </c>
      <c r="H1999" s="3">
        <v>6530</v>
      </c>
      <c r="I1999" s="14">
        <v>2.4390098143065668E-4</v>
      </c>
      <c r="J1999" s="3">
        <v>7162</v>
      </c>
      <c r="K1999" s="14">
        <v>1.3691843479020577E-4</v>
      </c>
      <c r="L1999" s="15">
        <v>8.8243507400167551E-2</v>
      </c>
      <c r="M1999" s="15">
        <v>0.91175649259983249</v>
      </c>
      <c r="N1999" s="16">
        <v>0</v>
      </c>
    </row>
    <row r="2000" spans="1:14" x14ac:dyDescent="0.3">
      <c r="A2000" t="s">
        <v>23</v>
      </c>
      <c r="B2000" t="s">
        <v>446</v>
      </c>
      <c r="C2000" t="s">
        <v>1092</v>
      </c>
      <c r="D2000" s="3">
        <v>364</v>
      </c>
      <c r="E2000" s="14">
        <v>1.5633931661937188E-5</v>
      </c>
      <c r="F2000" s="3"/>
      <c r="G2000" s="14">
        <v>0</v>
      </c>
      <c r="H2000" s="3">
        <v>2265</v>
      </c>
      <c r="I2000" s="14">
        <v>8.4599651292563156E-5</v>
      </c>
      <c r="J2000" s="3">
        <v>2629</v>
      </c>
      <c r="K2000" s="14">
        <v>5.0259503639130266E-5</v>
      </c>
      <c r="L2000" s="15">
        <v>0.13845568657284138</v>
      </c>
      <c r="M2000" s="15">
        <v>0.86154431342715865</v>
      </c>
      <c r="N2000" s="16">
        <v>0</v>
      </c>
    </row>
    <row r="2001" spans="1:14" x14ac:dyDescent="0.3">
      <c r="A2001" t="s">
        <v>23</v>
      </c>
      <c r="B2001" t="s">
        <v>446</v>
      </c>
      <c r="C2001" t="s">
        <v>1090</v>
      </c>
      <c r="D2001" s="3"/>
      <c r="E2001" s="14">
        <v>0</v>
      </c>
      <c r="F2001" s="3">
        <v>335</v>
      </c>
      <c r="G2001" s="14">
        <v>1.487128129183935E-4</v>
      </c>
      <c r="H2001" s="3"/>
      <c r="I2001" s="14">
        <v>0</v>
      </c>
      <c r="J2001" s="3">
        <v>335</v>
      </c>
      <c r="K2001" s="14">
        <v>6.4043110380785998E-6</v>
      </c>
      <c r="L2001" s="15">
        <v>0</v>
      </c>
      <c r="M2001" s="15">
        <v>0</v>
      </c>
      <c r="N2001" s="16">
        <v>1</v>
      </c>
    </row>
    <row r="2002" spans="1:14" x14ac:dyDescent="0.3">
      <c r="A2002" t="s">
        <v>23</v>
      </c>
      <c r="B2002" t="s">
        <v>446</v>
      </c>
      <c r="C2002" t="s">
        <v>1104</v>
      </c>
      <c r="D2002" s="3">
        <v>55</v>
      </c>
      <c r="E2002" s="14">
        <v>2.3622698939740254E-6</v>
      </c>
      <c r="F2002" s="3"/>
      <c r="G2002" s="14">
        <v>0</v>
      </c>
      <c r="H2002" s="3">
        <v>10</v>
      </c>
      <c r="I2002" s="14">
        <v>3.7350839422765187E-7</v>
      </c>
      <c r="J2002" s="3">
        <v>65</v>
      </c>
      <c r="K2002" s="14">
        <v>1.2426275148510716E-6</v>
      </c>
      <c r="L2002" s="15">
        <v>0.84615384615384615</v>
      </c>
      <c r="M2002" s="15">
        <v>0.15384615384615385</v>
      </c>
      <c r="N2002" s="16">
        <v>0</v>
      </c>
    </row>
    <row r="2003" spans="1:14" x14ac:dyDescent="0.3">
      <c r="A2003" t="s">
        <v>23</v>
      </c>
      <c r="B2003" t="s">
        <v>447</v>
      </c>
      <c r="C2003" t="s">
        <v>1112</v>
      </c>
      <c r="D2003" s="3">
        <v>148</v>
      </c>
      <c r="E2003" s="14">
        <v>6.3566535328755594E-6</v>
      </c>
      <c r="F2003" s="3"/>
      <c r="G2003" s="14">
        <v>0</v>
      </c>
      <c r="H2003" s="3">
        <v>8560</v>
      </c>
      <c r="I2003" s="14">
        <v>3.1972318545887E-4</v>
      </c>
      <c r="J2003" s="3">
        <v>8708</v>
      </c>
      <c r="K2003" s="14">
        <v>1.6647385229727894E-4</v>
      </c>
      <c r="L2003" s="15">
        <v>1.6995865870463943E-2</v>
      </c>
      <c r="M2003" s="15">
        <v>0.98300413412953602</v>
      </c>
      <c r="N2003" s="16">
        <v>0</v>
      </c>
    </row>
    <row r="2004" spans="1:14" x14ac:dyDescent="0.3">
      <c r="A2004" t="s">
        <v>23</v>
      </c>
      <c r="B2004" t="s">
        <v>447</v>
      </c>
      <c r="C2004" t="s">
        <v>1092</v>
      </c>
      <c r="D2004" s="3">
        <v>221</v>
      </c>
      <c r="E2004" s="14">
        <v>9.492029937604721E-6</v>
      </c>
      <c r="F2004" s="3"/>
      <c r="G2004" s="14">
        <v>0</v>
      </c>
      <c r="H2004" s="3">
        <v>2233</v>
      </c>
      <c r="I2004" s="14">
        <v>8.340442443103466E-5</v>
      </c>
      <c r="J2004" s="3">
        <v>2454</v>
      </c>
      <c r="K2004" s="14">
        <v>4.6913968022223533E-5</v>
      </c>
      <c r="L2004" s="15">
        <v>9.0057049714751425E-2</v>
      </c>
      <c r="M2004" s="15">
        <v>0.90994295028524852</v>
      </c>
      <c r="N2004" s="16">
        <v>0</v>
      </c>
    </row>
    <row r="2005" spans="1:14" x14ac:dyDescent="0.3">
      <c r="A2005" t="s">
        <v>23</v>
      </c>
      <c r="B2005" t="s">
        <v>447</v>
      </c>
      <c r="C2005" t="s">
        <v>1115</v>
      </c>
      <c r="D2005" s="3">
        <v>131</v>
      </c>
      <c r="E2005" s="14">
        <v>5.6264973838290426E-6</v>
      </c>
      <c r="F2005" s="3"/>
      <c r="G2005" s="14">
        <v>0</v>
      </c>
      <c r="H2005" s="3">
        <v>1072</v>
      </c>
      <c r="I2005" s="14">
        <v>4.0040099861204283E-5</v>
      </c>
      <c r="J2005" s="3">
        <v>1203</v>
      </c>
      <c r="K2005" s="14">
        <v>2.2998167697935984E-5</v>
      </c>
      <c r="L2005" s="15">
        <v>0.10889443059019119</v>
      </c>
      <c r="M2005" s="15">
        <v>0.89110556940980878</v>
      </c>
      <c r="N2005" s="16">
        <v>0</v>
      </c>
    </row>
    <row r="2006" spans="1:14" x14ac:dyDescent="0.3">
      <c r="A2006" t="s">
        <v>23</v>
      </c>
      <c r="B2006" t="s">
        <v>447</v>
      </c>
      <c r="C2006" t="s">
        <v>1090</v>
      </c>
      <c r="D2006" s="3"/>
      <c r="E2006" s="14">
        <v>0</v>
      </c>
      <c r="F2006" s="3">
        <v>365</v>
      </c>
      <c r="G2006" s="14">
        <v>1.6203037825436906E-4</v>
      </c>
      <c r="H2006" s="3"/>
      <c r="I2006" s="14">
        <v>0</v>
      </c>
      <c r="J2006" s="3">
        <v>365</v>
      </c>
      <c r="K2006" s="14">
        <v>6.977831429548325E-6</v>
      </c>
      <c r="L2006" s="15">
        <v>0</v>
      </c>
      <c r="M2006" s="15">
        <v>0</v>
      </c>
      <c r="N2006" s="16">
        <v>1</v>
      </c>
    </row>
    <row r="2007" spans="1:14" x14ac:dyDescent="0.3">
      <c r="A2007" t="s">
        <v>23</v>
      </c>
      <c r="B2007" t="s">
        <v>447</v>
      </c>
      <c r="C2007" t="s">
        <v>1104</v>
      </c>
      <c r="D2007" s="3"/>
      <c r="E2007" s="14">
        <v>0</v>
      </c>
      <c r="F2007" s="3"/>
      <c r="G2007" s="14">
        <v>0</v>
      </c>
      <c r="H2007" s="3">
        <v>1</v>
      </c>
      <c r="I2007" s="14">
        <v>3.7350839422765188E-8</v>
      </c>
      <c r="J2007" s="3">
        <v>1</v>
      </c>
      <c r="K2007" s="14">
        <v>1.9117346382324179E-8</v>
      </c>
      <c r="L2007" s="15">
        <v>0</v>
      </c>
      <c r="M2007" s="15">
        <v>1</v>
      </c>
      <c r="N2007" s="16">
        <v>0</v>
      </c>
    </row>
    <row r="2008" spans="1:14" x14ac:dyDescent="0.3">
      <c r="A2008" t="s">
        <v>23</v>
      </c>
      <c r="B2008" t="s">
        <v>448</v>
      </c>
      <c r="C2008" t="s">
        <v>1112</v>
      </c>
      <c r="D2008" s="3">
        <v>391</v>
      </c>
      <c r="E2008" s="14">
        <v>1.6793591428069892E-5</v>
      </c>
      <c r="F2008" s="3"/>
      <c r="G2008" s="14">
        <v>0</v>
      </c>
      <c r="H2008" s="3">
        <v>13585</v>
      </c>
      <c r="I2008" s="14">
        <v>5.074111535582651E-4</v>
      </c>
      <c r="J2008" s="3">
        <v>13976</v>
      </c>
      <c r="K2008" s="14">
        <v>2.671840330393627E-4</v>
      </c>
      <c r="L2008" s="15">
        <v>2.7976531196336578E-2</v>
      </c>
      <c r="M2008" s="15">
        <v>0.97202346880366342</v>
      </c>
      <c r="N2008" s="16">
        <v>0</v>
      </c>
    </row>
    <row r="2009" spans="1:14" x14ac:dyDescent="0.3">
      <c r="A2009" t="s">
        <v>23</v>
      </c>
      <c r="B2009" t="s">
        <v>448</v>
      </c>
      <c r="C2009" t="s">
        <v>1092</v>
      </c>
      <c r="D2009" s="3">
        <v>313</v>
      </c>
      <c r="E2009" s="14">
        <v>1.3443463214797636E-5</v>
      </c>
      <c r="F2009" s="3"/>
      <c r="G2009" s="14">
        <v>0</v>
      </c>
      <c r="H2009" s="3">
        <v>272</v>
      </c>
      <c r="I2009" s="14">
        <v>1.0159428322992131E-5</v>
      </c>
      <c r="J2009" s="3">
        <v>585</v>
      </c>
      <c r="K2009" s="14">
        <v>1.1183647633659645E-5</v>
      </c>
      <c r="L2009" s="15">
        <v>0.53504273504273503</v>
      </c>
      <c r="M2009" s="15">
        <v>0.46495726495726497</v>
      </c>
      <c r="N2009" s="16">
        <v>0</v>
      </c>
    </row>
    <row r="2010" spans="1:14" x14ac:dyDescent="0.3">
      <c r="A2010" t="s">
        <v>23</v>
      </c>
      <c r="B2010" t="s">
        <v>448</v>
      </c>
      <c r="C2010" t="s">
        <v>1090</v>
      </c>
      <c r="D2010" s="3"/>
      <c r="E2010" s="14">
        <v>0</v>
      </c>
      <c r="F2010" s="3">
        <v>345</v>
      </c>
      <c r="G2010" s="14">
        <v>1.5315200136371869E-4</v>
      </c>
      <c r="H2010" s="3"/>
      <c r="I2010" s="14">
        <v>0</v>
      </c>
      <c r="J2010" s="3">
        <v>345</v>
      </c>
      <c r="K2010" s="14">
        <v>6.5954845019018413E-6</v>
      </c>
      <c r="L2010" s="15">
        <v>0</v>
      </c>
      <c r="M2010" s="15">
        <v>0</v>
      </c>
      <c r="N2010" s="16">
        <v>1</v>
      </c>
    </row>
    <row r="2011" spans="1:14" x14ac:dyDescent="0.3">
      <c r="A2011" t="s">
        <v>23</v>
      </c>
      <c r="B2011" t="s">
        <v>448</v>
      </c>
      <c r="C2011" t="s">
        <v>1104</v>
      </c>
      <c r="D2011" s="3">
        <v>68</v>
      </c>
      <c r="E2011" s="14">
        <v>2.9206245961860681E-6</v>
      </c>
      <c r="F2011" s="3"/>
      <c r="G2011" s="14">
        <v>0</v>
      </c>
      <c r="H2011" s="3">
        <v>33</v>
      </c>
      <c r="I2011" s="14">
        <v>1.2325777009512511E-6</v>
      </c>
      <c r="J2011" s="3">
        <v>101</v>
      </c>
      <c r="K2011" s="14">
        <v>1.9308519846147421E-6</v>
      </c>
      <c r="L2011" s="15">
        <v>0.67326732673267331</v>
      </c>
      <c r="M2011" s="15">
        <v>0.32673267326732675</v>
      </c>
      <c r="N2011" s="16">
        <v>0</v>
      </c>
    </row>
    <row r="2012" spans="1:14" x14ac:dyDescent="0.3">
      <c r="A2012" t="s">
        <v>23</v>
      </c>
      <c r="B2012" t="s">
        <v>449</v>
      </c>
      <c r="C2012" t="s">
        <v>1112</v>
      </c>
      <c r="D2012" s="3">
        <v>494</v>
      </c>
      <c r="E2012" s="14">
        <v>2.1217478684057613E-5</v>
      </c>
      <c r="F2012" s="3"/>
      <c r="G2012" s="14">
        <v>0</v>
      </c>
      <c r="H2012" s="3">
        <v>8710</v>
      </c>
      <c r="I2012" s="14">
        <v>3.253258113722848E-4</v>
      </c>
      <c r="J2012" s="3">
        <v>9204</v>
      </c>
      <c r="K2012" s="14">
        <v>1.7595605610291174E-4</v>
      </c>
      <c r="L2012" s="15">
        <v>5.3672316384180789E-2</v>
      </c>
      <c r="M2012" s="15">
        <v>0.9463276836158192</v>
      </c>
      <c r="N2012" s="16">
        <v>0</v>
      </c>
    </row>
    <row r="2013" spans="1:14" x14ac:dyDescent="0.3">
      <c r="A2013" t="s">
        <v>23</v>
      </c>
      <c r="B2013" t="s">
        <v>449</v>
      </c>
      <c r="C2013" t="s">
        <v>1092</v>
      </c>
      <c r="D2013" s="3">
        <v>3855</v>
      </c>
      <c r="E2013" s="14">
        <v>1.6557364438672488E-4</v>
      </c>
      <c r="F2013" s="3"/>
      <c r="G2013" s="14">
        <v>0</v>
      </c>
      <c r="H2013" s="3">
        <v>2697</v>
      </c>
      <c r="I2013" s="14">
        <v>1.0073521392319771E-4</v>
      </c>
      <c r="J2013" s="3">
        <v>6552</v>
      </c>
      <c r="K2013" s="14">
        <v>1.25256853496988E-4</v>
      </c>
      <c r="L2013" s="15">
        <v>0.58836996336996339</v>
      </c>
      <c r="M2013" s="15">
        <v>0.41163003663003661</v>
      </c>
      <c r="N2013" s="16">
        <v>0</v>
      </c>
    </row>
    <row r="2014" spans="1:14" x14ac:dyDescent="0.3">
      <c r="A2014" t="s">
        <v>23</v>
      </c>
      <c r="B2014" t="s">
        <v>449</v>
      </c>
      <c r="C2014" t="s">
        <v>1104</v>
      </c>
      <c r="D2014" s="3">
        <v>3913</v>
      </c>
      <c r="E2014" s="14">
        <v>1.6806476536582478E-4</v>
      </c>
      <c r="F2014" s="3"/>
      <c r="G2014" s="14">
        <v>0</v>
      </c>
      <c r="H2014" s="3">
        <v>1506</v>
      </c>
      <c r="I2014" s="14">
        <v>5.625036417068437E-5</v>
      </c>
      <c r="J2014" s="3">
        <v>5419</v>
      </c>
      <c r="K2014" s="14">
        <v>1.0359690004581472E-4</v>
      </c>
      <c r="L2014" s="15">
        <v>0.72208894630005538</v>
      </c>
      <c r="M2014" s="15">
        <v>0.27791105369994462</v>
      </c>
      <c r="N2014" s="16">
        <v>0</v>
      </c>
    </row>
    <row r="2015" spans="1:14" x14ac:dyDescent="0.3">
      <c r="A2015" t="s">
        <v>23</v>
      </c>
      <c r="B2015" t="s">
        <v>449</v>
      </c>
      <c r="C2015" t="s">
        <v>1115</v>
      </c>
      <c r="D2015" s="3">
        <v>290</v>
      </c>
      <c r="E2015" s="14">
        <v>1.2455604895499408E-5</v>
      </c>
      <c r="F2015" s="3"/>
      <c r="G2015" s="14">
        <v>0</v>
      </c>
      <c r="H2015" s="3">
        <v>4073</v>
      </c>
      <c r="I2015" s="14">
        <v>1.521299689689226E-4</v>
      </c>
      <c r="J2015" s="3">
        <v>4363</v>
      </c>
      <c r="K2015" s="14">
        <v>8.3408982266080389E-5</v>
      </c>
      <c r="L2015" s="15">
        <v>6.6468026587210641E-2</v>
      </c>
      <c r="M2015" s="15">
        <v>0.93353197341278937</v>
      </c>
      <c r="N2015" s="16">
        <v>0</v>
      </c>
    </row>
    <row r="2016" spans="1:14" x14ac:dyDescent="0.3">
      <c r="A2016" t="s">
        <v>23</v>
      </c>
      <c r="B2016" t="s">
        <v>449</v>
      </c>
      <c r="C2016" t="s">
        <v>1090</v>
      </c>
      <c r="D2016" s="3"/>
      <c r="E2016" s="14">
        <v>0</v>
      </c>
      <c r="F2016" s="3">
        <v>399</v>
      </c>
      <c r="G2016" s="14">
        <v>1.7712361896847465E-4</v>
      </c>
      <c r="H2016" s="3"/>
      <c r="I2016" s="14">
        <v>0</v>
      </c>
      <c r="J2016" s="3">
        <v>399</v>
      </c>
      <c r="K2016" s="14">
        <v>7.6278212065473469E-6</v>
      </c>
      <c r="L2016" s="15">
        <v>0</v>
      </c>
      <c r="M2016" s="15">
        <v>0</v>
      </c>
      <c r="N2016" s="16">
        <v>1</v>
      </c>
    </row>
    <row r="2017" spans="1:14" x14ac:dyDescent="0.3">
      <c r="A2017" t="s">
        <v>23</v>
      </c>
      <c r="B2017" t="s">
        <v>449</v>
      </c>
      <c r="C2017" t="s">
        <v>1095</v>
      </c>
      <c r="D2017" s="3">
        <v>1</v>
      </c>
      <c r="E2017" s="14">
        <v>4.2950361708618648E-8</v>
      </c>
      <c r="F2017" s="3"/>
      <c r="G2017" s="14">
        <v>0</v>
      </c>
      <c r="H2017" s="3"/>
      <c r="I2017" s="14">
        <v>0</v>
      </c>
      <c r="J2017" s="3">
        <v>1</v>
      </c>
      <c r="K2017" s="14">
        <v>1.9117346382324179E-8</v>
      </c>
      <c r="L2017" s="15">
        <v>1</v>
      </c>
      <c r="M2017" s="15">
        <v>0</v>
      </c>
      <c r="N2017" s="16">
        <v>0</v>
      </c>
    </row>
    <row r="2018" spans="1:14" x14ac:dyDescent="0.3">
      <c r="A2018" t="s">
        <v>23</v>
      </c>
      <c r="B2018" t="s">
        <v>232</v>
      </c>
      <c r="C2018" t="s">
        <v>1115</v>
      </c>
      <c r="D2018" s="3">
        <v>637</v>
      </c>
      <c r="E2018" s="14">
        <v>2.7359380408390078E-5</v>
      </c>
      <c r="F2018" s="3"/>
      <c r="G2018" s="14">
        <v>0</v>
      </c>
      <c r="H2018" s="3">
        <v>12703</v>
      </c>
      <c r="I2018" s="14">
        <v>4.7446771318738616E-4</v>
      </c>
      <c r="J2018" s="3">
        <v>13340</v>
      </c>
      <c r="K2018" s="14">
        <v>2.5502540074020451E-4</v>
      </c>
      <c r="L2018" s="15">
        <v>4.7751124437781109E-2</v>
      </c>
      <c r="M2018" s="15">
        <v>0.95224887556221893</v>
      </c>
      <c r="N2018" s="16">
        <v>0</v>
      </c>
    </row>
    <row r="2019" spans="1:14" x14ac:dyDescent="0.3">
      <c r="A2019" t="s">
        <v>23</v>
      </c>
      <c r="B2019" t="s">
        <v>232</v>
      </c>
      <c r="C2019" t="s">
        <v>1112</v>
      </c>
      <c r="D2019" s="3">
        <v>235</v>
      </c>
      <c r="E2019" s="14">
        <v>1.0093335001525382E-5</v>
      </c>
      <c r="F2019" s="3"/>
      <c r="G2019" s="14">
        <v>0</v>
      </c>
      <c r="H2019" s="3">
        <v>10272</v>
      </c>
      <c r="I2019" s="14">
        <v>3.83667822550644E-4</v>
      </c>
      <c r="J2019" s="3">
        <v>10507</v>
      </c>
      <c r="K2019" s="14">
        <v>2.0086595843908013E-4</v>
      </c>
      <c r="L2019" s="15">
        <v>2.2366041686494718E-2</v>
      </c>
      <c r="M2019" s="15">
        <v>0.9776339583135053</v>
      </c>
      <c r="N2019" s="16">
        <v>0</v>
      </c>
    </row>
    <row r="2020" spans="1:14" x14ac:dyDescent="0.3">
      <c r="A2020" t="s">
        <v>23</v>
      </c>
      <c r="B2020" t="s">
        <v>232</v>
      </c>
      <c r="C2020" t="s">
        <v>1092</v>
      </c>
      <c r="D2020" s="3">
        <v>531</v>
      </c>
      <c r="E2020" s="14">
        <v>2.2806642067276501E-5</v>
      </c>
      <c r="F2020" s="3"/>
      <c r="G2020" s="14">
        <v>0</v>
      </c>
      <c r="H2020" s="3">
        <v>4507</v>
      </c>
      <c r="I2020" s="14">
        <v>1.683402332784027E-4</v>
      </c>
      <c r="J2020" s="3">
        <v>5038</v>
      </c>
      <c r="K2020" s="14">
        <v>9.6313191074149203E-5</v>
      </c>
      <c r="L2020" s="15">
        <v>0.10539896784438268</v>
      </c>
      <c r="M2020" s="15">
        <v>0.89460103215561726</v>
      </c>
      <c r="N2020" s="16">
        <v>0</v>
      </c>
    </row>
    <row r="2021" spans="1:14" x14ac:dyDescent="0.3">
      <c r="A2021" t="s">
        <v>23</v>
      </c>
      <c r="B2021" t="s">
        <v>232</v>
      </c>
      <c r="C2021" t="s">
        <v>1091</v>
      </c>
      <c r="D2021" s="3">
        <v>140</v>
      </c>
      <c r="E2021" s="14">
        <v>6.0130506392066102E-6</v>
      </c>
      <c r="F2021" s="3"/>
      <c r="G2021" s="14">
        <v>0</v>
      </c>
      <c r="H2021" s="3">
        <v>2144</v>
      </c>
      <c r="I2021" s="14">
        <v>8.0080199722408566E-5</v>
      </c>
      <c r="J2021" s="3">
        <v>2284</v>
      </c>
      <c r="K2021" s="14">
        <v>4.3664019137228424E-5</v>
      </c>
      <c r="L2021" s="15">
        <v>6.1295971978984239E-2</v>
      </c>
      <c r="M2021" s="15">
        <v>0.93870402802101571</v>
      </c>
      <c r="N2021" s="16">
        <v>0</v>
      </c>
    </row>
    <row r="2022" spans="1:14" x14ac:dyDescent="0.3">
      <c r="A2022" t="s">
        <v>23</v>
      </c>
      <c r="B2022" t="s">
        <v>232</v>
      </c>
      <c r="C2022" t="s">
        <v>1090</v>
      </c>
      <c r="D2022" s="3"/>
      <c r="E2022" s="14">
        <v>0</v>
      </c>
      <c r="F2022" s="3">
        <v>336</v>
      </c>
      <c r="G2022" s="14">
        <v>1.4915673176292603E-4</v>
      </c>
      <c r="H2022" s="3"/>
      <c r="I2022" s="14">
        <v>0</v>
      </c>
      <c r="J2022" s="3">
        <v>336</v>
      </c>
      <c r="K2022" s="14">
        <v>6.4234283844609238E-6</v>
      </c>
      <c r="L2022" s="15">
        <v>0</v>
      </c>
      <c r="M2022" s="15">
        <v>0</v>
      </c>
      <c r="N2022" s="16">
        <v>1</v>
      </c>
    </row>
    <row r="2023" spans="1:14" x14ac:dyDescent="0.3">
      <c r="A2023" t="s">
        <v>23</v>
      </c>
      <c r="B2023" t="s">
        <v>232</v>
      </c>
      <c r="C2023" t="s">
        <v>1104</v>
      </c>
      <c r="D2023" s="3">
        <v>98</v>
      </c>
      <c r="E2023" s="14">
        <v>4.2091354474446275E-6</v>
      </c>
      <c r="F2023" s="3"/>
      <c r="G2023" s="14">
        <v>0</v>
      </c>
      <c r="H2023" s="3">
        <v>63</v>
      </c>
      <c r="I2023" s="14">
        <v>2.353102883634207E-6</v>
      </c>
      <c r="J2023" s="3">
        <v>161</v>
      </c>
      <c r="K2023" s="14">
        <v>3.0778927675541928E-6</v>
      </c>
      <c r="L2023" s="15">
        <v>0.60869565217391308</v>
      </c>
      <c r="M2023" s="15">
        <v>0.39130434782608697</v>
      </c>
      <c r="N2023" s="16">
        <v>0</v>
      </c>
    </row>
    <row r="2024" spans="1:14" x14ac:dyDescent="0.3">
      <c r="A2024" t="s">
        <v>23</v>
      </c>
      <c r="B2024" t="s">
        <v>232</v>
      </c>
      <c r="C2024" t="s">
        <v>1095</v>
      </c>
      <c r="D2024" s="3">
        <v>1</v>
      </c>
      <c r="E2024" s="14">
        <v>4.2950361708618648E-8</v>
      </c>
      <c r="F2024" s="3"/>
      <c r="G2024" s="14">
        <v>0</v>
      </c>
      <c r="H2024" s="3"/>
      <c r="I2024" s="14">
        <v>0</v>
      </c>
      <c r="J2024" s="3">
        <v>1</v>
      </c>
      <c r="K2024" s="14">
        <v>1.9117346382324179E-8</v>
      </c>
      <c r="L2024" s="15">
        <v>1</v>
      </c>
      <c r="M2024" s="15">
        <v>0</v>
      </c>
      <c r="N2024" s="16">
        <v>0</v>
      </c>
    </row>
    <row r="2025" spans="1:14" x14ac:dyDescent="0.3">
      <c r="A2025" t="s">
        <v>23</v>
      </c>
      <c r="B2025" t="s">
        <v>450</v>
      </c>
      <c r="C2025" t="s">
        <v>1112</v>
      </c>
      <c r="D2025" s="3">
        <v>463</v>
      </c>
      <c r="E2025" s="14">
        <v>1.9886017471090434E-5</v>
      </c>
      <c r="F2025" s="3"/>
      <c r="G2025" s="14">
        <v>0</v>
      </c>
      <c r="H2025" s="3">
        <v>4792</v>
      </c>
      <c r="I2025" s="14">
        <v>1.7898522251389077E-4</v>
      </c>
      <c r="J2025" s="3">
        <v>5255</v>
      </c>
      <c r="K2025" s="14">
        <v>1.0046165523911355E-4</v>
      </c>
      <c r="L2025" s="15">
        <v>8.8106565176022833E-2</v>
      </c>
      <c r="M2025" s="15">
        <v>0.91189343482397711</v>
      </c>
      <c r="N2025" s="16">
        <v>0</v>
      </c>
    </row>
    <row r="2026" spans="1:14" x14ac:dyDescent="0.3">
      <c r="A2026" t="s">
        <v>23</v>
      </c>
      <c r="B2026" t="s">
        <v>450</v>
      </c>
      <c r="C2026" t="s">
        <v>1092</v>
      </c>
      <c r="D2026" s="3">
        <v>632</v>
      </c>
      <c r="E2026" s="14">
        <v>2.7144628599846986E-5</v>
      </c>
      <c r="F2026" s="3"/>
      <c r="G2026" s="14">
        <v>0</v>
      </c>
      <c r="H2026" s="3">
        <v>209</v>
      </c>
      <c r="I2026" s="14">
        <v>7.8063254393579245E-6</v>
      </c>
      <c r="J2026" s="3">
        <v>841</v>
      </c>
      <c r="K2026" s="14">
        <v>1.6077688307534635E-5</v>
      </c>
      <c r="L2026" s="15">
        <v>0.75148632580261598</v>
      </c>
      <c r="M2026" s="15">
        <v>0.24851367419738407</v>
      </c>
      <c r="N2026" s="16">
        <v>0</v>
      </c>
    </row>
    <row r="2027" spans="1:14" x14ac:dyDescent="0.3">
      <c r="A2027" t="s">
        <v>23</v>
      </c>
      <c r="B2027" t="s">
        <v>450</v>
      </c>
      <c r="C2027" t="s">
        <v>1104</v>
      </c>
      <c r="D2027" s="3">
        <v>624</v>
      </c>
      <c r="E2027" s="14">
        <v>2.6801025706178037E-5</v>
      </c>
      <c r="F2027" s="3"/>
      <c r="G2027" s="14">
        <v>0</v>
      </c>
      <c r="H2027" s="3">
        <v>200</v>
      </c>
      <c r="I2027" s="14">
        <v>7.4701678845530372E-6</v>
      </c>
      <c r="J2027" s="3">
        <v>824</v>
      </c>
      <c r="K2027" s="14">
        <v>1.5752693419035124E-5</v>
      </c>
      <c r="L2027" s="15">
        <v>0.75728155339805825</v>
      </c>
      <c r="M2027" s="15">
        <v>0.24271844660194175</v>
      </c>
      <c r="N2027" s="16">
        <v>0</v>
      </c>
    </row>
    <row r="2028" spans="1:14" x14ac:dyDescent="0.3">
      <c r="A2028" t="s">
        <v>23</v>
      </c>
      <c r="B2028" t="s">
        <v>450</v>
      </c>
      <c r="C2028" t="s">
        <v>1090</v>
      </c>
      <c r="D2028" s="3"/>
      <c r="E2028" s="14">
        <v>0</v>
      </c>
      <c r="F2028" s="3">
        <v>71</v>
      </c>
      <c r="G2028" s="14">
        <v>3.1518237961808772E-5</v>
      </c>
      <c r="H2028" s="3"/>
      <c r="I2028" s="14">
        <v>0</v>
      </c>
      <c r="J2028" s="3">
        <v>71</v>
      </c>
      <c r="K2028" s="14">
        <v>1.3573315931450165E-6</v>
      </c>
      <c r="L2028" s="15">
        <v>0</v>
      </c>
      <c r="M2028" s="15">
        <v>0</v>
      </c>
      <c r="N2028" s="16">
        <v>1</v>
      </c>
    </row>
    <row r="2029" spans="1:14" x14ac:dyDescent="0.3">
      <c r="A2029" t="s">
        <v>23</v>
      </c>
      <c r="B2029" t="s">
        <v>450</v>
      </c>
      <c r="C2029" t="s">
        <v>1093</v>
      </c>
      <c r="D2029" s="3">
        <v>1</v>
      </c>
      <c r="E2029" s="14">
        <v>4.2950361708618648E-8</v>
      </c>
      <c r="F2029" s="3"/>
      <c r="G2029" s="14">
        <v>0</v>
      </c>
      <c r="H2029" s="3"/>
      <c r="I2029" s="14">
        <v>0</v>
      </c>
      <c r="J2029" s="3">
        <v>1</v>
      </c>
      <c r="K2029" s="14">
        <v>1.9117346382324179E-8</v>
      </c>
      <c r="L2029" s="15">
        <v>1</v>
      </c>
      <c r="M2029" s="15">
        <v>0</v>
      </c>
      <c r="N2029" s="16">
        <v>0</v>
      </c>
    </row>
    <row r="2030" spans="1:14" x14ac:dyDescent="0.3">
      <c r="A2030" t="s">
        <v>23</v>
      </c>
      <c r="B2030" t="s">
        <v>314</v>
      </c>
      <c r="C2030" t="s">
        <v>1115</v>
      </c>
      <c r="D2030" s="3">
        <v>1479</v>
      </c>
      <c r="E2030" s="14">
        <v>6.3523584967046978E-5</v>
      </c>
      <c r="F2030" s="3"/>
      <c r="G2030" s="14">
        <v>0</v>
      </c>
      <c r="H2030" s="3">
        <v>25488</v>
      </c>
      <c r="I2030" s="14">
        <v>9.519981952074391E-4</v>
      </c>
      <c r="J2030" s="3">
        <v>26967</v>
      </c>
      <c r="K2030" s="14">
        <v>5.1553747989213606E-4</v>
      </c>
      <c r="L2030" s="15">
        <v>5.4844810323729003E-2</v>
      </c>
      <c r="M2030" s="15">
        <v>0.94515518967627099</v>
      </c>
      <c r="N2030" s="16">
        <v>0</v>
      </c>
    </row>
    <row r="2031" spans="1:14" x14ac:dyDescent="0.3">
      <c r="A2031" t="s">
        <v>23</v>
      </c>
      <c r="B2031" t="s">
        <v>314</v>
      </c>
      <c r="C2031" t="s">
        <v>1092</v>
      </c>
      <c r="D2031" s="3">
        <v>810</v>
      </c>
      <c r="E2031" s="14">
        <v>3.4789792983981107E-5</v>
      </c>
      <c r="F2031" s="3"/>
      <c r="G2031" s="14">
        <v>0</v>
      </c>
      <c r="H2031" s="3">
        <v>5868</v>
      </c>
      <c r="I2031" s="14">
        <v>2.1917472573278611E-4</v>
      </c>
      <c r="J2031" s="3">
        <v>6678</v>
      </c>
      <c r="K2031" s="14">
        <v>1.2766563914116087E-4</v>
      </c>
      <c r="L2031" s="15">
        <v>0.12129380053908356</v>
      </c>
      <c r="M2031" s="15">
        <v>0.87870619946091644</v>
      </c>
      <c r="N2031" s="16">
        <v>0</v>
      </c>
    </row>
    <row r="2032" spans="1:14" x14ac:dyDescent="0.3">
      <c r="A2032" t="s">
        <v>23</v>
      </c>
      <c r="B2032" t="s">
        <v>314</v>
      </c>
      <c r="C2032" t="s">
        <v>1112</v>
      </c>
      <c r="D2032" s="3">
        <v>46</v>
      </c>
      <c r="E2032" s="14">
        <v>1.9757166385964577E-6</v>
      </c>
      <c r="F2032" s="3"/>
      <c r="G2032" s="14">
        <v>0</v>
      </c>
      <c r="H2032" s="3">
        <v>1883</v>
      </c>
      <c r="I2032" s="14">
        <v>7.0331630633066846E-5</v>
      </c>
      <c r="J2032" s="3">
        <v>1929</v>
      </c>
      <c r="K2032" s="14">
        <v>3.6877361171503342E-5</v>
      </c>
      <c r="L2032" s="15">
        <v>2.3846552617936754E-2</v>
      </c>
      <c r="M2032" s="15">
        <v>0.97615344738206322</v>
      </c>
      <c r="N2032" s="16">
        <v>0</v>
      </c>
    </row>
    <row r="2033" spans="1:14" x14ac:dyDescent="0.3">
      <c r="A2033" t="s">
        <v>23</v>
      </c>
      <c r="B2033" t="s">
        <v>314</v>
      </c>
      <c r="C2033" t="s">
        <v>1090</v>
      </c>
      <c r="D2033" s="3"/>
      <c r="E2033" s="14">
        <v>0</v>
      </c>
      <c r="F2033" s="3">
        <v>709</v>
      </c>
      <c r="G2033" s="14">
        <v>3.1473846077355522E-4</v>
      </c>
      <c r="H2033" s="3"/>
      <c r="I2033" s="14">
        <v>0</v>
      </c>
      <c r="J2033" s="3">
        <v>709</v>
      </c>
      <c r="K2033" s="14">
        <v>1.3554198585067841E-5</v>
      </c>
      <c r="L2033" s="15">
        <v>0</v>
      </c>
      <c r="M2033" s="15">
        <v>0</v>
      </c>
      <c r="N2033" s="16">
        <v>1</v>
      </c>
    </row>
    <row r="2034" spans="1:14" x14ac:dyDescent="0.3">
      <c r="A2034" t="s">
        <v>23</v>
      </c>
      <c r="B2034" t="s">
        <v>451</v>
      </c>
      <c r="C2034" t="s">
        <v>1112</v>
      </c>
      <c r="D2034" s="3">
        <v>1144</v>
      </c>
      <c r="E2034" s="14">
        <v>4.9135213794659734E-5</v>
      </c>
      <c r="F2034" s="3"/>
      <c r="G2034" s="14">
        <v>0</v>
      </c>
      <c r="H2034" s="3">
        <v>26138</v>
      </c>
      <c r="I2034" s="14">
        <v>9.7627624083223641E-4</v>
      </c>
      <c r="J2034" s="3">
        <v>27282</v>
      </c>
      <c r="K2034" s="14">
        <v>5.2155944400256822E-4</v>
      </c>
      <c r="L2034" s="15">
        <v>4.1932409647386558E-2</v>
      </c>
      <c r="M2034" s="15">
        <v>0.95806759035261346</v>
      </c>
      <c r="N2034" s="16">
        <v>0</v>
      </c>
    </row>
    <row r="2035" spans="1:14" x14ac:dyDescent="0.3">
      <c r="A2035" t="s">
        <v>23</v>
      </c>
      <c r="B2035" t="s">
        <v>451</v>
      </c>
      <c r="C2035" t="s">
        <v>1092</v>
      </c>
      <c r="D2035" s="3">
        <v>2062</v>
      </c>
      <c r="E2035" s="14">
        <v>8.8563645843171653E-5</v>
      </c>
      <c r="F2035" s="3"/>
      <c r="G2035" s="14">
        <v>0</v>
      </c>
      <c r="H2035" s="3">
        <v>2468</v>
      </c>
      <c r="I2035" s="14">
        <v>9.2181871695384485E-5</v>
      </c>
      <c r="J2035" s="3">
        <v>4530</v>
      </c>
      <c r="K2035" s="14">
        <v>8.660157911192853E-5</v>
      </c>
      <c r="L2035" s="15">
        <v>0.45518763796909495</v>
      </c>
      <c r="M2035" s="15">
        <v>0.54481236203090511</v>
      </c>
      <c r="N2035" s="16">
        <v>0</v>
      </c>
    </row>
    <row r="2036" spans="1:14" x14ac:dyDescent="0.3">
      <c r="A2036" t="s">
        <v>23</v>
      </c>
      <c r="B2036" t="s">
        <v>451</v>
      </c>
      <c r="C2036" t="s">
        <v>1090</v>
      </c>
      <c r="D2036" s="3"/>
      <c r="E2036" s="14">
        <v>0</v>
      </c>
      <c r="F2036" s="3">
        <v>920</v>
      </c>
      <c r="G2036" s="14">
        <v>4.0840533696991652E-4</v>
      </c>
      <c r="H2036" s="3"/>
      <c r="I2036" s="14">
        <v>0</v>
      </c>
      <c r="J2036" s="3">
        <v>920</v>
      </c>
      <c r="K2036" s="14">
        <v>1.7587958671738242E-5</v>
      </c>
      <c r="L2036" s="15">
        <v>0</v>
      </c>
      <c r="M2036" s="15">
        <v>0</v>
      </c>
      <c r="N2036" s="16">
        <v>1</v>
      </c>
    </row>
    <row r="2037" spans="1:14" x14ac:dyDescent="0.3">
      <c r="A2037" t="s">
        <v>23</v>
      </c>
      <c r="B2037" t="s">
        <v>451</v>
      </c>
      <c r="C2037" t="s">
        <v>1104</v>
      </c>
      <c r="D2037" s="3">
        <v>124</v>
      </c>
      <c r="E2037" s="14">
        <v>5.325844851868712E-6</v>
      </c>
      <c r="F2037" s="3"/>
      <c r="G2037" s="14">
        <v>0</v>
      </c>
      <c r="H2037" s="3">
        <v>94</v>
      </c>
      <c r="I2037" s="14">
        <v>3.5109789057399277E-6</v>
      </c>
      <c r="J2037" s="3">
        <v>218</v>
      </c>
      <c r="K2037" s="14">
        <v>4.1675815113466712E-6</v>
      </c>
      <c r="L2037" s="15">
        <v>0.56880733944954132</v>
      </c>
      <c r="M2037" s="15">
        <v>0.43119266055045874</v>
      </c>
      <c r="N2037" s="16">
        <v>0</v>
      </c>
    </row>
    <row r="2038" spans="1:14" x14ac:dyDescent="0.3">
      <c r="A2038" t="s">
        <v>23</v>
      </c>
      <c r="B2038" t="s">
        <v>452</v>
      </c>
      <c r="C2038" t="s">
        <v>1116</v>
      </c>
      <c r="D2038" s="3">
        <v>58</v>
      </c>
      <c r="E2038" s="14">
        <v>2.4911209790998814E-6</v>
      </c>
      <c r="F2038" s="3"/>
      <c r="G2038" s="14">
        <v>0</v>
      </c>
      <c r="H2038" s="3">
        <v>6261</v>
      </c>
      <c r="I2038" s="14">
        <v>2.3385360562593283E-4</v>
      </c>
      <c r="J2038" s="3">
        <v>6319</v>
      </c>
      <c r="K2038" s="14">
        <v>1.2080251178990647E-4</v>
      </c>
      <c r="L2038" s="15">
        <v>9.1786675106820693E-3</v>
      </c>
      <c r="M2038" s="15">
        <v>0.99082133248931792</v>
      </c>
      <c r="N2038" s="16">
        <v>0</v>
      </c>
    </row>
    <row r="2039" spans="1:14" x14ac:dyDescent="0.3">
      <c r="A2039" t="s">
        <v>23</v>
      </c>
      <c r="B2039" t="s">
        <v>452</v>
      </c>
      <c r="C2039" t="s">
        <v>1092</v>
      </c>
      <c r="D2039" s="3">
        <v>501</v>
      </c>
      <c r="E2039" s="14">
        <v>2.1518131216017943E-5</v>
      </c>
      <c r="F2039" s="3"/>
      <c r="G2039" s="14">
        <v>0</v>
      </c>
      <c r="H2039" s="3">
        <v>1569</v>
      </c>
      <c r="I2039" s="14">
        <v>5.8603467054318582E-5</v>
      </c>
      <c r="J2039" s="3">
        <v>2070</v>
      </c>
      <c r="K2039" s="14">
        <v>3.9572907011411046E-5</v>
      </c>
      <c r="L2039" s="15">
        <v>0.24202898550724639</v>
      </c>
      <c r="M2039" s="15">
        <v>0.75797101449275361</v>
      </c>
      <c r="N2039" s="16">
        <v>0</v>
      </c>
    </row>
    <row r="2040" spans="1:14" x14ac:dyDescent="0.3">
      <c r="A2040" t="s">
        <v>23</v>
      </c>
      <c r="B2040" t="s">
        <v>452</v>
      </c>
      <c r="C2040" t="s">
        <v>1115</v>
      </c>
      <c r="D2040" s="3">
        <v>14</v>
      </c>
      <c r="E2040" s="14">
        <v>6.0130506392066109E-7</v>
      </c>
      <c r="F2040" s="3"/>
      <c r="G2040" s="14">
        <v>0</v>
      </c>
      <c r="H2040" s="3">
        <v>169</v>
      </c>
      <c r="I2040" s="14">
        <v>6.3122918624473164E-6</v>
      </c>
      <c r="J2040" s="3">
        <v>183</v>
      </c>
      <c r="K2040" s="14">
        <v>3.4984743879653245E-6</v>
      </c>
      <c r="L2040" s="15">
        <v>7.650273224043716E-2</v>
      </c>
      <c r="M2040" s="15">
        <v>0.92349726775956287</v>
      </c>
      <c r="N2040" s="16">
        <v>0</v>
      </c>
    </row>
    <row r="2041" spans="1:14" x14ac:dyDescent="0.3">
      <c r="A2041" t="s">
        <v>23</v>
      </c>
      <c r="B2041" t="s">
        <v>452</v>
      </c>
      <c r="C2041" t="s">
        <v>1090</v>
      </c>
      <c r="D2041" s="3"/>
      <c r="E2041" s="14">
        <v>0</v>
      </c>
      <c r="F2041" s="3">
        <v>105</v>
      </c>
      <c r="G2041" s="14">
        <v>4.6611478675914381E-5</v>
      </c>
      <c r="H2041" s="3"/>
      <c r="I2041" s="14">
        <v>0</v>
      </c>
      <c r="J2041" s="3">
        <v>105</v>
      </c>
      <c r="K2041" s="14">
        <v>2.0073213701440389E-6</v>
      </c>
      <c r="L2041" s="15">
        <v>0</v>
      </c>
      <c r="M2041" s="15">
        <v>0</v>
      </c>
      <c r="N2041" s="16">
        <v>1</v>
      </c>
    </row>
    <row r="2042" spans="1:14" x14ac:dyDescent="0.3">
      <c r="A2042" t="s">
        <v>23</v>
      </c>
      <c r="B2042" t="s">
        <v>453</v>
      </c>
      <c r="C2042" t="s">
        <v>1112</v>
      </c>
      <c r="D2042" s="3">
        <v>398</v>
      </c>
      <c r="E2042" s="14">
        <v>1.7094243960030223E-5</v>
      </c>
      <c r="F2042" s="3"/>
      <c r="G2042" s="14">
        <v>0</v>
      </c>
      <c r="H2042" s="3">
        <v>12599</v>
      </c>
      <c r="I2042" s="14">
        <v>4.7058322588741858E-4</v>
      </c>
      <c r="J2042" s="3">
        <v>12997</v>
      </c>
      <c r="K2042" s="14">
        <v>2.4846815093106735E-4</v>
      </c>
      <c r="L2042" s="15">
        <v>3.0622451334923445E-2</v>
      </c>
      <c r="M2042" s="15">
        <v>0.96937754866507653</v>
      </c>
      <c r="N2042" s="16">
        <v>0</v>
      </c>
    </row>
    <row r="2043" spans="1:14" x14ac:dyDescent="0.3">
      <c r="A2043" t="s">
        <v>23</v>
      </c>
      <c r="B2043" t="s">
        <v>453</v>
      </c>
      <c r="C2043" t="s">
        <v>1092</v>
      </c>
      <c r="D2043" s="3">
        <v>1486</v>
      </c>
      <c r="E2043" s="14">
        <v>6.3824237499007308E-5</v>
      </c>
      <c r="F2043" s="3"/>
      <c r="G2043" s="14">
        <v>0</v>
      </c>
      <c r="H2043" s="3">
        <v>4816</v>
      </c>
      <c r="I2043" s="14">
        <v>1.7988164266003715E-4</v>
      </c>
      <c r="J2043" s="3">
        <v>6302</v>
      </c>
      <c r="K2043" s="14">
        <v>1.2047751690140696E-4</v>
      </c>
      <c r="L2043" s="15">
        <v>0.23579815931450332</v>
      </c>
      <c r="M2043" s="15">
        <v>0.76420184068549668</v>
      </c>
      <c r="N2043" s="16">
        <v>0</v>
      </c>
    </row>
    <row r="2044" spans="1:14" x14ac:dyDescent="0.3">
      <c r="A2044" t="s">
        <v>23</v>
      </c>
      <c r="B2044" t="s">
        <v>453</v>
      </c>
      <c r="C2044" t="s">
        <v>1091</v>
      </c>
      <c r="D2044" s="3">
        <v>564</v>
      </c>
      <c r="E2044" s="14">
        <v>2.4224004003660919E-5</v>
      </c>
      <c r="F2044" s="3"/>
      <c r="G2044" s="14">
        <v>0</v>
      </c>
      <c r="H2044" s="3">
        <v>5686</v>
      </c>
      <c r="I2044" s="14">
        <v>2.1237687295784285E-4</v>
      </c>
      <c r="J2044" s="3">
        <v>6250</v>
      </c>
      <c r="K2044" s="14">
        <v>1.1948341488952612E-4</v>
      </c>
      <c r="L2044" s="15">
        <v>9.0240000000000001E-2</v>
      </c>
      <c r="M2044" s="15">
        <v>0.90976000000000001</v>
      </c>
      <c r="N2044" s="16">
        <v>0</v>
      </c>
    </row>
    <row r="2045" spans="1:14" x14ac:dyDescent="0.3">
      <c r="A2045" t="s">
        <v>23</v>
      </c>
      <c r="B2045" t="s">
        <v>453</v>
      </c>
      <c r="C2045" t="s">
        <v>1093</v>
      </c>
      <c r="D2045" s="3">
        <v>3296</v>
      </c>
      <c r="E2045" s="14">
        <v>1.4156439219160707E-4</v>
      </c>
      <c r="F2045" s="3"/>
      <c r="G2045" s="14">
        <v>0</v>
      </c>
      <c r="H2045" s="3">
        <v>2117</v>
      </c>
      <c r="I2045" s="14">
        <v>7.9071727057993904E-5</v>
      </c>
      <c r="J2045" s="3">
        <v>5413</v>
      </c>
      <c r="K2045" s="14">
        <v>1.0348219596752077E-4</v>
      </c>
      <c r="L2045" s="15">
        <v>0.60890448919268425</v>
      </c>
      <c r="M2045" s="15">
        <v>0.39109551080731569</v>
      </c>
      <c r="N2045" s="16">
        <v>0</v>
      </c>
    </row>
    <row r="2046" spans="1:14" x14ac:dyDescent="0.3">
      <c r="A2046" t="s">
        <v>23</v>
      </c>
      <c r="B2046" t="s">
        <v>453</v>
      </c>
      <c r="C2046" t="s">
        <v>1116</v>
      </c>
      <c r="D2046" s="3">
        <v>189</v>
      </c>
      <c r="E2046" s="14">
        <v>8.1176183629289244E-6</v>
      </c>
      <c r="F2046" s="3"/>
      <c r="G2046" s="14">
        <v>0</v>
      </c>
      <c r="H2046" s="3">
        <v>4582</v>
      </c>
      <c r="I2046" s="14">
        <v>1.7114154623511007E-4</v>
      </c>
      <c r="J2046" s="3">
        <v>4771</v>
      </c>
      <c r="K2046" s="14">
        <v>9.1208859590068651E-5</v>
      </c>
      <c r="L2046" s="15">
        <v>3.9614336617061416E-2</v>
      </c>
      <c r="M2046" s="15">
        <v>0.96038566338293863</v>
      </c>
      <c r="N2046" s="16">
        <v>0</v>
      </c>
    </row>
    <row r="2047" spans="1:14" x14ac:dyDescent="0.3">
      <c r="A2047" t="s">
        <v>23</v>
      </c>
      <c r="B2047" t="s">
        <v>453</v>
      </c>
      <c r="C2047" t="s">
        <v>1115</v>
      </c>
      <c r="D2047" s="3">
        <v>246</v>
      </c>
      <c r="E2047" s="14">
        <v>1.0565788980320187E-5</v>
      </c>
      <c r="F2047" s="3"/>
      <c r="G2047" s="14">
        <v>0</v>
      </c>
      <c r="H2047" s="3">
        <v>2057</v>
      </c>
      <c r="I2047" s="14">
        <v>7.6830676692627993E-5</v>
      </c>
      <c r="J2047" s="3">
        <v>2303</v>
      </c>
      <c r="K2047" s="14">
        <v>4.4027248718492583E-5</v>
      </c>
      <c r="L2047" s="15">
        <v>0.10681719496309162</v>
      </c>
      <c r="M2047" s="15">
        <v>0.89318280503690839</v>
      </c>
      <c r="N2047" s="16">
        <v>0</v>
      </c>
    </row>
    <row r="2048" spans="1:14" x14ac:dyDescent="0.3">
      <c r="A2048" t="s">
        <v>23</v>
      </c>
      <c r="B2048" t="s">
        <v>453</v>
      </c>
      <c r="C2048" t="s">
        <v>1090</v>
      </c>
      <c r="D2048" s="3"/>
      <c r="E2048" s="14">
        <v>0</v>
      </c>
      <c r="F2048" s="3">
        <v>535</v>
      </c>
      <c r="G2048" s="14">
        <v>2.3749658182489709E-4</v>
      </c>
      <c r="H2048" s="3"/>
      <c r="I2048" s="14">
        <v>0</v>
      </c>
      <c r="J2048" s="3">
        <v>535</v>
      </c>
      <c r="K2048" s="14">
        <v>1.0227780314543434E-5</v>
      </c>
      <c r="L2048" s="15">
        <v>0</v>
      </c>
      <c r="M2048" s="15">
        <v>0</v>
      </c>
      <c r="N2048" s="16">
        <v>1</v>
      </c>
    </row>
    <row r="2049" spans="1:14" x14ac:dyDescent="0.3">
      <c r="A2049" t="s">
        <v>23</v>
      </c>
      <c r="B2049" t="s">
        <v>453</v>
      </c>
      <c r="C2049" t="s">
        <v>1104</v>
      </c>
      <c r="D2049" s="3">
        <v>175</v>
      </c>
      <c r="E2049" s="14">
        <v>7.5163132990082632E-6</v>
      </c>
      <c r="F2049" s="3"/>
      <c r="G2049" s="14">
        <v>0</v>
      </c>
      <c r="H2049" s="3">
        <v>136</v>
      </c>
      <c r="I2049" s="14">
        <v>5.0797141614960655E-6</v>
      </c>
      <c r="J2049" s="3">
        <v>311</v>
      </c>
      <c r="K2049" s="14">
        <v>5.9454947249028194E-6</v>
      </c>
      <c r="L2049" s="15">
        <v>0.56270096463022512</v>
      </c>
      <c r="M2049" s="15">
        <v>0.43729903536977494</v>
      </c>
      <c r="N2049" s="16">
        <v>0</v>
      </c>
    </row>
    <row r="2050" spans="1:14" x14ac:dyDescent="0.3">
      <c r="A2050" t="s">
        <v>23</v>
      </c>
      <c r="B2050" t="s">
        <v>454</v>
      </c>
      <c r="C2050" t="s">
        <v>1092</v>
      </c>
      <c r="D2050" s="3">
        <v>57838</v>
      </c>
      <c r="E2050" s="14">
        <v>2.4841630205030855E-3</v>
      </c>
      <c r="F2050" s="3"/>
      <c r="G2050" s="14">
        <v>0</v>
      </c>
      <c r="H2050" s="3">
        <v>44850</v>
      </c>
      <c r="I2050" s="14">
        <v>1.6751851481110187E-3</v>
      </c>
      <c r="J2050" s="3">
        <v>102688</v>
      </c>
      <c r="K2050" s="14">
        <v>1.9631220653081051E-3</v>
      </c>
      <c r="L2050" s="15">
        <v>0.56324010595201002</v>
      </c>
      <c r="M2050" s="15">
        <v>0.43675989404799004</v>
      </c>
      <c r="N2050" s="16">
        <v>0</v>
      </c>
    </row>
    <row r="2051" spans="1:14" x14ac:dyDescent="0.3">
      <c r="A2051" t="s">
        <v>23</v>
      </c>
      <c r="B2051" t="s">
        <v>454</v>
      </c>
      <c r="C2051" t="s">
        <v>1093</v>
      </c>
      <c r="D2051" s="3">
        <v>70425</v>
      </c>
      <c r="E2051" s="14">
        <v>3.0247792233294682E-3</v>
      </c>
      <c r="F2051" s="3"/>
      <c r="G2051" s="14">
        <v>0</v>
      </c>
      <c r="H2051" s="3">
        <v>26387</v>
      </c>
      <c r="I2051" s="14">
        <v>9.8557659984850501E-4</v>
      </c>
      <c r="J2051" s="3">
        <v>96812</v>
      </c>
      <c r="K2051" s="14">
        <v>1.8507885379655683E-3</v>
      </c>
      <c r="L2051" s="15">
        <v>0.72744081312234021</v>
      </c>
      <c r="M2051" s="15">
        <v>0.27255918687765979</v>
      </c>
      <c r="N2051" s="16">
        <v>0</v>
      </c>
    </row>
    <row r="2052" spans="1:14" x14ac:dyDescent="0.3">
      <c r="A2052" t="s">
        <v>23</v>
      </c>
      <c r="B2052" t="s">
        <v>454</v>
      </c>
      <c r="C2052" t="s">
        <v>1112</v>
      </c>
      <c r="D2052" s="3">
        <v>4119</v>
      </c>
      <c r="E2052" s="14">
        <v>1.769125398778002E-4</v>
      </c>
      <c r="F2052" s="3"/>
      <c r="G2052" s="14">
        <v>0</v>
      </c>
      <c r="H2052" s="3">
        <v>43893</v>
      </c>
      <c r="I2052" s="14">
        <v>1.6394403947834323E-3</v>
      </c>
      <c r="J2052" s="3">
        <v>48012</v>
      </c>
      <c r="K2052" s="14">
        <v>9.1786203450814848E-4</v>
      </c>
      <c r="L2052" s="15">
        <v>8.5791052236940765E-2</v>
      </c>
      <c r="M2052" s="15">
        <v>0.91420894776305928</v>
      </c>
      <c r="N2052" s="16">
        <v>0</v>
      </c>
    </row>
    <row r="2053" spans="1:14" x14ac:dyDescent="0.3">
      <c r="A2053" t="s">
        <v>23</v>
      </c>
      <c r="B2053" t="s">
        <v>454</v>
      </c>
      <c r="C2053" t="s">
        <v>1116</v>
      </c>
      <c r="D2053" s="3">
        <v>2767</v>
      </c>
      <c r="E2053" s="14">
        <v>1.1884365084774779E-4</v>
      </c>
      <c r="F2053" s="3"/>
      <c r="G2053" s="14">
        <v>0</v>
      </c>
      <c r="H2053" s="3">
        <v>45052</v>
      </c>
      <c r="I2053" s="14">
        <v>1.6827300176744172E-3</v>
      </c>
      <c r="J2053" s="3">
        <v>47819</v>
      </c>
      <c r="K2053" s="14">
        <v>9.1417238665635991E-4</v>
      </c>
      <c r="L2053" s="15">
        <v>5.7864028942470565E-2</v>
      </c>
      <c r="M2053" s="15">
        <v>0.94213597105752944</v>
      </c>
      <c r="N2053" s="16">
        <v>0</v>
      </c>
    </row>
    <row r="2054" spans="1:14" x14ac:dyDescent="0.3">
      <c r="A2054" t="s">
        <v>23</v>
      </c>
      <c r="B2054" t="s">
        <v>454</v>
      </c>
      <c r="C2054" t="s">
        <v>1090</v>
      </c>
      <c r="D2054" s="3"/>
      <c r="E2054" s="14">
        <v>0</v>
      </c>
      <c r="F2054" s="3">
        <v>14773</v>
      </c>
      <c r="G2054" s="14">
        <v>6.5580130902788874E-3</v>
      </c>
      <c r="H2054" s="3"/>
      <c r="I2054" s="14">
        <v>0</v>
      </c>
      <c r="J2054" s="3">
        <v>14773</v>
      </c>
      <c r="K2054" s="14">
        <v>2.824205581060751E-4</v>
      </c>
      <c r="L2054" s="15">
        <v>0</v>
      </c>
      <c r="M2054" s="15">
        <v>0</v>
      </c>
      <c r="N2054" s="16">
        <v>1</v>
      </c>
    </row>
    <row r="2055" spans="1:14" x14ac:dyDescent="0.3">
      <c r="A2055" t="s">
        <v>23</v>
      </c>
      <c r="B2055" t="s">
        <v>454</v>
      </c>
      <c r="C2055" t="s">
        <v>1104</v>
      </c>
      <c r="D2055" s="3">
        <v>6788</v>
      </c>
      <c r="E2055" s="14">
        <v>2.915470552781034E-4</v>
      </c>
      <c r="F2055" s="3"/>
      <c r="G2055" s="14">
        <v>0</v>
      </c>
      <c r="H2055" s="3">
        <v>3764</v>
      </c>
      <c r="I2055" s="14">
        <v>1.4058855958728816E-4</v>
      </c>
      <c r="J2055" s="3">
        <v>10552</v>
      </c>
      <c r="K2055" s="14">
        <v>2.0172623902628471E-4</v>
      </c>
      <c r="L2055" s="15">
        <v>0.64329037149355572</v>
      </c>
      <c r="M2055" s="15">
        <v>0.35670962850644428</v>
      </c>
      <c r="N2055" s="16">
        <v>0</v>
      </c>
    </row>
    <row r="2056" spans="1:14" x14ac:dyDescent="0.3">
      <c r="A2056" t="s">
        <v>23</v>
      </c>
      <c r="B2056" t="s">
        <v>454</v>
      </c>
      <c r="C2056" t="s">
        <v>1095</v>
      </c>
      <c r="D2056" s="3">
        <v>1053</v>
      </c>
      <c r="E2056" s="14">
        <v>4.5226730879175436E-5</v>
      </c>
      <c r="F2056" s="3"/>
      <c r="G2056" s="14">
        <v>0</v>
      </c>
      <c r="H2056" s="3">
        <v>5494</v>
      </c>
      <c r="I2056" s="14">
        <v>2.0520551178867193E-4</v>
      </c>
      <c r="J2056" s="3">
        <v>6547</v>
      </c>
      <c r="K2056" s="14">
        <v>1.2516126676507638E-4</v>
      </c>
      <c r="L2056" s="15">
        <v>0.16083702459141591</v>
      </c>
      <c r="M2056" s="15">
        <v>0.83916297540858409</v>
      </c>
      <c r="N2056" s="16">
        <v>0</v>
      </c>
    </row>
    <row r="2057" spans="1:14" x14ac:dyDescent="0.3">
      <c r="A2057" t="s">
        <v>23</v>
      </c>
      <c r="B2057" t="s">
        <v>454</v>
      </c>
      <c r="C2057" t="s">
        <v>1097</v>
      </c>
      <c r="D2057" s="3">
        <v>2429</v>
      </c>
      <c r="E2057" s="14">
        <v>1.0432642859023469E-4</v>
      </c>
      <c r="F2057" s="3"/>
      <c r="G2057" s="14">
        <v>0</v>
      </c>
      <c r="H2057" s="3">
        <v>2793</v>
      </c>
      <c r="I2057" s="14">
        <v>1.0432089450778317E-4</v>
      </c>
      <c r="J2057" s="3">
        <v>5222</v>
      </c>
      <c r="K2057" s="14">
        <v>9.9830782808496855E-5</v>
      </c>
      <c r="L2057" s="15">
        <v>0.4651474530831099</v>
      </c>
      <c r="M2057" s="15">
        <v>0.5348525469168901</v>
      </c>
      <c r="N2057" s="16">
        <v>0</v>
      </c>
    </row>
    <row r="2058" spans="1:14" x14ac:dyDescent="0.3">
      <c r="A2058" t="s">
        <v>23</v>
      </c>
      <c r="B2058" t="s">
        <v>454</v>
      </c>
      <c r="C2058" t="s">
        <v>1115</v>
      </c>
      <c r="D2058" s="3">
        <v>1578</v>
      </c>
      <c r="E2058" s="14">
        <v>6.7775670776200231E-5</v>
      </c>
      <c r="F2058" s="3"/>
      <c r="G2058" s="14">
        <v>0</v>
      </c>
      <c r="H2058" s="3">
        <v>3573</v>
      </c>
      <c r="I2058" s="14">
        <v>1.3345454925754E-4</v>
      </c>
      <c r="J2058" s="3">
        <v>5151</v>
      </c>
      <c r="K2058" s="14">
        <v>9.8473451215351843E-5</v>
      </c>
      <c r="L2058" s="15">
        <v>0.30634828188701224</v>
      </c>
      <c r="M2058" s="15">
        <v>0.69365171811298776</v>
      </c>
      <c r="N2058" s="16">
        <v>0</v>
      </c>
    </row>
    <row r="2059" spans="1:14" x14ac:dyDescent="0.3">
      <c r="A2059" t="s">
        <v>23</v>
      </c>
      <c r="B2059" t="s">
        <v>454</v>
      </c>
      <c r="C2059" t="s">
        <v>1100</v>
      </c>
      <c r="D2059" s="3">
        <v>9</v>
      </c>
      <c r="E2059" s="14">
        <v>3.8655325537756783E-7</v>
      </c>
      <c r="F2059" s="3"/>
      <c r="G2059" s="14">
        <v>0</v>
      </c>
      <c r="H2059" s="3">
        <v>4378</v>
      </c>
      <c r="I2059" s="14">
        <v>1.6352197499286598E-4</v>
      </c>
      <c r="J2059" s="3">
        <v>4387</v>
      </c>
      <c r="K2059" s="14">
        <v>8.3867798579256164E-5</v>
      </c>
      <c r="L2059" s="15">
        <v>2.0515158422612263E-3</v>
      </c>
      <c r="M2059" s="15">
        <v>0.99794848415773874</v>
      </c>
      <c r="N2059" s="16">
        <v>0</v>
      </c>
    </row>
    <row r="2060" spans="1:14" x14ac:dyDescent="0.3">
      <c r="A2060" t="s">
        <v>23</v>
      </c>
      <c r="B2060" t="s">
        <v>454</v>
      </c>
      <c r="C2060" t="s">
        <v>1098</v>
      </c>
      <c r="D2060" s="3">
        <v>111</v>
      </c>
      <c r="E2060" s="14">
        <v>4.7674901496566702E-6</v>
      </c>
      <c r="F2060" s="3"/>
      <c r="G2060" s="14">
        <v>0</v>
      </c>
      <c r="H2060" s="3">
        <v>107</v>
      </c>
      <c r="I2060" s="14">
        <v>3.996539818235875E-6</v>
      </c>
      <c r="J2060" s="3">
        <v>218</v>
      </c>
      <c r="K2060" s="14">
        <v>4.1675815113466712E-6</v>
      </c>
      <c r="L2060" s="15">
        <v>0.50917431192660545</v>
      </c>
      <c r="M2060" s="15">
        <v>0.49082568807339449</v>
      </c>
      <c r="N2060" s="16">
        <v>0</v>
      </c>
    </row>
    <row r="2061" spans="1:14" x14ac:dyDescent="0.3">
      <c r="A2061" t="s">
        <v>23</v>
      </c>
      <c r="B2061" t="s">
        <v>454</v>
      </c>
      <c r="C2061" t="s">
        <v>1099</v>
      </c>
      <c r="D2061" s="3">
        <v>68</v>
      </c>
      <c r="E2061" s="14">
        <v>2.9206245961860681E-6</v>
      </c>
      <c r="F2061" s="3"/>
      <c r="G2061" s="14">
        <v>0</v>
      </c>
      <c r="H2061" s="3"/>
      <c r="I2061" s="14">
        <v>0</v>
      </c>
      <c r="J2061" s="3">
        <v>68</v>
      </c>
      <c r="K2061" s="14">
        <v>1.2999795539980442E-6</v>
      </c>
      <c r="L2061" s="15">
        <v>1</v>
      </c>
      <c r="M2061" s="15">
        <v>0</v>
      </c>
      <c r="N2061" s="16">
        <v>0</v>
      </c>
    </row>
    <row r="2062" spans="1:14" x14ac:dyDescent="0.3">
      <c r="A2062" t="s">
        <v>23</v>
      </c>
      <c r="B2062" t="s">
        <v>454</v>
      </c>
      <c r="C2062" t="s">
        <v>1091</v>
      </c>
      <c r="D2062" s="3"/>
      <c r="E2062" s="14">
        <v>0</v>
      </c>
      <c r="F2062" s="3"/>
      <c r="G2062" s="14">
        <v>0</v>
      </c>
      <c r="H2062" s="3">
        <v>1</v>
      </c>
      <c r="I2062" s="14">
        <v>3.7350839422765188E-8</v>
      </c>
      <c r="J2062" s="3">
        <v>1</v>
      </c>
      <c r="K2062" s="14">
        <v>1.9117346382324179E-8</v>
      </c>
      <c r="L2062" s="15">
        <v>0</v>
      </c>
      <c r="M2062" s="15">
        <v>1</v>
      </c>
      <c r="N2062" s="16">
        <v>0</v>
      </c>
    </row>
    <row r="2063" spans="1:14" x14ac:dyDescent="0.3">
      <c r="A2063" t="s">
        <v>23</v>
      </c>
      <c r="B2063" t="s">
        <v>455</v>
      </c>
      <c r="C2063" t="s">
        <v>1104</v>
      </c>
      <c r="D2063" s="3">
        <v>15125</v>
      </c>
      <c r="E2063" s="14">
        <v>6.4962422084285704E-4</v>
      </c>
      <c r="F2063" s="3"/>
      <c r="G2063" s="14">
        <v>0</v>
      </c>
      <c r="H2063" s="3">
        <v>4510</v>
      </c>
      <c r="I2063" s="14">
        <v>1.68452285796671E-4</v>
      </c>
      <c r="J2063" s="3">
        <v>19635</v>
      </c>
      <c r="K2063" s="14">
        <v>3.7536909621693526E-4</v>
      </c>
      <c r="L2063" s="15">
        <v>0.77030812324929976</v>
      </c>
      <c r="M2063" s="15">
        <v>0.22969187675070027</v>
      </c>
      <c r="N2063" s="16">
        <v>0</v>
      </c>
    </row>
    <row r="2064" spans="1:14" x14ac:dyDescent="0.3">
      <c r="A2064" t="s">
        <v>23</v>
      </c>
      <c r="B2064" t="s">
        <v>455</v>
      </c>
      <c r="C2064" t="s">
        <v>1112</v>
      </c>
      <c r="D2064" s="3">
        <v>1335</v>
      </c>
      <c r="E2064" s="14">
        <v>5.7338732881005895E-5</v>
      </c>
      <c r="F2064" s="3"/>
      <c r="G2064" s="14">
        <v>0</v>
      </c>
      <c r="H2064" s="3">
        <v>16275</v>
      </c>
      <c r="I2064" s="14">
        <v>6.0788491160550337E-4</v>
      </c>
      <c r="J2064" s="3">
        <v>17610</v>
      </c>
      <c r="K2064" s="14">
        <v>3.3665646979272876E-4</v>
      </c>
      <c r="L2064" s="15">
        <v>7.5809199318568998E-2</v>
      </c>
      <c r="M2064" s="15">
        <v>0.924190800681431</v>
      </c>
      <c r="N2064" s="16">
        <v>0</v>
      </c>
    </row>
    <row r="2065" spans="1:14" x14ac:dyDescent="0.3">
      <c r="A2065" t="s">
        <v>23</v>
      </c>
      <c r="B2065" t="s">
        <v>455</v>
      </c>
      <c r="C2065" t="s">
        <v>1092</v>
      </c>
      <c r="D2065" s="3">
        <v>11397</v>
      </c>
      <c r="E2065" s="14">
        <v>4.8950527239312671E-4</v>
      </c>
      <c r="F2065" s="3"/>
      <c r="G2065" s="14">
        <v>0</v>
      </c>
      <c r="H2065" s="3">
        <v>3825</v>
      </c>
      <c r="I2065" s="14">
        <v>1.4286696079207685E-4</v>
      </c>
      <c r="J2065" s="3">
        <v>15222</v>
      </c>
      <c r="K2065" s="14">
        <v>2.9100424663173861E-4</v>
      </c>
      <c r="L2065" s="15">
        <v>0.74871895940086719</v>
      </c>
      <c r="M2065" s="15">
        <v>0.25128104059913281</v>
      </c>
      <c r="N2065" s="16">
        <v>0</v>
      </c>
    </row>
    <row r="2066" spans="1:14" x14ac:dyDescent="0.3">
      <c r="A2066" t="s">
        <v>23</v>
      </c>
      <c r="B2066" t="s">
        <v>455</v>
      </c>
      <c r="C2066" t="s">
        <v>1090</v>
      </c>
      <c r="D2066" s="3"/>
      <c r="E2066" s="14">
        <v>0</v>
      </c>
      <c r="F2066" s="3">
        <v>1112</v>
      </c>
      <c r="G2066" s="14">
        <v>4.9363775512015998E-4</v>
      </c>
      <c r="H2066" s="3"/>
      <c r="I2066" s="14">
        <v>0</v>
      </c>
      <c r="J2066" s="3">
        <v>1112</v>
      </c>
      <c r="K2066" s="14">
        <v>2.1258489177144486E-5</v>
      </c>
      <c r="L2066" s="15">
        <v>0</v>
      </c>
      <c r="M2066" s="15">
        <v>0</v>
      </c>
      <c r="N2066" s="16">
        <v>1</v>
      </c>
    </row>
    <row r="2067" spans="1:14" x14ac:dyDescent="0.3">
      <c r="A2067" t="s">
        <v>23</v>
      </c>
      <c r="B2067" t="s">
        <v>455</v>
      </c>
      <c r="C2067" t="s">
        <v>1095</v>
      </c>
      <c r="D2067" s="3">
        <v>24</v>
      </c>
      <c r="E2067" s="14">
        <v>1.0308086810068476E-6</v>
      </c>
      <c r="F2067" s="3"/>
      <c r="G2067" s="14">
        <v>0</v>
      </c>
      <c r="H2067" s="3">
        <v>114</v>
      </c>
      <c r="I2067" s="14">
        <v>4.2579956941952313E-6</v>
      </c>
      <c r="J2067" s="3">
        <v>138</v>
      </c>
      <c r="K2067" s="14">
        <v>2.6381938007607368E-6</v>
      </c>
      <c r="L2067" s="15">
        <v>0.17391304347826086</v>
      </c>
      <c r="M2067" s="15">
        <v>0.82608695652173914</v>
      </c>
      <c r="N2067" s="16">
        <v>0</v>
      </c>
    </row>
    <row r="2068" spans="1:14" x14ac:dyDescent="0.3">
      <c r="A2068" t="s">
        <v>23</v>
      </c>
      <c r="B2068" t="s">
        <v>455</v>
      </c>
      <c r="C2068" t="s">
        <v>1098</v>
      </c>
      <c r="D2068" s="3">
        <v>50</v>
      </c>
      <c r="E2068" s="14">
        <v>2.1475180854309323E-6</v>
      </c>
      <c r="F2068" s="3"/>
      <c r="G2068" s="14">
        <v>0</v>
      </c>
      <c r="H2068" s="3">
        <v>20</v>
      </c>
      <c r="I2068" s="14">
        <v>7.4701678845530374E-7</v>
      </c>
      <c r="J2068" s="3">
        <v>70</v>
      </c>
      <c r="K2068" s="14">
        <v>1.3382142467626924E-6</v>
      </c>
      <c r="L2068" s="15">
        <v>0.7142857142857143</v>
      </c>
      <c r="M2068" s="15">
        <v>0.2857142857142857</v>
      </c>
      <c r="N2068" s="16">
        <v>0</v>
      </c>
    </row>
    <row r="2069" spans="1:14" x14ac:dyDescent="0.3">
      <c r="A2069" t="s">
        <v>23</v>
      </c>
      <c r="B2069" t="s">
        <v>455</v>
      </c>
      <c r="C2069" t="s">
        <v>1093</v>
      </c>
      <c r="D2069" s="3"/>
      <c r="E2069" s="14">
        <v>0</v>
      </c>
      <c r="F2069" s="3"/>
      <c r="G2069" s="14">
        <v>0</v>
      </c>
      <c r="H2069" s="3">
        <v>1</v>
      </c>
      <c r="I2069" s="14">
        <v>3.7350839422765188E-8</v>
      </c>
      <c r="J2069" s="3">
        <v>1</v>
      </c>
      <c r="K2069" s="14">
        <v>1.9117346382324179E-8</v>
      </c>
      <c r="L2069" s="15">
        <v>0</v>
      </c>
      <c r="M2069" s="15">
        <v>1</v>
      </c>
      <c r="N2069" s="16">
        <v>0</v>
      </c>
    </row>
    <row r="2070" spans="1:14" x14ac:dyDescent="0.3">
      <c r="A2070" t="s">
        <v>23</v>
      </c>
      <c r="B2070" t="s">
        <v>456</v>
      </c>
      <c r="C2070" t="s">
        <v>1115</v>
      </c>
      <c r="D2070" s="3">
        <v>483</v>
      </c>
      <c r="E2070" s="14">
        <v>2.0745024705262808E-5</v>
      </c>
      <c r="F2070" s="3"/>
      <c r="G2070" s="14">
        <v>0</v>
      </c>
      <c r="H2070" s="3">
        <v>7368</v>
      </c>
      <c r="I2070" s="14">
        <v>2.752009848669339E-4</v>
      </c>
      <c r="J2070" s="3">
        <v>7851</v>
      </c>
      <c r="K2070" s="14">
        <v>1.5009028644762711E-4</v>
      </c>
      <c r="L2070" s="15">
        <v>6.1520825372564002E-2</v>
      </c>
      <c r="M2070" s="15">
        <v>0.93847917462743602</v>
      </c>
      <c r="N2070" s="16">
        <v>0</v>
      </c>
    </row>
    <row r="2071" spans="1:14" x14ac:dyDescent="0.3">
      <c r="A2071" t="s">
        <v>23</v>
      </c>
      <c r="B2071" t="s">
        <v>456</v>
      </c>
      <c r="C2071" t="s">
        <v>1112</v>
      </c>
      <c r="D2071" s="3">
        <v>263</v>
      </c>
      <c r="E2071" s="14">
        <v>1.1295945129366705E-5</v>
      </c>
      <c r="F2071" s="3"/>
      <c r="G2071" s="14">
        <v>0</v>
      </c>
      <c r="H2071" s="3">
        <v>7286</v>
      </c>
      <c r="I2071" s="14">
        <v>2.7213821603426714E-4</v>
      </c>
      <c r="J2071" s="3">
        <v>7549</v>
      </c>
      <c r="K2071" s="14">
        <v>1.4431684784016523E-4</v>
      </c>
      <c r="L2071" s="15">
        <v>3.4839051530003974E-2</v>
      </c>
      <c r="M2071" s="15">
        <v>0.96516094846999601</v>
      </c>
      <c r="N2071" s="16">
        <v>0</v>
      </c>
    </row>
    <row r="2072" spans="1:14" x14ac:dyDescent="0.3">
      <c r="A2072" t="s">
        <v>23</v>
      </c>
      <c r="B2072" t="s">
        <v>456</v>
      </c>
      <c r="C2072" t="s">
        <v>1092</v>
      </c>
      <c r="D2072" s="3">
        <v>287</v>
      </c>
      <c r="E2072" s="14">
        <v>1.2326753810373551E-5</v>
      </c>
      <c r="F2072" s="3"/>
      <c r="G2072" s="14">
        <v>0</v>
      </c>
      <c r="H2072" s="3">
        <v>77</v>
      </c>
      <c r="I2072" s="14">
        <v>2.8760146355529193E-6</v>
      </c>
      <c r="J2072" s="3">
        <v>364</v>
      </c>
      <c r="K2072" s="14">
        <v>6.958714083166001E-6</v>
      </c>
      <c r="L2072" s="15">
        <v>0.78846153846153844</v>
      </c>
      <c r="M2072" s="15">
        <v>0.21153846153846154</v>
      </c>
      <c r="N2072" s="16">
        <v>0</v>
      </c>
    </row>
    <row r="2073" spans="1:14" x14ac:dyDescent="0.3">
      <c r="A2073" t="s">
        <v>23</v>
      </c>
      <c r="B2073" t="s">
        <v>456</v>
      </c>
      <c r="C2073" t="s">
        <v>1104</v>
      </c>
      <c r="D2073" s="3">
        <v>111</v>
      </c>
      <c r="E2073" s="14">
        <v>4.7674901496566702E-6</v>
      </c>
      <c r="F2073" s="3"/>
      <c r="G2073" s="14">
        <v>0</v>
      </c>
      <c r="H2073" s="3">
        <v>29</v>
      </c>
      <c r="I2073" s="14">
        <v>1.0831743432601904E-6</v>
      </c>
      <c r="J2073" s="3">
        <v>140</v>
      </c>
      <c r="K2073" s="14">
        <v>2.6764284935253847E-6</v>
      </c>
      <c r="L2073" s="15">
        <v>0.79285714285714282</v>
      </c>
      <c r="M2073" s="15">
        <v>0.20714285714285716</v>
      </c>
      <c r="N2073" s="16">
        <v>0</v>
      </c>
    </row>
    <row r="2074" spans="1:14" x14ac:dyDescent="0.3">
      <c r="A2074" t="s">
        <v>23</v>
      </c>
      <c r="B2074" t="s">
        <v>456</v>
      </c>
      <c r="C2074" t="s">
        <v>1090</v>
      </c>
      <c r="D2074" s="3"/>
      <c r="E2074" s="14">
        <v>0</v>
      </c>
      <c r="F2074" s="3">
        <v>113</v>
      </c>
      <c r="G2074" s="14">
        <v>5.0162829432174525E-5</v>
      </c>
      <c r="H2074" s="3"/>
      <c r="I2074" s="14">
        <v>0</v>
      </c>
      <c r="J2074" s="3">
        <v>113</v>
      </c>
      <c r="K2074" s="14">
        <v>2.1602601412026319E-6</v>
      </c>
      <c r="L2074" s="15">
        <v>0</v>
      </c>
      <c r="M2074" s="15">
        <v>0</v>
      </c>
      <c r="N2074" s="16">
        <v>1</v>
      </c>
    </row>
    <row r="2075" spans="1:14" x14ac:dyDescent="0.3">
      <c r="A2075" t="s">
        <v>23</v>
      </c>
      <c r="B2075" t="s">
        <v>457</v>
      </c>
      <c r="C2075" t="s">
        <v>1112</v>
      </c>
      <c r="D2075" s="3">
        <v>225</v>
      </c>
      <c r="E2075" s="14">
        <v>9.6638313844391951E-6</v>
      </c>
      <c r="F2075" s="3"/>
      <c r="G2075" s="14">
        <v>0</v>
      </c>
      <c r="H2075" s="3">
        <v>5523</v>
      </c>
      <c r="I2075" s="14">
        <v>2.0628868613193214E-4</v>
      </c>
      <c r="J2075" s="3">
        <v>5748</v>
      </c>
      <c r="K2075" s="14">
        <v>1.0988650700559938E-4</v>
      </c>
      <c r="L2075" s="15">
        <v>3.9144050104384133E-2</v>
      </c>
      <c r="M2075" s="15">
        <v>0.96085594989561585</v>
      </c>
      <c r="N2075" s="16">
        <v>0</v>
      </c>
    </row>
    <row r="2076" spans="1:14" x14ac:dyDescent="0.3">
      <c r="A2076" t="s">
        <v>23</v>
      </c>
      <c r="B2076" t="s">
        <v>457</v>
      </c>
      <c r="C2076" t="s">
        <v>1092</v>
      </c>
      <c r="D2076" s="3">
        <v>348</v>
      </c>
      <c r="E2076" s="14">
        <v>1.4946725874599289E-5</v>
      </c>
      <c r="F2076" s="3"/>
      <c r="G2076" s="14">
        <v>0</v>
      </c>
      <c r="H2076" s="3">
        <v>2252</v>
      </c>
      <c r="I2076" s="14">
        <v>8.4114090380067201E-5</v>
      </c>
      <c r="J2076" s="3">
        <v>2600</v>
      </c>
      <c r="K2076" s="14">
        <v>4.970510059404286E-5</v>
      </c>
      <c r="L2076" s="15">
        <v>0.13384615384615384</v>
      </c>
      <c r="M2076" s="15">
        <v>0.86615384615384616</v>
      </c>
      <c r="N2076" s="16">
        <v>0</v>
      </c>
    </row>
    <row r="2077" spans="1:14" x14ac:dyDescent="0.3">
      <c r="A2077" t="s">
        <v>23</v>
      </c>
      <c r="B2077" t="s">
        <v>457</v>
      </c>
      <c r="C2077" t="s">
        <v>1115</v>
      </c>
      <c r="D2077" s="3">
        <v>34</v>
      </c>
      <c r="E2077" s="14">
        <v>1.460312298093034E-6</v>
      </c>
      <c r="F2077" s="3"/>
      <c r="G2077" s="14">
        <v>0</v>
      </c>
      <c r="H2077" s="3">
        <v>441</v>
      </c>
      <c r="I2077" s="14">
        <v>1.6471720185439448E-5</v>
      </c>
      <c r="J2077" s="3">
        <v>475</v>
      </c>
      <c r="K2077" s="14">
        <v>9.0807395316039841E-6</v>
      </c>
      <c r="L2077" s="15">
        <v>7.1578947368421048E-2</v>
      </c>
      <c r="M2077" s="15">
        <v>0.92842105263157892</v>
      </c>
      <c r="N2077" s="16">
        <v>0</v>
      </c>
    </row>
    <row r="2078" spans="1:14" x14ac:dyDescent="0.3">
      <c r="A2078" t="s">
        <v>23</v>
      </c>
      <c r="B2078" t="s">
        <v>457</v>
      </c>
      <c r="C2078" t="s">
        <v>1090</v>
      </c>
      <c r="D2078" s="3"/>
      <c r="E2078" s="14">
        <v>0</v>
      </c>
      <c r="F2078" s="3">
        <v>160</v>
      </c>
      <c r="G2078" s="14">
        <v>7.1027015125202871E-5</v>
      </c>
      <c r="H2078" s="3"/>
      <c r="I2078" s="14">
        <v>0</v>
      </c>
      <c r="J2078" s="3">
        <v>160</v>
      </c>
      <c r="K2078" s="14">
        <v>3.0587754211718684E-6</v>
      </c>
      <c r="L2078" s="15">
        <v>0</v>
      </c>
      <c r="M2078" s="15">
        <v>0</v>
      </c>
      <c r="N2078" s="16">
        <v>1</v>
      </c>
    </row>
    <row r="2079" spans="1:14" x14ac:dyDescent="0.3">
      <c r="A2079" t="s">
        <v>23</v>
      </c>
      <c r="B2079" t="s">
        <v>457</v>
      </c>
      <c r="C2079" t="s">
        <v>1104</v>
      </c>
      <c r="D2079" s="3">
        <v>97</v>
      </c>
      <c r="E2079" s="14">
        <v>4.166185085736009E-6</v>
      </c>
      <c r="F2079" s="3"/>
      <c r="G2079" s="14">
        <v>0</v>
      </c>
      <c r="H2079" s="3">
        <v>40</v>
      </c>
      <c r="I2079" s="14">
        <v>1.4940335769106075E-6</v>
      </c>
      <c r="J2079" s="3">
        <v>137</v>
      </c>
      <c r="K2079" s="14">
        <v>2.6190764543784124E-6</v>
      </c>
      <c r="L2079" s="15">
        <v>0.70802919708029199</v>
      </c>
      <c r="M2079" s="15">
        <v>0.29197080291970801</v>
      </c>
      <c r="N2079" s="16">
        <v>0</v>
      </c>
    </row>
    <row r="2080" spans="1:14" x14ac:dyDescent="0.3">
      <c r="A2080" t="s">
        <v>23</v>
      </c>
      <c r="B2080" t="s">
        <v>458</v>
      </c>
      <c r="C2080" t="s">
        <v>1116</v>
      </c>
      <c r="D2080" s="3">
        <v>56</v>
      </c>
      <c r="E2080" s="14">
        <v>2.4052202556826444E-6</v>
      </c>
      <c r="F2080" s="3"/>
      <c r="G2080" s="14">
        <v>0</v>
      </c>
      <c r="H2080" s="3">
        <v>4358</v>
      </c>
      <c r="I2080" s="14">
        <v>1.627749582044107E-4</v>
      </c>
      <c r="J2080" s="3">
        <v>4414</v>
      </c>
      <c r="K2080" s="14">
        <v>8.4383966931578922E-5</v>
      </c>
      <c r="L2080" s="15">
        <v>1.2686905301314002E-2</v>
      </c>
      <c r="M2080" s="15">
        <v>0.987313094698686</v>
      </c>
      <c r="N2080" s="16">
        <v>0</v>
      </c>
    </row>
    <row r="2081" spans="1:14" x14ac:dyDescent="0.3">
      <c r="A2081" t="s">
        <v>23</v>
      </c>
      <c r="B2081" t="s">
        <v>458</v>
      </c>
      <c r="C2081" t="s">
        <v>1115</v>
      </c>
      <c r="D2081" s="3">
        <v>377</v>
      </c>
      <c r="E2081" s="14">
        <v>1.6192286364149231E-5</v>
      </c>
      <c r="F2081" s="3"/>
      <c r="G2081" s="14">
        <v>0</v>
      </c>
      <c r="H2081" s="3">
        <v>3258</v>
      </c>
      <c r="I2081" s="14">
        <v>1.2168903483936899E-4</v>
      </c>
      <c r="J2081" s="3">
        <v>3635</v>
      </c>
      <c r="K2081" s="14">
        <v>6.9491554099748387E-5</v>
      </c>
      <c r="L2081" s="15">
        <v>0.10371389270976616</v>
      </c>
      <c r="M2081" s="15">
        <v>0.89628610729023384</v>
      </c>
      <c r="N2081" s="16">
        <v>0</v>
      </c>
    </row>
    <row r="2082" spans="1:14" x14ac:dyDescent="0.3">
      <c r="A2082" t="s">
        <v>23</v>
      </c>
      <c r="B2082" t="s">
        <v>458</v>
      </c>
      <c r="C2082" t="s">
        <v>1092</v>
      </c>
      <c r="D2082" s="3">
        <v>186</v>
      </c>
      <c r="E2082" s="14">
        <v>7.988767277803068E-6</v>
      </c>
      <c r="F2082" s="3"/>
      <c r="G2082" s="14">
        <v>0</v>
      </c>
      <c r="H2082" s="3">
        <v>132</v>
      </c>
      <c r="I2082" s="14">
        <v>4.9303108038050044E-6</v>
      </c>
      <c r="J2082" s="3">
        <v>318</v>
      </c>
      <c r="K2082" s="14">
        <v>6.0793161495790889E-6</v>
      </c>
      <c r="L2082" s="15">
        <v>0.58490566037735847</v>
      </c>
      <c r="M2082" s="15">
        <v>0.41509433962264153</v>
      </c>
      <c r="N2082" s="16">
        <v>0</v>
      </c>
    </row>
    <row r="2083" spans="1:14" x14ac:dyDescent="0.3">
      <c r="A2083" t="s">
        <v>23</v>
      </c>
      <c r="B2083" t="s">
        <v>458</v>
      </c>
      <c r="C2083" t="s">
        <v>1090</v>
      </c>
      <c r="D2083" s="3"/>
      <c r="E2083" s="14">
        <v>0</v>
      </c>
      <c r="F2083" s="3">
        <v>155</v>
      </c>
      <c r="G2083" s="14">
        <v>6.8807420902540286E-5</v>
      </c>
      <c r="H2083" s="3"/>
      <c r="I2083" s="14">
        <v>0</v>
      </c>
      <c r="J2083" s="3">
        <v>155</v>
      </c>
      <c r="K2083" s="14">
        <v>2.9631886892602477E-6</v>
      </c>
      <c r="L2083" s="15">
        <v>0</v>
      </c>
      <c r="M2083" s="15">
        <v>0</v>
      </c>
      <c r="N2083" s="16">
        <v>1</v>
      </c>
    </row>
    <row r="2084" spans="1:14" x14ac:dyDescent="0.3">
      <c r="A2084" t="s">
        <v>23</v>
      </c>
      <c r="B2084" t="s">
        <v>247</v>
      </c>
      <c r="C2084" t="s">
        <v>1112</v>
      </c>
      <c r="D2084" s="3">
        <v>262</v>
      </c>
      <c r="E2084" s="14">
        <v>1.1252994767658085E-5</v>
      </c>
      <c r="F2084" s="3"/>
      <c r="G2084" s="14">
        <v>0</v>
      </c>
      <c r="H2084" s="3">
        <v>3043</v>
      </c>
      <c r="I2084" s="14">
        <v>1.1365860436347447E-4</v>
      </c>
      <c r="J2084" s="3">
        <v>3305</v>
      </c>
      <c r="K2084" s="14">
        <v>6.3182829793581414E-5</v>
      </c>
      <c r="L2084" s="15">
        <v>7.9273827534039332E-2</v>
      </c>
      <c r="M2084" s="15">
        <v>0.92072617246596067</v>
      </c>
      <c r="N2084" s="16">
        <v>0</v>
      </c>
    </row>
    <row r="2085" spans="1:14" x14ac:dyDescent="0.3">
      <c r="A2085" t="s">
        <v>23</v>
      </c>
      <c r="B2085" t="s">
        <v>247</v>
      </c>
      <c r="C2085" t="s">
        <v>1092</v>
      </c>
      <c r="D2085" s="3">
        <v>92</v>
      </c>
      <c r="E2085" s="14">
        <v>3.9514332771929154E-6</v>
      </c>
      <c r="F2085" s="3"/>
      <c r="G2085" s="14">
        <v>0</v>
      </c>
      <c r="H2085" s="3">
        <v>51</v>
      </c>
      <c r="I2085" s="14">
        <v>1.9048928105610246E-6</v>
      </c>
      <c r="J2085" s="3">
        <v>143</v>
      </c>
      <c r="K2085" s="14">
        <v>2.7337805326723575E-6</v>
      </c>
      <c r="L2085" s="15">
        <v>0.64335664335664333</v>
      </c>
      <c r="M2085" s="15">
        <v>0.35664335664335667</v>
      </c>
      <c r="N2085" s="16">
        <v>0</v>
      </c>
    </row>
    <row r="2086" spans="1:14" x14ac:dyDescent="0.3">
      <c r="A2086" t="s">
        <v>23</v>
      </c>
      <c r="B2086" t="s">
        <v>247</v>
      </c>
      <c r="C2086" t="s">
        <v>1090</v>
      </c>
      <c r="D2086" s="3"/>
      <c r="E2086" s="14">
        <v>0</v>
      </c>
      <c r="F2086" s="3">
        <v>92</v>
      </c>
      <c r="G2086" s="14">
        <v>4.0840533696991652E-5</v>
      </c>
      <c r="H2086" s="3"/>
      <c r="I2086" s="14">
        <v>0</v>
      </c>
      <c r="J2086" s="3">
        <v>92</v>
      </c>
      <c r="K2086" s="14">
        <v>1.7587958671738244E-6</v>
      </c>
      <c r="L2086" s="15">
        <v>0</v>
      </c>
      <c r="M2086" s="15">
        <v>0</v>
      </c>
      <c r="N2086" s="16">
        <v>1</v>
      </c>
    </row>
    <row r="2087" spans="1:14" x14ac:dyDescent="0.3">
      <c r="A2087" t="s">
        <v>23</v>
      </c>
      <c r="B2087" t="s">
        <v>247</v>
      </c>
      <c r="C2087" t="s">
        <v>1115</v>
      </c>
      <c r="D2087" s="3"/>
      <c r="E2087" s="14">
        <v>0</v>
      </c>
      <c r="F2087" s="3"/>
      <c r="G2087" s="14">
        <v>0</v>
      </c>
      <c r="H2087" s="3">
        <v>14</v>
      </c>
      <c r="I2087" s="14">
        <v>5.2291175191871265E-7</v>
      </c>
      <c r="J2087" s="3">
        <v>14</v>
      </c>
      <c r="K2087" s="14">
        <v>2.6764284935253849E-7</v>
      </c>
      <c r="L2087" s="15">
        <v>0</v>
      </c>
      <c r="M2087" s="15">
        <v>1</v>
      </c>
      <c r="N2087" s="16">
        <v>0</v>
      </c>
    </row>
    <row r="2088" spans="1:14" x14ac:dyDescent="0.3">
      <c r="A2088" t="s">
        <v>23</v>
      </c>
      <c r="B2088" t="s">
        <v>459</v>
      </c>
      <c r="C2088" t="s">
        <v>1092</v>
      </c>
      <c r="D2088" s="3">
        <v>13011</v>
      </c>
      <c r="E2088" s="14">
        <v>5.588271561908372E-4</v>
      </c>
      <c r="F2088" s="3"/>
      <c r="G2088" s="14">
        <v>0</v>
      </c>
      <c r="H2088" s="3">
        <v>12000</v>
      </c>
      <c r="I2088" s="14">
        <v>4.4821007307318226E-4</v>
      </c>
      <c r="J2088" s="3">
        <v>25011</v>
      </c>
      <c r="K2088" s="14">
        <v>4.7814395036831003E-4</v>
      </c>
      <c r="L2088" s="15">
        <v>0.52021110711287033</v>
      </c>
      <c r="M2088" s="15">
        <v>0.47978889288712967</v>
      </c>
      <c r="N2088" s="16">
        <v>0</v>
      </c>
    </row>
    <row r="2089" spans="1:14" x14ac:dyDescent="0.3">
      <c r="A2089" t="s">
        <v>23</v>
      </c>
      <c r="B2089" t="s">
        <v>459</v>
      </c>
      <c r="C2089" t="s">
        <v>1112</v>
      </c>
      <c r="D2089" s="3">
        <v>1138</v>
      </c>
      <c r="E2089" s="14">
        <v>4.8877511624408021E-5</v>
      </c>
      <c r="F2089" s="3"/>
      <c r="G2089" s="14">
        <v>0</v>
      </c>
      <c r="H2089" s="3">
        <v>20267</v>
      </c>
      <c r="I2089" s="14">
        <v>7.5698946258118203E-4</v>
      </c>
      <c r="J2089" s="3">
        <v>21405</v>
      </c>
      <c r="K2089" s="14">
        <v>4.0920679931364903E-4</v>
      </c>
      <c r="L2089" s="15">
        <v>5.3165148329829479E-2</v>
      </c>
      <c r="M2089" s="15">
        <v>0.94683485167017056</v>
      </c>
      <c r="N2089" s="16">
        <v>0</v>
      </c>
    </row>
    <row r="2090" spans="1:14" x14ac:dyDescent="0.3">
      <c r="A2090" t="s">
        <v>23</v>
      </c>
      <c r="B2090" t="s">
        <v>459</v>
      </c>
      <c r="C2090" t="s">
        <v>1093</v>
      </c>
      <c r="D2090" s="3">
        <v>15429</v>
      </c>
      <c r="E2090" s="14">
        <v>6.6268113080227714E-4</v>
      </c>
      <c r="F2090" s="3"/>
      <c r="G2090" s="14">
        <v>0</v>
      </c>
      <c r="H2090" s="3">
        <v>4858</v>
      </c>
      <c r="I2090" s="14">
        <v>1.8145037791579327E-4</v>
      </c>
      <c r="J2090" s="3">
        <v>20287</v>
      </c>
      <c r="K2090" s="14">
        <v>3.8783360605821059E-4</v>
      </c>
      <c r="L2090" s="15">
        <v>0.76053630403706807</v>
      </c>
      <c r="M2090" s="15">
        <v>0.23946369596293193</v>
      </c>
      <c r="N2090" s="16">
        <v>0</v>
      </c>
    </row>
    <row r="2091" spans="1:14" x14ac:dyDescent="0.3">
      <c r="A2091" t="s">
        <v>23</v>
      </c>
      <c r="B2091" t="s">
        <v>459</v>
      </c>
      <c r="C2091" t="s">
        <v>1115</v>
      </c>
      <c r="D2091" s="3">
        <v>1731</v>
      </c>
      <c r="E2091" s="14">
        <v>7.4347076117618879E-5</v>
      </c>
      <c r="F2091" s="3"/>
      <c r="G2091" s="14">
        <v>0</v>
      </c>
      <c r="H2091" s="3">
        <v>17818</v>
      </c>
      <c r="I2091" s="14">
        <v>6.6551725683483011E-4</v>
      </c>
      <c r="J2091" s="3">
        <v>19549</v>
      </c>
      <c r="K2091" s="14">
        <v>3.7372500442805535E-4</v>
      </c>
      <c r="L2091" s="15">
        <v>8.8546728732927515E-2</v>
      </c>
      <c r="M2091" s="15">
        <v>0.91145327126707243</v>
      </c>
      <c r="N2091" s="16">
        <v>0</v>
      </c>
    </row>
    <row r="2092" spans="1:14" x14ac:dyDescent="0.3">
      <c r="A2092" t="s">
        <v>23</v>
      </c>
      <c r="B2092" t="s">
        <v>459</v>
      </c>
      <c r="C2092" t="s">
        <v>1116</v>
      </c>
      <c r="D2092" s="3">
        <v>624</v>
      </c>
      <c r="E2092" s="14">
        <v>2.6801025706178037E-5</v>
      </c>
      <c r="F2092" s="3"/>
      <c r="G2092" s="14">
        <v>0</v>
      </c>
      <c r="H2092" s="3">
        <v>12286</v>
      </c>
      <c r="I2092" s="14">
        <v>4.5889241314809307E-4</v>
      </c>
      <c r="J2092" s="3">
        <v>12910</v>
      </c>
      <c r="K2092" s="14">
        <v>2.4680494179580512E-4</v>
      </c>
      <c r="L2092" s="15">
        <v>4.8334624322230832E-2</v>
      </c>
      <c r="M2092" s="15">
        <v>0.95166537567776921</v>
      </c>
      <c r="N2092" s="16">
        <v>0</v>
      </c>
    </row>
    <row r="2093" spans="1:14" x14ac:dyDescent="0.3">
      <c r="A2093" t="s">
        <v>23</v>
      </c>
      <c r="B2093" t="s">
        <v>459</v>
      </c>
      <c r="C2093" t="s">
        <v>1104</v>
      </c>
      <c r="D2093" s="3">
        <v>6714</v>
      </c>
      <c r="E2093" s="14">
        <v>2.883687285116656E-4</v>
      </c>
      <c r="F2093" s="3"/>
      <c r="G2093" s="14">
        <v>0</v>
      </c>
      <c r="H2093" s="3">
        <v>2812</v>
      </c>
      <c r="I2093" s="14">
        <v>1.0503056045681571E-4</v>
      </c>
      <c r="J2093" s="3">
        <v>9526</v>
      </c>
      <c r="K2093" s="14">
        <v>1.8211184163802012E-4</v>
      </c>
      <c r="L2093" s="15">
        <v>0.70480789418433765</v>
      </c>
      <c r="M2093" s="15">
        <v>0.29519210581566241</v>
      </c>
      <c r="N2093" s="16">
        <v>0</v>
      </c>
    </row>
    <row r="2094" spans="1:14" x14ac:dyDescent="0.3">
      <c r="A2094" t="s">
        <v>23</v>
      </c>
      <c r="B2094" t="s">
        <v>459</v>
      </c>
      <c r="C2094" t="s">
        <v>1100</v>
      </c>
      <c r="D2094" s="3">
        <v>20</v>
      </c>
      <c r="E2094" s="14">
        <v>8.5900723417237294E-7</v>
      </c>
      <c r="F2094" s="3"/>
      <c r="G2094" s="14">
        <v>0</v>
      </c>
      <c r="H2094" s="3">
        <v>5318</v>
      </c>
      <c r="I2094" s="14">
        <v>1.9863176405026528E-4</v>
      </c>
      <c r="J2094" s="3">
        <v>5338</v>
      </c>
      <c r="K2094" s="14">
        <v>1.0204839498884646E-4</v>
      </c>
      <c r="L2094" s="15">
        <v>3.7467216185837391E-3</v>
      </c>
      <c r="M2094" s="15">
        <v>0.99625327838141631</v>
      </c>
      <c r="N2094" s="16">
        <v>0</v>
      </c>
    </row>
    <row r="2095" spans="1:14" x14ac:dyDescent="0.3">
      <c r="A2095" t="s">
        <v>23</v>
      </c>
      <c r="B2095" t="s">
        <v>459</v>
      </c>
      <c r="C2095" t="s">
        <v>1090</v>
      </c>
      <c r="D2095" s="3"/>
      <c r="E2095" s="14">
        <v>0</v>
      </c>
      <c r="F2095" s="3">
        <v>2665</v>
      </c>
      <c r="G2095" s="14">
        <v>1.1830437206791604E-3</v>
      </c>
      <c r="H2095" s="3"/>
      <c r="I2095" s="14">
        <v>0</v>
      </c>
      <c r="J2095" s="3">
        <v>2665</v>
      </c>
      <c r="K2095" s="14">
        <v>5.0947728108893936E-5</v>
      </c>
      <c r="L2095" s="15">
        <v>0</v>
      </c>
      <c r="M2095" s="15">
        <v>0</v>
      </c>
      <c r="N2095" s="16">
        <v>1</v>
      </c>
    </row>
    <row r="2096" spans="1:14" x14ac:dyDescent="0.3">
      <c r="A2096" t="s">
        <v>23</v>
      </c>
      <c r="B2096" t="s">
        <v>459</v>
      </c>
      <c r="C2096" t="s">
        <v>1091</v>
      </c>
      <c r="D2096" s="3">
        <v>109</v>
      </c>
      <c r="E2096" s="14">
        <v>4.6815894262394322E-6</v>
      </c>
      <c r="F2096" s="3"/>
      <c r="G2096" s="14">
        <v>0</v>
      </c>
      <c r="H2096" s="3">
        <v>2045</v>
      </c>
      <c r="I2096" s="14">
        <v>7.6382466619554805E-5</v>
      </c>
      <c r="J2096" s="3">
        <v>2154</v>
      </c>
      <c r="K2096" s="14">
        <v>4.117876410752628E-5</v>
      </c>
      <c r="L2096" s="15">
        <v>5.0603528319405754E-2</v>
      </c>
      <c r="M2096" s="15">
        <v>0.94939647168059427</v>
      </c>
      <c r="N2096" s="16">
        <v>0</v>
      </c>
    </row>
    <row r="2097" spans="1:14" x14ac:dyDescent="0.3">
      <c r="A2097" t="s">
        <v>23</v>
      </c>
      <c r="B2097" t="s">
        <v>459</v>
      </c>
      <c r="C2097" t="s">
        <v>1098</v>
      </c>
      <c r="D2097" s="3">
        <v>29</v>
      </c>
      <c r="E2097" s="14">
        <v>1.2455604895499407E-6</v>
      </c>
      <c r="F2097" s="3"/>
      <c r="G2097" s="14">
        <v>0</v>
      </c>
      <c r="H2097" s="3">
        <v>21</v>
      </c>
      <c r="I2097" s="14">
        <v>7.8436762787806892E-7</v>
      </c>
      <c r="J2097" s="3">
        <v>50</v>
      </c>
      <c r="K2097" s="14">
        <v>9.5586731911620886E-7</v>
      </c>
      <c r="L2097" s="15">
        <v>0.57999999999999996</v>
      </c>
      <c r="M2097" s="15">
        <v>0.42</v>
      </c>
      <c r="N2097" s="16">
        <v>0</v>
      </c>
    </row>
    <row r="2098" spans="1:14" x14ac:dyDescent="0.3">
      <c r="A2098" t="s">
        <v>23</v>
      </c>
      <c r="B2098" t="s">
        <v>460</v>
      </c>
      <c r="C2098" t="s">
        <v>1091</v>
      </c>
      <c r="D2098" s="3">
        <v>1192</v>
      </c>
      <c r="E2098" s="14">
        <v>5.119683115667343E-5</v>
      </c>
      <c r="F2098" s="3"/>
      <c r="G2098" s="14">
        <v>0</v>
      </c>
      <c r="H2098" s="3">
        <v>14295</v>
      </c>
      <c r="I2098" s="14">
        <v>5.3393024954842831E-4</v>
      </c>
      <c r="J2098" s="3">
        <v>15487</v>
      </c>
      <c r="K2098" s="14">
        <v>2.9607034342305454E-4</v>
      </c>
      <c r="L2098" s="15">
        <v>7.6967779427907279E-2</v>
      </c>
      <c r="M2098" s="15">
        <v>0.92303222057209278</v>
      </c>
      <c r="N2098" s="16">
        <v>0</v>
      </c>
    </row>
    <row r="2099" spans="1:14" x14ac:dyDescent="0.3">
      <c r="A2099" t="s">
        <v>23</v>
      </c>
      <c r="B2099" t="s">
        <v>460</v>
      </c>
      <c r="C2099" t="s">
        <v>1115</v>
      </c>
      <c r="D2099" s="3">
        <v>698</v>
      </c>
      <c r="E2099" s="14">
        <v>2.9979352472615814E-5</v>
      </c>
      <c r="F2099" s="3"/>
      <c r="G2099" s="14">
        <v>0</v>
      </c>
      <c r="H2099" s="3">
        <v>13971</v>
      </c>
      <c r="I2099" s="14">
        <v>5.2182857757545242E-4</v>
      </c>
      <c r="J2099" s="3">
        <v>14669</v>
      </c>
      <c r="K2099" s="14">
        <v>2.8043235408231338E-4</v>
      </c>
      <c r="L2099" s="15">
        <v>4.758333901424773E-2</v>
      </c>
      <c r="M2099" s="15">
        <v>0.95241666098575228</v>
      </c>
      <c r="N2099" s="16">
        <v>0</v>
      </c>
    </row>
    <row r="2100" spans="1:14" x14ac:dyDescent="0.3">
      <c r="A2100" t="s">
        <v>23</v>
      </c>
      <c r="B2100" t="s">
        <v>460</v>
      </c>
      <c r="C2100" t="s">
        <v>1116</v>
      </c>
      <c r="D2100" s="3">
        <v>134</v>
      </c>
      <c r="E2100" s="14">
        <v>5.755348468954899E-6</v>
      </c>
      <c r="F2100" s="3"/>
      <c r="G2100" s="14">
        <v>0</v>
      </c>
      <c r="H2100" s="3">
        <v>2442</v>
      </c>
      <c r="I2100" s="14">
        <v>9.1210749870392589E-5</v>
      </c>
      <c r="J2100" s="3">
        <v>2576</v>
      </c>
      <c r="K2100" s="14">
        <v>4.9246284280867085E-5</v>
      </c>
      <c r="L2100" s="15">
        <v>5.2018633540372672E-2</v>
      </c>
      <c r="M2100" s="15">
        <v>0.94798136645962738</v>
      </c>
      <c r="N2100" s="16">
        <v>0</v>
      </c>
    </row>
    <row r="2101" spans="1:14" x14ac:dyDescent="0.3">
      <c r="A2101" t="s">
        <v>23</v>
      </c>
      <c r="B2101" t="s">
        <v>460</v>
      </c>
      <c r="C2101" t="s">
        <v>1092</v>
      </c>
      <c r="D2101" s="3">
        <v>511</v>
      </c>
      <c r="E2101" s="14">
        <v>2.194763483310413E-5</v>
      </c>
      <c r="F2101" s="3"/>
      <c r="G2101" s="14">
        <v>0</v>
      </c>
      <c r="H2101" s="3">
        <v>1029</v>
      </c>
      <c r="I2101" s="14">
        <v>3.843401376602538E-5</v>
      </c>
      <c r="J2101" s="3">
        <v>1540</v>
      </c>
      <c r="K2101" s="14">
        <v>2.9440713428779235E-5</v>
      </c>
      <c r="L2101" s="15">
        <v>0.33181818181818185</v>
      </c>
      <c r="M2101" s="15">
        <v>0.66818181818181821</v>
      </c>
      <c r="N2101" s="16">
        <v>0</v>
      </c>
    </row>
    <row r="2102" spans="1:14" x14ac:dyDescent="0.3">
      <c r="A2102" t="s">
        <v>23</v>
      </c>
      <c r="B2102" t="s">
        <v>460</v>
      </c>
      <c r="C2102" t="s">
        <v>1090</v>
      </c>
      <c r="D2102" s="3"/>
      <c r="E2102" s="14">
        <v>0</v>
      </c>
      <c r="F2102" s="3">
        <v>552</v>
      </c>
      <c r="G2102" s="14">
        <v>2.4504320218194991E-4</v>
      </c>
      <c r="H2102" s="3"/>
      <c r="I2102" s="14">
        <v>0</v>
      </c>
      <c r="J2102" s="3">
        <v>552</v>
      </c>
      <c r="K2102" s="14">
        <v>1.0552775203042947E-5</v>
      </c>
      <c r="L2102" s="15">
        <v>0</v>
      </c>
      <c r="M2102" s="15">
        <v>0</v>
      </c>
      <c r="N2102" s="16">
        <v>1</v>
      </c>
    </row>
    <row r="2103" spans="1:14" x14ac:dyDescent="0.3">
      <c r="A2103" t="s">
        <v>23</v>
      </c>
      <c r="B2103" t="s">
        <v>460</v>
      </c>
      <c r="C2103" t="s">
        <v>1104</v>
      </c>
      <c r="D2103" s="3">
        <v>207</v>
      </c>
      <c r="E2103" s="14">
        <v>8.8907248736840598E-6</v>
      </c>
      <c r="F2103" s="3"/>
      <c r="G2103" s="14">
        <v>0</v>
      </c>
      <c r="H2103" s="3">
        <v>60</v>
      </c>
      <c r="I2103" s="14">
        <v>2.2410503653659113E-6</v>
      </c>
      <c r="J2103" s="3">
        <v>267</v>
      </c>
      <c r="K2103" s="14">
        <v>5.1043314840805552E-6</v>
      </c>
      <c r="L2103" s="15">
        <v>0.7752808988764045</v>
      </c>
      <c r="M2103" s="15">
        <v>0.2247191011235955</v>
      </c>
      <c r="N2103" s="16">
        <v>0</v>
      </c>
    </row>
    <row r="2104" spans="1:14" x14ac:dyDescent="0.3">
      <c r="A2104" t="s">
        <v>23</v>
      </c>
      <c r="B2104" t="s">
        <v>461</v>
      </c>
      <c r="C2104" t="s">
        <v>1092</v>
      </c>
      <c r="D2104" s="3">
        <v>540</v>
      </c>
      <c r="E2104" s="14">
        <v>2.319319532265407E-5</v>
      </c>
      <c r="F2104" s="3"/>
      <c r="G2104" s="14">
        <v>0</v>
      </c>
      <c r="H2104" s="3">
        <v>4904</v>
      </c>
      <c r="I2104" s="14">
        <v>1.8316851652924049E-4</v>
      </c>
      <c r="J2104" s="3">
        <v>5444</v>
      </c>
      <c r="K2104" s="14">
        <v>1.0407483370537282E-4</v>
      </c>
      <c r="L2104" s="15">
        <v>9.9191770756796471E-2</v>
      </c>
      <c r="M2104" s="15">
        <v>0.90080822924320347</v>
      </c>
      <c r="N2104" s="16">
        <v>0</v>
      </c>
    </row>
    <row r="2105" spans="1:14" x14ac:dyDescent="0.3">
      <c r="A2105" t="s">
        <v>23</v>
      </c>
      <c r="B2105" t="s">
        <v>461</v>
      </c>
      <c r="C2105" t="s">
        <v>1115</v>
      </c>
      <c r="D2105" s="3">
        <v>292</v>
      </c>
      <c r="E2105" s="14">
        <v>1.2541505618916645E-5</v>
      </c>
      <c r="F2105" s="3"/>
      <c r="G2105" s="14">
        <v>0</v>
      </c>
      <c r="H2105" s="3">
        <v>3401</v>
      </c>
      <c r="I2105" s="14">
        <v>1.2703020487682439E-4</v>
      </c>
      <c r="J2105" s="3">
        <v>3693</v>
      </c>
      <c r="K2105" s="14">
        <v>7.0600360189923184E-5</v>
      </c>
      <c r="L2105" s="15">
        <v>7.9068507988085568E-2</v>
      </c>
      <c r="M2105" s="15">
        <v>0.92093149201191449</v>
      </c>
      <c r="N2105" s="16">
        <v>0</v>
      </c>
    </row>
    <row r="2106" spans="1:14" x14ac:dyDescent="0.3">
      <c r="A2106" t="s">
        <v>23</v>
      </c>
      <c r="B2106" t="s">
        <v>461</v>
      </c>
      <c r="C2106" t="s">
        <v>1116</v>
      </c>
      <c r="D2106" s="3">
        <v>15</v>
      </c>
      <c r="E2106" s="14">
        <v>6.4425542562927973E-7</v>
      </c>
      <c r="F2106" s="3"/>
      <c r="G2106" s="14">
        <v>0</v>
      </c>
      <c r="H2106" s="3">
        <v>228</v>
      </c>
      <c r="I2106" s="14">
        <v>8.5159913883904627E-6</v>
      </c>
      <c r="J2106" s="3">
        <v>243</v>
      </c>
      <c r="K2106" s="14">
        <v>4.6455151709047756E-6</v>
      </c>
      <c r="L2106" s="15">
        <v>6.1728395061728392E-2</v>
      </c>
      <c r="M2106" s="15">
        <v>0.93827160493827155</v>
      </c>
      <c r="N2106" s="16">
        <v>0</v>
      </c>
    </row>
    <row r="2107" spans="1:14" x14ac:dyDescent="0.3">
      <c r="A2107" t="s">
        <v>23</v>
      </c>
      <c r="B2107" t="s">
        <v>461</v>
      </c>
      <c r="C2107" t="s">
        <v>1090</v>
      </c>
      <c r="D2107" s="3"/>
      <c r="E2107" s="14">
        <v>0</v>
      </c>
      <c r="F2107" s="3">
        <v>81</v>
      </c>
      <c r="G2107" s="14">
        <v>3.5957426407133955E-5</v>
      </c>
      <c r="H2107" s="3"/>
      <c r="I2107" s="14">
        <v>0</v>
      </c>
      <c r="J2107" s="3">
        <v>81</v>
      </c>
      <c r="K2107" s="14">
        <v>1.5485050569682584E-6</v>
      </c>
      <c r="L2107" s="15">
        <v>0</v>
      </c>
      <c r="M2107" s="15">
        <v>0</v>
      </c>
      <c r="N2107" s="16">
        <v>1</v>
      </c>
    </row>
    <row r="2108" spans="1:14" x14ac:dyDescent="0.3">
      <c r="A2108" t="s">
        <v>23</v>
      </c>
      <c r="B2108" t="s">
        <v>462</v>
      </c>
      <c r="C2108" t="s">
        <v>1112</v>
      </c>
      <c r="D2108" s="3">
        <v>256</v>
      </c>
      <c r="E2108" s="14">
        <v>1.0995292597406374E-5</v>
      </c>
      <c r="F2108" s="3"/>
      <c r="G2108" s="14">
        <v>0</v>
      </c>
      <c r="H2108" s="3">
        <v>12958</v>
      </c>
      <c r="I2108" s="14">
        <v>4.8399217724019131E-4</v>
      </c>
      <c r="J2108" s="3">
        <v>13214</v>
      </c>
      <c r="K2108" s="14">
        <v>2.5261661509603167E-4</v>
      </c>
      <c r="L2108" s="15">
        <v>1.9373391857121235E-2</v>
      </c>
      <c r="M2108" s="15">
        <v>0.98062660814287872</v>
      </c>
      <c r="N2108" s="16">
        <v>0</v>
      </c>
    </row>
    <row r="2109" spans="1:14" x14ac:dyDescent="0.3">
      <c r="A2109" t="s">
        <v>23</v>
      </c>
      <c r="B2109" t="s">
        <v>462</v>
      </c>
      <c r="C2109" t="s">
        <v>1115</v>
      </c>
      <c r="D2109" s="3">
        <v>145</v>
      </c>
      <c r="E2109" s="14">
        <v>6.2278024477497038E-6</v>
      </c>
      <c r="F2109" s="3"/>
      <c r="G2109" s="14">
        <v>0</v>
      </c>
      <c r="H2109" s="3">
        <v>4353</v>
      </c>
      <c r="I2109" s="14">
        <v>1.6258820400729686E-4</v>
      </c>
      <c r="J2109" s="3">
        <v>4498</v>
      </c>
      <c r="K2109" s="14">
        <v>8.5989824027694149E-5</v>
      </c>
      <c r="L2109" s="15">
        <v>3.2236549577590042E-2</v>
      </c>
      <c r="M2109" s="15">
        <v>0.96776345042240997</v>
      </c>
      <c r="N2109" s="16">
        <v>0</v>
      </c>
    </row>
    <row r="2110" spans="1:14" x14ac:dyDescent="0.3">
      <c r="A2110" t="s">
        <v>23</v>
      </c>
      <c r="B2110" t="s">
        <v>462</v>
      </c>
      <c r="C2110" t="s">
        <v>1092</v>
      </c>
      <c r="D2110" s="3">
        <v>554</v>
      </c>
      <c r="E2110" s="14">
        <v>2.3794500386574731E-5</v>
      </c>
      <c r="F2110" s="3"/>
      <c r="G2110" s="14">
        <v>0</v>
      </c>
      <c r="H2110" s="3">
        <v>2328</v>
      </c>
      <c r="I2110" s="14">
        <v>8.6952754176197354E-5</v>
      </c>
      <c r="J2110" s="3">
        <v>2882</v>
      </c>
      <c r="K2110" s="14">
        <v>5.5096192273858282E-5</v>
      </c>
      <c r="L2110" s="15">
        <v>0.19222761970853575</v>
      </c>
      <c r="M2110" s="15">
        <v>0.80777238029146425</v>
      </c>
      <c r="N2110" s="16">
        <v>0</v>
      </c>
    </row>
    <row r="2111" spans="1:14" x14ac:dyDescent="0.3">
      <c r="A2111" t="s">
        <v>23</v>
      </c>
      <c r="B2111" t="s">
        <v>462</v>
      </c>
      <c r="C2111" t="s">
        <v>1090</v>
      </c>
      <c r="D2111" s="3"/>
      <c r="E2111" s="14">
        <v>0</v>
      </c>
      <c r="F2111" s="3">
        <v>310</v>
      </c>
      <c r="G2111" s="14">
        <v>1.3761484180508057E-4</v>
      </c>
      <c r="H2111" s="3"/>
      <c r="I2111" s="14">
        <v>0</v>
      </c>
      <c r="J2111" s="3">
        <v>310</v>
      </c>
      <c r="K2111" s="14">
        <v>5.9263773785204954E-6</v>
      </c>
      <c r="L2111" s="15">
        <v>0</v>
      </c>
      <c r="M2111" s="15">
        <v>0</v>
      </c>
      <c r="N2111" s="16">
        <v>1</v>
      </c>
    </row>
    <row r="2112" spans="1:14" x14ac:dyDescent="0.3">
      <c r="A2112" t="s">
        <v>23</v>
      </c>
      <c r="B2112" t="s">
        <v>462</v>
      </c>
      <c r="C2112" t="s">
        <v>1104</v>
      </c>
      <c r="D2112" s="3">
        <v>128</v>
      </c>
      <c r="E2112" s="14">
        <v>5.497646298703187E-6</v>
      </c>
      <c r="F2112" s="3"/>
      <c r="G2112" s="14">
        <v>0</v>
      </c>
      <c r="H2112" s="3">
        <v>137</v>
      </c>
      <c r="I2112" s="14">
        <v>5.1170650009188306E-6</v>
      </c>
      <c r="J2112" s="3">
        <v>265</v>
      </c>
      <c r="K2112" s="14">
        <v>5.0660967913159073E-6</v>
      </c>
      <c r="L2112" s="15">
        <v>0.48301886792452831</v>
      </c>
      <c r="M2112" s="15">
        <v>0.51698113207547169</v>
      </c>
      <c r="N2112" s="16">
        <v>0</v>
      </c>
    </row>
    <row r="2113" spans="1:14" x14ac:dyDescent="0.3">
      <c r="A2113" t="s">
        <v>23</v>
      </c>
      <c r="B2113" t="s">
        <v>41</v>
      </c>
      <c r="C2113" t="s">
        <v>1112</v>
      </c>
      <c r="D2113" s="3">
        <v>116</v>
      </c>
      <c r="E2113" s="14">
        <v>4.9822419581997628E-6</v>
      </c>
      <c r="F2113" s="3"/>
      <c r="G2113" s="14">
        <v>0</v>
      </c>
      <c r="H2113" s="3">
        <v>3986</v>
      </c>
      <c r="I2113" s="14">
        <v>1.4888044593914203E-4</v>
      </c>
      <c r="J2113" s="3">
        <v>4102</v>
      </c>
      <c r="K2113" s="14">
        <v>7.8419354860293774E-5</v>
      </c>
      <c r="L2113" s="15">
        <v>2.8278888347147733E-2</v>
      </c>
      <c r="M2113" s="15">
        <v>0.97172111165285224</v>
      </c>
      <c r="N2113" s="16">
        <v>0</v>
      </c>
    </row>
    <row r="2114" spans="1:14" x14ac:dyDescent="0.3">
      <c r="A2114" t="s">
        <v>23</v>
      </c>
      <c r="B2114" t="s">
        <v>41</v>
      </c>
      <c r="C2114" t="s">
        <v>1092</v>
      </c>
      <c r="D2114" s="3">
        <v>192</v>
      </c>
      <c r="E2114" s="14">
        <v>8.2464694480547809E-6</v>
      </c>
      <c r="F2114" s="3"/>
      <c r="G2114" s="14">
        <v>0</v>
      </c>
      <c r="H2114" s="3">
        <v>2319</v>
      </c>
      <c r="I2114" s="14">
        <v>8.6616596621392466E-5</v>
      </c>
      <c r="J2114" s="3">
        <v>2511</v>
      </c>
      <c r="K2114" s="14">
        <v>4.800365676601601E-5</v>
      </c>
      <c r="L2114" s="15">
        <v>7.6463560334528072E-2</v>
      </c>
      <c r="M2114" s="15">
        <v>0.92353643966547194</v>
      </c>
      <c r="N2114" s="16">
        <v>0</v>
      </c>
    </row>
    <row r="2115" spans="1:14" x14ac:dyDescent="0.3">
      <c r="A2115" t="s">
        <v>23</v>
      </c>
      <c r="B2115" t="s">
        <v>41</v>
      </c>
      <c r="C2115" t="s">
        <v>1090</v>
      </c>
      <c r="D2115" s="3"/>
      <c r="E2115" s="14">
        <v>0</v>
      </c>
      <c r="F2115" s="3">
        <v>74</v>
      </c>
      <c r="G2115" s="14">
        <v>3.2849994495406331E-5</v>
      </c>
      <c r="H2115" s="3"/>
      <c r="I2115" s="14">
        <v>0</v>
      </c>
      <c r="J2115" s="3">
        <v>74</v>
      </c>
      <c r="K2115" s="14">
        <v>1.4146836322919891E-6</v>
      </c>
      <c r="L2115" s="15">
        <v>0</v>
      </c>
      <c r="M2115" s="15">
        <v>0</v>
      </c>
      <c r="N2115" s="16">
        <v>1</v>
      </c>
    </row>
    <row r="2116" spans="1:14" x14ac:dyDescent="0.3">
      <c r="A2116" t="s">
        <v>23</v>
      </c>
      <c r="B2116" t="s">
        <v>41</v>
      </c>
      <c r="C2116" t="s">
        <v>1104</v>
      </c>
      <c r="D2116" s="3"/>
      <c r="E2116" s="14">
        <v>0</v>
      </c>
      <c r="F2116" s="3"/>
      <c r="G2116" s="14">
        <v>0</v>
      </c>
      <c r="H2116" s="3">
        <v>1</v>
      </c>
      <c r="I2116" s="14">
        <v>3.7350839422765188E-8</v>
      </c>
      <c r="J2116" s="3">
        <v>1</v>
      </c>
      <c r="K2116" s="14">
        <v>1.9117346382324179E-8</v>
      </c>
      <c r="L2116" s="15">
        <v>0</v>
      </c>
      <c r="M2116" s="15">
        <v>1</v>
      </c>
      <c r="N2116" s="16">
        <v>0</v>
      </c>
    </row>
    <row r="2117" spans="1:14" x14ac:dyDescent="0.3">
      <c r="A2117" t="s">
        <v>23</v>
      </c>
      <c r="B2117" t="s">
        <v>463</v>
      </c>
      <c r="C2117" t="s">
        <v>1112</v>
      </c>
      <c r="D2117" s="3">
        <v>575</v>
      </c>
      <c r="E2117" s="14">
        <v>2.4696457982455723E-5</v>
      </c>
      <c r="F2117" s="3"/>
      <c r="G2117" s="14">
        <v>0</v>
      </c>
      <c r="H2117" s="3">
        <v>20679</v>
      </c>
      <c r="I2117" s="14">
        <v>7.7237800842336129E-4</v>
      </c>
      <c r="J2117" s="3">
        <v>21254</v>
      </c>
      <c r="K2117" s="14">
        <v>4.0632008000991807E-4</v>
      </c>
      <c r="L2117" s="15">
        <v>2.7053731062388255E-2</v>
      </c>
      <c r="M2117" s="15">
        <v>0.97294626893761171</v>
      </c>
      <c r="N2117" s="16">
        <v>0</v>
      </c>
    </row>
    <row r="2118" spans="1:14" x14ac:dyDescent="0.3">
      <c r="A2118" t="s">
        <v>23</v>
      </c>
      <c r="B2118" t="s">
        <v>463</v>
      </c>
      <c r="C2118" t="s">
        <v>1092</v>
      </c>
      <c r="D2118" s="3">
        <v>2971</v>
      </c>
      <c r="E2118" s="14">
        <v>1.2760552463630601E-4</v>
      </c>
      <c r="F2118" s="3"/>
      <c r="G2118" s="14">
        <v>0</v>
      </c>
      <c r="H2118" s="3">
        <v>4364</v>
      </c>
      <c r="I2118" s="14">
        <v>1.6299906324094727E-4</v>
      </c>
      <c r="J2118" s="3">
        <v>7335</v>
      </c>
      <c r="K2118" s="14">
        <v>1.4022573571434785E-4</v>
      </c>
      <c r="L2118" s="15">
        <v>0.40504430811179276</v>
      </c>
      <c r="M2118" s="15">
        <v>0.59495569188820718</v>
      </c>
      <c r="N2118" s="16">
        <v>0</v>
      </c>
    </row>
    <row r="2119" spans="1:14" x14ac:dyDescent="0.3">
      <c r="A2119" t="s">
        <v>23</v>
      </c>
      <c r="B2119" t="s">
        <v>463</v>
      </c>
      <c r="C2119" t="s">
        <v>1115</v>
      </c>
      <c r="D2119" s="3">
        <v>83</v>
      </c>
      <c r="E2119" s="14">
        <v>3.5648800218153478E-6</v>
      </c>
      <c r="F2119" s="3"/>
      <c r="G2119" s="14">
        <v>0</v>
      </c>
      <c r="H2119" s="3">
        <v>718</v>
      </c>
      <c r="I2119" s="14">
        <v>2.6817902705545406E-5</v>
      </c>
      <c r="J2119" s="3">
        <v>801</v>
      </c>
      <c r="K2119" s="14">
        <v>1.5312994452241666E-5</v>
      </c>
      <c r="L2119" s="15">
        <v>0.10362047440699126</v>
      </c>
      <c r="M2119" s="15">
        <v>0.89637952559300871</v>
      </c>
      <c r="N2119" s="16">
        <v>0</v>
      </c>
    </row>
    <row r="2120" spans="1:14" x14ac:dyDescent="0.3">
      <c r="A2120" t="s">
        <v>23</v>
      </c>
      <c r="B2120" t="s">
        <v>463</v>
      </c>
      <c r="C2120" t="s">
        <v>1090</v>
      </c>
      <c r="D2120" s="3"/>
      <c r="E2120" s="14">
        <v>0</v>
      </c>
      <c r="F2120" s="3">
        <v>375</v>
      </c>
      <c r="G2120" s="14">
        <v>1.6646956669969423E-4</v>
      </c>
      <c r="H2120" s="3"/>
      <c r="I2120" s="14">
        <v>0</v>
      </c>
      <c r="J2120" s="3">
        <v>375</v>
      </c>
      <c r="K2120" s="14">
        <v>7.1690048933715664E-6</v>
      </c>
      <c r="L2120" s="15">
        <v>0</v>
      </c>
      <c r="M2120" s="15">
        <v>0</v>
      </c>
      <c r="N2120" s="16">
        <v>1</v>
      </c>
    </row>
    <row r="2121" spans="1:14" x14ac:dyDescent="0.3">
      <c r="A2121" t="s">
        <v>23</v>
      </c>
      <c r="B2121" t="s">
        <v>463</v>
      </c>
      <c r="C2121" t="s">
        <v>1104</v>
      </c>
      <c r="D2121" s="3">
        <v>196</v>
      </c>
      <c r="E2121" s="14">
        <v>8.418270894889255E-6</v>
      </c>
      <c r="F2121" s="3"/>
      <c r="G2121" s="14">
        <v>0</v>
      </c>
      <c r="H2121" s="3">
        <v>172</v>
      </c>
      <c r="I2121" s="14">
        <v>6.4243443807156125E-6</v>
      </c>
      <c r="J2121" s="3">
        <v>368</v>
      </c>
      <c r="K2121" s="14">
        <v>7.0351834686952978E-6</v>
      </c>
      <c r="L2121" s="15">
        <v>0.53260869565217395</v>
      </c>
      <c r="M2121" s="15">
        <v>0.46739130434782611</v>
      </c>
      <c r="N2121" s="16">
        <v>0</v>
      </c>
    </row>
    <row r="2122" spans="1:14" x14ac:dyDescent="0.3">
      <c r="A2122" t="s">
        <v>23</v>
      </c>
      <c r="B2122" t="s">
        <v>464</v>
      </c>
      <c r="C2122" t="s">
        <v>1092</v>
      </c>
      <c r="D2122" s="3">
        <v>754</v>
      </c>
      <c r="E2122" s="14">
        <v>3.2384572728298462E-5</v>
      </c>
      <c r="F2122" s="3"/>
      <c r="G2122" s="14">
        <v>0</v>
      </c>
      <c r="H2122" s="3">
        <v>9885</v>
      </c>
      <c r="I2122" s="14">
        <v>3.6921304769403385E-4</v>
      </c>
      <c r="J2122" s="3">
        <v>10639</v>
      </c>
      <c r="K2122" s="14">
        <v>2.0338944816154694E-4</v>
      </c>
      <c r="L2122" s="15">
        <v>7.087132249271548E-2</v>
      </c>
      <c r="M2122" s="15">
        <v>0.92912867750728456</v>
      </c>
      <c r="N2122" s="16">
        <v>0</v>
      </c>
    </row>
    <row r="2123" spans="1:14" x14ac:dyDescent="0.3">
      <c r="A2123" t="s">
        <v>23</v>
      </c>
      <c r="B2123" t="s">
        <v>464</v>
      </c>
      <c r="C2123" t="s">
        <v>1112</v>
      </c>
      <c r="D2123" s="3">
        <v>108</v>
      </c>
      <c r="E2123" s="14">
        <v>4.6386390645308137E-6</v>
      </c>
      <c r="F2123" s="3"/>
      <c r="G2123" s="14">
        <v>0</v>
      </c>
      <c r="H2123" s="3">
        <v>4795</v>
      </c>
      <c r="I2123" s="14">
        <v>1.7909727503215907E-4</v>
      </c>
      <c r="J2123" s="3">
        <v>4903</v>
      </c>
      <c r="K2123" s="14">
        <v>9.3732349312535443E-5</v>
      </c>
      <c r="L2123" s="15">
        <v>2.2027330205996329E-2</v>
      </c>
      <c r="M2123" s="15">
        <v>0.97797266979400366</v>
      </c>
      <c r="N2123" s="16">
        <v>0</v>
      </c>
    </row>
    <row r="2124" spans="1:14" x14ac:dyDescent="0.3">
      <c r="A2124" t="s">
        <v>23</v>
      </c>
      <c r="B2124" t="s">
        <v>464</v>
      </c>
      <c r="C2124" t="s">
        <v>1115</v>
      </c>
      <c r="D2124" s="3">
        <v>329</v>
      </c>
      <c r="E2124" s="14">
        <v>1.4130669002135535E-5</v>
      </c>
      <c r="F2124" s="3"/>
      <c r="G2124" s="14">
        <v>0</v>
      </c>
      <c r="H2124" s="3">
        <v>3596</v>
      </c>
      <c r="I2124" s="14">
        <v>1.3431361856426361E-4</v>
      </c>
      <c r="J2124" s="3">
        <v>3925</v>
      </c>
      <c r="K2124" s="14">
        <v>7.50355845506224E-5</v>
      </c>
      <c r="L2124" s="15">
        <v>8.3821656050955415E-2</v>
      </c>
      <c r="M2124" s="15">
        <v>0.91617834394904463</v>
      </c>
      <c r="N2124" s="16">
        <v>0</v>
      </c>
    </row>
    <row r="2125" spans="1:14" x14ac:dyDescent="0.3">
      <c r="A2125" t="s">
        <v>23</v>
      </c>
      <c r="B2125" t="s">
        <v>464</v>
      </c>
      <c r="C2125" t="s">
        <v>1090</v>
      </c>
      <c r="D2125" s="3"/>
      <c r="E2125" s="14">
        <v>0</v>
      </c>
      <c r="F2125" s="3">
        <v>423</v>
      </c>
      <c r="G2125" s="14">
        <v>1.877776712372551E-4</v>
      </c>
      <c r="H2125" s="3"/>
      <c r="I2125" s="14">
        <v>0</v>
      </c>
      <c r="J2125" s="3">
        <v>423</v>
      </c>
      <c r="K2125" s="14">
        <v>8.0866375197231273E-6</v>
      </c>
      <c r="L2125" s="15">
        <v>0</v>
      </c>
      <c r="M2125" s="15">
        <v>0</v>
      </c>
      <c r="N2125" s="16">
        <v>1</v>
      </c>
    </row>
    <row r="2126" spans="1:14" x14ac:dyDescent="0.3">
      <c r="A2126" t="s">
        <v>23</v>
      </c>
      <c r="B2126" t="s">
        <v>464</v>
      </c>
      <c r="C2126" t="s">
        <v>1104</v>
      </c>
      <c r="D2126" s="3"/>
      <c r="E2126" s="14">
        <v>0</v>
      </c>
      <c r="F2126" s="3"/>
      <c r="G2126" s="14">
        <v>0</v>
      </c>
      <c r="H2126" s="3">
        <v>1</v>
      </c>
      <c r="I2126" s="14">
        <v>3.7350839422765188E-8</v>
      </c>
      <c r="J2126" s="3">
        <v>1</v>
      </c>
      <c r="K2126" s="14">
        <v>1.9117346382324179E-8</v>
      </c>
      <c r="L2126" s="15">
        <v>0</v>
      </c>
      <c r="M2126" s="15">
        <v>1</v>
      </c>
      <c r="N2126" s="16">
        <v>0</v>
      </c>
    </row>
    <row r="2127" spans="1:14" x14ac:dyDescent="0.3">
      <c r="A2127" t="s">
        <v>23</v>
      </c>
      <c r="B2127" t="s">
        <v>465</v>
      </c>
      <c r="C2127" t="s">
        <v>1115</v>
      </c>
      <c r="D2127" s="3">
        <v>1251</v>
      </c>
      <c r="E2127" s="14">
        <v>5.3730902497481928E-5</v>
      </c>
      <c r="F2127" s="3"/>
      <c r="G2127" s="14">
        <v>0</v>
      </c>
      <c r="H2127" s="3">
        <v>29779</v>
      </c>
      <c r="I2127" s="14">
        <v>1.1122706471705245E-3</v>
      </c>
      <c r="J2127" s="3">
        <v>31030</v>
      </c>
      <c r="K2127" s="14">
        <v>5.932112582435193E-4</v>
      </c>
      <c r="L2127" s="15">
        <v>4.0315823396712858E-2</v>
      </c>
      <c r="M2127" s="15">
        <v>0.95968417660328709</v>
      </c>
      <c r="N2127" s="16">
        <v>0</v>
      </c>
    </row>
    <row r="2128" spans="1:14" x14ac:dyDescent="0.3">
      <c r="A2128" t="s">
        <v>23</v>
      </c>
      <c r="B2128" t="s">
        <v>465</v>
      </c>
      <c r="C2128" t="s">
        <v>1091</v>
      </c>
      <c r="D2128" s="3">
        <v>54</v>
      </c>
      <c r="E2128" s="14">
        <v>2.3193195322654069E-6</v>
      </c>
      <c r="F2128" s="3"/>
      <c r="G2128" s="14">
        <v>0</v>
      </c>
      <c r="H2128" s="3">
        <v>2107</v>
      </c>
      <c r="I2128" s="14">
        <v>7.869821866376625E-5</v>
      </c>
      <c r="J2128" s="3">
        <v>2161</v>
      </c>
      <c r="K2128" s="14">
        <v>4.1312585532202551E-5</v>
      </c>
      <c r="L2128" s="15">
        <v>2.4988431281813973E-2</v>
      </c>
      <c r="M2128" s="15">
        <v>0.97501156871818606</v>
      </c>
      <c r="N2128" s="16">
        <v>0</v>
      </c>
    </row>
    <row r="2129" spans="1:14" x14ac:dyDescent="0.3">
      <c r="A2129" t="s">
        <v>23</v>
      </c>
      <c r="B2129" t="s">
        <v>465</v>
      </c>
      <c r="C2129" t="s">
        <v>1092</v>
      </c>
      <c r="D2129" s="3">
        <v>236</v>
      </c>
      <c r="E2129" s="14">
        <v>1.0136285363234002E-5</v>
      </c>
      <c r="F2129" s="3"/>
      <c r="G2129" s="14">
        <v>0</v>
      </c>
      <c r="H2129" s="3">
        <v>418</v>
      </c>
      <c r="I2129" s="14">
        <v>1.5612650878715849E-5</v>
      </c>
      <c r="J2129" s="3">
        <v>654</v>
      </c>
      <c r="K2129" s="14">
        <v>1.2502744534040013E-5</v>
      </c>
      <c r="L2129" s="15">
        <v>0.36085626911314983</v>
      </c>
      <c r="M2129" s="15">
        <v>0.63914373088685017</v>
      </c>
      <c r="N2129" s="16">
        <v>0</v>
      </c>
    </row>
    <row r="2130" spans="1:14" x14ac:dyDescent="0.3">
      <c r="A2130" t="s">
        <v>23</v>
      </c>
      <c r="B2130" t="s">
        <v>465</v>
      </c>
      <c r="C2130" t="s">
        <v>1090</v>
      </c>
      <c r="D2130" s="3"/>
      <c r="E2130" s="14">
        <v>0</v>
      </c>
      <c r="F2130" s="3">
        <v>332</v>
      </c>
      <c r="G2130" s="14">
        <v>1.4738105638479595E-4</v>
      </c>
      <c r="H2130" s="3"/>
      <c r="I2130" s="14">
        <v>0</v>
      </c>
      <c r="J2130" s="3">
        <v>332</v>
      </c>
      <c r="K2130" s="14">
        <v>6.3469589989316271E-6</v>
      </c>
      <c r="L2130" s="15">
        <v>0</v>
      </c>
      <c r="M2130" s="15">
        <v>0</v>
      </c>
      <c r="N2130" s="16">
        <v>1</v>
      </c>
    </row>
    <row r="2131" spans="1:14" x14ac:dyDescent="0.3">
      <c r="A2131" t="s">
        <v>23</v>
      </c>
      <c r="B2131" t="s">
        <v>465</v>
      </c>
      <c r="C2131" t="s">
        <v>1104</v>
      </c>
      <c r="D2131" s="3">
        <v>129</v>
      </c>
      <c r="E2131" s="14">
        <v>5.5405966604118055E-6</v>
      </c>
      <c r="F2131" s="3"/>
      <c r="G2131" s="14">
        <v>0</v>
      </c>
      <c r="H2131" s="3">
        <v>44</v>
      </c>
      <c r="I2131" s="14">
        <v>1.6434369346016682E-6</v>
      </c>
      <c r="J2131" s="3">
        <v>173</v>
      </c>
      <c r="K2131" s="14">
        <v>3.3073009241420826E-6</v>
      </c>
      <c r="L2131" s="15">
        <v>0.74566473988439308</v>
      </c>
      <c r="M2131" s="15">
        <v>0.25433526011560692</v>
      </c>
      <c r="N2131" s="16">
        <v>0</v>
      </c>
    </row>
    <row r="2132" spans="1:14" x14ac:dyDescent="0.3">
      <c r="A2132" t="s">
        <v>23</v>
      </c>
      <c r="B2132" t="s">
        <v>466</v>
      </c>
      <c r="C2132" t="s">
        <v>1115</v>
      </c>
      <c r="D2132" s="3">
        <v>848</v>
      </c>
      <c r="E2132" s="14">
        <v>3.6421906728908613E-5</v>
      </c>
      <c r="F2132" s="3"/>
      <c r="G2132" s="14">
        <v>0</v>
      </c>
      <c r="H2132" s="3">
        <v>13949</v>
      </c>
      <c r="I2132" s="14">
        <v>5.2100685910815155E-4</v>
      </c>
      <c r="J2132" s="3">
        <v>14797</v>
      </c>
      <c r="K2132" s="14">
        <v>2.8287937441925085E-4</v>
      </c>
      <c r="L2132" s="15">
        <v>5.7308913969047783E-2</v>
      </c>
      <c r="M2132" s="15">
        <v>0.9426910860309522</v>
      </c>
      <c r="N2132" s="16">
        <v>0</v>
      </c>
    </row>
    <row r="2133" spans="1:14" x14ac:dyDescent="0.3">
      <c r="A2133" t="s">
        <v>23</v>
      </c>
      <c r="B2133" t="s">
        <v>466</v>
      </c>
      <c r="C2133" t="s">
        <v>1091</v>
      </c>
      <c r="D2133" s="3">
        <v>219</v>
      </c>
      <c r="E2133" s="14">
        <v>9.4061292141874839E-6</v>
      </c>
      <c r="F2133" s="3"/>
      <c r="G2133" s="14">
        <v>0</v>
      </c>
      <c r="H2133" s="3">
        <v>2666</v>
      </c>
      <c r="I2133" s="14">
        <v>9.9577337901091993E-5</v>
      </c>
      <c r="J2133" s="3">
        <v>2885</v>
      </c>
      <c r="K2133" s="14">
        <v>5.5153544313005251E-5</v>
      </c>
      <c r="L2133" s="15">
        <v>7.5909878682842283E-2</v>
      </c>
      <c r="M2133" s="15">
        <v>0.92409012131715773</v>
      </c>
      <c r="N2133" s="16">
        <v>0</v>
      </c>
    </row>
    <row r="2134" spans="1:14" x14ac:dyDescent="0.3">
      <c r="A2134" t="s">
        <v>23</v>
      </c>
      <c r="B2134" t="s">
        <v>466</v>
      </c>
      <c r="C2134" t="s">
        <v>1116</v>
      </c>
      <c r="D2134" s="3">
        <v>60</v>
      </c>
      <c r="E2134" s="14">
        <v>2.5770217025171189E-6</v>
      </c>
      <c r="F2134" s="3"/>
      <c r="G2134" s="14">
        <v>0</v>
      </c>
      <c r="H2134" s="3">
        <v>2348</v>
      </c>
      <c r="I2134" s="14">
        <v>8.7699770964652662E-5</v>
      </c>
      <c r="J2134" s="3">
        <v>2408</v>
      </c>
      <c r="K2134" s="14">
        <v>4.6034570088636624E-5</v>
      </c>
      <c r="L2134" s="15">
        <v>2.4916943521594685E-2</v>
      </c>
      <c r="M2134" s="15">
        <v>0.97508305647840532</v>
      </c>
      <c r="N2134" s="16">
        <v>0</v>
      </c>
    </row>
    <row r="2135" spans="1:14" x14ac:dyDescent="0.3">
      <c r="A2135" t="s">
        <v>23</v>
      </c>
      <c r="B2135" t="s">
        <v>466</v>
      </c>
      <c r="C2135" t="s">
        <v>1092</v>
      </c>
      <c r="D2135" s="3">
        <v>234</v>
      </c>
      <c r="E2135" s="14">
        <v>1.0050384639816763E-5</v>
      </c>
      <c r="F2135" s="3"/>
      <c r="G2135" s="14">
        <v>0</v>
      </c>
      <c r="H2135" s="3">
        <v>228</v>
      </c>
      <c r="I2135" s="14">
        <v>8.5159913883904627E-6</v>
      </c>
      <c r="J2135" s="3">
        <v>462</v>
      </c>
      <c r="K2135" s="14">
        <v>8.8322140286337708E-6</v>
      </c>
      <c r="L2135" s="15">
        <v>0.50649350649350644</v>
      </c>
      <c r="M2135" s="15">
        <v>0.4935064935064935</v>
      </c>
      <c r="N2135" s="16">
        <v>0</v>
      </c>
    </row>
    <row r="2136" spans="1:14" x14ac:dyDescent="0.3">
      <c r="A2136" t="s">
        <v>23</v>
      </c>
      <c r="B2136" t="s">
        <v>466</v>
      </c>
      <c r="C2136" t="s">
        <v>1090</v>
      </c>
      <c r="D2136" s="3"/>
      <c r="E2136" s="14">
        <v>0</v>
      </c>
      <c r="F2136" s="3">
        <v>156</v>
      </c>
      <c r="G2136" s="14">
        <v>6.9251339747072806E-5</v>
      </c>
      <c r="H2136" s="3"/>
      <c r="I2136" s="14">
        <v>0</v>
      </c>
      <c r="J2136" s="3">
        <v>156</v>
      </c>
      <c r="K2136" s="14">
        <v>2.9823060356425717E-6</v>
      </c>
      <c r="L2136" s="15">
        <v>0</v>
      </c>
      <c r="M2136" s="15">
        <v>0</v>
      </c>
      <c r="N2136" s="16">
        <v>1</v>
      </c>
    </row>
    <row r="2137" spans="1:14" x14ac:dyDescent="0.3">
      <c r="A2137" t="s">
        <v>23</v>
      </c>
      <c r="B2137" t="s">
        <v>466</v>
      </c>
      <c r="C2137" t="s">
        <v>1104</v>
      </c>
      <c r="D2137" s="3">
        <v>34</v>
      </c>
      <c r="E2137" s="14">
        <v>1.460312298093034E-6</v>
      </c>
      <c r="F2137" s="3"/>
      <c r="G2137" s="14">
        <v>0</v>
      </c>
      <c r="H2137" s="3">
        <v>17</v>
      </c>
      <c r="I2137" s="14">
        <v>6.3496427018700819E-7</v>
      </c>
      <c r="J2137" s="3">
        <v>51</v>
      </c>
      <c r="K2137" s="14">
        <v>9.7498466549853304E-7</v>
      </c>
      <c r="L2137" s="15">
        <v>0.66666666666666663</v>
      </c>
      <c r="M2137" s="15">
        <v>0.33333333333333331</v>
      </c>
      <c r="N2137" s="16">
        <v>0</v>
      </c>
    </row>
    <row r="2138" spans="1:14" x14ac:dyDescent="0.3">
      <c r="A2138" t="s">
        <v>23</v>
      </c>
      <c r="B2138" t="s">
        <v>467</v>
      </c>
      <c r="C2138" t="s">
        <v>1112</v>
      </c>
      <c r="D2138" s="3">
        <v>616</v>
      </c>
      <c r="E2138" s="14">
        <v>2.6457422812509086E-5</v>
      </c>
      <c r="F2138" s="3"/>
      <c r="G2138" s="14">
        <v>0</v>
      </c>
      <c r="H2138" s="3">
        <v>6731</v>
      </c>
      <c r="I2138" s="14">
        <v>2.514085001546325E-4</v>
      </c>
      <c r="J2138" s="3">
        <v>7347</v>
      </c>
      <c r="K2138" s="14">
        <v>1.4045514387093572E-4</v>
      </c>
      <c r="L2138" s="15">
        <v>8.3843745746563225E-2</v>
      </c>
      <c r="M2138" s="15">
        <v>0.91615625425343683</v>
      </c>
      <c r="N2138" s="16">
        <v>0</v>
      </c>
    </row>
    <row r="2139" spans="1:14" x14ac:dyDescent="0.3">
      <c r="A2139" t="s">
        <v>23</v>
      </c>
      <c r="B2139" t="s">
        <v>467</v>
      </c>
      <c r="C2139" t="s">
        <v>1104</v>
      </c>
      <c r="D2139" s="3">
        <v>2829</v>
      </c>
      <c r="E2139" s="14">
        <v>1.2150657327368216E-4</v>
      </c>
      <c r="F2139" s="3"/>
      <c r="G2139" s="14">
        <v>0</v>
      </c>
      <c r="H2139" s="3">
        <v>952</v>
      </c>
      <c r="I2139" s="14">
        <v>3.555799913047246E-5</v>
      </c>
      <c r="J2139" s="3">
        <v>3781</v>
      </c>
      <c r="K2139" s="14">
        <v>7.2282686671567721E-5</v>
      </c>
      <c r="L2139" s="15">
        <v>0.74821475800052895</v>
      </c>
      <c r="M2139" s="15">
        <v>0.25178524199947105</v>
      </c>
      <c r="N2139" s="16">
        <v>0</v>
      </c>
    </row>
    <row r="2140" spans="1:14" x14ac:dyDescent="0.3">
      <c r="A2140" t="s">
        <v>23</v>
      </c>
      <c r="B2140" t="s">
        <v>467</v>
      </c>
      <c r="C2140" t="s">
        <v>1092</v>
      </c>
      <c r="D2140" s="3">
        <v>1875</v>
      </c>
      <c r="E2140" s="14">
        <v>8.0531928203659962E-5</v>
      </c>
      <c r="F2140" s="3"/>
      <c r="G2140" s="14">
        <v>0</v>
      </c>
      <c r="H2140" s="3">
        <v>1331</v>
      </c>
      <c r="I2140" s="14">
        <v>4.9713967271700463E-5</v>
      </c>
      <c r="J2140" s="3">
        <v>3206</v>
      </c>
      <c r="K2140" s="14">
        <v>6.1290212501731317E-5</v>
      </c>
      <c r="L2140" s="15">
        <v>0.58484092326887083</v>
      </c>
      <c r="M2140" s="15">
        <v>0.41515907673112912</v>
      </c>
      <c r="N2140" s="16">
        <v>0</v>
      </c>
    </row>
    <row r="2141" spans="1:14" x14ac:dyDescent="0.3">
      <c r="A2141" t="s">
        <v>23</v>
      </c>
      <c r="B2141" t="s">
        <v>467</v>
      </c>
      <c r="C2141" t="s">
        <v>1090</v>
      </c>
      <c r="D2141" s="3"/>
      <c r="E2141" s="14">
        <v>0</v>
      </c>
      <c r="F2141" s="3">
        <v>99</v>
      </c>
      <c r="G2141" s="14">
        <v>4.3947965608719276E-5</v>
      </c>
      <c r="H2141" s="3"/>
      <c r="I2141" s="14">
        <v>0</v>
      </c>
      <c r="J2141" s="3">
        <v>99</v>
      </c>
      <c r="K2141" s="14">
        <v>1.8926172918500935E-6</v>
      </c>
      <c r="L2141" s="15">
        <v>0</v>
      </c>
      <c r="M2141" s="15">
        <v>0</v>
      </c>
      <c r="N2141" s="16">
        <v>1</v>
      </c>
    </row>
    <row r="2142" spans="1:14" x14ac:dyDescent="0.3">
      <c r="A2142" t="s">
        <v>24</v>
      </c>
      <c r="B2142" t="s">
        <v>468</v>
      </c>
      <c r="C2142" t="s">
        <v>1092</v>
      </c>
      <c r="D2142" s="3">
        <v>15605</v>
      </c>
      <c r="E2142" s="14">
        <v>6.7024039446299396E-4</v>
      </c>
      <c r="F2142" s="3"/>
      <c r="G2142" s="14">
        <v>0</v>
      </c>
      <c r="H2142" s="3">
        <v>49014</v>
      </c>
      <c r="I2142" s="14">
        <v>1.8307140434674128E-3</v>
      </c>
      <c r="J2142" s="3">
        <v>64619</v>
      </c>
      <c r="K2142" s="14">
        <v>1.235343805879406E-3</v>
      </c>
      <c r="L2142" s="15">
        <v>0.24149244030393538</v>
      </c>
      <c r="M2142" s="15">
        <v>0.75850755969606465</v>
      </c>
      <c r="N2142" s="16">
        <v>0</v>
      </c>
    </row>
    <row r="2143" spans="1:14" x14ac:dyDescent="0.3">
      <c r="A2143" t="s">
        <v>24</v>
      </c>
      <c r="B2143" t="s">
        <v>468</v>
      </c>
      <c r="C2143" t="s">
        <v>1093</v>
      </c>
      <c r="D2143" s="3">
        <v>10130</v>
      </c>
      <c r="E2143" s="14">
        <v>4.3508716410830688E-4</v>
      </c>
      <c r="F2143" s="3"/>
      <c r="G2143" s="14">
        <v>0</v>
      </c>
      <c r="H2143" s="3">
        <v>9596</v>
      </c>
      <c r="I2143" s="14">
        <v>3.5841865510085474E-4</v>
      </c>
      <c r="J2143" s="3">
        <v>19726</v>
      </c>
      <c r="K2143" s="14">
        <v>3.7710877473772674E-4</v>
      </c>
      <c r="L2143" s="15">
        <v>0.51353543546588254</v>
      </c>
      <c r="M2143" s="15">
        <v>0.48646456453411741</v>
      </c>
      <c r="N2143" s="16">
        <v>0</v>
      </c>
    </row>
    <row r="2144" spans="1:14" x14ac:dyDescent="0.3">
      <c r="A2144" t="s">
        <v>24</v>
      </c>
      <c r="B2144" t="s">
        <v>468</v>
      </c>
      <c r="C2144" t="s">
        <v>1112</v>
      </c>
      <c r="D2144" s="3">
        <v>686</v>
      </c>
      <c r="E2144" s="14">
        <v>2.9463948132112392E-5</v>
      </c>
      <c r="F2144" s="3"/>
      <c r="G2144" s="14">
        <v>0</v>
      </c>
      <c r="H2144" s="3">
        <v>18551</v>
      </c>
      <c r="I2144" s="14">
        <v>6.9289542213171696E-4</v>
      </c>
      <c r="J2144" s="3">
        <v>19237</v>
      </c>
      <c r="K2144" s="14">
        <v>3.6776039235677019E-4</v>
      </c>
      <c r="L2144" s="15">
        <v>3.5660446015490982E-2</v>
      </c>
      <c r="M2144" s="15">
        <v>0.96433955398450899</v>
      </c>
      <c r="N2144" s="16">
        <v>0</v>
      </c>
    </row>
    <row r="2145" spans="1:14" x14ac:dyDescent="0.3">
      <c r="A2145" t="s">
        <v>24</v>
      </c>
      <c r="B2145" t="s">
        <v>468</v>
      </c>
      <c r="C2145" t="s">
        <v>1098</v>
      </c>
      <c r="D2145" s="3">
        <v>3376</v>
      </c>
      <c r="E2145" s="14">
        <v>1.4500042112829654E-4</v>
      </c>
      <c r="F2145" s="3"/>
      <c r="G2145" s="14">
        <v>0</v>
      </c>
      <c r="H2145" s="3">
        <v>5008</v>
      </c>
      <c r="I2145" s="14">
        <v>1.8705300382920807E-4</v>
      </c>
      <c r="J2145" s="3">
        <v>8384</v>
      </c>
      <c r="K2145" s="14">
        <v>1.602798320694059E-4</v>
      </c>
      <c r="L2145" s="15">
        <v>0.40267175572519082</v>
      </c>
      <c r="M2145" s="15">
        <v>0.59732824427480913</v>
      </c>
      <c r="N2145" s="16">
        <v>0</v>
      </c>
    </row>
    <row r="2146" spans="1:14" x14ac:dyDescent="0.3">
      <c r="A2146" t="s">
        <v>24</v>
      </c>
      <c r="B2146" t="s">
        <v>468</v>
      </c>
      <c r="C2146" t="s">
        <v>1101</v>
      </c>
      <c r="D2146" s="3">
        <v>139</v>
      </c>
      <c r="E2146" s="14">
        <v>5.9701002774979917E-6</v>
      </c>
      <c r="F2146" s="3"/>
      <c r="G2146" s="14">
        <v>0</v>
      </c>
      <c r="H2146" s="3">
        <v>3161</v>
      </c>
      <c r="I2146" s="14">
        <v>1.1806600341536076E-4</v>
      </c>
      <c r="J2146" s="3">
        <v>3300</v>
      </c>
      <c r="K2146" s="14">
        <v>6.3087243061669791E-5</v>
      </c>
      <c r="L2146" s="15">
        <v>4.2121212121212122E-2</v>
      </c>
      <c r="M2146" s="15">
        <v>0.95787878787878789</v>
      </c>
      <c r="N2146" s="16">
        <v>0</v>
      </c>
    </row>
    <row r="2147" spans="1:14" x14ac:dyDescent="0.3">
      <c r="A2147" t="s">
        <v>24</v>
      </c>
      <c r="B2147" t="s">
        <v>468</v>
      </c>
      <c r="C2147" t="s">
        <v>1090</v>
      </c>
      <c r="D2147" s="3"/>
      <c r="E2147" s="14">
        <v>0</v>
      </c>
      <c r="F2147" s="3">
        <v>2526</v>
      </c>
      <c r="G2147" s="14">
        <v>1.1213390012891403E-3</v>
      </c>
      <c r="H2147" s="3"/>
      <c r="I2147" s="14">
        <v>0</v>
      </c>
      <c r="J2147" s="3">
        <v>2526</v>
      </c>
      <c r="K2147" s="14">
        <v>4.8290416961750873E-5</v>
      </c>
      <c r="L2147" s="15">
        <v>0</v>
      </c>
      <c r="M2147" s="15">
        <v>0</v>
      </c>
      <c r="N2147" s="16">
        <v>1</v>
      </c>
    </row>
    <row r="2148" spans="1:14" x14ac:dyDescent="0.3">
      <c r="A2148" t="s">
        <v>24</v>
      </c>
      <c r="B2148" t="s">
        <v>468</v>
      </c>
      <c r="C2148" t="s">
        <v>1099</v>
      </c>
      <c r="D2148" s="3">
        <v>118</v>
      </c>
      <c r="E2148" s="14">
        <v>5.0681426816170008E-6</v>
      </c>
      <c r="F2148" s="3"/>
      <c r="G2148" s="14">
        <v>0</v>
      </c>
      <c r="H2148" s="3"/>
      <c r="I2148" s="14">
        <v>0</v>
      </c>
      <c r="J2148" s="3">
        <v>118</v>
      </c>
      <c r="K2148" s="14">
        <v>2.2558468731142531E-6</v>
      </c>
      <c r="L2148" s="15">
        <v>1</v>
      </c>
      <c r="M2148" s="15">
        <v>0</v>
      </c>
      <c r="N2148" s="16">
        <v>0</v>
      </c>
    </row>
    <row r="2149" spans="1:14" x14ac:dyDescent="0.3">
      <c r="A2149" t="s">
        <v>24</v>
      </c>
      <c r="B2149" t="s">
        <v>468</v>
      </c>
      <c r="C2149" t="s">
        <v>1117</v>
      </c>
      <c r="D2149" s="3">
        <v>1</v>
      </c>
      <c r="E2149" s="14">
        <v>4.2950361708618648E-8</v>
      </c>
      <c r="F2149" s="3"/>
      <c r="G2149" s="14">
        <v>0</v>
      </c>
      <c r="H2149" s="3"/>
      <c r="I2149" s="14">
        <v>0</v>
      </c>
      <c r="J2149" s="3">
        <v>1</v>
      </c>
      <c r="K2149" s="14">
        <v>1.9117346382324179E-8</v>
      </c>
      <c r="L2149" s="15">
        <v>1</v>
      </c>
      <c r="M2149" s="15">
        <v>0</v>
      </c>
      <c r="N2149" s="16">
        <v>0</v>
      </c>
    </row>
    <row r="2150" spans="1:14" x14ac:dyDescent="0.3">
      <c r="A2150" t="s">
        <v>24</v>
      </c>
      <c r="B2150" t="s">
        <v>468</v>
      </c>
      <c r="C2150" t="s">
        <v>1095</v>
      </c>
      <c r="D2150" s="3">
        <v>1</v>
      </c>
      <c r="E2150" s="14">
        <v>4.2950361708618648E-8</v>
      </c>
      <c r="F2150" s="3"/>
      <c r="G2150" s="14">
        <v>0</v>
      </c>
      <c r="H2150" s="3"/>
      <c r="I2150" s="14">
        <v>0</v>
      </c>
      <c r="J2150" s="3">
        <v>1</v>
      </c>
      <c r="K2150" s="14">
        <v>1.9117346382324179E-8</v>
      </c>
      <c r="L2150" s="15">
        <v>1</v>
      </c>
      <c r="M2150" s="15">
        <v>0</v>
      </c>
      <c r="N2150" s="16">
        <v>0</v>
      </c>
    </row>
    <row r="2151" spans="1:14" x14ac:dyDescent="0.3">
      <c r="A2151" t="s">
        <v>24</v>
      </c>
      <c r="B2151" t="s">
        <v>469</v>
      </c>
      <c r="C2151" t="s">
        <v>1092</v>
      </c>
      <c r="D2151" s="3">
        <v>6055</v>
      </c>
      <c r="E2151" s="14">
        <v>2.6006444014568591E-4</v>
      </c>
      <c r="F2151" s="3"/>
      <c r="G2151" s="14">
        <v>0</v>
      </c>
      <c r="H2151" s="3">
        <v>19396</v>
      </c>
      <c r="I2151" s="14">
        <v>7.2445688144395358E-4</v>
      </c>
      <c r="J2151" s="3">
        <v>25451</v>
      </c>
      <c r="K2151" s="14">
        <v>4.8655558277653266E-4</v>
      </c>
      <c r="L2151" s="15">
        <v>0.23790813720482495</v>
      </c>
      <c r="M2151" s="15">
        <v>0.76209186279517505</v>
      </c>
      <c r="N2151" s="16">
        <v>0</v>
      </c>
    </row>
    <row r="2152" spans="1:14" x14ac:dyDescent="0.3">
      <c r="A2152" t="s">
        <v>24</v>
      </c>
      <c r="B2152" t="s">
        <v>469</v>
      </c>
      <c r="C2152" t="s">
        <v>1108</v>
      </c>
      <c r="D2152" s="3">
        <v>5217</v>
      </c>
      <c r="E2152" s="14">
        <v>2.2407203703386349E-4</v>
      </c>
      <c r="F2152" s="3"/>
      <c r="G2152" s="14">
        <v>0</v>
      </c>
      <c r="H2152" s="3">
        <v>7132</v>
      </c>
      <c r="I2152" s="14">
        <v>2.6638618676316133E-4</v>
      </c>
      <c r="J2152" s="3">
        <v>12349</v>
      </c>
      <c r="K2152" s="14">
        <v>2.3608011047532128E-4</v>
      </c>
      <c r="L2152" s="15">
        <v>0.42246335735687102</v>
      </c>
      <c r="M2152" s="15">
        <v>0.57753664264312898</v>
      </c>
      <c r="N2152" s="16">
        <v>0</v>
      </c>
    </row>
    <row r="2153" spans="1:14" x14ac:dyDescent="0.3">
      <c r="A2153" t="s">
        <v>24</v>
      </c>
      <c r="B2153" t="s">
        <v>469</v>
      </c>
      <c r="C2153" t="s">
        <v>1095</v>
      </c>
      <c r="D2153" s="3">
        <v>350</v>
      </c>
      <c r="E2153" s="14">
        <v>1.5032626598016526E-5</v>
      </c>
      <c r="F2153" s="3"/>
      <c r="G2153" s="14">
        <v>0</v>
      </c>
      <c r="H2153" s="3">
        <v>9520</v>
      </c>
      <c r="I2153" s="14">
        <v>3.5557999130472458E-4</v>
      </c>
      <c r="J2153" s="3">
        <v>9870</v>
      </c>
      <c r="K2153" s="14">
        <v>1.8868820879353965E-4</v>
      </c>
      <c r="L2153" s="15">
        <v>3.5460992907801421E-2</v>
      </c>
      <c r="M2153" s="15">
        <v>0.96453900709219853</v>
      </c>
      <c r="N2153" s="16">
        <v>0</v>
      </c>
    </row>
    <row r="2154" spans="1:14" x14ac:dyDescent="0.3">
      <c r="A2154" t="s">
        <v>24</v>
      </c>
      <c r="B2154" t="s">
        <v>469</v>
      </c>
      <c r="C2154" t="s">
        <v>1117</v>
      </c>
      <c r="D2154" s="3">
        <v>483</v>
      </c>
      <c r="E2154" s="14">
        <v>2.0745024705262808E-5</v>
      </c>
      <c r="F2154" s="3"/>
      <c r="G2154" s="14">
        <v>0</v>
      </c>
      <c r="H2154" s="3">
        <v>9334</v>
      </c>
      <c r="I2154" s="14">
        <v>3.4863273517209028E-4</v>
      </c>
      <c r="J2154" s="3">
        <v>9817</v>
      </c>
      <c r="K2154" s="14">
        <v>1.8767498943527645E-4</v>
      </c>
      <c r="L2154" s="15">
        <v>4.9200366710807783E-2</v>
      </c>
      <c r="M2154" s="15">
        <v>0.95079963328919226</v>
      </c>
      <c r="N2154" s="16">
        <v>0</v>
      </c>
    </row>
    <row r="2155" spans="1:14" x14ac:dyDescent="0.3">
      <c r="A2155" t="s">
        <v>24</v>
      </c>
      <c r="B2155" t="s">
        <v>469</v>
      </c>
      <c r="C2155" t="s">
        <v>1101</v>
      </c>
      <c r="D2155" s="3">
        <v>169</v>
      </c>
      <c r="E2155" s="14">
        <v>7.2586111287565512E-6</v>
      </c>
      <c r="F2155" s="3"/>
      <c r="G2155" s="14">
        <v>0</v>
      </c>
      <c r="H2155" s="3">
        <v>8606</v>
      </c>
      <c r="I2155" s="14">
        <v>3.2144132407231721E-4</v>
      </c>
      <c r="J2155" s="3">
        <v>8775</v>
      </c>
      <c r="K2155" s="14">
        <v>1.6775471450489467E-4</v>
      </c>
      <c r="L2155" s="15">
        <v>1.9259259259259261E-2</v>
      </c>
      <c r="M2155" s="15">
        <v>0.98074074074074069</v>
      </c>
      <c r="N2155" s="16">
        <v>0</v>
      </c>
    </row>
    <row r="2156" spans="1:14" x14ac:dyDescent="0.3">
      <c r="A2156" t="s">
        <v>24</v>
      </c>
      <c r="B2156" t="s">
        <v>469</v>
      </c>
      <c r="C2156" t="s">
        <v>1098</v>
      </c>
      <c r="D2156" s="3">
        <v>2552</v>
      </c>
      <c r="E2156" s="14">
        <v>1.0960932308039478E-4</v>
      </c>
      <c r="F2156" s="3"/>
      <c r="G2156" s="14">
        <v>0</v>
      </c>
      <c r="H2156" s="3">
        <v>766</v>
      </c>
      <c r="I2156" s="14">
        <v>2.8610742997838133E-5</v>
      </c>
      <c r="J2156" s="3">
        <v>3318</v>
      </c>
      <c r="K2156" s="14">
        <v>6.3431355296551616E-5</v>
      </c>
      <c r="L2156" s="15">
        <v>0.76913803496081978</v>
      </c>
      <c r="M2156" s="15">
        <v>0.23086196503918022</v>
      </c>
      <c r="N2156" s="16">
        <v>0</v>
      </c>
    </row>
    <row r="2157" spans="1:14" x14ac:dyDescent="0.3">
      <c r="A2157" t="s">
        <v>24</v>
      </c>
      <c r="B2157" t="s">
        <v>469</v>
      </c>
      <c r="C2157" t="s">
        <v>1112</v>
      </c>
      <c r="D2157" s="3">
        <v>46</v>
      </c>
      <c r="E2157" s="14">
        <v>1.9757166385964577E-6</v>
      </c>
      <c r="F2157" s="3"/>
      <c r="G2157" s="14">
        <v>0</v>
      </c>
      <c r="H2157" s="3">
        <v>2763</v>
      </c>
      <c r="I2157" s="14">
        <v>1.0320036932510021E-4</v>
      </c>
      <c r="J2157" s="3">
        <v>2809</v>
      </c>
      <c r="K2157" s="14">
        <v>5.3700625987948615E-5</v>
      </c>
      <c r="L2157" s="15">
        <v>1.6375934496262016E-2</v>
      </c>
      <c r="M2157" s="15">
        <v>0.98362406550373793</v>
      </c>
      <c r="N2157" s="16">
        <v>0</v>
      </c>
    </row>
    <row r="2158" spans="1:14" x14ac:dyDescent="0.3">
      <c r="A2158" t="s">
        <v>24</v>
      </c>
      <c r="B2158" t="s">
        <v>469</v>
      </c>
      <c r="C2158" t="s">
        <v>1090</v>
      </c>
      <c r="D2158" s="3"/>
      <c r="E2158" s="14">
        <v>0</v>
      </c>
      <c r="F2158" s="3">
        <v>1255</v>
      </c>
      <c r="G2158" s="14">
        <v>5.5711814988830999E-4</v>
      </c>
      <c r="H2158" s="3"/>
      <c r="I2158" s="14">
        <v>0</v>
      </c>
      <c r="J2158" s="3">
        <v>1255</v>
      </c>
      <c r="K2158" s="14">
        <v>2.3992269709816845E-5</v>
      </c>
      <c r="L2158" s="15">
        <v>0</v>
      </c>
      <c r="M2158" s="15">
        <v>0</v>
      </c>
      <c r="N2158" s="16">
        <v>1</v>
      </c>
    </row>
    <row r="2159" spans="1:14" x14ac:dyDescent="0.3">
      <c r="A2159" t="s">
        <v>24</v>
      </c>
      <c r="B2159" t="s">
        <v>469</v>
      </c>
      <c r="C2159" t="s">
        <v>1093</v>
      </c>
      <c r="D2159" s="3">
        <v>1</v>
      </c>
      <c r="E2159" s="14">
        <v>4.2950361708618648E-8</v>
      </c>
      <c r="F2159" s="3"/>
      <c r="G2159" s="14">
        <v>0</v>
      </c>
      <c r="H2159" s="3"/>
      <c r="I2159" s="14">
        <v>0</v>
      </c>
      <c r="J2159" s="3">
        <v>1</v>
      </c>
      <c r="K2159" s="14">
        <v>1.9117346382324179E-8</v>
      </c>
      <c r="L2159" s="15">
        <v>1</v>
      </c>
      <c r="M2159" s="15">
        <v>0</v>
      </c>
      <c r="N2159" s="16">
        <v>0</v>
      </c>
    </row>
    <row r="2160" spans="1:14" x14ac:dyDescent="0.3">
      <c r="A2160" t="s">
        <v>24</v>
      </c>
      <c r="B2160" t="s">
        <v>470</v>
      </c>
      <c r="C2160" t="s">
        <v>1092</v>
      </c>
      <c r="D2160" s="3">
        <v>1256</v>
      </c>
      <c r="E2160" s="14">
        <v>5.3945654306025023E-5</v>
      </c>
      <c r="F2160" s="3"/>
      <c r="G2160" s="14">
        <v>0</v>
      </c>
      <c r="H2160" s="3">
        <v>10207</v>
      </c>
      <c r="I2160" s="14">
        <v>3.8124001798816426E-4</v>
      </c>
      <c r="J2160" s="3">
        <v>11463</v>
      </c>
      <c r="K2160" s="14">
        <v>2.1914214158058205E-4</v>
      </c>
      <c r="L2160" s="15">
        <v>0.10956992061414987</v>
      </c>
      <c r="M2160" s="15">
        <v>0.89043007938585017</v>
      </c>
      <c r="N2160" s="16">
        <v>0</v>
      </c>
    </row>
    <row r="2161" spans="1:14" x14ac:dyDescent="0.3">
      <c r="A2161" t="s">
        <v>24</v>
      </c>
      <c r="B2161" t="s">
        <v>470</v>
      </c>
      <c r="C2161" t="s">
        <v>1112</v>
      </c>
      <c r="D2161" s="3">
        <v>221</v>
      </c>
      <c r="E2161" s="14">
        <v>9.492029937604721E-6</v>
      </c>
      <c r="F2161" s="3"/>
      <c r="G2161" s="14">
        <v>0</v>
      </c>
      <c r="H2161" s="3">
        <v>7404</v>
      </c>
      <c r="I2161" s="14">
        <v>2.7654561508615345E-4</v>
      </c>
      <c r="J2161" s="3">
        <v>7625</v>
      </c>
      <c r="K2161" s="14">
        <v>1.4576976616522186E-4</v>
      </c>
      <c r="L2161" s="15">
        <v>2.8983606557377049E-2</v>
      </c>
      <c r="M2161" s="15">
        <v>0.97101639344262292</v>
      </c>
      <c r="N2161" s="16">
        <v>0</v>
      </c>
    </row>
    <row r="2162" spans="1:14" x14ac:dyDescent="0.3">
      <c r="A2162" t="s">
        <v>24</v>
      </c>
      <c r="B2162" t="s">
        <v>470</v>
      </c>
      <c r="C2162" t="s">
        <v>1101</v>
      </c>
      <c r="D2162" s="3">
        <v>25</v>
      </c>
      <c r="E2162" s="14">
        <v>1.0737590427154661E-6</v>
      </c>
      <c r="F2162" s="3"/>
      <c r="G2162" s="14">
        <v>0</v>
      </c>
      <c r="H2162" s="3">
        <v>1215</v>
      </c>
      <c r="I2162" s="14">
        <v>4.5381269898659701E-5</v>
      </c>
      <c r="J2162" s="3">
        <v>1240</v>
      </c>
      <c r="K2162" s="14">
        <v>2.3705509514081982E-5</v>
      </c>
      <c r="L2162" s="15">
        <v>2.0161290322580645E-2</v>
      </c>
      <c r="M2162" s="15">
        <v>0.97983870967741937</v>
      </c>
      <c r="N2162" s="16">
        <v>0</v>
      </c>
    </row>
    <row r="2163" spans="1:14" x14ac:dyDescent="0.3">
      <c r="A2163" t="s">
        <v>24</v>
      </c>
      <c r="B2163" t="s">
        <v>470</v>
      </c>
      <c r="C2163" t="s">
        <v>1090</v>
      </c>
      <c r="D2163" s="3"/>
      <c r="E2163" s="14">
        <v>0</v>
      </c>
      <c r="F2163" s="3">
        <v>428</v>
      </c>
      <c r="G2163" s="14">
        <v>1.8999726545991768E-4</v>
      </c>
      <c r="H2163" s="3"/>
      <c r="I2163" s="14">
        <v>0</v>
      </c>
      <c r="J2163" s="3">
        <v>428</v>
      </c>
      <c r="K2163" s="14">
        <v>8.1822242516347489E-6</v>
      </c>
      <c r="L2163" s="15">
        <v>0</v>
      </c>
      <c r="M2163" s="15">
        <v>0</v>
      </c>
      <c r="N2163" s="16">
        <v>1</v>
      </c>
    </row>
    <row r="2164" spans="1:14" x14ac:dyDescent="0.3">
      <c r="A2164" t="s">
        <v>24</v>
      </c>
      <c r="B2164" t="s">
        <v>471</v>
      </c>
      <c r="C2164" t="s">
        <v>1092</v>
      </c>
      <c r="D2164" s="3">
        <v>1634</v>
      </c>
      <c r="E2164" s="14">
        <v>7.0180891031882875E-5</v>
      </c>
      <c r="F2164" s="3"/>
      <c r="G2164" s="14">
        <v>0</v>
      </c>
      <c r="H2164" s="3">
        <v>9160</v>
      </c>
      <c r="I2164" s="14">
        <v>3.4213368911252914E-4</v>
      </c>
      <c r="J2164" s="3">
        <v>10794</v>
      </c>
      <c r="K2164" s="14">
        <v>2.0635263685080718E-4</v>
      </c>
      <c r="L2164" s="15">
        <v>0.15138039651658328</v>
      </c>
      <c r="M2164" s="15">
        <v>0.8486196034834167</v>
      </c>
      <c r="N2164" s="16">
        <v>0</v>
      </c>
    </row>
    <row r="2165" spans="1:14" x14ac:dyDescent="0.3">
      <c r="A2165" t="s">
        <v>24</v>
      </c>
      <c r="B2165" t="s">
        <v>471</v>
      </c>
      <c r="C2165" t="s">
        <v>1101</v>
      </c>
      <c r="D2165" s="3">
        <v>221</v>
      </c>
      <c r="E2165" s="14">
        <v>9.492029937604721E-6</v>
      </c>
      <c r="F2165" s="3"/>
      <c r="G2165" s="14">
        <v>0</v>
      </c>
      <c r="H2165" s="3">
        <v>6636</v>
      </c>
      <c r="I2165" s="14">
        <v>2.4786017040946977E-4</v>
      </c>
      <c r="J2165" s="3">
        <v>6857</v>
      </c>
      <c r="K2165" s="14">
        <v>1.3108764414359689E-4</v>
      </c>
      <c r="L2165" s="15">
        <v>3.2229838121627531E-2</v>
      </c>
      <c r="M2165" s="15">
        <v>0.9677701618783725</v>
      </c>
      <c r="N2165" s="16">
        <v>0</v>
      </c>
    </row>
    <row r="2166" spans="1:14" x14ac:dyDescent="0.3">
      <c r="A2166" t="s">
        <v>24</v>
      </c>
      <c r="B2166" t="s">
        <v>471</v>
      </c>
      <c r="C2166" t="s">
        <v>1117</v>
      </c>
      <c r="D2166" s="3">
        <v>105</v>
      </c>
      <c r="E2166" s="14">
        <v>4.5097879794049581E-6</v>
      </c>
      <c r="F2166" s="3"/>
      <c r="G2166" s="14">
        <v>0</v>
      </c>
      <c r="H2166" s="3">
        <v>3410</v>
      </c>
      <c r="I2166" s="14">
        <v>1.2736636243162929E-4</v>
      </c>
      <c r="J2166" s="3">
        <v>3515</v>
      </c>
      <c r="K2166" s="14">
        <v>6.7197472533869483E-5</v>
      </c>
      <c r="L2166" s="15">
        <v>2.9871977240398292E-2</v>
      </c>
      <c r="M2166" s="15">
        <v>0.97012802275960175</v>
      </c>
      <c r="N2166" s="16">
        <v>0</v>
      </c>
    </row>
    <row r="2167" spans="1:14" x14ac:dyDescent="0.3">
      <c r="A2167" t="s">
        <v>24</v>
      </c>
      <c r="B2167" t="s">
        <v>471</v>
      </c>
      <c r="C2167" t="s">
        <v>1090</v>
      </c>
      <c r="D2167" s="3"/>
      <c r="E2167" s="14">
        <v>0</v>
      </c>
      <c r="F2167" s="3">
        <v>340</v>
      </c>
      <c r="G2167" s="14">
        <v>1.5093240714105611E-4</v>
      </c>
      <c r="H2167" s="3"/>
      <c r="I2167" s="14">
        <v>0</v>
      </c>
      <c r="J2167" s="3">
        <v>340</v>
      </c>
      <c r="K2167" s="14">
        <v>6.4998977699902206E-6</v>
      </c>
      <c r="L2167" s="15">
        <v>0</v>
      </c>
      <c r="M2167" s="15">
        <v>0</v>
      </c>
      <c r="N2167" s="16">
        <v>1</v>
      </c>
    </row>
    <row r="2168" spans="1:14" x14ac:dyDescent="0.3">
      <c r="A2168" t="s">
        <v>24</v>
      </c>
      <c r="B2168" t="s">
        <v>471</v>
      </c>
      <c r="C2168" t="s">
        <v>1093</v>
      </c>
      <c r="D2168" s="3">
        <v>42</v>
      </c>
      <c r="E2168" s="14">
        <v>1.8039151917619832E-6</v>
      </c>
      <c r="F2168" s="3"/>
      <c r="G2168" s="14">
        <v>0</v>
      </c>
      <c r="H2168" s="3">
        <v>27</v>
      </c>
      <c r="I2168" s="14">
        <v>1.00847266441466E-6</v>
      </c>
      <c r="J2168" s="3">
        <v>69</v>
      </c>
      <c r="K2168" s="14">
        <v>1.3190969003803684E-6</v>
      </c>
      <c r="L2168" s="15">
        <v>0.60869565217391308</v>
      </c>
      <c r="M2168" s="15">
        <v>0.39130434782608697</v>
      </c>
      <c r="N2168" s="16">
        <v>0</v>
      </c>
    </row>
    <row r="2169" spans="1:14" x14ac:dyDescent="0.3">
      <c r="A2169" t="s">
        <v>24</v>
      </c>
      <c r="B2169" t="s">
        <v>471</v>
      </c>
      <c r="C2169" t="s">
        <v>1095</v>
      </c>
      <c r="D2169" s="3"/>
      <c r="E2169" s="14">
        <v>0</v>
      </c>
      <c r="F2169" s="3"/>
      <c r="G2169" s="14">
        <v>0</v>
      </c>
      <c r="H2169" s="3">
        <v>1</v>
      </c>
      <c r="I2169" s="14">
        <v>3.7350839422765188E-8</v>
      </c>
      <c r="J2169" s="3">
        <v>1</v>
      </c>
      <c r="K2169" s="14">
        <v>1.9117346382324179E-8</v>
      </c>
      <c r="L2169" s="15">
        <v>0</v>
      </c>
      <c r="M2169" s="15">
        <v>1</v>
      </c>
      <c r="N2169" s="16">
        <v>0</v>
      </c>
    </row>
    <row r="2170" spans="1:14" x14ac:dyDescent="0.3">
      <c r="A2170" t="s">
        <v>24</v>
      </c>
      <c r="B2170" t="s">
        <v>472</v>
      </c>
      <c r="C2170" t="s">
        <v>1101</v>
      </c>
      <c r="D2170" s="3">
        <v>773</v>
      </c>
      <c r="E2170" s="14">
        <v>3.3200629600762212E-5</v>
      </c>
      <c r="F2170" s="3"/>
      <c r="G2170" s="14">
        <v>0</v>
      </c>
      <c r="H2170" s="3">
        <v>18222</v>
      </c>
      <c r="I2170" s="14">
        <v>6.8060699596162724E-4</v>
      </c>
      <c r="J2170" s="3">
        <v>18995</v>
      </c>
      <c r="K2170" s="14">
        <v>3.6313399453224776E-4</v>
      </c>
      <c r="L2170" s="15">
        <v>4.0694919715714664E-2</v>
      </c>
      <c r="M2170" s="15">
        <v>0.95930508028428529</v>
      </c>
      <c r="N2170" s="16">
        <v>0</v>
      </c>
    </row>
    <row r="2171" spans="1:14" x14ac:dyDescent="0.3">
      <c r="A2171" t="s">
        <v>24</v>
      </c>
      <c r="B2171" t="s">
        <v>472</v>
      </c>
      <c r="C2171" t="s">
        <v>1098</v>
      </c>
      <c r="D2171" s="3">
        <v>7406</v>
      </c>
      <c r="E2171" s="14">
        <v>3.1809037881402972E-4</v>
      </c>
      <c r="F2171" s="3"/>
      <c r="G2171" s="14">
        <v>0</v>
      </c>
      <c r="H2171" s="3">
        <v>4410</v>
      </c>
      <c r="I2171" s="14">
        <v>1.6471720185439449E-4</v>
      </c>
      <c r="J2171" s="3">
        <v>11816</v>
      </c>
      <c r="K2171" s="14">
        <v>2.2589056485354249E-4</v>
      </c>
      <c r="L2171" s="15">
        <v>0.62677725118483407</v>
      </c>
      <c r="M2171" s="15">
        <v>0.37322274881516587</v>
      </c>
      <c r="N2171" s="16">
        <v>0</v>
      </c>
    </row>
    <row r="2172" spans="1:14" x14ac:dyDescent="0.3">
      <c r="A2172" t="s">
        <v>24</v>
      </c>
      <c r="B2172" t="s">
        <v>472</v>
      </c>
      <c r="C2172" t="s">
        <v>1092</v>
      </c>
      <c r="D2172" s="3">
        <v>2418</v>
      </c>
      <c r="E2172" s="14">
        <v>1.0385397461143989E-4</v>
      </c>
      <c r="F2172" s="3"/>
      <c r="G2172" s="14">
        <v>0</v>
      </c>
      <c r="H2172" s="3">
        <v>7933</v>
      </c>
      <c r="I2172" s="14">
        <v>2.9630420914079621E-4</v>
      </c>
      <c r="J2172" s="3">
        <v>10351</v>
      </c>
      <c r="K2172" s="14">
        <v>1.9788365240343758E-4</v>
      </c>
      <c r="L2172" s="15">
        <v>0.233600618297749</v>
      </c>
      <c r="M2172" s="15">
        <v>0.76639938170225097</v>
      </c>
      <c r="N2172" s="16">
        <v>0</v>
      </c>
    </row>
    <row r="2173" spans="1:14" x14ac:dyDescent="0.3">
      <c r="A2173" t="s">
        <v>24</v>
      </c>
      <c r="B2173" t="s">
        <v>472</v>
      </c>
      <c r="C2173" t="s">
        <v>1112</v>
      </c>
      <c r="D2173" s="3">
        <v>155</v>
      </c>
      <c r="E2173" s="14">
        <v>6.65730606483589E-6</v>
      </c>
      <c r="F2173" s="3"/>
      <c r="G2173" s="14">
        <v>0</v>
      </c>
      <c r="H2173" s="3">
        <v>5578</v>
      </c>
      <c r="I2173" s="14">
        <v>2.0834298230018421E-4</v>
      </c>
      <c r="J2173" s="3">
        <v>5733</v>
      </c>
      <c r="K2173" s="14">
        <v>1.0959974680986451E-4</v>
      </c>
      <c r="L2173" s="15">
        <v>2.7036455607884178E-2</v>
      </c>
      <c r="M2173" s="15">
        <v>0.97296354439211585</v>
      </c>
      <c r="N2173" s="16">
        <v>0</v>
      </c>
    </row>
    <row r="2174" spans="1:14" x14ac:dyDescent="0.3">
      <c r="A2174" t="s">
        <v>24</v>
      </c>
      <c r="B2174" t="s">
        <v>472</v>
      </c>
      <c r="C2174" t="s">
        <v>1095</v>
      </c>
      <c r="D2174" s="3">
        <v>101</v>
      </c>
      <c r="E2174" s="14">
        <v>4.3379865325704831E-6</v>
      </c>
      <c r="F2174" s="3"/>
      <c r="G2174" s="14">
        <v>0</v>
      </c>
      <c r="H2174" s="3">
        <v>1712</v>
      </c>
      <c r="I2174" s="14">
        <v>6.3944637091773999E-5</v>
      </c>
      <c r="J2174" s="3">
        <v>1813</v>
      </c>
      <c r="K2174" s="14">
        <v>3.4659748991153734E-5</v>
      </c>
      <c r="L2174" s="15">
        <v>5.5708769994484278E-2</v>
      </c>
      <c r="M2174" s="15">
        <v>0.94429123000551574</v>
      </c>
      <c r="N2174" s="16">
        <v>0</v>
      </c>
    </row>
    <row r="2175" spans="1:14" x14ac:dyDescent="0.3">
      <c r="A2175" t="s">
        <v>24</v>
      </c>
      <c r="B2175" t="s">
        <v>472</v>
      </c>
      <c r="C2175" t="s">
        <v>1090</v>
      </c>
      <c r="D2175" s="3"/>
      <c r="E2175" s="14">
        <v>0</v>
      </c>
      <c r="F2175" s="3">
        <v>575</v>
      </c>
      <c r="G2175" s="14">
        <v>2.5525333560619782E-4</v>
      </c>
      <c r="H2175" s="3"/>
      <c r="I2175" s="14">
        <v>0</v>
      </c>
      <c r="J2175" s="3">
        <v>575</v>
      </c>
      <c r="K2175" s="14">
        <v>1.0992474169836402E-5</v>
      </c>
      <c r="L2175" s="15">
        <v>0</v>
      </c>
      <c r="M2175" s="15">
        <v>0</v>
      </c>
      <c r="N2175" s="16">
        <v>1</v>
      </c>
    </row>
    <row r="2176" spans="1:14" x14ac:dyDescent="0.3">
      <c r="A2176" t="s">
        <v>24</v>
      </c>
      <c r="B2176" t="s">
        <v>472</v>
      </c>
      <c r="C2176" t="s">
        <v>1099</v>
      </c>
      <c r="D2176" s="3">
        <v>60</v>
      </c>
      <c r="E2176" s="14">
        <v>2.5770217025171189E-6</v>
      </c>
      <c r="F2176" s="3"/>
      <c r="G2176" s="14">
        <v>0</v>
      </c>
      <c r="H2176" s="3"/>
      <c r="I2176" s="14">
        <v>0</v>
      </c>
      <c r="J2176" s="3">
        <v>60</v>
      </c>
      <c r="K2176" s="14">
        <v>1.1470407829394507E-6</v>
      </c>
      <c r="L2176" s="15">
        <v>1</v>
      </c>
      <c r="M2176" s="15">
        <v>0</v>
      </c>
      <c r="N2176" s="16">
        <v>0</v>
      </c>
    </row>
    <row r="2177" spans="1:14" x14ac:dyDescent="0.3">
      <c r="A2177" t="s">
        <v>24</v>
      </c>
      <c r="B2177" t="s">
        <v>472</v>
      </c>
      <c r="C2177" t="s">
        <v>1117</v>
      </c>
      <c r="D2177" s="3">
        <v>14</v>
      </c>
      <c r="E2177" s="14">
        <v>6.0130506392066109E-7</v>
      </c>
      <c r="F2177" s="3"/>
      <c r="G2177" s="14">
        <v>0</v>
      </c>
      <c r="H2177" s="3"/>
      <c r="I2177" s="14">
        <v>0</v>
      </c>
      <c r="J2177" s="3">
        <v>14</v>
      </c>
      <c r="K2177" s="14">
        <v>2.6764284935253849E-7</v>
      </c>
      <c r="L2177" s="15">
        <v>1</v>
      </c>
      <c r="M2177" s="15">
        <v>0</v>
      </c>
      <c r="N2177" s="16">
        <v>0</v>
      </c>
    </row>
    <row r="2178" spans="1:14" x14ac:dyDescent="0.3">
      <c r="A2178" t="s">
        <v>24</v>
      </c>
      <c r="B2178" t="s">
        <v>472</v>
      </c>
      <c r="C2178" t="s">
        <v>1093</v>
      </c>
      <c r="D2178" s="3">
        <v>3</v>
      </c>
      <c r="E2178" s="14">
        <v>1.2885108512585595E-7</v>
      </c>
      <c r="F2178" s="3"/>
      <c r="G2178" s="14">
        <v>0</v>
      </c>
      <c r="H2178" s="3"/>
      <c r="I2178" s="14">
        <v>0</v>
      </c>
      <c r="J2178" s="3">
        <v>3</v>
      </c>
      <c r="K2178" s="14">
        <v>5.7352039146972537E-8</v>
      </c>
      <c r="L2178" s="15">
        <v>1</v>
      </c>
      <c r="M2178" s="15">
        <v>0</v>
      </c>
      <c r="N2178" s="16">
        <v>0</v>
      </c>
    </row>
    <row r="2179" spans="1:14" x14ac:dyDescent="0.3">
      <c r="A2179" t="s">
        <v>24</v>
      </c>
      <c r="B2179" t="s">
        <v>472</v>
      </c>
      <c r="C2179" t="s">
        <v>1105</v>
      </c>
      <c r="D2179" s="3"/>
      <c r="E2179" s="14">
        <v>0</v>
      </c>
      <c r="F2179" s="3"/>
      <c r="G2179" s="14">
        <v>0</v>
      </c>
      <c r="H2179" s="3">
        <v>1</v>
      </c>
      <c r="I2179" s="14">
        <v>3.7350839422765188E-8</v>
      </c>
      <c r="J2179" s="3">
        <v>1</v>
      </c>
      <c r="K2179" s="14">
        <v>1.9117346382324179E-8</v>
      </c>
      <c r="L2179" s="15">
        <v>0</v>
      </c>
      <c r="M2179" s="15">
        <v>1</v>
      </c>
      <c r="N2179" s="16">
        <v>0</v>
      </c>
    </row>
    <row r="2180" spans="1:14" x14ac:dyDescent="0.3">
      <c r="A2180" t="s">
        <v>24</v>
      </c>
      <c r="B2180" t="s">
        <v>473</v>
      </c>
      <c r="C2180" t="s">
        <v>1092</v>
      </c>
      <c r="D2180" s="3">
        <v>1772</v>
      </c>
      <c r="E2180" s="14">
        <v>7.6108040947672238E-5</v>
      </c>
      <c r="F2180" s="3"/>
      <c r="G2180" s="14">
        <v>0</v>
      </c>
      <c r="H2180" s="3">
        <v>9817</v>
      </c>
      <c r="I2180" s="14">
        <v>3.6667319061328582E-4</v>
      </c>
      <c r="J2180" s="3">
        <v>11589</v>
      </c>
      <c r="K2180" s="14">
        <v>2.2155092722475489E-4</v>
      </c>
      <c r="L2180" s="15">
        <v>0.15290361549745449</v>
      </c>
      <c r="M2180" s="15">
        <v>0.84709638450254554</v>
      </c>
      <c r="N2180" s="16">
        <v>0</v>
      </c>
    </row>
    <row r="2181" spans="1:14" x14ac:dyDescent="0.3">
      <c r="A2181" t="s">
        <v>24</v>
      </c>
      <c r="B2181" t="s">
        <v>473</v>
      </c>
      <c r="C2181" t="s">
        <v>1101</v>
      </c>
      <c r="D2181" s="3">
        <v>245</v>
      </c>
      <c r="E2181" s="14">
        <v>1.0522838618611569E-5</v>
      </c>
      <c r="F2181" s="3"/>
      <c r="G2181" s="14">
        <v>0</v>
      </c>
      <c r="H2181" s="3">
        <v>11155</v>
      </c>
      <c r="I2181" s="14">
        <v>4.1664861376094564E-4</v>
      </c>
      <c r="J2181" s="3">
        <v>11400</v>
      </c>
      <c r="K2181" s="14">
        <v>2.1793774875849563E-4</v>
      </c>
      <c r="L2181" s="15">
        <v>2.1491228070175439E-2</v>
      </c>
      <c r="M2181" s="15">
        <v>0.97850877192982455</v>
      </c>
      <c r="N2181" s="16">
        <v>0</v>
      </c>
    </row>
    <row r="2182" spans="1:14" x14ac:dyDescent="0.3">
      <c r="A2182" t="s">
        <v>24</v>
      </c>
      <c r="B2182" t="s">
        <v>473</v>
      </c>
      <c r="C2182" t="s">
        <v>1112</v>
      </c>
      <c r="D2182" s="3">
        <v>63</v>
      </c>
      <c r="E2182" s="14">
        <v>2.7058727876429749E-6</v>
      </c>
      <c r="F2182" s="3"/>
      <c r="G2182" s="14">
        <v>0</v>
      </c>
      <c r="H2182" s="3">
        <v>2813</v>
      </c>
      <c r="I2182" s="14">
        <v>1.0506791129623848E-4</v>
      </c>
      <c r="J2182" s="3">
        <v>2876</v>
      </c>
      <c r="K2182" s="14">
        <v>5.4981488195564338E-5</v>
      </c>
      <c r="L2182" s="15">
        <v>2.1905424200278165E-2</v>
      </c>
      <c r="M2182" s="15">
        <v>0.97809457579972181</v>
      </c>
      <c r="N2182" s="16">
        <v>0</v>
      </c>
    </row>
    <row r="2183" spans="1:14" x14ac:dyDescent="0.3">
      <c r="A2183" t="s">
        <v>24</v>
      </c>
      <c r="B2183" t="s">
        <v>473</v>
      </c>
      <c r="C2183" t="s">
        <v>1095</v>
      </c>
      <c r="D2183" s="3">
        <v>100</v>
      </c>
      <c r="E2183" s="14">
        <v>4.2950361708618646E-6</v>
      </c>
      <c r="F2183" s="3"/>
      <c r="G2183" s="14">
        <v>0</v>
      </c>
      <c r="H2183" s="3">
        <v>2477</v>
      </c>
      <c r="I2183" s="14">
        <v>9.2518029250189372E-5</v>
      </c>
      <c r="J2183" s="3">
        <v>2577</v>
      </c>
      <c r="K2183" s="14">
        <v>4.9265401627249406E-5</v>
      </c>
      <c r="L2183" s="15">
        <v>3.8804811796662786E-2</v>
      </c>
      <c r="M2183" s="15">
        <v>0.96119518820333716</v>
      </c>
      <c r="N2183" s="16">
        <v>0</v>
      </c>
    </row>
    <row r="2184" spans="1:14" x14ac:dyDescent="0.3">
      <c r="A2184" t="s">
        <v>24</v>
      </c>
      <c r="B2184" t="s">
        <v>473</v>
      </c>
      <c r="C2184" t="s">
        <v>1117</v>
      </c>
      <c r="D2184" s="3">
        <v>50</v>
      </c>
      <c r="E2184" s="14">
        <v>2.1475180854309323E-6</v>
      </c>
      <c r="F2184" s="3"/>
      <c r="G2184" s="14">
        <v>0</v>
      </c>
      <c r="H2184" s="3">
        <v>1723</v>
      </c>
      <c r="I2184" s="14">
        <v>6.435549632542442E-5</v>
      </c>
      <c r="J2184" s="3">
        <v>1773</v>
      </c>
      <c r="K2184" s="14">
        <v>3.3895055135860768E-5</v>
      </c>
      <c r="L2184" s="15">
        <v>2.820078962210942E-2</v>
      </c>
      <c r="M2184" s="15">
        <v>0.97179921037789063</v>
      </c>
      <c r="N2184" s="16">
        <v>0</v>
      </c>
    </row>
    <row r="2185" spans="1:14" x14ac:dyDescent="0.3">
      <c r="A2185" t="s">
        <v>24</v>
      </c>
      <c r="B2185" t="s">
        <v>473</v>
      </c>
      <c r="C2185" t="s">
        <v>1090</v>
      </c>
      <c r="D2185" s="3"/>
      <c r="E2185" s="14">
        <v>0</v>
      </c>
      <c r="F2185" s="3">
        <v>823</v>
      </c>
      <c r="G2185" s="14">
        <v>3.6534520905026228E-4</v>
      </c>
      <c r="H2185" s="3"/>
      <c r="I2185" s="14">
        <v>0</v>
      </c>
      <c r="J2185" s="3">
        <v>823</v>
      </c>
      <c r="K2185" s="14">
        <v>1.57335760726528E-5</v>
      </c>
      <c r="L2185" s="15">
        <v>0</v>
      </c>
      <c r="M2185" s="15">
        <v>0</v>
      </c>
      <c r="N2185" s="16">
        <v>1</v>
      </c>
    </row>
    <row r="2186" spans="1:14" x14ac:dyDescent="0.3">
      <c r="A2186" t="s">
        <v>24</v>
      </c>
      <c r="B2186" t="s">
        <v>473</v>
      </c>
      <c r="C2186" t="s">
        <v>1098</v>
      </c>
      <c r="D2186" s="3">
        <v>86</v>
      </c>
      <c r="E2186" s="14">
        <v>3.6937311069412038E-6</v>
      </c>
      <c r="F2186" s="3"/>
      <c r="G2186" s="14">
        <v>0</v>
      </c>
      <c r="H2186" s="3">
        <v>43</v>
      </c>
      <c r="I2186" s="14">
        <v>1.6060860951789031E-6</v>
      </c>
      <c r="J2186" s="3">
        <v>129</v>
      </c>
      <c r="K2186" s="14">
        <v>2.4661376833198189E-6</v>
      </c>
      <c r="L2186" s="15">
        <v>0.66666666666666663</v>
      </c>
      <c r="M2186" s="15">
        <v>0.33333333333333331</v>
      </c>
      <c r="N2186" s="16">
        <v>0</v>
      </c>
    </row>
    <row r="2187" spans="1:14" x14ac:dyDescent="0.3">
      <c r="A2187" t="s">
        <v>24</v>
      </c>
      <c r="B2187" t="s">
        <v>474</v>
      </c>
      <c r="C2187" t="s">
        <v>1101</v>
      </c>
      <c r="D2187" s="3">
        <v>581</v>
      </c>
      <c r="E2187" s="14">
        <v>2.4954160152707433E-5</v>
      </c>
      <c r="F2187" s="3"/>
      <c r="G2187" s="14">
        <v>0</v>
      </c>
      <c r="H2187" s="3">
        <v>14449</v>
      </c>
      <c r="I2187" s="14">
        <v>5.3968227881953418E-4</v>
      </c>
      <c r="J2187" s="3">
        <v>15030</v>
      </c>
      <c r="K2187" s="14">
        <v>2.8733371612633241E-4</v>
      </c>
      <c r="L2187" s="15">
        <v>3.8656021290751831E-2</v>
      </c>
      <c r="M2187" s="15">
        <v>0.96134397870924815</v>
      </c>
      <c r="N2187" s="16">
        <v>0</v>
      </c>
    </row>
    <row r="2188" spans="1:14" x14ac:dyDescent="0.3">
      <c r="A2188" t="s">
        <v>24</v>
      </c>
      <c r="B2188" t="s">
        <v>474</v>
      </c>
      <c r="C2188" t="s">
        <v>1092</v>
      </c>
      <c r="D2188" s="3">
        <v>1828</v>
      </c>
      <c r="E2188" s="14">
        <v>7.8513261203354883E-5</v>
      </c>
      <c r="F2188" s="3"/>
      <c r="G2188" s="14">
        <v>0</v>
      </c>
      <c r="H2188" s="3">
        <v>5863</v>
      </c>
      <c r="I2188" s="14">
        <v>2.189879715356723E-4</v>
      </c>
      <c r="J2188" s="3">
        <v>7691</v>
      </c>
      <c r="K2188" s="14">
        <v>1.4703151102645525E-4</v>
      </c>
      <c r="L2188" s="15">
        <v>0.23768040566896373</v>
      </c>
      <c r="M2188" s="15">
        <v>0.76231959433103624</v>
      </c>
      <c r="N2188" s="16">
        <v>0</v>
      </c>
    </row>
    <row r="2189" spans="1:14" x14ac:dyDescent="0.3">
      <c r="A2189" t="s">
        <v>24</v>
      </c>
      <c r="B2189" t="s">
        <v>474</v>
      </c>
      <c r="C2189" t="s">
        <v>1098</v>
      </c>
      <c r="D2189" s="3">
        <v>2368</v>
      </c>
      <c r="E2189" s="14">
        <v>1.0170645652600895E-4</v>
      </c>
      <c r="F2189" s="3"/>
      <c r="G2189" s="14">
        <v>0</v>
      </c>
      <c r="H2189" s="3">
        <v>1857</v>
      </c>
      <c r="I2189" s="14">
        <v>6.9360508808074951E-5</v>
      </c>
      <c r="J2189" s="3">
        <v>4225</v>
      </c>
      <c r="K2189" s="14">
        <v>8.0770788465319647E-5</v>
      </c>
      <c r="L2189" s="15">
        <v>0.56047337278106513</v>
      </c>
      <c r="M2189" s="15">
        <v>0.43952662721893493</v>
      </c>
      <c r="N2189" s="16">
        <v>0</v>
      </c>
    </row>
    <row r="2190" spans="1:14" x14ac:dyDescent="0.3">
      <c r="A2190" t="s">
        <v>24</v>
      </c>
      <c r="B2190" t="s">
        <v>474</v>
      </c>
      <c r="C2190" t="s">
        <v>1095</v>
      </c>
      <c r="D2190" s="3">
        <v>122</v>
      </c>
      <c r="E2190" s="14">
        <v>5.2399441284514749E-6</v>
      </c>
      <c r="F2190" s="3"/>
      <c r="G2190" s="14">
        <v>0</v>
      </c>
      <c r="H2190" s="3">
        <v>2305</v>
      </c>
      <c r="I2190" s="14">
        <v>8.6093684869473759E-5</v>
      </c>
      <c r="J2190" s="3">
        <v>2427</v>
      </c>
      <c r="K2190" s="14">
        <v>4.6397799669900783E-5</v>
      </c>
      <c r="L2190" s="15">
        <v>5.0267820354346932E-2</v>
      </c>
      <c r="M2190" s="15">
        <v>0.94973217964565304</v>
      </c>
      <c r="N2190" s="16">
        <v>0</v>
      </c>
    </row>
    <row r="2191" spans="1:14" x14ac:dyDescent="0.3">
      <c r="A2191" t="s">
        <v>24</v>
      </c>
      <c r="B2191" t="s">
        <v>474</v>
      </c>
      <c r="C2191" t="s">
        <v>1090</v>
      </c>
      <c r="D2191" s="3"/>
      <c r="E2191" s="14">
        <v>0</v>
      </c>
      <c r="F2191" s="3">
        <v>598</v>
      </c>
      <c r="G2191" s="14">
        <v>2.6546346903044574E-4</v>
      </c>
      <c r="H2191" s="3"/>
      <c r="I2191" s="14">
        <v>0</v>
      </c>
      <c r="J2191" s="3">
        <v>598</v>
      </c>
      <c r="K2191" s="14">
        <v>1.1432173136629858E-5</v>
      </c>
      <c r="L2191" s="15">
        <v>0</v>
      </c>
      <c r="M2191" s="15">
        <v>0</v>
      </c>
      <c r="N2191" s="16">
        <v>1</v>
      </c>
    </row>
    <row r="2192" spans="1:14" x14ac:dyDescent="0.3">
      <c r="A2192" t="s">
        <v>24</v>
      </c>
      <c r="B2192" t="s">
        <v>474</v>
      </c>
      <c r="C2192" t="s">
        <v>1099</v>
      </c>
      <c r="D2192" s="3">
        <v>37</v>
      </c>
      <c r="E2192" s="14">
        <v>1.5891633832188898E-6</v>
      </c>
      <c r="F2192" s="3"/>
      <c r="G2192" s="14">
        <v>0</v>
      </c>
      <c r="H2192" s="3"/>
      <c r="I2192" s="14">
        <v>0</v>
      </c>
      <c r="J2192" s="3">
        <v>37</v>
      </c>
      <c r="K2192" s="14">
        <v>7.0734181614599455E-7</v>
      </c>
      <c r="L2192" s="15">
        <v>1</v>
      </c>
      <c r="M2192" s="15">
        <v>0</v>
      </c>
      <c r="N2192" s="16">
        <v>0</v>
      </c>
    </row>
    <row r="2193" spans="1:14" x14ac:dyDescent="0.3">
      <c r="A2193" t="s">
        <v>24</v>
      </c>
      <c r="B2193" t="s">
        <v>474</v>
      </c>
      <c r="C2193" t="s">
        <v>1107</v>
      </c>
      <c r="D2193" s="3"/>
      <c r="E2193" s="14">
        <v>0</v>
      </c>
      <c r="F2193" s="3"/>
      <c r="G2193" s="14">
        <v>0</v>
      </c>
      <c r="H2193" s="3">
        <v>1</v>
      </c>
      <c r="I2193" s="14">
        <v>3.7350839422765188E-8</v>
      </c>
      <c r="J2193" s="3">
        <v>1</v>
      </c>
      <c r="K2193" s="14">
        <v>1.9117346382324179E-8</v>
      </c>
      <c r="L2193" s="15">
        <v>0</v>
      </c>
      <c r="M2193" s="15">
        <v>1</v>
      </c>
      <c r="N2193" s="16">
        <v>0</v>
      </c>
    </row>
    <row r="2194" spans="1:14" x14ac:dyDescent="0.3">
      <c r="A2194" t="s">
        <v>24</v>
      </c>
      <c r="B2194" t="s">
        <v>474</v>
      </c>
      <c r="C2194" t="s">
        <v>1093</v>
      </c>
      <c r="D2194" s="3">
        <v>1</v>
      </c>
      <c r="E2194" s="14">
        <v>4.2950361708618648E-8</v>
      </c>
      <c r="F2194" s="3"/>
      <c r="G2194" s="14">
        <v>0</v>
      </c>
      <c r="H2194" s="3"/>
      <c r="I2194" s="14">
        <v>0</v>
      </c>
      <c r="J2194" s="3">
        <v>1</v>
      </c>
      <c r="K2194" s="14">
        <v>1.9117346382324179E-8</v>
      </c>
      <c r="L2194" s="15">
        <v>1</v>
      </c>
      <c r="M2194" s="15">
        <v>0</v>
      </c>
      <c r="N2194" s="16">
        <v>0</v>
      </c>
    </row>
    <row r="2195" spans="1:14" x14ac:dyDescent="0.3">
      <c r="A2195" t="s">
        <v>24</v>
      </c>
      <c r="B2195" t="s">
        <v>475</v>
      </c>
      <c r="C2195" t="s">
        <v>1092</v>
      </c>
      <c r="D2195" s="3">
        <v>3917</v>
      </c>
      <c r="E2195" s="14">
        <v>1.6823656681265925E-4</v>
      </c>
      <c r="F2195" s="3"/>
      <c r="G2195" s="14">
        <v>0</v>
      </c>
      <c r="H2195" s="3">
        <v>11562</v>
      </c>
      <c r="I2195" s="14">
        <v>4.3185040540601107E-4</v>
      </c>
      <c r="J2195" s="3">
        <v>15479</v>
      </c>
      <c r="K2195" s="14">
        <v>2.9591740465199597E-4</v>
      </c>
      <c r="L2195" s="15">
        <v>0.25305252277278895</v>
      </c>
      <c r="M2195" s="15">
        <v>0.74694747722721111</v>
      </c>
      <c r="N2195" s="16">
        <v>0</v>
      </c>
    </row>
    <row r="2196" spans="1:14" x14ac:dyDescent="0.3">
      <c r="A2196" t="s">
        <v>24</v>
      </c>
      <c r="B2196" t="s">
        <v>475</v>
      </c>
      <c r="C2196" t="s">
        <v>1112</v>
      </c>
      <c r="D2196" s="3">
        <v>399</v>
      </c>
      <c r="E2196" s="14">
        <v>1.7137194321738841E-5</v>
      </c>
      <c r="F2196" s="3"/>
      <c r="G2196" s="14">
        <v>0</v>
      </c>
      <c r="H2196" s="3">
        <v>11294</v>
      </c>
      <c r="I2196" s="14">
        <v>4.2184038044071001E-4</v>
      </c>
      <c r="J2196" s="3">
        <v>11693</v>
      </c>
      <c r="K2196" s="14">
        <v>2.2353913124851661E-4</v>
      </c>
      <c r="L2196" s="15">
        <v>3.4122979560420763E-2</v>
      </c>
      <c r="M2196" s="15">
        <v>0.96587702043957924</v>
      </c>
      <c r="N2196" s="16">
        <v>0</v>
      </c>
    </row>
    <row r="2197" spans="1:14" x14ac:dyDescent="0.3">
      <c r="A2197" t="s">
        <v>24</v>
      </c>
      <c r="B2197" t="s">
        <v>475</v>
      </c>
      <c r="C2197" t="s">
        <v>1095</v>
      </c>
      <c r="D2197" s="3">
        <v>374</v>
      </c>
      <c r="E2197" s="14">
        <v>1.6063435279023375E-5</v>
      </c>
      <c r="F2197" s="3"/>
      <c r="G2197" s="14">
        <v>0</v>
      </c>
      <c r="H2197" s="3">
        <v>9678</v>
      </c>
      <c r="I2197" s="14">
        <v>3.6148142393352146E-4</v>
      </c>
      <c r="J2197" s="3">
        <v>10052</v>
      </c>
      <c r="K2197" s="14">
        <v>1.9216756583512263E-4</v>
      </c>
      <c r="L2197" s="15">
        <v>3.7206526064464784E-2</v>
      </c>
      <c r="M2197" s="15">
        <v>0.96279347393553527</v>
      </c>
      <c r="N2197" s="16">
        <v>0</v>
      </c>
    </row>
    <row r="2198" spans="1:14" x14ac:dyDescent="0.3">
      <c r="A2198" t="s">
        <v>24</v>
      </c>
      <c r="B2198" t="s">
        <v>475</v>
      </c>
      <c r="C2198" t="s">
        <v>1101</v>
      </c>
      <c r="D2198" s="3">
        <v>118</v>
      </c>
      <c r="E2198" s="14">
        <v>5.0681426816170008E-6</v>
      </c>
      <c r="F2198" s="3"/>
      <c r="G2198" s="14">
        <v>0</v>
      </c>
      <c r="H2198" s="3">
        <v>4068</v>
      </c>
      <c r="I2198" s="14">
        <v>1.5194321477180877E-4</v>
      </c>
      <c r="J2198" s="3">
        <v>4186</v>
      </c>
      <c r="K2198" s="14">
        <v>8.0025211956409015E-5</v>
      </c>
      <c r="L2198" s="15">
        <v>2.818920210224558E-2</v>
      </c>
      <c r="M2198" s="15">
        <v>0.97181079789775437</v>
      </c>
      <c r="N2198" s="16">
        <v>0</v>
      </c>
    </row>
    <row r="2199" spans="1:14" x14ac:dyDescent="0.3">
      <c r="A2199" t="s">
        <v>24</v>
      </c>
      <c r="B2199" t="s">
        <v>475</v>
      </c>
      <c r="C2199" t="s">
        <v>1090</v>
      </c>
      <c r="D2199" s="3"/>
      <c r="E2199" s="14">
        <v>0</v>
      </c>
      <c r="F2199" s="3">
        <v>747</v>
      </c>
      <c r="G2199" s="14">
        <v>3.3160737686579089E-4</v>
      </c>
      <c r="H2199" s="3"/>
      <c r="I2199" s="14">
        <v>0</v>
      </c>
      <c r="J2199" s="3">
        <v>747</v>
      </c>
      <c r="K2199" s="14">
        <v>1.4280657747596161E-5</v>
      </c>
      <c r="L2199" s="15">
        <v>0</v>
      </c>
      <c r="M2199" s="15">
        <v>0</v>
      </c>
      <c r="N2199" s="16">
        <v>1</v>
      </c>
    </row>
    <row r="2200" spans="1:14" x14ac:dyDescent="0.3">
      <c r="A2200" t="s">
        <v>24</v>
      </c>
      <c r="B2200" t="s">
        <v>475</v>
      </c>
      <c r="C2200" t="s">
        <v>1099</v>
      </c>
      <c r="D2200" s="3">
        <v>28</v>
      </c>
      <c r="E2200" s="14">
        <v>1.2026101278413222E-6</v>
      </c>
      <c r="F2200" s="3"/>
      <c r="G2200" s="14">
        <v>0</v>
      </c>
      <c r="H2200" s="3"/>
      <c r="I2200" s="14">
        <v>0</v>
      </c>
      <c r="J2200" s="3">
        <v>28</v>
      </c>
      <c r="K2200" s="14">
        <v>5.3528569870507698E-7</v>
      </c>
      <c r="L2200" s="15">
        <v>1</v>
      </c>
      <c r="M2200" s="15">
        <v>0</v>
      </c>
      <c r="N2200" s="16">
        <v>0</v>
      </c>
    </row>
    <row r="2201" spans="1:14" x14ac:dyDescent="0.3">
      <c r="A2201" t="s">
        <v>24</v>
      </c>
      <c r="B2201" t="s">
        <v>475</v>
      </c>
      <c r="C2201" t="s">
        <v>1093</v>
      </c>
      <c r="D2201" s="3">
        <v>3</v>
      </c>
      <c r="E2201" s="14">
        <v>1.2885108512585595E-7</v>
      </c>
      <c r="F2201" s="3"/>
      <c r="G2201" s="14">
        <v>0</v>
      </c>
      <c r="H2201" s="3"/>
      <c r="I2201" s="14">
        <v>0</v>
      </c>
      <c r="J2201" s="3">
        <v>3</v>
      </c>
      <c r="K2201" s="14">
        <v>5.7352039146972537E-8</v>
      </c>
      <c r="L2201" s="15">
        <v>1</v>
      </c>
      <c r="M2201" s="15">
        <v>0</v>
      </c>
      <c r="N2201" s="16">
        <v>0</v>
      </c>
    </row>
    <row r="2202" spans="1:14" x14ac:dyDescent="0.3">
      <c r="A2202" t="s">
        <v>24</v>
      </c>
      <c r="B2202" t="s">
        <v>475</v>
      </c>
      <c r="C2202" t="s">
        <v>1098</v>
      </c>
      <c r="D2202" s="3">
        <v>1</v>
      </c>
      <c r="E2202" s="14">
        <v>4.2950361708618648E-8</v>
      </c>
      <c r="F2202" s="3"/>
      <c r="G2202" s="14">
        <v>0</v>
      </c>
      <c r="H2202" s="3"/>
      <c r="I2202" s="14">
        <v>0</v>
      </c>
      <c r="J2202" s="3">
        <v>1</v>
      </c>
      <c r="K2202" s="14">
        <v>1.9117346382324179E-8</v>
      </c>
      <c r="L2202" s="15">
        <v>1</v>
      </c>
      <c r="M2202" s="15">
        <v>0</v>
      </c>
      <c r="N2202" s="16">
        <v>0</v>
      </c>
    </row>
    <row r="2203" spans="1:14" x14ac:dyDescent="0.3">
      <c r="A2203" t="s">
        <v>24</v>
      </c>
      <c r="B2203" t="s">
        <v>476</v>
      </c>
      <c r="C2203" t="s">
        <v>1095</v>
      </c>
      <c r="D2203" s="3">
        <v>435</v>
      </c>
      <c r="E2203" s="14">
        <v>1.8683407343249111E-5</v>
      </c>
      <c r="F2203" s="3"/>
      <c r="G2203" s="14">
        <v>0</v>
      </c>
      <c r="H2203" s="3">
        <v>8916</v>
      </c>
      <c r="I2203" s="14">
        <v>3.3302008429337442E-4</v>
      </c>
      <c r="J2203" s="3">
        <v>9351</v>
      </c>
      <c r="K2203" s="14">
        <v>1.7876630602111339E-4</v>
      </c>
      <c r="L2203" s="15">
        <v>4.65190888675008E-2</v>
      </c>
      <c r="M2203" s="15">
        <v>0.95348091113249922</v>
      </c>
      <c r="N2203" s="16">
        <v>0</v>
      </c>
    </row>
    <row r="2204" spans="1:14" x14ac:dyDescent="0.3">
      <c r="A2204" t="s">
        <v>24</v>
      </c>
      <c r="B2204" t="s">
        <v>476</v>
      </c>
      <c r="C2204" t="s">
        <v>1092</v>
      </c>
      <c r="D2204" s="3">
        <v>1308</v>
      </c>
      <c r="E2204" s="14">
        <v>5.617907311487319E-5</v>
      </c>
      <c r="F2204" s="3"/>
      <c r="G2204" s="14">
        <v>0</v>
      </c>
      <c r="H2204" s="3">
        <v>7401</v>
      </c>
      <c r="I2204" s="14">
        <v>2.7643356256788515E-4</v>
      </c>
      <c r="J2204" s="3">
        <v>8709</v>
      </c>
      <c r="K2204" s="14">
        <v>1.6649296964366125E-4</v>
      </c>
      <c r="L2204" s="15">
        <v>0.15018945918015847</v>
      </c>
      <c r="M2204" s="15">
        <v>0.84981054081984153</v>
      </c>
      <c r="N2204" s="16">
        <v>0</v>
      </c>
    </row>
    <row r="2205" spans="1:14" x14ac:dyDescent="0.3">
      <c r="A2205" t="s">
        <v>24</v>
      </c>
      <c r="B2205" t="s">
        <v>476</v>
      </c>
      <c r="C2205" t="s">
        <v>1098</v>
      </c>
      <c r="D2205" s="3">
        <v>4563</v>
      </c>
      <c r="E2205" s="14">
        <v>1.9598250047642688E-4</v>
      </c>
      <c r="F2205" s="3"/>
      <c r="G2205" s="14">
        <v>0</v>
      </c>
      <c r="H2205" s="3">
        <v>3788</v>
      </c>
      <c r="I2205" s="14">
        <v>1.4148497973343453E-4</v>
      </c>
      <c r="J2205" s="3">
        <v>8351</v>
      </c>
      <c r="K2205" s="14">
        <v>1.5964895963878922E-4</v>
      </c>
      <c r="L2205" s="15">
        <v>0.54640162854747931</v>
      </c>
      <c r="M2205" s="15">
        <v>0.45359837145252063</v>
      </c>
      <c r="N2205" s="16">
        <v>0</v>
      </c>
    </row>
    <row r="2206" spans="1:14" x14ac:dyDescent="0.3">
      <c r="A2206" t="s">
        <v>24</v>
      </c>
      <c r="B2206" t="s">
        <v>476</v>
      </c>
      <c r="C2206" t="s">
        <v>1112</v>
      </c>
      <c r="D2206" s="3">
        <v>97</v>
      </c>
      <c r="E2206" s="14">
        <v>4.166185085736009E-6</v>
      </c>
      <c r="F2206" s="3"/>
      <c r="G2206" s="14">
        <v>0</v>
      </c>
      <c r="H2206" s="3">
        <v>3512</v>
      </c>
      <c r="I2206" s="14">
        <v>1.3117614805275134E-4</v>
      </c>
      <c r="J2206" s="3">
        <v>3609</v>
      </c>
      <c r="K2206" s="14">
        <v>6.8994503093807957E-5</v>
      </c>
      <c r="L2206" s="15">
        <v>2.6877251316154059E-2</v>
      </c>
      <c r="M2206" s="15">
        <v>0.97312274868384596</v>
      </c>
      <c r="N2206" s="16">
        <v>0</v>
      </c>
    </row>
    <row r="2207" spans="1:14" x14ac:dyDescent="0.3">
      <c r="A2207" t="s">
        <v>24</v>
      </c>
      <c r="B2207" t="s">
        <v>476</v>
      </c>
      <c r="C2207" t="s">
        <v>1101</v>
      </c>
      <c r="D2207" s="3">
        <v>43</v>
      </c>
      <c r="E2207" s="14">
        <v>1.8468655534706019E-6</v>
      </c>
      <c r="F2207" s="3"/>
      <c r="G2207" s="14">
        <v>0</v>
      </c>
      <c r="H2207" s="3">
        <v>1501</v>
      </c>
      <c r="I2207" s="14">
        <v>5.6063609973570543E-5</v>
      </c>
      <c r="J2207" s="3">
        <v>1544</v>
      </c>
      <c r="K2207" s="14">
        <v>2.9517182814308531E-5</v>
      </c>
      <c r="L2207" s="15">
        <v>2.7849740932642485E-2</v>
      </c>
      <c r="M2207" s="15">
        <v>0.97215025906735753</v>
      </c>
      <c r="N2207" s="16">
        <v>0</v>
      </c>
    </row>
    <row r="2208" spans="1:14" x14ac:dyDescent="0.3">
      <c r="A2208" t="s">
        <v>24</v>
      </c>
      <c r="B2208" t="s">
        <v>476</v>
      </c>
      <c r="C2208" t="s">
        <v>1090</v>
      </c>
      <c r="D2208" s="3"/>
      <c r="E2208" s="14">
        <v>0</v>
      </c>
      <c r="F2208" s="3">
        <v>543</v>
      </c>
      <c r="G2208" s="14">
        <v>2.4104793258115725E-4</v>
      </c>
      <c r="H2208" s="3"/>
      <c r="I2208" s="14">
        <v>0</v>
      </c>
      <c r="J2208" s="3">
        <v>543</v>
      </c>
      <c r="K2208" s="14">
        <v>1.0380719085602028E-5</v>
      </c>
      <c r="L2208" s="15">
        <v>0</v>
      </c>
      <c r="M2208" s="15">
        <v>0</v>
      </c>
      <c r="N2208" s="16">
        <v>1</v>
      </c>
    </row>
    <row r="2209" spans="1:14" x14ac:dyDescent="0.3">
      <c r="A2209" t="s">
        <v>24</v>
      </c>
      <c r="B2209" t="s">
        <v>477</v>
      </c>
      <c r="C2209" t="s">
        <v>1098</v>
      </c>
      <c r="D2209" s="3">
        <v>10622</v>
      </c>
      <c r="E2209" s="14">
        <v>4.5621874206894729E-4</v>
      </c>
      <c r="F2209" s="3"/>
      <c r="G2209" s="14">
        <v>0</v>
      </c>
      <c r="H2209" s="3">
        <v>7302</v>
      </c>
      <c r="I2209" s="14">
        <v>2.7273582946503141E-4</v>
      </c>
      <c r="J2209" s="3">
        <v>17924</v>
      </c>
      <c r="K2209" s="14">
        <v>3.4265931655677855E-4</v>
      </c>
      <c r="L2209" s="15">
        <v>0.59261325596964964</v>
      </c>
      <c r="M2209" s="15">
        <v>0.40738674403035036</v>
      </c>
      <c r="N2209" s="16">
        <v>0</v>
      </c>
    </row>
    <row r="2210" spans="1:14" x14ac:dyDescent="0.3">
      <c r="A2210" t="s">
        <v>24</v>
      </c>
      <c r="B2210" t="s">
        <v>477</v>
      </c>
      <c r="C2210" t="s">
        <v>1101</v>
      </c>
      <c r="D2210" s="3">
        <v>349</v>
      </c>
      <c r="E2210" s="14">
        <v>1.4989676236307907E-5</v>
      </c>
      <c r="F2210" s="3"/>
      <c r="G2210" s="14">
        <v>0</v>
      </c>
      <c r="H2210" s="3">
        <v>13413</v>
      </c>
      <c r="I2210" s="14">
        <v>5.0098680917754943E-4</v>
      </c>
      <c r="J2210" s="3">
        <v>13762</v>
      </c>
      <c r="K2210" s="14">
        <v>2.6309292091354533E-4</v>
      </c>
      <c r="L2210" s="15">
        <v>2.5359686092137769E-2</v>
      </c>
      <c r="M2210" s="15">
        <v>0.97464031390786221</v>
      </c>
      <c r="N2210" s="16">
        <v>0</v>
      </c>
    </row>
    <row r="2211" spans="1:14" x14ac:dyDescent="0.3">
      <c r="A2211" t="s">
        <v>24</v>
      </c>
      <c r="B2211" t="s">
        <v>477</v>
      </c>
      <c r="C2211" t="s">
        <v>1092</v>
      </c>
      <c r="D2211" s="3">
        <v>957</v>
      </c>
      <c r="E2211" s="14">
        <v>4.1103496155148043E-5</v>
      </c>
      <c r="F2211" s="3"/>
      <c r="G2211" s="14">
        <v>0</v>
      </c>
      <c r="H2211" s="3">
        <v>6025</v>
      </c>
      <c r="I2211" s="14">
        <v>2.2503880752216025E-4</v>
      </c>
      <c r="J2211" s="3">
        <v>6982</v>
      </c>
      <c r="K2211" s="14">
        <v>1.3347731244138741E-4</v>
      </c>
      <c r="L2211" s="15">
        <v>0.13706674305356631</v>
      </c>
      <c r="M2211" s="15">
        <v>0.86293325694643364</v>
      </c>
      <c r="N2211" s="16">
        <v>0</v>
      </c>
    </row>
    <row r="2212" spans="1:14" x14ac:dyDescent="0.3">
      <c r="A2212" t="s">
        <v>24</v>
      </c>
      <c r="B2212" t="s">
        <v>477</v>
      </c>
      <c r="C2212" t="s">
        <v>1095</v>
      </c>
      <c r="D2212" s="3">
        <v>125</v>
      </c>
      <c r="E2212" s="14">
        <v>5.3687952135773305E-6</v>
      </c>
      <c r="F2212" s="3"/>
      <c r="G2212" s="14">
        <v>0</v>
      </c>
      <c r="H2212" s="3">
        <v>2400</v>
      </c>
      <c r="I2212" s="14">
        <v>8.9642014614636453E-5</v>
      </c>
      <c r="J2212" s="3">
        <v>2525</v>
      </c>
      <c r="K2212" s="14">
        <v>4.8271299615368552E-5</v>
      </c>
      <c r="L2212" s="15">
        <v>4.9504950495049507E-2</v>
      </c>
      <c r="M2212" s="15">
        <v>0.95049504950495045</v>
      </c>
      <c r="N2212" s="16">
        <v>0</v>
      </c>
    </row>
    <row r="2213" spans="1:14" x14ac:dyDescent="0.3">
      <c r="A2213" t="s">
        <v>24</v>
      </c>
      <c r="B2213" t="s">
        <v>477</v>
      </c>
      <c r="C2213" t="s">
        <v>1090</v>
      </c>
      <c r="D2213" s="3"/>
      <c r="E2213" s="14">
        <v>0</v>
      </c>
      <c r="F2213" s="3">
        <v>637</v>
      </c>
      <c r="G2213" s="14">
        <v>2.8277630396721391E-4</v>
      </c>
      <c r="H2213" s="3"/>
      <c r="I2213" s="14">
        <v>0</v>
      </c>
      <c r="J2213" s="3">
        <v>637</v>
      </c>
      <c r="K2213" s="14">
        <v>1.2177749645540502E-5</v>
      </c>
      <c r="L2213" s="15">
        <v>0</v>
      </c>
      <c r="M2213" s="15">
        <v>0</v>
      </c>
      <c r="N2213" s="16">
        <v>1</v>
      </c>
    </row>
    <row r="2214" spans="1:14" x14ac:dyDescent="0.3">
      <c r="A2214" t="s">
        <v>24</v>
      </c>
      <c r="B2214" t="s">
        <v>477</v>
      </c>
      <c r="C2214" t="s">
        <v>1097</v>
      </c>
      <c r="D2214" s="3">
        <v>1</v>
      </c>
      <c r="E2214" s="14">
        <v>4.2950361708618648E-8</v>
      </c>
      <c r="F2214" s="3"/>
      <c r="G2214" s="14">
        <v>0</v>
      </c>
      <c r="H2214" s="3"/>
      <c r="I2214" s="14">
        <v>0</v>
      </c>
      <c r="J2214" s="3">
        <v>1</v>
      </c>
      <c r="K2214" s="14">
        <v>1.9117346382324179E-8</v>
      </c>
      <c r="L2214" s="15">
        <v>1</v>
      </c>
      <c r="M2214" s="15">
        <v>0</v>
      </c>
      <c r="N2214" s="16">
        <v>0</v>
      </c>
    </row>
    <row r="2215" spans="1:14" x14ac:dyDescent="0.3">
      <c r="A2215" t="s">
        <v>24</v>
      </c>
      <c r="B2215" t="s">
        <v>478</v>
      </c>
      <c r="C2215" t="s">
        <v>1092</v>
      </c>
      <c r="D2215" s="3">
        <v>967</v>
      </c>
      <c r="E2215" s="14">
        <v>4.1532999772234233E-5</v>
      </c>
      <c r="F2215" s="3"/>
      <c r="G2215" s="14">
        <v>0</v>
      </c>
      <c r="H2215" s="3">
        <v>6471</v>
      </c>
      <c r="I2215" s="14">
        <v>2.4169728190471352E-4</v>
      </c>
      <c r="J2215" s="3">
        <v>7438</v>
      </c>
      <c r="K2215" s="14">
        <v>1.4219482239172723E-4</v>
      </c>
      <c r="L2215" s="15">
        <v>0.13000806668459264</v>
      </c>
      <c r="M2215" s="15">
        <v>0.86999193331540736</v>
      </c>
      <c r="N2215" s="16">
        <v>0</v>
      </c>
    </row>
    <row r="2216" spans="1:14" x14ac:dyDescent="0.3">
      <c r="A2216" t="s">
        <v>24</v>
      </c>
      <c r="B2216" t="s">
        <v>478</v>
      </c>
      <c r="C2216" t="s">
        <v>1101</v>
      </c>
      <c r="D2216" s="3">
        <v>82</v>
      </c>
      <c r="E2216" s="14">
        <v>3.5219296601067292E-6</v>
      </c>
      <c r="F2216" s="3"/>
      <c r="G2216" s="14">
        <v>0</v>
      </c>
      <c r="H2216" s="3">
        <v>2247</v>
      </c>
      <c r="I2216" s="14">
        <v>8.3927336182953381E-5</v>
      </c>
      <c r="J2216" s="3">
        <v>2329</v>
      </c>
      <c r="K2216" s="14">
        <v>4.4524299724433013E-5</v>
      </c>
      <c r="L2216" s="15">
        <v>3.5208243881494204E-2</v>
      </c>
      <c r="M2216" s="15">
        <v>0.96479175611850576</v>
      </c>
      <c r="N2216" s="16">
        <v>0</v>
      </c>
    </row>
    <row r="2217" spans="1:14" x14ac:dyDescent="0.3">
      <c r="A2217" t="s">
        <v>24</v>
      </c>
      <c r="B2217" t="s">
        <v>478</v>
      </c>
      <c r="C2217" t="s">
        <v>1112</v>
      </c>
      <c r="D2217" s="3">
        <v>55</v>
      </c>
      <c r="E2217" s="14">
        <v>2.3622698939740254E-6</v>
      </c>
      <c r="F2217" s="3"/>
      <c r="G2217" s="14">
        <v>0</v>
      </c>
      <c r="H2217" s="3">
        <v>1425</v>
      </c>
      <c r="I2217" s="14">
        <v>5.322494617744039E-5</v>
      </c>
      <c r="J2217" s="3">
        <v>1480</v>
      </c>
      <c r="K2217" s="14">
        <v>2.8293672645839783E-5</v>
      </c>
      <c r="L2217" s="15">
        <v>3.7162162162162164E-2</v>
      </c>
      <c r="M2217" s="15">
        <v>0.96283783783783783</v>
      </c>
      <c r="N2217" s="16">
        <v>0</v>
      </c>
    </row>
    <row r="2218" spans="1:14" x14ac:dyDescent="0.3">
      <c r="A2218" t="s">
        <v>24</v>
      </c>
      <c r="B2218" t="s">
        <v>478</v>
      </c>
      <c r="C2218" t="s">
        <v>1090</v>
      </c>
      <c r="D2218" s="3"/>
      <c r="E2218" s="14">
        <v>0</v>
      </c>
      <c r="F2218" s="3">
        <v>170</v>
      </c>
      <c r="G2218" s="14">
        <v>7.5466203570528055E-5</v>
      </c>
      <c r="H2218" s="3"/>
      <c r="I2218" s="14">
        <v>0</v>
      </c>
      <c r="J2218" s="3">
        <v>170</v>
      </c>
      <c r="K2218" s="14">
        <v>3.2499488849951103E-6</v>
      </c>
      <c r="L2218" s="15">
        <v>0</v>
      </c>
      <c r="M2218" s="15">
        <v>0</v>
      </c>
      <c r="N2218" s="16">
        <v>1</v>
      </c>
    </row>
    <row r="2219" spans="1:14" x14ac:dyDescent="0.3">
      <c r="A2219" t="s">
        <v>24</v>
      </c>
      <c r="B2219" t="s">
        <v>478</v>
      </c>
      <c r="C2219" t="s">
        <v>1099</v>
      </c>
      <c r="D2219" s="3">
        <v>25</v>
      </c>
      <c r="E2219" s="14">
        <v>1.0737590427154661E-6</v>
      </c>
      <c r="F2219" s="3"/>
      <c r="G2219" s="14">
        <v>0</v>
      </c>
      <c r="H2219" s="3"/>
      <c r="I2219" s="14">
        <v>0</v>
      </c>
      <c r="J2219" s="3">
        <v>25</v>
      </c>
      <c r="K2219" s="14">
        <v>4.7793365955810443E-7</v>
      </c>
      <c r="L2219" s="15">
        <v>1</v>
      </c>
      <c r="M2219" s="15">
        <v>0</v>
      </c>
      <c r="N2219" s="16">
        <v>0</v>
      </c>
    </row>
    <row r="2220" spans="1:14" x14ac:dyDescent="0.3">
      <c r="A2220" t="s">
        <v>24</v>
      </c>
      <c r="B2220" t="s">
        <v>479</v>
      </c>
      <c r="C2220" t="s">
        <v>1092</v>
      </c>
      <c r="D2220" s="3">
        <v>160</v>
      </c>
      <c r="E2220" s="14">
        <v>6.8720578733789835E-6</v>
      </c>
      <c r="F2220" s="3"/>
      <c r="G2220" s="14">
        <v>0</v>
      </c>
      <c r="H2220" s="3">
        <v>1908</v>
      </c>
      <c r="I2220" s="14">
        <v>7.1265401618635975E-5</v>
      </c>
      <c r="J2220" s="3">
        <v>2068</v>
      </c>
      <c r="K2220" s="14">
        <v>3.9534672318646398E-5</v>
      </c>
      <c r="L2220" s="15">
        <v>7.7369439071566737E-2</v>
      </c>
      <c r="M2220" s="15">
        <v>0.92263056092843332</v>
      </c>
      <c r="N2220" s="16">
        <v>0</v>
      </c>
    </row>
    <row r="2221" spans="1:14" x14ac:dyDescent="0.3">
      <c r="A2221" t="s">
        <v>24</v>
      </c>
      <c r="B2221" t="s">
        <v>479</v>
      </c>
      <c r="C2221" t="s">
        <v>1101</v>
      </c>
      <c r="D2221" s="3">
        <v>19</v>
      </c>
      <c r="E2221" s="14">
        <v>8.160568724637543E-7</v>
      </c>
      <c r="F2221" s="3"/>
      <c r="G2221" s="14">
        <v>0</v>
      </c>
      <c r="H2221" s="3">
        <v>1757</v>
      </c>
      <c r="I2221" s="14">
        <v>6.5625424865798436E-5</v>
      </c>
      <c r="J2221" s="3">
        <v>1776</v>
      </c>
      <c r="K2221" s="14">
        <v>3.3952407175007743E-5</v>
      </c>
      <c r="L2221" s="15">
        <v>1.0698198198198198E-2</v>
      </c>
      <c r="M2221" s="15">
        <v>0.98930180180180183</v>
      </c>
      <c r="N2221" s="16">
        <v>0</v>
      </c>
    </row>
    <row r="2222" spans="1:14" x14ac:dyDescent="0.3">
      <c r="A2222" t="s">
        <v>24</v>
      </c>
      <c r="B2222" t="s">
        <v>479</v>
      </c>
      <c r="C2222" t="s">
        <v>1090</v>
      </c>
      <c r="D2222" s="3"/>
      <c r="E2222" s="14">
        <v>0</v>
      </c>
      <c r="F2222" s="3">
        <v>129</v>
      </c>
      <c r="G2222" s="14">
        <v>5.7265530944694814E-5</v>
      </c>
      <c r="H2222" s="3"/>
      <c r="I2222" s="14">
        <v>0</v>
      </c>
      <c r="J2222" s="3">
        <v>129</v>
      </c>
      <c r="K2222" s="14">
        <v>2.4661376833198189E-6</v>
      </c>
      <c r="L2222" s="15">
        <v>0</v>
      </c>
      <c r="M2222" s="15">
        <v>0</v>
      </c>
      <c r="N2222" s="16">
        <v>1</v>
      </c>
    </row>
    <row r="2223" spans="1:14" x14ac:dyDescent="0.3">
      <c r="A2223" t="s">
        <v>24</v>
      </c>
      <c r="B2223" t="s">
        <v>480</v>
      </c>
      <c r="C2223" t="s">
        <v>1092</v>
      </c>
      <c r="D2223" s="3">
        <v>1523</v>
      </c>
      <c r="E2223" s="14">
        <v>6.5413400882226197E-5</v>
      </c>
      <c r="F2223" s="3"/>
      <c r="G2223" s="14">
        <v>0</v>
      </c>
      <c r="H2223" s="3">
        <v>7368</v>
      </c>
      <c r="I2223" s="14">
        <v>2.752009848669339E-4</v>
      </c>
      <c r="J2223" s="3">
        <v>8891</v>
      </c>
      <c r="K2223" s="14">
        <v>1.6997232668524426E-4</v>
      </c>
      <c r="L2223" s="15">
        <v>0.17129681700596108</v>
      </c>
      <c r="M2223" s="15">
        <v>0.82870318299403889</v>
      </c>
      <c r="N2223" s="16">
        <v>0</v>
      </c>
    </row>
    <row r="2224" spans="1:14" x14ac:dyDescent="0.3">
      <c r="A2224" t="s">
        <v>24</v>
      </c>
      <c r="B2224" t="s">
        <v>480</v>
      </c>
      <c r="C2224" t="s">
        <v>1101</v>
      </c>
      <c r="D2224" s="3">
        <v>164</v>
      </c>
      <c r="E2224" s="14">
        <v>7.0438593202134585E-6</v>
      </c>
      <c r="F2224" s="3"/>
      <c r="G2224" s="14">
        <v>0</v>
      </c>
      <c r="H2224" s="3">
        <v>2819</v>
      </c>
      <c r="I2224" s="14">
        <v>1.0529201633277507E-4</v>
      </c>
      <c r="J2224" s="3">
        <v>2983</v>
      </c>
      <c r="K2224" s="14">
        <v>5.702704425847302E-5</v>
      </c>
      <c r="L2224" s="15">
        <v>5.4978209855849815E-2</v>
      </c>
      <c r="M2224" s="15">
        <v>0.94502179014415022</v>
      </c>
      <c r="N2224" s="16">
        <v>0</v>
      </c>
    </row>
    <row r="2225" spans="1:14" x14ac:dyDescent="0.3">
      <c r="A2225" t="s">
        <v>24</v>
      </c>
      <c r="B2225" t="s">
        <v>480</v>
      </c>
      <c r="C2225" t="s">
        <v>1090</v>
      </c>
      <c r="D2225" s="3"/>
      <c r="E2225" s="14">
        <v>0</v>
      </c>
      <c r="F2225" s="3">
        <v>265</v>
      </c>
      <c r="G2225" s="14">
        <v>1.1763849380111725E-4</v>
      </c>
      <c r="H2225" s="3"/>
      <c r="I2225" s="14">
        <v>0</v>
      </c>
      <c r="J2225" s="3">
        <v>265</v>
      </c>
      <c r="K2225" s="14">
        <v>5.0660967913159073E-6</v>
      </c>
      <c r="L2225" s="15">
        <v>0</v>
      </c>
      <c r="M2225" s="15">
        <v>0</v>
      </c>
      <c r="N2225" s="16">
        <v>1</v>
      </c>
    </row>
    <row r="2226" spans="1:14" x14ac:dyDescent="0.3">
      <c r="A2226" t="s">
        <v>24</v>
      </c>
      <c r="B2226" t="s">
        <v>481</v>
      </c>
      <c r="C2226" t="s">
        <v>1098</v>
      </c>
      <c r="D2226" s="3">
        <v>11178</v>
      </c>
      <c r="E2226" s="14">
        <v>4.8009914317893924E-4</v>
      </c>
      <c r="F2226" s="3"/>
      <c r="G2226" s="14">
        <v>0</v>
      </c>
      <c r="H2226" s="3">
        <v>5426</v>
      </c>
      <c r="I2226" s="14">
        <v>2.026656547079239E-4</v>
      </c>
      <c r="J2226" s="3">
        <v>16604</v>
      </c>
      <c r="K2226" s="14">
        <v>3.1742441933211066E-4</v>
      </c>
      <c r="L2226" s="15">
        <v>0.6732112743917128</v>
      </c>
      <c r="M2226" s="15">
        <v>0.32678872560828714</v>
      </c>
      <c r="N2226" s="16">
        <v>0</v>
      </c>
    </row>
    <row r="2227" spans="1:14" x14ac:dyDescent="0.3">
      <c r="A2227" t="s">
        <v>24</v>
      </c>
      <c r="B2227" t="s">
        <v>481</v>
      </c>
      <c r="C2227" t="s">
        <v>1095</v>
      </c>
      <c r="D2227" s="3">
        <v>475</v>
      </c>
      <c r="E2227" s="14">
        <v>2.0401421811593856E-5</v>
      </c>
      <c r="F2227" s="3"/>
      <c r="G2227" s="14">
        <v>0</v>
      </c>
      <c r="H2227" s="3">
        <v>10817</v>
      </c>
      <c r="I2227" s="14">
        <v>4.0402403003605102E-4</v>
      </c>
      <c r="J2227" s="3">
        <v>11292</v>
      </c>
      <c r="K2227" s="14">
        <v>2.1587307534920463E-4</v>
      </c>
      <c r="L2227" s="15">
        <v>4.206517888770811E-2</v>
      </c>
      <c r="M2227" s="15">
        <v>0.95793482111229189</v>
      </c>
      <c r="N2227" s="16">
        <v>0</v>
      </c>
    </row>
    <row r="2228" spans="1:14" x14ac:dyDescent="0.3">
      <c r="A2228" t="s">
        <v>24</v>
      </c>
      <c r="B2228" t="s">
        <v>481</v>
      </c>
      <c r="C2228" t="s">
        <v>1092</v>
      </c>
      <c r="D2228" s="3">
        <v>1772</v>
      </c>
      <c r="E2228" s="14">
        <v>7.6108040947672238E-5</v>
      </c>
      <c r="F2228" s="3"/>
      <c r="G2228" s="14">
        <v>0</v>
      </c>
      <c r="H2228" s="3">
        <v>6585</v>
      </c>
      <c r="I2228" s="14">
        <v>2.4595527759890877E-4</v>
      </c>
      <c r="J2228" s="3">
        <v>8357</v>
      </c>
      <c r="K2228" s="14">
        <v>1.5976366371708316E-4</v>
      </c>
      <c r="L2228" s="15">
        <v>0.21203781261218141</v>
      </c>
      <c r="M2228" s="15">
        <v>0.78796218738781865</v>
      </c>
      <c r="N2228" s="16">
        <v>0</v>
      </c>
    </row>
    <row r="2229" spans="1:14" x14ac:dyDescent="0.3">
      <c r="A2229" t="s">
        <v>24</v>
      </c>
      <c r="B2229" t="s">
        <v>481</v>
      </c>
      <c r="C2229" t="s">
        <v>1112</v>
      </c>
      <c r="D2229" s="3">
        <v>172</v>
      </c>
      <c r="E2229" s="14">
        <v>7.3874622138824076E-6</v>
      </c>
      <c r="F2229" s="3"/>
      <c r="G2229" s="14">
        <v>0</v>
      </c>
      <c r="H2229" s="3">
        <v>7367</v>
      </c>
      <c r="I2229" s="14">
        <v>2.7516363402751114E-4</v>
      </c>
      <c r="J2229" s="3">
        <v>7539</v>
      </c>
      <c r="K2229" s="14">
        <v>1.4412567437634198E-4</v>
      </c>
      <c r="L2229" s="15">
        <v>2.2814696909404429E-2</v>
      </c>
      <c r="M2229" s="15">
        <v>0.97718530309059559</v>
      </c>
      <c r="N2229" s="16">
        <v>0</v>
      </c>
    </row>
    <row r="2230" spans="1:14" x14ac:dyDescent="0.3">
      <c r="A2230" t="s">
        <v>24</v>
      </c>
      <c r="B2230" t="s">
        <v>481</v>
      </c>
      <c r="C2230" t="s">
        <v>1101</v>
      </c>
      <c r="D2230" s="3">
        <v>59</v>
      </c>
      <c r="E2230" s="14">
        <v>2.5340713408085004E-6</v>
      </c>
      <c r="F2230" s="3"/>
      <c r="G2230" s="14">
        <v>0</v>
      </c>
      <c r="H2230" s="3">
        <v>1017</v>
      </c>
      <c r="I2230" s="14">
        <v>3.7985803692952192E-5</v>
      </c>
      <c r="J2230" s="3">
        <v>1076</v>
      </c>
      <c r="K2230" s="14">
        <v>2.0570264707380816E-5</v>
      </c>
      <c r="L2230" s="15">
        <v>5.4832713754646843E-2</v>
      </c>
      <c r="M2230" s="15">
        <v>0.94516728624535318</v>
      </c>
      <c r="N2230" s="16">
        <v>0</v>
      </c>
    </row>
    <row r="2231" spans="1:14" x14ac:dyDescent="0.3">
      <c r="A2231" t="s">
        <v>24</v>
      </c>
      <c r="B2231" t="s">
        <v>481</v>
      </c>
      <c r="C2231" t="s">
        <v>1090</v>
      </c>
      <c r="D2231" s="3"/>
      <c r="E2231" s="14">
        <v>0</v>
      </c>
      <c r="F2231" s="3">
        <v>647</v>
      </c>
      <c r="G2231" s="14">
        <v>2.8721549241253914E-4</v>
      </c>
      <c r="H2231" s="3"/>
      <c r="I2231" s="14">
        <v>0</v>
      </c>
      <c r="J2231" s="3">
        <v>647</v>
      </c>
      <c r="K2231" s="14">
        <v>1.2368923109363743E-5</v>
      </c>
      <c r="L2231" s="15">
        <v>0</v>
      </c>
      <c r="M2231" s="15">
        <v>0</v>
      </c>
      <c r="N2231" s="16">
        <v>1</v>
      </c>
    </row>
    <row r="2232" spans="1:14" x14ac:dyDescent="0.3">
      <c r="A2232" t="s">
        <v>24</v>
      </c>
      <c r="B2232" t="s">
        <v>482</v>
      </c>
      <c r="C2232" t="s">
        <v>1092</v>
      </c>
      <c r="D2232" s="3">
        <v>1242</v>
      </c>
      <c r="E2232" s="14">
        <v>5.3344349242104362E-5</v>
      </c>
      <c r="F2232" s="3"/>
      <c r="G2232" s="14">
        <v>0</v>
      </c>
      <c r="H2232" s="3">
        <v>10332</v>
      </c>
      <c r="I2232" s="14">
        <v>3.8590887291600989E-4</v>
      </c>
      <c r="J2232" s="3">
        <v>11574</v>
      </c>
      <c r="K2232" s="14">
        <v>2.2126416702902002E-4</v>
      </c>
      <c r="L2232" s="15">
        <v>0.10730948678071539</v>
      </c>
      <c r="M2232" s="15">
        <v>0.89269051321928461</v>
      </c>
      <c r="N2232" s="16">
        <v>0</v>
      </c>
    </row>
    <row r="2233" spans="1:14" x14ac:dyDescent="0.3">
      <c r="A2233" t="s">
        <v>24</v>
      </c>
      <c r="B2233" t="s">
        <v>482</v>
      </c>
      <c r="C2233" t="s">
        <v>1101</v>
      </c>
      <c r="D2233" s="3">
        <v>229</v>
      </c>
      <c r="E2233" s="14">
        <v>9.8356328312736709E-6</v>
      </c>
      <c r="F2233" s="3"/>
      <c r="G2233" s="14">
        <v>0</v>
      </c>
      <c r="H2233" s="3">
        <v>8586</v>
      </c>
      <c r="I2233" s="14">
        <v>3.2069430728386188E-4</v>
      </c>
      <c r="J2233" s="3">
        <v>8815</v>
      </c>
      <c r="K2233" s="14">
        <v>1.6851940836018763E-4</v>
      </c>
      <c r="L2233" s="15">
        <v>2.5978445830969938E-2</v>
      </c>
      <c r="M2233" s="15">
        <v>0.97402155416903002</v>
      </c>
      <c r="N2233" s="16">
        <v>0</v>
      </c>
    </row>
    <row r="2234" spans="1:14" x14ac:dyDescent="0.3">
      <c r="A2234" t="s">
        <v>24</v>
      </c>
      <c r="B2234" t="s">
        <v>482</v>
      </c>
      <c r="C2234" t="s">
        <v>1095</v>
      </c>
      <c r="D2234" s="3">
        <v>89</v>
      </c>
      <c r="E2234" s="14">
        <v>3.8225821920670598E-6</v>
      </c>
      <c r="F2234" s="3"/>
      <c r="G2234" s="14">
        <v>0</v>
      </c>
      <c r="H2234" s="3">
        <v>2295</v>
      </c>
      <c r="I2234" s="14">
        <v>8.5720176475246105E-5</v>
      </c>
      <c r="J2234" s="3">
        <v>2384</v>
      </c>
      <c r="K2234" s="14">
        <v>4.5575753775460841E-5</v>
      </c>
      <c r="L2234" s="15">
        <v>3.7332214765100673E-2</v>
      </c>
      <c r="M2234" s="15">
        <v>0.96266778523489938</v>
      </c>
      <c r="N2234" s="16">
        <v>0</v>
      </c>
    </row>
    <row r="2235" spans="1:14" x14ac:dyDescent="0.3">
      <c r="A2235" t="s">
        <v>24</v>
      </c>
      <c r="B2235" t="s">
        <v>482</v>
      </c>
      <c r="C2235" t="s">
        <v>1117</v>
      </c>
      <c r="D2235" s="3">
        <v>58</v>
      </c>
      <c r="E2235" s="14">
        <v>2.4911209790998814E-6</v>
      </c>
      <c r="F2235" s="3"/>
      <c r="G2235" s="14">
        <v>0</v>
      </c>
      <c r="H2235" s="3">
        <v>1340</v>
      </c>
      <c r="I2235" s="14">
        <v>5.0050124826505351E-5</v>
      </c>
      <c r="J2235" s="3">
        <v>1398</v>
      </c>
      <c r="K2235" s="14">
        <v>2.67260502424892E-5</v>
      </c>
      <c r="L2235" s="15">
        <v>4.1487839771101577E-2</v>
      </c>
      <c r="M2235" s="15">
        <v>0.9585121602288984</v>
      </c>
      <c r="N2235" s="16">
        <v>0</v>
      </c>
    </row>
    <row r="2236" spans="1:14" x14ac:dyDescent="0.3">
      <c r="A2236" t="s">
        <v>24</v>
      </c>
      <c r="B2236" t="s">
        <v>482</v>
      </c>
      <c r="C2236" t="s">
        <v>1090</v>
      </c>
      <c r="D2236" s="3"/>
      <c r="E2236" s="14">
        <v>0</v>
      </c>
      <c r="F2236" s="3">
        <v>354</v>
      </c>
      <c r="G2236" s="14">
        <v>1.5714727096451136E-4</v>
      </c>
      <c r="H2236" s="3"/>
      <c r="I2236" s="14">
        <v>0</v>
      </c>
      <c r="J2236" s="3">
        <v>354</v>
      </c>
      <c r="K2236" s="14">
        <v>6.7675406193427587E-6</v>
      </c>
      <c r="L2236" s="15">
        <v>0</v>
      </c>
      <c r="M2236" s="15">
        <v>0</v>
      </c>
      <c r="N2236" s="16">
        <v>1</v>
      </c>
    </row>
    <row r="2237" spans="1:14" x14ac:dyDescent="0.3">
      <c r="A2237" t="s">
        <v>24</v>
      </c>
      <c r="B2237" t="s">
        <v>482</v>
      </c>
      <c r="C2237" t="s">
        <v>1093</v>
      </c>
      <c r="D2237" s="3">
        <v>3</v>
      </c>
      <c r="E2237" s="14">
        <v>1.2885108512585595E-7</v>
      </c>
      <c r="F2237" s="3"/>
      <c r="G2237" s="14">
        <v>0</v>
      </c>
      <c r="H2237" s="3"/>
      <c r="I2237" s="14">
        <v>0</v>
      </c>
      <c r="J2237" s="3">
        <v>3</v>
      </c>
      <c r="K2237" s="14">
        <v>5.7352039146972537E-8</v>
      </c>
      <c r="L2237" s="15">
        <v>1</v>
      </c>
      <c r="M2237" s="15">
        <v>0</v>
      </c>
      <c r="N2237" s="16">
        <v>0</v>
      </c>
    </row>
    <row r="2238" spans="1:14" x14ac:dyDescent="0.3">
      <c r="A2238" t="s">
        <v>24</v>
      </c>
      <c r="B2238" t="s">
        <v>483</v>
      </c>
      <c r="C2238" t="s">
        <v>1092</v>
      </c>
      <c r="D2238" s="3">
        <v>704</v>
      </c>
      <c r="E2238" s="14">
        <v>3.0237054642867527E-5</v>
      </c>
      <c r="F2238" s="3"/>
      <c r="G2238" s="14">
        <v>0</v>
      </c>
      <c r="H2238" s="3">
        <v>8552</v>
      </c>
      <c r="I2238" s="14">
        <v>3.1942437874348786E-4</v>
      </c>
      <c r="J2238" s="3">
        <v>9256</v>
      </c>
      <c r="K2238" s="14">
        <v>1.769501581147926E-4</v>
      </c>
      <c r="L2238" s="15">
        <v>7.6058772687986165E-2</v>
      </c>
      <c r="M2238" s="15">
        <v>0.92394122731201378</v>
      </c>
      <c r="N2238" s="16">
        <v>0</v>
      </c>
    </row>
    <row r="2239" spans="1:14" x14ac:dyDescent="0.3">
      <c r="A2239" t="s">
        <v>24</v>
      </c>
      <c r="B2239" t="s">
        <v>483</v>
      </c>
      <c r="C2239" t="s">
        <v>1101</v>
      </c>
      <c r="D2239" s="3">
        <v>29</v>
      </c>
      <c r="E2239" s="14">
        <v>1.2455604895499407E-6</v>
      </c>
      <c r="F2239" s="3"/>
      <c r="G2239" s="14">
        <v>0</v>
      </c>
      <c r="H2239" s="3">
        <v>1038</v>
      </c>
      <c r="I2239" s="14">
        <v>3.8770171320830267E-5</v>
      </c>
      <c r="J2239" s="3">
        <v>1067</v>
      </c>
      <c r="K2239" s="14">
        <v>2.0398208589939897E-5</v>
      </c>
      <c r="L2239" s="15">
        <v>2.7179006560449859E-2</v>
      </c>
      <c r="M2239" s="15">
        <v>0.97282099343955009</v>
      </c>
      <c r="N2239" s="16">
        <v>0</v>
      </c>
    </row>
    <row r="2240" spans="1:14" x14ac:dyDescent="0.3">
      <c r="A2240" t="s">
        <v>24</v>
      </c>
      <c r="B2240" t="s">
        <v>483</v>
      </c>
      <c r="C2240" t="s">
        <v>1090</v>
      </c>
      <c r="D2240" s="3"/>
      <c r="E2240" s="14">
        <v>0</v>
      </c>
      <c r="F2240" s="3">
        <v>281</v>
      </c>
      <c r="G2240" s="14">
        <v>1.2474119531363754E-4</v>
      </c>
      <c r="H2240" s="3"/>
      <c r="I2240" s="14">
        <v>0</v>
      </c>
      <c r="J2240" s="3">
        <v>281</v>
      </c>
      <c r="K2240" s="14">
        <v>5.3719743334330942E-6</v>
      </c>
      <c r="L2240" s="15">
        <v>0</v>
      </c>
      <c r="M2240" s="15">
        <v>0</v>
      </c>
      <c r="N2240" s="16">
        <v>1</v>
      </c>
    </row>
    <row r="2241" spans="1:14" x14ac:dyDescent="0.3">
      <c r="A2241" t="s">
        <v>24</v>
      </c>
      <c r="B2241" t="s">
        <v>483</v>
      </c>
      <c r="C2241" t="s">
        <v>1098</v>
      </c>
      <c r="D2241" s="3">
        <v>1</v>
      </c>
      <c r="E2241" s="14">
        <v>4.2950361708618648E-8</v>
      </c>
      <c r="F2241" s="3"/>
      <c r="G2241" s="14">
        <v>0</v>
      </c>
      <c r="H2241" s="3"/>
      <c r="I2241" s="14">
        <v>0</v>
      </c>
      <c r="J2241" s="3">
        <v>1</v>
      </c>
      <c r="K2241" s="14">
        <v>1.9117346382324179E-8</v>
      </c>
      <c r="L2241" s="15">
        <v>1</v>
      </c>
      <c r="M2241" s="15">
        <v>0</v>
      </c>
      <c r="N2241" s="16">
        <v>0</v>
      </c>
    </row>
    <row r="2242" spans="1:14" x14ac:dyDescent="0.3">
      <c r="A2242" t="s">
        <v>24</v>
      </c>
      <c r="B2242" t="s">
        <v>483</v>
      </c>
      <c r="C2242" t="s">
        <v>1093</v>
      </c>
      <c r="D2242" s="3">
        <v>1</v>
      </c>
      <c r="E2242" s="14">
        <v>4.2950361708618648E-8</v>
      </c>
      <c r="F2242" s="3"/>
      <c r="G2242" s="14">
        <v>0</v>
      </c>
      <c r="H2242" s="3"/>
      <c r="I2242" s="14">
        <v>0</v>
      </c>
      <c r="J2242" s="3">
        <v>1</v>
      </c>
      <c r="K2242" s="14">
        <v>1.9117346382324179E-8</v>
      </c>
      <c r="L2242" s="15">
        <v>1</v>
      </c>
      <c r="M2242" s="15">
        <v>0</v>
      </c>
      <c r="N2242" s="16">
        <v>0</v>
      </c>
    </row>
    <row r="2243" spans="1:14" x14ac:dyDescent="0.3">
      <c r="A2243" t="s">
        <v>24</v>
      </c>
      <c r="B2243" t="s">
        <v>484</v>
      </c>
      <c r="C2243" t="s">
        <v>1092</v>
      </c>
      <c r="D2243" s="3">
        <v>1416</v>
      </c>
      <c r="E2243" s="14">
        <v>6.0817712179404002E-5</v>
      </c>
      <c r="F2243" s="3"/>
      <c r="G2243" s="14">
        <v>0</v>
      </c>
      <c r="H2243" s="3">
        <v>8239</v>
      </c>
      <c r="I2243" s="14">
        <v>3.0773356600416235E-4</v>
      </c>
      <c r="J2243" s="3">
        <v>9655</v>
      </c>
      <c r="K2243" s="14">
        <v>1.8457797932133993E-4</v>
      </c>
      <c r="L2243" s="15">
        <v>0.1466597617814604</v>
      </c>
      <c r="M2243" s="15">
        <v>0.85334023821853966</v>
      </c>
      <c r="N2243" s="16">
        <v>0</v>
      </c>
    </row>
    <row r="2244" spans="1:14" x14ac:dyDescent="0.3">
      <c r="A2244" t="s">
        <v>24</v>
      </c>
      <c r="B2244" t="s">
        <v>484</v>
      </c>
      <c r="C2244" t="s">
        <v>1101</v>
      </c>
      <c r="D2244" s="3">
        <v>257</v>
      </c>
      <c r="E2244" s="14">
        <v>1.1038242959114992E-5</v>
      </c>
      <c r="F2244" s="3"/>
      <c r="G2244" s="14">
        <v>0</v>
      </c>
      <c r="H2244" s="3">
        <v>6958</v>
      </c>
      <c r="I2244" s="14">
        <v>2.5988714070360018E-4</v>
      </c>
      <c r="J2244" s="3">
        <v>7215</v>
      </c>
      <c r="K2244" s="14">
        <v>1.3793165414846894E-4</v>
      </c>
      <c r="L2244" s="15">
        <v>3.562023562023562E-2</v>
      </c>
      <c r="M2244" s="15">
        <v>0.96437976437976436</v>
      </c>
      <c r="N2244" s="16">
        <v>0</v>
      </c>
    </row>
    <row r="2245" spans="1:14" x14ac:dyDescent="0.3">
      <c r="A2245" t="s">
        <v>24</v>
      </c>
      <c r="B2245" t="s">
        <v>484</v>
      </c>
      <c r="C2245" t="s">
        <v>1112</v>
      </c>
      <c r="D2245" s="3">
        <v>157</v>
      </c>
      <c r="E2245" s="14">
        <v>6.7432067882531279E-6</v>
      </c>
      <c r="F2245" s="3"/>
      <c r="G2245" s="14">
        <v>0</v>
      </c>
      <c r="H2245" s="3">
        <v>4463</v>
      </c>
      <c r="I2245" s="14">
        <v>1.6669679634380102E-4</v>
      </c>
      <c r="J2245" s="3">
        <v>4620</v>
      </c>
      <c r="K2245" s="14">
        <v>8.8322140286337708E-5</v>
      </c>
      <c r="L2245" s="15">
        <v>3.3982683982683982E-2</v>
      </c>
      <c r="M2245" s="15">
        <v>0.966017316017316</v>
      </c>
      <c r="N2245" s="16">
        <v>0</v>
      </c>
    </row>
    <row r="2246" spans="1:14" x14ac:dyDescent="0.3">
      <c r="A2246" t="s">
        <v>24</v>
      </c>
      <c r="B2246" t="s">
        <v>484</v>
      </c>
      <c r="C2246" t="s">
        <v>1090</v>
      </c>
      <c r="D2246" s="3"/>
      <c r="E2246" s="14">
        <v>0</v>
      </c>
      <c r="F2246" s="3">
        <v>398</v>
      </c>
      <c r="G2246" s="14">
        <v>1.7667970012394215E-4</v>
      </c>
      <c r="H2246" s="3"/>
      <c r="I2246" s="14">
        <v>0</v>
      </c>
      <c r="J2246" s="3">
        <v>398</v>
      </c>
      <c r="K2246" s="14">
        <v>7.6087038601650229E-6</v>
      </c>
      <c r="L2246" s="15">
        <v>0</v>
      </c>
      <c r="M2246" s="15">
        <v>0</v>
      </c>
      <c r="N2246" s="16">
        <v>1</v>
      </c>
    </row>
    <row r="2247" spans="1:14" x14ac:dyDescent="0.3">
      <c r="A2247" t="s">
        <v>24</v>
      </c>
      <c r="B2247" t="s">
        <v>484</v>
      </c>
      <c r="C2247" t="s">
        <v>1098</v>
      </c>
      <c r="D2247" s="3">
        <v>55</v>
      </c>
      <c r="E2247" s="14">
        <v>2.3622698939740254E-6</v>
      </c>
      <c r="F2247" s="3"/>
      <c r="G2247" s="14">
        <v>0</v>
      </c>
      <c r="H2247" s="3">
        <v>18</v>
      </c>
      <c r="I2247" s="14">
        <v>6.7231510960977337E-7</v>
      </c>
      <c r="J2247" s="3">
        <v>73</v>
      </c>
      <c r="K2247" s="14">
        <v>1.3955662859096649E-6</v>
      </c>
      <c r="L2247" s="15">
        <v>0.75342465753424659</v>
      </c>
      <c r="M2247" s="15">
        <v>0.24657534246575341</v>
      </c>
      <c r="N2247" s="16">
        <v>0</v>
      </c>
    </row>
    <row r="2248" spans="1:14" x14ac:dyDescent="0.3">
      <c r="A2248" t="s">
        <v>24</v>
      </c>
      <c r="B2248" t="s">
        <v>484</v>
      </c>
      <c r="C2248" t="s">
        <v>1099</v>
      </c>
      <c r="D2248" s="3">
        <v>11</v>
      </c>
      <c r="E2248" s="14">
        <v>4.7245397879480511E-7</v>
      </c>
      <c r="F2248" s="3"/>
      <c r="G2248" s="14">
        <v>0</v>
      </c>
      <c r="H2248" s="3"/>
      <c r="I2248" s="14">
        <v>0</v>
      </c>
      <c r="J2248" s="3">
        <v>11</v>
      </c>
      <c r="K2248" s="14">
        <v>2.1029081020556596E-7</v>
      </c>
      <c r="L2248" s="15">
        <v>1</v>
      </c>
      <c r="M2248" s="15">
        <v>0</v>
      </c>
      <c r="N2248" s="16">
        <v>0</v>
      </c>
    </row>
    <row r="2249" spans="1:14" x14ac:dyDescent="0.3">
      <c r="A2249" t="s">
        <v>24</v>
      </c>
      <c r="B2249" t="s">
        <v>485</v>
      </c>
      <c r="C2249" t="s">
        <v>1092</v>
      </c>
      <c r="D2249" s="3">
        <v>2824</v>
      </c>
      <c r="E2249" s="14">
        <v>1.2129182146513906E-4</v>
      </c>
      <c r="F2249" s="3"/>
      <c r="G2249" s="14">
        <v>0</v>
      </c>
      <c r="H2249" s="3">
        <v>15075</v>
      </c>
      <c r="I2249" s="14">
        <v>5.630639042981852E-4</v>
      </c>
      <c r="J2249" s="3">
        <v>17899</v>
      </c>
      <c r="K2249" s="14">
        <v>3.4218138289722044E-4</v>
      </c>
      <c r="L2249" s="15">
        <v>0.15777417732834237</v>
      </c>
      <c r="M2249" s="15">
        <v>0.84222582267165769</v>
      </c>
      <c r="N2249" s="16">
        <v>0</v>
      </c>
    </row>
    <row r="2250" spans="1:14" x14ac:dyDescent="0.3">
      <c r="A2250" t="s">
        <v>24</v>
      </c>
      <c r="B2250" t="s">
        <v>485</v>
      </c>
      <c r="C2250" t="s">
        <v>1112</v>
      </c>
      <c r="D2250" s="3">
        <v>152</v>
      </c>
      <c r="E2250" s="14">
        <v>6.5284549797100344E-6</v>
      </c>
      <c r="F2250" s="3"/>
      <c r="G2250" s="14">
        <v>0</v>
      </c>
      <c r="H2250" s="3">
        <v>3942</v>
      </c>
      <c r="I2250" s="14">
        <v>1.4723700900454037E-4</v>
      </c>
      <c r="J2250" s="3">
        <v>4094</v>
      </c>
      <c r="K2250" s="14">
        <v>7.8266416089235182E-5</v>
      </c>
      <c r="L2250" s="15">
        <v>3.7127503663898387E-2</v>
      </c>
      <c r="M2250" s="15">
        <v>0.96287249633610161</v>
      </c>
      <c r="N2250" s="16">
        <v>0</v>
      </c>
    </row>
    <row r="2251" spans="1:14" x14ac:dyDescent="0.3">
      <c r="A2251" t="s">
        <v>24</v>
      </c>
      <c r="B2251" t="s">
        <v>485</v>
      </c>
      <c r="C2251" t="s">
        <v>1090</v>
      </c>
      <c r="D2251" s="3"/>
      <c r="E2251" s="14">
        <v>0</v>
      </c>
      <c r="F2251" s="3">
        <v>429</v>
      </c>
      <c r="G2251" s="14">
        <v>1.9044118430445019E-4</v>
      </c>
      <c r="H2251" s="3"/>
      <c r="I2251" s="14">
        <v>0</v>
      </c>
      <c r="J2251" s="3">
        <v>429</v>
      </c>
      <c r="K2251" s="14">
        <v>8.2013415980170729E-6</v>
      </c>
      <c r="L2251" s="15">
        <v>0</v>
      </c>
      <c r="M2251" s="15">
        <v>0</v>
      </c>
      <c r="N2251" s="16">
        <v>1</v>
      </c>
    </row>
    <row r="2252" spans="1:14" x14ac:dyDescent="0.3">
      <c r="A2252" t="s">
        <v>24</v>
      </c>
      <c r="B2252" t="s">
        <v>485</v>
      </c>
      <c r="C2252" t="s">
        <v>1099</v>
      </c>
      <c r="D2252" s="3">
        <v>15</v>
      </c>
      <c r="E2252" s="14">
        <v>6.4425542562927973E-7</v>
      </c>
      <c r="F2252" s="3"/>
      <c r="G2252" s="14">
        <v>0</v>
      </c>
      <c r="H2252" s="3"/>
      <c r="I2252" s="14">
        <v>0</v>
      </c>
      <c r="J2252" s="3">
        <v>15</v>
      </c>
      <c r="K2252" s="14">
        <v>2.8676019573486268E-7</v>
      </c>
      <c r="L2252" s="15">
        <v>1</v>
      </c>
      <c r="M2252" s="15">
        <v>0</v>
      </c>
      <c r="N2252" s="16">
        <v>0</v>
      </c>
    </row>
    <row r="2253" spans="1:14" x14ac:dyDescent="0.3">
      <c r="A2253" t="s">
        <v>24</v>
      </c>
      <c r="B2253" t="s">
        <v>486</v>
      </c>
      <c r="C2253" t="s">
        <v>1117</v>
      </c>
      <c r="D2253" s="3">
        <v>427</v>
      </c>
      <c r="E2253" s="14">
        <v>1.8339804449580163E-5</v>
      </c>
      <c r="F2253" s="3"/>
      <c r="G2253" s="14">
        <v>0</v>
      </c>
      <c r="H2253" s="3">
        <v>28817</v>
      </c>
      <c r="I2253" s="14">
        <v>1.0763391396458244E-3</v>
      </c>
      <c r="J2253" s="3">
        <v>29244</v>
      </c>
      <c r="K2253" s="14">
        <v>5.5906767760468829E-4</v>
      </c>
      <c r="L2253" s="15">
        <v>1.4601285733825742E-2</v>
      </c>
      <c r="M2253" s="15">
        <v>0.9853987142661742</v>
      </c>
      <c r="N2253" s="16">
        <v>0</v>
      </c>
    </row>
    <row r="2254" spans="1:14" x14ac:dyDescent="0.3">
      <c r="A2254" t="s">
        <v>24</v>
      </c>
      <c r="B2254" t="s">
        <v>486</v>
      </c>
      <c r="C2254" t="s">
        <v>1092</v>
      </c>
      <c r="D2254" s="3">
        <v>490</v>
      </c>
      <c r="E2254" s="14">
        <v>2.1045677237223138E-5</v>
      </c>
      <c r="F2254" s="3"/>
      <c r="G2254" s="14">
        <v>0</v>
      </c>
      <c r="H2254" s="3">
        <v>3766</v>
      </c>
      <c r="I2254" s="14">
        <v>1.4066326126613369E-4</v>
      </c>
      <c r="J2254" s="3">
        <v>4256</v>
      </c>
      <c r="K2254" s="14">
        <v>8.13634262031717E-5</v>
      </c>
      <c r="L2254" s="15">
        <v>0.11513157894736842</v>
      </c>
      <c r="M2254" s="15">
        <v>0.88486842105263153</v>
      </c>
      <c r="N2254" s="16">
        <v>0</v>
      </c>
    </row>
    <row r="2255" spans="1:14" x14ac:dyDescent="0.3">
      <c r="A2255" t="s">
        <v>24</v>
      </c>
      <c r="B2255" t="s">
        <v>486</v>
      </c>
      <c r="C2255" t="s">
        <v>1101</v>
      </c>
      <c r="D2255" s="3">
        <v>85</v>
      </c>
      <c r="E2255" s="14">
        <v>3.6507807452325849E-6</v>
      </c>
      <c r="F2255" s="3"/>
      <c r="G2255" s="14">
        <v>0</v>
      </c>
      <c r="H2255" s="3">
        <v>3767</v>
      </c>
      <c r="I2255" s="14">
        <v>1.4070061210555646E-4</v>
      </c>
      <c r="J2255" s="3">
        <v>3852</v>
      </c>
      <c r="K2255" s="14">
        <v>7.3640018264712733E-5</v>
      </c>
      <c r="L2255" s="15">
        <v>2.2066458982346833E-2</v>
      </c>
      <c r="M2255" s="15">
        <v>0.97793354101765317</v>
      </c>
      <c r="N2255" s="16">
        <v>0</v>
      </c>
    </row>
    <row r="2256" spans="1:14" x14ac:dyDescent="0.3">
      <c r="A2256" t="s">
        <v>24</v>
      </c>
      <c r="B2256" t="s">
        <v>486</v>
      </c>
      <c r="C2256" t="s">
        <v>1090</v>
      </c>
      <c r="D2256" s="3"/>
      <c r="E2256" s="14">
        <v>0</v>
      </c>
      <c r="F2256" s="3">
        <v>337</v>
      </c>
      <c r="G2256" s="14">
        <v>1.4960065060745854E-4</v>
      </c>
      <c r="H2256" s="3"/>
      <c r="I2256" s="14">
        <v>0</v>
      </c>
      <c r="J2256" s="3">
        <v>337</v>
      </c>
      <c r="K2256" s="14">
        <v>6.4425457308432478E-6</v>
      </c>
      <c r="L2256" s="15">
        <v>0</v>
      </c>
      <c r="M2256" s="15">
        <v>0</v>
      </c>
      <c r="N2256" s="16">
        <v>1</v>
      </c>
    </row>
    <row r="2257" spans="1:14" x14ac:dyDescent="0.3">
      <c r="A2257" t="s">
        <v>24</v>
      </c>
      <c r="B2257" t="s">
        <v>486</v>
      </c>
      <c r="C2257" t="s">
        <v>1093</v>
      </c>
      <c r="D2257" s="3"/>
      <c r="E2257" s="14">
        <v>0</v>
      </c>
      <c r="F2257" s="3"/>
      <c r="G2257" s="14">
        <v>0</v>
      </c>
      <c r="H2257" s="3">
        <v>1</v>
      </c>
      <c r="I2257" s="14">
        <v>3.7350839422765188E-8</v>
      </c>
      <c r="J2257" s="3">
        <v>1</v>
      </c>
      <c r="K2257" s="14">
        <v>1.9117346382324179E-8</v>
      </c>
      <c r="L2257" s="15">
        <v>0</v>
      </c>
      <c r="M2257" s="15">
        <v>1</v>
      </c>
      <c r="N2257" s="16">
        <v>0</v>
      </c>
    </row>
    <row r="2258" spans="1:14" x14ac:dyDescent="0.3">
      <c r="A2258" t="s">
        <v>24</v>
      </c>
      <c r="B2258" t="s">
        <v>487</v>
      </c>
      <c r="C2258" t="s">
        <v>1112</v>
      </c>
      <c r="D2258" s="3">
        <v>260</v>
      </c>
      <c r="E2258" s="14">
        <v>1.1167094044240848E-5</v>
      </c>
      <c r="F2258" s="3"/>
      <c r="G2258" s="14">
        <v>0</v>
      </c>
      <c r="H2258" s="3">
        <v>7072</v>
      </c>
      <c r="I2258" s="14">
        <v>2.6414513639779543E-4</v>
      </c>
      <c r="J2258" s="3">
        <v>7332</v>
      </c>
      <c r="K2258" s="14">
        <v>1.4016838367520088E-4</v>
      </c>
      <c r="L2258" s="15">
        <v>3.5460992907801421E-2</v>
      </c>
      <c r="M2258" s="15">
        <v>0.96453900709219853</v>
      </c>
      <c r="N2258" s="16">
        <v>0</v>
      </c>
    </row>
    <row r="2259" spans="1:14" x14ac:dyDescent="0.3">
      <c r="A2259" t="s">
        <v>24</v>
      </c>
      <c r="B2259" t="s">
        <v>487</v>
      </c>
      <c r="C2259" t="s">
        <v>1101</v>
      </c>
      <c r="D2259" s="3">
        <v>44</v>
      </c>
      <c r="E2259" s="14">
        <v>1.8898159151792204E-6</v>
      </c>
      <c r="F2259" s="3"/>
      <c r="G2259" s="14">
        <v>0</v>
      </c>
      <c r="H2259" s="3">
        <v>1425</v>
      </c>
      <c r="I2259" s="14">
        <v>5.322494617744039E-5</v>
      </c>
      <c r="J2259" s="3">
        <v>1469</v>
      </c>
      <c r="K2259" s="14">
        <v>2.8083381835634219E-5</v>
      </c>
      <c r="L2259" s="15">
        <v>2.9952348536419333E-2</v>
      </c>
      <c r="M2259" s="15">
        <v>0.97004765146358063</v>
      </c>
      <c r="N2259" s="16">
        <v>0</v>
      </c>
    </row>
    <row r="2260" spans="1:14" x14ac:dyDescent="0.3">
      <c r="A2260" t="s">
        <v>24</v>
      </c>
      <c r="B2260" t="s">
        <v>487</v>
      </c>
      <c r="C2260" t="s">
        <v>1090</v>
      </c>
      <c r="D2260" s="3"/>
      <c r="E2260" s="14">
        <v>0</v>
      </c>
      <c r="F2260" s="3">
        <v>538</v>
      </c>
      <c r="G2260" s="14">
        <v>2.3882833835849466E-4</v>
      </c>
      <c r="H2260" s="3"/>
      <c r="I2260" s="14">
        <v>0</v>
      </c>
      <c r="J2260" s="3">
        <v>538</v>
      </c>
      <c r="K2260" s="14">
        <v>1.0285132353690408E-5</v>
      </c>
      <c r="L2260" s="15">
        <v>0</v>
      </c>
      <c r="M2260" s="15">
        <v>0</v>
      </c>
      <c r="N2260" s="16">
        <v>1</v>
      </c>
    </row>
    <row r="2261" spans="1:14" x14ac:dyDescent="0.3">
      <c r="A2261" t="s">
        <v>24</v>
      </c>
      <c r="B2261" t="s">
        <v>487</v>
      </c>
      <c r="C2261" t="s">
        <v>1092</v>
      </c>
      <c r="D2261" s="3">
        <v>278</v>
      </c>
      <c r="E2261" s="14">
        <v>1.1940200554995983E-5</v>
      </c>
      <c r="F2261" s="3"/>
      <c r="G2261" s="14">
        <v>0</v>
      </c>
      <c r="H2261" s="3">
        <v>209</v>
      </c>
      <c r="I2261" s="14">
        <v>7.8063254393579245E-6</v>
      </c>
      <c r="J2261" s="3">
        <v>487</v>
      </c>
      <c r="K2261" s="14">
        <v>9.3101476881918752E-6</v>
      </c>
      <c r="L2261" s="15">
        <v>0.57084188911704314</v>
      </c>
      <c r="M2261" s="15">
        <v>0.42915811088295686</v>
      </c>
      <c r="N2261" s="16">
        <v>0</v>
      </c>
    </row>
    <row r="2262" spans="1:14" x14ac:dyDescent="0.3">
      <c r="A2262" t="s">
        <v>24</v>
      </c>
      <c r="B2262" t="s">
        <v>487</v>
      </c>
      <c r="C2262" t="s">
        <v>1098</v>
      </c>
      <c r="D2262" s="3">
        <v>4</v>
      </c>
      <c r="E2262" s="14">
        <v>1.7180144683447459E-7</v>
      </c>
      <c r="F2262" s="3"/>
      <c r="G2262" s="14">
        <v>0</v>
      </c>
      <c r="H2262" s="3"/>
      <c r="I2262" s="14">
        <v>0</v>
      </c>
      <c r="J2262" s="3">
        <v>4</v>
      </c>
      <c r="K2262" s="14">
        <v>7.6469385529296716E-8</v>
      </c>
      <c r="L2262" s="15">
        <v>1</v>
      </c>
      <c r="M2262" s="15">
        <v>0</v>
      </c>
      <c r="N2262" s="16">
        <v>0</v>
      </c>
    </row>
    <row r="2263" spans="1:14" x14ac:dyDescent="0.3">
      <c r="A2263" t="s">
        <v>24</v>
      </c>
      <c r="B2263" t="s">
        <v>488</v>
      </c>
      <c r="C2263" t="s">
        <v>1092</v>
      </c>
      <c r="D2263" s="3">
        <v>12223</v>
      </c>
      <c r="E2263" s="14">
        <v>5.2498227116444572E-4</v>
      </c>
      <c r="F2263" s="3"/>
      <c r="G2263" s="14">
        <v>0</v>
      </c>
      <c r="H2263" s="3">
        <v>12731</v>
      </c>
      <c r="I2263" s="14">
        <v>4.7551353669122358E-4</v>
      </c>
      <c r="J2263" s="3">
        <v>24954</v>
      </c>
      <c r="K2263" s="14">
        <v>4.7705426162451755E-4</v>
      </c>
      <c r="L2263" s="15">
        <v>0.48982127113889556</v>
      </c>
      <c r="M2263" s="15">
        <v>0.51017872886110438</v>
      </c>
      <c r="N2263" s="16">
        <v>0</v>
      </c>
    </row>
    <row r="2264" spans="1:14" x14ac:dyDescent="0.3">
      <c r="A2264" t="s">
        <v>24</v>
      </c>
      <c r="B2264" t="s">
        <v>488</v>
      </c>
      <c r="C2264" t="s">
        <v>1095</v>
      </c>
      <c r="D2264" s="3">
        <v>757</v>
      </c>
      <c r="E2264" s="14">
        <v>3.2513423813424315E-5</v>
      </c>
      <c r="F2264" s="3"/>
      <c r="G2264" s="14">
        <v>0</v>
      </c>
      <c r="H2264" s="3">
        <v>1758</v>
      </c>
      <c r="I2264" s="14">
        <v>6.5662775705221203E-5</v>
      </c>
      <c r="J2264" s="3">
        <v>2515</v>
      </c>
      <c r="K2264" s="14">
        <v>4.8080126151545306E-5</v>
      </c>
      <c r="L2264" s="15">
        <v>0.30099403578528827</v>
      </c>
      <c r="M2264" s="15">
        <v>0.69900596421471173</v>
      </c>
      <c r="N2264" s="16">
        <v>0</v>
      </c>
    </row>
    <row r="2265" spans="1:14" x14ac:dyDescent="0.3">
      <c r="A2265" t="s">
        <v>24</v>
      </c>
      <c r="B2265" t="s">
        <v>488</v>
      </c>
      <c r="C2265" t="s">
        <v>1112</v>
      </c>
      <c r="D2265" s="3">
        <v>73</v>
      </c>
      <c r="E2265" s="14">
        <v>3.1353764047291612E-6</v>
      </c>
      <c r="F2265" s="3"/>
      <c r="G2265" s="14">
        <v>0</v>
      </c>
      <c r="H2265" s="3">
        <v>1623</v>
      </c>
      <c r="I2265" s="14">
        <v>6.0620412383147899E-5</v>
      </c>
      <c r="J2265" s="3">
        <v>1696</v>
      </c>
      <c r="K2265" s="14">
        <v>3.2423019464421805E-5</v>
      </c>
      <c r="L2265" s="15">
        <v>4.3042452830188677E-2</v>
      </c>
      <c r="M2265" s="15">
        <v>0.9569575471698113</v>
      </c>
      <c r="N2265" s="16">
        <v>0</v>
      </c>
    </row>
    <row r="2266" spans="1:14" x14ac:dyDescent="0.3">
      <c r="A2266" t="s">
        <v>24</v>
      </c>
      <c r="B2266" t="s">
        <v>488</v>
      </c>
      <c r="C2266" t="s">
        <v>1101</v>
      </c>
      <c r="D2266" s="3">
        <v>148</v>
      </c>
      <c r="E2266" s="14">
        <v>6.3566535328755594E-6</v>
      </c>
      <c r="F2266" s="3"/>
      <c r="G2266" s="14">
        <v>0</v>
      </c>
      <c r="H2266" s="3">
        <v>1027</v>
      </c>
      <c r="I2266" s="14">
        <v>3.8359312087179846E-5</v>
      </c>
      <c r="J2266" s="3">
        <v>1175</v>
      </c>
      <c r="K2266" s="14">
        <v>2.246288199923091E-5</v>
      </c>
      <c r="L2266" s="15">
        <v>0.12595744680851065</v>
      </c>
      <c r="M2266" s="15">
        <v>0.87404255319148938</v>
      </c>
      <c r="N2266" s="16">
        <v>0</v>
      </c>
    </row>
    <row r="2267" spans="1:14" x14ac:dyDescent="0.3">
      <c r="A2267" t="s">
        <v>24</v>
      </c>
      <c r="B2267" t="s">
        <v>488</v>
      </c>
      <c r="C2267" t="s">
        <v>1090</v>
      </c>
      <c r="D2267" s="3"/>
      <c r="E2267" s="14">
        <v>0</v>
      </c>
      <c r="F2267" s="3">
        <v>518</v>
      </c>
      <c r="G2267" s="14">
        <v>2.299499614678443E-4</v>
      </c>
      <c r="H2267" s="3"/>
      <c r="I2267" s="14">
        <v>0</v>
      </c>
      <c r="J2267" s="3">
        <v>518</v>
      </c>
      <c r="K2267" s="14">
        <v>9.9027854260439235E-6</v>
      </c>
      <c r="L2267" s="15">
        <v>0</v>
      </c>
      <c r="M2267" s="15">
        <v>0</v>
      </c>
      <c r="N2267" s="16">
        <v>1</v>
      </c>
    </row>
    <row r="2268" spans="1:14" x14ac:dyDescent="0.3">
      <c r="A2268" t="s">
        <v>24</v>
      </c>
      <c r="B2268" t="s">
        <v>488</v>
      </c>
      <c r="C2268" t="s">
        <v>1103</v>
      </c>
      <c r="D2268" s="3"/>
      <c r="E2268" s="14">
        <v>0</v>
      </c>
      <c r="F2268" s="3"/>
      <c r="G2268" s="14">
        <v>0</v>
      </c>
      <c r="H2268" s="3">
        <v>1</v>
      </c>
      <c r="I2268" s="14">
        <v>3.7350839422765188E-8</v>
      </c>
      <c r="J2268" s="3">
        <v>1</v>
      </c>
      <c r="K2268" s="14">
        <v>1.9117346382324179E-8</v>
      </c>
      <c r="L2268" s="15">
        <v>0</v>
      </c>
      <c r="M2268" s="15">
        <v>1</v>
      </c>
      <c r="N2268" s="16">
        <v>0</v>
      </c>
    </row>
    <row r="2269" spans="1:14" x14ac:dyDescent="0.3">
      <c r="A2269" t="s">
        <v>24</v>
      </c>
      <c r="B2269" t="s">
        <v>488</v>
      </c>
      <c r="C2269" t="s">
        <v>1093</v>
      </c>
      <c r="D2269" s="3">
        <v>1</v>
      </c>
      <c r="E2269" s="14">
        <v>4.2950361708618648E-8</v>
      </c>
      <c r="F2269" s="3"/>
      <c r="G2269" s="14">
        <v>0</v>
      </c>
      <c r="H2269" s="3"/>
      <c r="I2269" s="14">
        <v>0</v>
      </c>
      <c r="J2269" s="3">
        <v>1</v>
      </c>
      <c r="K2269" s="14">
        <v>1.9117346382324179E-8</v>
      </c>
      <c r="L2269" s="15">
        <v>1</v>
      </c>
      <c r="M2269" s="15">
        <v>0</v>
      </c>
      <c r="N2269" s="16">
        <v>0</v>
      </c>
    </row>
    <row r="2270" spans="1:14" x14ac:dyDescent="0.3">
      <c r="A2270" t="s">
        <v>24</v>
      </c>
      <c r="B2270" t="s">
        <v>489</v>
      </c>
      <c r="C2270" t="s">
        <v>1092</v>
      </c>
      <c r="D2270" s="3">
        <v>923</v>
      </c>
      <c r="E2270" s="14">
        <v>3.9643183857055014E-5</v>
      </c>
      <c r="F2270" s="3"/>
      <c r="G2270" s="14">
        <v>0</v>
      </c>
      <c r="H2270" s="3">
        <v>7843</v>
      </c>
      <c r="I2270" s="14">
        <v>2.9294263359274736E-4</v>
      </c>
      <c r="J2270" s="3">
        <v>8766</v>
      </c>
      <c r="K2270" s="14">
        <v>1.6758265838745374E-4</v>
      </c>
      <c r="L2270" s="15">
        <v>0.10529317818845539</v>
      </c>
      <c r="M2270" s="15">
        <v>0.89470682181154459</v>
      </c>
      <c r="N2270" s="16">
        <v>0</v>
      </c>
    </row>
    <row r="2271" spans="1:14" x14ac:dyDescent="0.3">
      <c r="A2271" t="s">
        <v>24</v>
      </c>
      <c r="B2271" t="s">
        <v>489</v>
      </c>
      <c r="C2271" t="s">
        <v>1101</v>
      </c>
      <c r="D2271" s="3">
        <v>72</v>
      </c>
      <c r="E2271" s="14">
        <v>3.0924260430205426E-6</v>
      </c>
      <c r="F2271" s="3"/>
      <c r="G2271" s="14">
        <v>0</v>
      </c>
      <c r="H2271" s="3">
        <v>4989</v>
      </c>
      <c r="I2271" s="14">
        <v>1.8634333788017553E-4</v>
      </c>
      <c r="J2271" s="3">
        <v>5061</v>
      </c>
      <c r="K2271" s="14">
        <v>9.6752890040942665E-5</v>
      </c>
      <c r="L2271" s="15">
        <v>1.4226437462951986E-2</v>
      </c>
      <c r="M2271" s="15">
        <v>0.98577356253704806</v>
      </c>
      <c r="N2271" s="16">
        <v>0</v>
      </c>
    </row>
    <row r="2272" spans="1:14" x14ac:dyDescent="0.3">
      <c r="A2272" t="s">
        <v>24</v>
      </c>
      <c r="B2272" t="s">
        <v>489</v>
      </c>
      <c r="C2272" t="s">
        <v>1112</v>
      </c>
      <c r="D2272" s="3">
        <v>71</v>
      </c>
      <c r="E2272" s="14">
        <v>3.0494756813119241E-6</v>
      </c>
      <c r="F2272" s="3"/>
      <c r="G2272" s="14">
        <v>0</v>
      </c>
      <c r="H2272" s="3">
        <v>2479</v>
      </c>
      <c r="I2272" s="14">
        <v>9.2592730929034906E-5</v>
      </c>
      <c r="J2272" s="3">
        <v>2550</v>
      </c>
      <c r="K2272" s="14">
        <v>4.8749233274926655E-5</v>
      </c>
      <c r="L2272" s="15">
        <v>2.7843137254901961E-2</v>
      </c>
      <c r="M2272" s="15">
        <v>0.97215686274509805</v>
      </c>
      <c r="N2272" s="16">
        <v>0</v>
      </c>
    </row>
    <row r="2273" spans="1:14" x14ac:dyDescent="0.3">
      <c r="A2273" t="s">
        <v>24</v>
      </c>
      <c r="B2273" t="s">
        <v>489</v>
      </c>
      <c r="C2273" t="s">
        <v>1095</v>
      </c>
      <c r="D2273" s="3">
        <v>101</v>
      </c>
      <c r="E2273" s="14">
        <v>4.3379865325704831E-6</v>
      </c>
      <c r="F2273" s="3"/>
      <c r="G2273" s="14">
        <v>0</v>
      </c>
      <c r="H2273" s="3">
        <v>2088</v>
      </c>
      <c r="I2273" s="14">
        <v>7.7988552714733708E-5</v>
      </c>
      <c r="J2273" s="3">
        <v>2189</v>
      </c>
      <c r="K2273" s="14">
        <v>4.1847871230907623E-5</v>
      </c>
      <c r="L2273" s="15">
        <v>4.6139789858382824E-2</v>
      </c>
      <c r="M2273" s="15">
        <v>0.95386021014161715</v>
      </c>
      <c r="N2273" s="16">
        <v>0</v>
      </c>
    </row>
    <row r="2274" spans="1:14" x14ac:dyDescent="0.3">
      <c r="A2274" t="s">
        <v>24</v>
      </c>
      <c r="B2274" t="s">
        <v>489</v>
      </c>
      <c r="C2274" t="s">
        <v>1090</v>
      </c>
      <c r="D2274" s="3"/>
      <c r="E2274" s="14">
        <v>0</v>
      </c>
      <c r="F2274" s="3">
        <v>255</v>
      </c>
      <c r="G2274" s="14">
        <v>1.1319930535579208E-4</v>
      </c>
      <c r="H2274" s="3"/>
      <c r="I2274" s="14">
        <v>0</v>
      </c>
      <c r="J2274" s="3">
        <v>255</v>
      </c>
      <c r="K2274" s="14">
        <v>4.874923327492665E-6</v>
      </c>
      <c r="L2274" s="15">
        <v>0</v>
      </c>
      <c r="M2274" s="15">
        <v>0</v>
      </c>
      <c r="N2274" s="16">
        <v>1</v>
      </c>
    </row>
    <row r="2275" spans="1:14" x14ac:dyDescent="0.3">
      <c r="A2275" t="s">
        <v>24</v>
      </c>
      <c r="B2275" t="s">
        <v>489</v>
      </c>
      <c r="C2275" t="s">
        <v>1093</v>
      </c>
      <c r="D2275" s="3">
        <v>27</v>
      </c>
      <c r="E2275" s="14">
        <v>1.1596597661327034E-6</v>
      </c>
      <c r="F2275" s="3"/>
      <c r="G2275" s="14">
        <v>0</v>
      </c>
      <c r="H2275" s="3">
        <v>32</v>
      </c>
      <c r="I2275" s="14">
        <v>1.195226861528486E-6</v>
      </c>
      <c r="J2275" s="3">
        <v>59</v>
      </c>
      <c r="K2275" s="14">
        <v>1.1279234365571265E-6</v>
      </c>
      <c r="L2275" s="15">
        <v>0.4576271186440678</v>
      </c>
      <c r="M2275" s="15">
        <v>0.5423728813559322</v>
      </c>
      <c r="N2275" s="16">
        <v>0</v>
      </c>
    </row>
    <row r="2276" spans="1:14" x14ac:dyDescent="0.3">
      <c r="A2276" t="s">
        <v>24</v>
      </c>
      <c r="B2276" t="s">
        <v>489</v>
      </c>
      <c r="C2276" t="s">
        <v>1098</v>
      </c>
      <c r="D2276" s="3"/>
      <c r="E2276" s="14">
        <v>0</v>
      </c>
      <c r="F2276" s="3"/>
      <c r="G2276" s="14">
        <v>0</v>
      </c>
      <c r="H2276" s="3">
        <v>1</v>
      </c>
      <c r="I2276" s="14">
        <v>3.7350839422765188E-8</v>
      </c>
      <c r="J2276" s="3">
        <v>1</v>
      </c>
      <c r="K2276" s="14">
        <v>1.9117346382324179E-8</v>
      </c>
      <c r="L2276" s="15">
        <v>0</v>
      </c>
      <c r="M2276" s="15">
        <v>1</v>
      </c>
      <c r="N2276" s="16">
        <v>0</v>
      </c>
    </row>
    <row r="2277" spans="1:14" x14ac:dyDescent="0.3">
      <c r="A2277" t="s">
        <v>24</v>
      </c>
      <c r="B2277" t="s">
        <v>490</v>
      </c>
      <c r="C2277" t="s">
        <v>1092</v>
      </c>
      <c r="D2277" s="3">
        <v>6282</v>
      </c>
      <c r="E2277" s="14">
        <v>2.6981417225354232E-4</v>
      </c>
      <c r="F2277" s="3"/>
      <c r="G2277" s="14">
        <v>0</v>
      </c>
      <c r="H2277" s="3">
        <v>11593</v>
      </c>
      <c r="I2277" s="14">
        <v>4.3300828142811684E-4</v>
      </c>
      <c r="J2277" s="3">
        <v>17875</v>
      </c>
      <c r="K2277" s="14">
        <v>3.4172256658404469E-4</v>
      </c>
      <c r="L2277" s="15">
        <v>0.35144055944055946</v>
      </c>
      <c r="M2277" s="15">
        <v>0.64855944055944059</v>
      </c>
      <c r="N2277" s="16">
        <v>0</v>
      </c>
    </row>
    <row r="2278" spans="1:14" x14ac:dyDescent="0.3">
      <c r="A2278" t="s">
        <v>24</v>
      </c>
      <c r="B2278" t="s">
        <v>490</v>
      </c>
      <c r="C2278" t="s">
        <v>1112</v>
      </c>
      <c r="D2278" s="3">
        <v>240</v>
      </c>
      <c r="E2278" s="14">
        <v>1.0308086810068476E-5</v>
      </c>
      <c r="F2278" s="3"/>
      <c r="G2278" s="14">
        <v>0</v>
      </c>
      <c r="H2278" s="3">
        <v>4581</v>
      </c>
      <c r="I2278" s="14">
        <v>1.7110419539568734E-4</v>
      </c>
      <c r="J2278" s="3">
        <v>4821</v>
      </c>
      <c r="K2278" s="14">
        <v>9.2164726909184857E-5</v>
      </c>
      <c r="L2278" s="15">
        <v>4.9782202862476664E-2</v>
      </c>
      <c r="M2278" s="15">
        <v>0.9502177971375233</v>
      </c>
      <c r="N2278" s="16">
        <v>0</v>
      </c>
    </row>
    <row r="2279" spans="1:14" x14ac:dyDescent="0.3">
      <c r="A2279" t="s">
        <v>24</v>
      </c>
      <c r="B2279" t="s">
        <v>490</v>
      </c>
      <c r="C2279" t="s">
        <v>1101</v>
      </c>
      <c r="D2279" s="3">
        <v>238</v>
      </c>
      <c r="E2279" s="14">
        <v>1.0222186086651239E-5</v>
      </c>
      <c r="F2279" s="3"/>
      <c r="G2279" s="14">
        <v>0</v>
      </c>
      <c r="H2279" s="3">
        <v>1905</v>
      </c>
      <c r="I2279" s="14">
        <v>7.1153349100367688E-5</v>
      </c>
      <c r="J2279" s="3">
        <v>2143</v>
      </c>
      <c r="K2279" s="14">
        <v>4.0968473297320713E-5</v>
      </c>
      <c r="L2279" s="15">
        <v>0.11105926271581895</v>
      </c>
      <c r="M2279" s="15">
        <v>0.8889407372841811</v>
      </c>
      <c r="N2279" s="16">
        <v>0</v>
      </c>
    </row>
    <row r="2280" spans="1:14" x14ac:dyDescent="0.3">
      <c r="A2280" t="s">
        <v>24</v>
      </c>
      <c r="B2280" t="s">
        <v>490</v>
      </c>
      <c r="C2280" t="s">
        <v>1090</v>
      </c>
      <c r="D2280" s="3"/>
      <c r="E2280" s="14">
        <v>0</v>
      </c>
      <c r="F2280" s="3">
        <v>489</v>
      </c>
      <c r="G2280" s="14">
        <v>2.1707631497640126E-4</v>
      </c>
      <c r="H2280" s="3"/>
      <c r="I2280" s="14">
        <v>0</v>
      </c>
      <c r="J2280" s="3">
        <v>489</v>
      </c>
      <c r="K2280" s="14">
        <v>9.3483823809565231E-6</v>
      </c>
      <c r="L2280" s="15">
        <v>0</v>
      </c>
      <c r="M2280" s="15">
        <v>0</v>
      </c>
      <c r="N2280" s="16">
        <v>1</v>
      </c>
    </row>
    <row r="2281" spans="1:14" x14ac:dyDescent="0.3">
      <c r="A2281" t="s">
        <v>24</v>
      </c>
      <c r="B2281" t="s">
        <v>490</v>
      </c>
      <c r="C2281" t="s">
        <v>1098</v>
      </c>
      <c r="D2281" s="3">
        <v>50</v>
      </c>
      <c r="E2281" s="14">
        <v>2.1475180854309323E-6</v>
      </c>
      <c r="F2281" s="3"/>
      <c r="G2281" s="14">
        <v>0</v>
      </c>
      <c r="H2281" s="3">
        <v>15</v>
      </c>
      <c r="I2281" s="14">
        <v>5.6026259134147783E-7</v>
      </c>
      <c r="J2281" s="3">
        <v>65</v>
      </c>
      <c r="K2281" s="14">
        <v>1.2426275148510716E-6</v>
      </c>
      <c r="L2281" s="15">
        <v>0.76923076923076927</v>
      </c>
      <c r="M2281" s="15">
        <v>0.23076923076923078</v>
      </c>
      <c r="N2281" s="16">
        <v>0</v>
      </c>
    </row>
    <row r="2282" spans="1:14" x14ac:dyDescent="0.3">
      <c r="A2282" t="s">
        <v>24</v>
      </c>
      <c r="B2282" t="s">
        <v>490</v>
      </c>
      <c r="C2282" t="s">
        <v>1095</v>
      </c>
      <c r="D2282" s="3"/>
      <c r="E2282" s="14">
        <v>0</v>
      </c>
      <c r="F2282" s="3"/>
      <c r="G2282" s="14">
        <v>0</v>
      </c>
      <c r="H2282" s="3">
        <v>1</v>
      </c>
      <c r="I2282" s="14">
        <v>3.7350839422765188E-8</v>
      </c>
      <c r="J2282" s="3">
        <v>1</v>
      </c>
      <c r="K2282" s="14">
        <v>1.9117346382324179E-8</v>
      </c>
      <c r="L2282" s="15">
        <v>0</v>
      </c>
      <c r="M2282" s="15">
        <v>1</v>
      </c>
      <c r="N2282" s="16">
        <v>0</v>
      </c>
    </row>
    <row r="2283" spans="1:14" x14ac:dyDescent="0.3">
      <c r="A2283" t="s">
        <v>24</v>
      </c>
      <c r="B2283" t="s">
        <v>490</v>
      </c>
      <c r="C2283" t="s">
        <v>1093</v>
      </c>
      <c r="D2283" s="3"/>
      <c r="E2283" s="14">
        <v>0</v>
      </c>
      <c r="F2283" s="3"/>
      <c r="G2283" s="14">
        <v>0</v>
      </c>
      <c r="H2283" s="3">
        <v>1</v>
      </c>
      <c r="I2283" s="14">
        <v>3.7350839422765188E-8</v>
      </c>
      <c r="J2283" s="3">
        <v>1</v>
      </c>
      <c r="K2283" s="14">
        <v>1.9117346382324179E-8</v>
      </c>
      <c r="L2283" s="15">
        <v>0</v>
      </c>
      <c r="M2283" s="15">
        <v>1</v>
      </c>
      <c r="N2283" s="16">
        <v>0</v>
      </c>
    </row>
    <row r="2284" spans="1:14" x14ac:dyDescent="0.3">
      <c r="A2284" t="s">
        <v>24</v>
      </c>
      <c r="B2284" t="s">
        <v>491</v>
      </c>
      <c r="C2284" t="s">
        <v>1092</v>
      </c>
      <c r="D2284" s="3">
        <v>916</v>
      </c>
      <c r="E2284" s="14">
        <v>3.9342531325094684E-5</v>
      </c>
      <c r="F2284" s="3"/>
      <c r="G2284" s="14">
        <v>0</v>
      </c>
      <c r="H2284" s="3">
        <v>9130</v>
      </c>
      <c r="I2284" s="14">
        <v>3.4101316392984613E-4</v>
      </c>
      <c r="J2284" s="3">
        <v>10046</v>
      </c>
      <c r="K2284" s="14">
        <v>1.9205286175682869E-4</v>
      </c>
      <c r="L2284" s="15">
        <v>9.1180569380848092E-2</v>
      </c>
      <c r="M2284" s="15">
        <v>0.90881943061915194</v>
      </c>
      <c r="N2284" s="16">
        <v>0</v>
      </c>
    </row>
    <row r="2285" spans="1:14" x14ac:dyDescent="0.3">
      <c r="A2285" t="s">
        <v>24</v>
      </c>
      <c r="B2285" t="s">
        <v>491</v>
      </c>
      <c r="C2285" t="s">
        <v>1112</v>
      </c>
      <c r="D2285" s="3">
        <v>44</v>
      </c>
      <c r="E2285" s="14">
        <v>1.8898159151792204E-6</v>
      </c>
      <c r="F2285" s="3"/>
      <c r="G2285" s="14">
        <v>0</v>
      </c>
      <c r="H2285" s="3">
        <v>1651</v>
      </c>
      <c r="I2285" s="14">
        <v>6.1666235886985321E-5</v>
      </c>
      <c r="J2285" s="3">
        <v>1695</v>
      </c>
      <c r="K2285" s="14">
        <v>3.2403902118039485E-5</v>
      </c>
      <c r="L2285" s="15">
        <v>2.5958702064896755E-2</v>
      </c>
      <c r="M2285" s="15">
        <v>0.97404129793510319</v>
      </c>
      <c r="N2285" s="16">
        <v>0</v>
      </c>
    </row>
    <row r="2286" spans="1:14" x14ac:dyDescent="0.3">
      <c r="A2286" t="s">
        <v>24</v>
      </c>
      <c r="B2286" t="s">
        <v>491</v>
      </c>
      <c r="C2286" t="s">
        <v>1090</v>
      </c>
      <c r="D2286" s="3"/>
      <c r="E2286" s="14">
        <v>0</v>
      </c>
      <c r="F2286" s="3">
        <v>354</v>
      </c>
      <c r="G2286" s="14">
        <v>1.5714727096451136E-4</v>
      </c>
      <c r="H2286" s="3"/>
      <c r="I2286" s="14">
        <v>0</v>
      </c>
      <c r="J2286" s="3">
        <v>354</v>
      </c>
      <c r="K2286" s="14">
        <v>6.7675406193427587E-6</v>
      </c>
      <c r="L2286" s="15">
        <v>0</v>
      </c>
      <c r="M2286" s="15">
        <v>0</v>
      </c>
      <c r="N2286" s="16">
        <v>1</v>
      </c>
    </row>
    <row r="2287" spans="1:14" x14ac:dyDescent="0.3">
      <c r="A2287" t="s">
        <v>24</v>
      </c>
      <c r="B2287" t="s">
        <v>491</v>
      </c>
      <c r="C2287" t="s">
        <v>1101</v>
      </c>
      <c r="D2287" s="3">
        <v>2</v>
      </c>
      <c r="E2287" s="14">
        <v>8.5900723417237296E-8</v>
      </c>
      <c r="F2287" s="3"/>
      <c r="G2287" s="14">
        <v>0</v>
      </c>
      <c r="H2287" s="3">
        <v>22</v>
      </c>
      <c r="I2287" s="14">
        <v>8.217184673008341E-7</v>
      </c>
      <c r="J2287" s="3">
        <v>24</v>
      </c>
      <c r="K2287" s="14">
        <v>4.5881631317578029E-7</v>
      </c>
      <c r="L2287" s="15">
        <v>8.3333333333333329E-2</v>
      </c>
      <c r="M2287" s="15">
        <v>0.91666666666666663</v>
      </c>
      <c r="N2287" s="16">
        <v>0</v>
      </c>
    </row>
    <row r="2288" spans="1:14" x14ac:dyDescent="0.3">
      <c r="A2288" t="s">
        <v>24</v>
      </c>
      <c r="B2288" t="s">
        <v>491</v>
      </c>
      <c r="C2288" t="s">
        <v>1099</v>
      </c>
      <c r="D2288" s="3">
        <v>13</v>
      </c>
      <c r="E2288" s="14">
        <v>5.5835470221204245E-7</v>
      </c>
      <c r="F2288" s="3"/>
      <c r="G2288" s="14">
        <v>0</v>
      </c>
      <c r="H2288" s="3"/>
      <c r="I2288" s="14">
        <v>0</v>
      </c>
      <c r="J2288" s="3">
        <v>13</v>
      </c>
      <c r="K2288" s="14">
        <v>2.4852550297021431E-7</v>
      </c>
      <c r="L2288" s="15">
        <v>1</v>
      </c>
      <c r="M2288" s="15">
        <v>0</v>
      </c>
      <c r="N2288" s="16">
        <v>0</v>
      </c>
    </row>
    <row r="2289" spans="1:14" x14ac:dyDescent="0.3">
      <c r="A2289" t="s">
        <v>24</v>
      </c>
      <c r="B2289" t="s">
        <v>492</v>
      </c>
      <c r="C2289" t="s">
        <v>1098</v>
      </c>
      <c r="D2289" s="3">
        <v>94784</v>
      </c>
      <c r="E2289" s="14">
        <v>4.0710070841897096E-3</v>
      </c>
      <c r="F2289" s="3"/>
      <c r="G2289" s="14">
        <v>0</v>
      </c>
      <c r="H2289" s="3">
        <v>45215</v>
      </c>
      <c r="I2289" s="14">
        <v>1.688818204500328E-3</v>
      </c>
      <c r="J2289" s="3">
        <v>139999</v>
      </c>
      <c r="K2289" s="14">
        <v>2.6764093761790027E-3</v>
      </c>
      <c r="L2289" s="15">
        <v>0.67703340738148132</v>
      </c>
      <c r="M2289" s="15">
        <v>0.32296659261851868</v>
      </c>
      <c r="N2289" s="16">
        <v>0</v>
      </c>
    </row>
    <row r="2290" spans="1:14" x14ac:dyDescent="0.3">
      <c r="A2290" t="s">
        <v>24</v>
      </c>
      <c r="B2290" t="s">
        <v>492</v>
      </c>
      <c r="C2290" t="s">
        <v>1092</v>
      </c>
      <c r="D2290" s="3">
        <v>30065</v>
      </c>
      <c r="E2290" s="14">
        <v>1.2913026247696195E-3</v>
      </c>
      <c r="F2290" s="3"/>
      <c r="G2290" s="14">
        <v>0</v>
      </c>
      <c r="H2290" s="3">
        <v>58923</v>
      </c>
      <c r="I2290" s="14">
        <v>2.2008235113075932E-3</v>
      </c>
      <c r="J2290" s="3">
        <v>88988</v>
      </c>
      <c r="K2290" s="14">
        <v>1.7012144198702639E-3</v>
      </c>
      <c r="L2290" s="15">
        <v>0.33785454218546324</v>
      </c>
      <c r="M2290" s="15">
        <v>0.66214545781453682</v>
      </c>
      <c r="N2290" s="16">
        <v>0</v>
      </c>
    </row>
    <row r="2291" spans="1:14" x14ac:dyDescent="0.3">
      <c r="A2291" t="s">
        <v>24</v>
      </c>
      <c r="B2291" t="s">
        <v>492</v>
      </c>
      <c r="C2291" t="s">
        <v>1101</v>
      </c>
      <c r="D2291" s="3">
        <v>3775</v>
      </c>
      <c r="E2291" s="14">
        <v>1.6213761545003539E-4</v>
      </c>
      <c r="F2291" s="3"/>
      <c r="G2291" s="14">
        <v>0</v>
      </c>
      <c r="H2291" s="3">
        <v>78910</v>
      </c>
      <c r="I2291" s="14">
        <v>2.9473547388504011E-3</v>
      </c>
      <c r="J2291" s="3">
        <v>82685</v>
      </c>
      <c r="K2291" s="14">
        <v>1.5807177856224746E-3</v>
      </c>
      <c r="L2291" s="15">
        <v>4.5655197436052487E-2</v>
      </c>
      <c r="M2291" s="15">
        <v>0.95434480256394749</v>
      </c>
      <c r="N2291" s="16">
        <v>0</v>
      </c>
    </row>
    <row r="2292" spans="1:14" x14ac:dyDescent="0.3">
      <c r="A2292" t="s">
        <v>24</v>
      </c>
      <c r="B2292" t="s">
        <v>492</v>
      </c>
      <c r="C2292" t="s">
        <v>1093</v>
      </c>
      <c r="D2292" s="3">
        <v>48491</v>
      </c>
      <c r="E2292" s="14">
        <v>2.0827059896126269E-3</v>
      </c>
      <c r="F2292" s="3"/>
      <c r="G2292" s="14">
        <v>0</v>
      </c>
      <c r="H2292" s="3">
        <v>16349</v>
      </c>
      <c r="I2292" s="14">
        <v>6.1064887372278801E-4</v>
      </c>
      <c r="J2292" s="3">
        <v>64840</v>
      </c>
      <c r="K2292" s="14">
        <v>1.2395687394298996E-3</v>
      </c>
      <c r="L2292" s="15">
        <v>0.74785626156693397</v>
      </c>
      <c r="M2292" s="15">
        <v>0.25214373843306603</v>
      </c>
      <c r="N2292" s="16">
        <v>0</v>
      </c>
    </row>
    <row r="2293" spans="1:14" x14ac:dyDescent="0.3">
      <c r="A2293" t="s">
        <v>24</v>
      </c>
      <c r="B2293" t="s">
        <v>492</v>
      </c>
      <c r="C2293" t="s">
        <v>1095</v>
      </c>
      <c r="D2293" s="3">
        <v>3086</v>
      </c>
      <c r="E2293" s="14">
        <v>1.3254481623279716E-4</v>
      </c>
      <c r="F2293" s="3"/>
      <c r="G2293" s="14">
        <v>0</v>
      </c>
      <c r="H2293" s="3">
        <v>55885</v>
      </c>
      <c r="I2293" s="14">
        <v>2.0873516611412323E-3</v>
      </c>
      <c r="J2293" s="3">
        <v>58971</v>
      </c>
      <c r="K2293" s="14">
        <v>1.1273690335120391E-3</v>
      </c>
      <c r="L2293" s="15">
        <v>5.2330806667684117E-2</v>
      </c>
      <c r="M2293" s="15">
        <v>0.94766919333231592</v>
      </c>
      <c r="N2293" s="16">
        <v>0</v>
      </c>
    </row>
    <row r="2294" spans="1:14" x14ac:dyDescent="0.3">
      <c r="A2294" t="s">
        <v>24</v>
      </c>
      <c r="B2294" t="s">
        <v>492</v>
      </c>
      <c r="C2294" t="s">
        <v>1117</v>
      </c>
      <c r="D2294" s="3">
        <v>2321</v>
      </c>
      <c r="E2294" s="14">
        <v>9.9687789525703885E-5</v>
      </c>
      <c r="F2294" s="3"/>
      <c r="G2294" s="14">
        <v>0</v>
      </c>
      <c r="H2294" s="3">
        <v>42547</v>
      </c>
      <c r="I2294" s="14">
        <v>1.5891661649203904E-3</v>
      </c>
      <c r="J2294" s="3">
        <v>44868</v>
      </c>
      <c r="K2294" s="14">
        <v>8.5775709748212123E-4</v>
      </c>
      <c r="L2294" s="15">
        <v>5.1729517696353748E-2</v>
      </c>
      <c r="M2294" s="15">
        <v>0.9482704823036463</v>
      </c>
      <c r="N2294" s="16">
        <v>0</v>
      </c>
    </row>
    <row r="2295" spans="1:14" x14ac:dyDescent="0.3">
      <c r="A2295" t="s">
        <v>24</v>
      </c>
      <c r="B2295" t="s">
        <v>492</v>
      </c>
      <c r="C2295" t="s">
        <v>1108</v>
      </c>
      <c r="D2295" s="3">
        <v>11487</v>
      </c>
      <c r="E2295" s="14">
        <v>4.9337080494690235E-4</v>
      </c>
      <c r="F2295" s="3"/>
      <c r="G2295" s="14">
        <v>0</v>
      </c>
      <c r="H2295" s="3">
        <v>13292</v>
      </c>
      <c r="I2295" s="14">
        <v>4.9646735760739487E-4</v>
      </c>
      <c r="J2295" s="3">
        <v>24779</v>
      </c>
      <c r="K2295" s="14">
        <v>4.7370872600761079E-4</v>
      </c>
      <c r="L2295" s="15">
        <v>0.46357802978328422</v>
      </c>
      <c r="M2295" s="15">
        <v>0.53642197021671578</v>
      </c>
      <c r="N2295" s="16">
        <v>0</v>
      </c>
    </row>
    <row r="2296" spans="1:14" x14ac:dyDescent="0.3">
      <c r="A2296" t="s">
        <v>24</v>
      </c>
      <c r="B2296" t="s">
        <v>492</v>
      </c>
      <c r="C2296" t="s">
        <v>1112</v>
      </c>
      <c r="D2296" s="3">
        <v>428</v>
      </c>
      <c r="E2296" s="14">
        <v>1.8382754811288781E-5</v>
      </c>
      <c r="F2296" s="3"/>
      <c r="G2296" s="14">
        <v>0</v>
      </c>
      <c r="H2296" s="3">
        <v>19431</v>
      </c>
      <c r="I2296" s="14">
        <v>7.2576416082375031E-4</v>
      </c>
      <c r="J2296" s="3">
        <v>19859</v>
      </c>
      <c r="K2296" s="14">
        <v>3.7965138180657583E-4</v>
      </c>
      <c r="L2296" s="15">
        <v>2.1551941185356766E-2</v>
      </c>
      <c r="M2296" s="15">
        <v>0.97844805881464325</v>
      </c>
      <c r="N2296" s="16">
        <v>0</v>
      </c>
    </row>
    <row r="2297" spans="1:14" x14ac:dyDescent="0.3">
      <c r="A2297" t="s">
        <v>24</v>
      </c>
      <c r="B2297" t="s">
        <v>492</v>
      </c>
      <c r="C2297" t="s">
        <v>1103</v>
      </c>
      <c r="D2297" s="3">
        <v>1298</v>
      </c>
      <c r="E2297" s="14">
        <v>5.5749569497787007E-5</v>
      </c>
      <c r="F2297" s="3"/>
      <c r="G2297" s="14">
        <v>0</v>
      </c>
      <c r="H2297" s="3">
        <v>12382</v>
      </c>
      <c r="I2297" s="14">
        <v>4.6247809373267857E-4</v>
      </c>
      <c r="J2297" s="3">
        <v>13680</v>
      </c>
      <c r="K2297" s="14">
        <v>2.6152529851019478E-4</v>
      </c>
      <c r="L2297" s="15">
        <v>9.4883040935672514E-2</v>
      </c>
      <c r="M2297" s="15">
        <v>0.90511695906432743</v>
      </c>
      <c r="N2297" s="16">
        <v>0</v>
      </c>
    </row>
    <row r="2298" spans="1:14" x14ac:dyDescent="0.3">
      <c r="A2298" t="s">
        <v>24</v>
      </c>
      <c r="B2298" t="s">
        <v>492</v>
      </c>
      <c r="C2298" t="s">
        <v>1090</v>
      </c>
      <c r="D2298" s="3"/>
      <c r="E2298" s="14">
        <v>0</v>
      </c>
      <c r="F2298" s="3">
        <v>12217</v>
      </c>
      <c r="G2298" s="14">
        <v>5.4233565236537721E-3</v>
      </c>
      <c r="H2298" s="3"/>
      <c r="I2298" s="14">
        <v>0</v>
      </c>
      <c r="J2298" s="3">
        <v>12217</v>
      </c>
      <c r="K2298" s="14">
        <v>2.3355662075285447E-4</v>
      </c>
      <c r="L2298" s="15">
        <v>0</v>
      </c>
      <c r="M2298" s="15">
        <v>0</v>
      </c>
      <c r="N2298" s="16">
        <v>1</v>
      </c>
    </row>
    <row r="2299" spans="1:14" x14ac:dyDescent="0.3">
      <c r="A2299" t="s">
        <v>24</v>
      </c>
      <c r="B2299" t="s">
        <v>492</v>
      </c>
      <c r="C2299" t="s">
        <v>1100</v>
      </c>
      <c r="D2299" s="3">
        <v>172</v>
      </c>
      <c r="E2299" s="14">
        <v>7.3874622138824076E-6</v>
      </c>
      <c r="F2299" s="3"/>
      <c r="G2299" s="14">
        <v>0</v>
      </c>
      <c r="H2299" s="3">
        <v>8935</v>
      </c>
      <c r="I2299" s="14">
        <v>3.3372975024240694E-4</v>
      </c>
      <c r="J2299" s="3">
        <v>9107</v>
      </c>
      <c r="K2299" s="14">
        <v>1.741016735038263E-4</v>
      </c>
      <c r="L2299" s="15">
        <v>1.8886570769737564E-2</v>
      </c>
      <c r="M2299" s="15">
        <v>0.98111342923026246</v>
      </c>
      <c r="N2299" s="16">
        <v>0</v>
      </c>
    </row>
    <row r="2300" spans="1:14" x14ac:dyDescent="0.3">
      <c r="A2300" t="s">
        <v>24</v>
      </c>
      <c r="B2300" t="s">
        <v>492</v>
      </c>
      <c r="C2300" t="s">
        <v>1099</v>
      </c>
      <c r="D2300" s="3">
        <v>103</v>
      </c>
      <c r="E2300" s="14">
        <v>4.423887255987721E-6</v>
      </c>
      <c r="F2300" s="3"/>
      <c r="G2300" s="14">
        <v>0</v>
      </c>
      <c r="H2300" s="3"/>
      <c r="I2300" s="14">
        <v>0</v>
      </c>
      <c r="J2300" s="3">
        <v>103</v>
      </c>
      <c r="K2300" s="14">
        <v>1.9690866773793905E-6</v>
      </c>
      <c r="L2300" s="15">
        <v>1</v>
      </c>
      <c r="M2300" s="15">
        <v>0</v>
      </c>
      <c r="N2300" s="16">
        <v>0</v>
      </c>
    </row>
    <row r="2301" spans="1:14" x14ac:dyDescent="0.3">
      <c r="A2301" t="s">
        <v>25</v>
      </c>
      <c r="B2301" t="s">
        <v>493</v>
      </c>
      <c r="C2301" t="s">
        <v>1092</v>
      </c>
      <c r="D2301" s="3">
        <v>872</v>
      </c>
      <c r="E2301" s="14">
        <v>3.7452715409915458E-5</v>
      </c>
      <c r="F2301" s="3"/>
      <c r="G2301" s="14">
        <v>0</v>
      </c>
      <c r="H2301" s="3">
        <v>7004</v>
      </c>
      <c r="I2301" s="14">
        <v>2.616052793170474E-4</v>
      </c>
      <c r="J2301" s="3">
        <v>7876</v>
      </c>
      <c r="K2301" s="14">
        <v>1.5056822010718523E-4</v>
      </c>
      <c r="L2301" s="15">
        <v>0.11071609954291518</v>
      </c>
      <c r="M2301" s="15">
        <v>0.88928390045708483</v>
      </c>
      <c r="N2301" s="16">
        <v>0</v>
      </c>
    </row>
    <row r="2302" spans="1:14" x14ac:dyDescent="0.3">
      <c r="A2302" t="s">
        <v>25</v>
      </c>
      <c r="B2302" t="s">
        <v>493</v>
      </c>
      <c r="C2302" t="s">
        <v>1102</v>
      </c>
      <c r="D2302" s="3">
        <v>45</v>
      </c>
      <c r="E2302" s="14">
        <v>1.9327662768878392E-6</v>
      </c>
      <c r="F2302" s="3"/>
      <c r="G2302" s="14">
        <v>0</v>
      </c>
      <c r="H2302" s="3">
        <v>5236</v>
      </c>
      <c r="I2302" s="14">
        <v>1.9556899521759851E-4</v>
      </c>
      <c r="J2302" s="3">
        <v>5281</v>
      </c>
      <c r="K2302" s="14">
        <v>1.0095870624505398E-4</v>
      </c>
      <c r="L2302" s="15">
        <v>8.5211134254875968E-3</v>
      </c>
      <c r="M2302" s="15">
        <v>0.99147888657451244</v>
      </c>
      <c r="N2302" s="16">
        <v>0</v>
      </c>
    </row>
    <row r="2303" spans="1:14" x14ac:dyDescent="0.3">
      <c r="A2303" t="s">
        <v>25</v>
      </c>
      <c r="B2303" t="s">
        <v>493</v>
      </c>
      <c r="C2303" t="s">
        <v>1090</v>
      </c>
      <c r="D2303" s="3"/>
      <c r="E2303" s="14">
        <v>0</v>
      </c>
      <c r="F2303" s="3">
        <v>248</v>
      </c>
      <c r="G2303" s="14">
        <v>1.1009187344406444E-4</v>
      </c>
      <c r="H2303" s="3"/>
      <c r="I2303" s="14">
        <v>0</v>
      </c>
      <c r="J2303" s="3">
        <v>248</v>
      </c>
      <c r="K2303" s="14">
        <v>4.7411019028163963E-6</v>
      </c>
      <c r="L2303" s="15">
        <v>0</v>
      </c>
      <c r="M2303" s="15">
        <v>0</v>
      </c>
      <c r="N2303" s="16">
        <v>1</v>
      </c>
    </row>
    <row r="2304" spans="1:14" x14ac:dyDescent="0.3">
      <c r="A2304" t="s">
        <v>25</v>
      </c>
      <c r="B2304" t="s">
        <v>494</v>
      </c>
      <c r="C2304" t="s">
        <v>1092</v>
      </c>
      <c r="D2304" s="3">
        <v>805</v>
      </c>
      <c r="E2304" s="14">
        <v>3.4575041175438012E-5</v>
      </c>
      <c r="F2304" s="3"/>
      <c r="G2304" s="14">
        <v>0</v>
      </c>
      <c r="H2304" s="3">
        <v>14100</v>
      </c>
      <c r="I2304" s="14">
        <v>5.2664683586098912E-4</v>
      </c>
      <c r="J2304" s="3">
        <v>14905</v>
      </c>
      <c r="K2304" s="14">
        <v>2.8494404782854188E-4</v>
      </c>
      <c r="L2304" s="15">
        <v>5.4008721905400875E-2</v>
      </c>
      <c r="M2304" s="15">
        <v>0.94599127809459915</v>
      </c>
      <c r="N2304" s="16">
        <v>0</v>
      </c>
    </row>
    <row r="2305" spans="1:14" x14ac:dyDescent="0.3">
      <c r="A2305" t="s">
        <v>25</v>
      </c>
      <c r="B2305" t="s">
        <v>494</v>
      </c>
      <c r="C2305" t="s">
        <v>1102</v>
      </c>
      <c r="D2305" s="3">
        <v>21</v>
      </c>
      <c r="E2305" s="14">
        <v>9.0195759588099158E-7</v>
      </c>
      <c r="F2305" s="3"/>
      <c r="G2305" s="14">
        <v>0</v>
      </c>
      <c r="H2305" s="3">
        <v>2629</v>
      </c>
      <c r="I2305" s="14">
        <v>9.8195356842449677E-5</v>
      </c>
      <c r="J2305" s="3">
        <v>2650</v>
      </c>
      <c r="K2305" s="14">
        <v>5.0660967913159073E-5</v>
      </c>
      <c r="L2305" s="15">
        <v>7.9245283018867917E-3</v>
      </c>
      <c r="M2305" s="15">
        <v>0.99207547169811316</v>
      </c>
      <c r="N2305" s="16">
        <v>0</v>
      </c>
    </row>
    <row r="2306" spans="1:14" x14ac:dyDescent="0.3">
      <c r="A2306" t="s">
        <v>25</v>
      </c>
      <c r="B2306" t="s">
        <v>494</v>
      </c>
      <c r="C2306" t="s">
        <v>1093</v>
      </c>
      <c r="D2306" s="3">
        <v>87</v>
      </c>
      <c r="E2306" s="14">
        <v>3.7366814686498223E-6</v>
      </c>
      <c r="F2306" s="3"/>
      <c r="G2306" s="14">
        <v>0</v>
      </c>
      <c r="H2306" s="3">
        <v>1940</v>
      </c>
      <c r="I2306" s="14">
        <v>7.2460628480164457E-5</v>
      </c>
      <c r="J2306" s="3">
        <v>2027</v>
      </c>
      <c r="K2306" s="14">
        <v>3.8750861116971112E-5</v>
      </c>
      <c r="L2306" s="15">
        <v>4.2920572274296992E-2</v>
      </c>
      <c r="M2306" s="15">
        <v>0.95707942772570298</v>
      </c>
      <c r="N2306" s="16">
        <v>0</v>
      </c>
    </row>
    <row r="2307" spans="1:14" x14ac:dyDescent="0.3">
      <c r="A2307" t="s">
        <v>25</v>
      </c>
      <c r="B2307" t="s">
        <v>494</v>
      </c>
      <c r="C2307" t="s">
        <v>1090</v>
      </c>
      <c r="D2307" s="3"/>
      <c r="E2307" s="14">
        <v>0</v>
      </c>
      <c r="F2307" s="3">
        <v>234</v>
      </c>
      <c r="G2307" s="14">
        <v>1.038770096206092E-4</v>
      </c>
      <c r="H2307" s="3"/>
      <c r="I2307" s="14">
        <v>0</v>
      </c>
      <c r="J2307" s="3">
        <v>234</v>
      </c>
      <c r="K2307" s="14">
        <v>4.4734590534638573E-6</v>
      </c>
      <c r="L2307" s="15">
        <v>0</v>
      </c>
      <c r="M2307" s="15">
        <v>0</v>
      </c>
      <c r="N2307" s="16">
        <v>1</v>
      </c>
    </row>
    <row r="2308" spans="1:14" x14ac:dyDescent="0.3">
      <c r="A2308" t="s">
        <v>25</v>
      </c>
      <c r="B2308" t="s">
        <v>495</v>
      </c>
      <c r="C2308" t="s">
        <v>1102</v>
      </c>
      <c r="D2308" s="3">
        <v>52</v>
      </c>
      <c r="E2308" s="14">
        <v>2.2334188088481698E-6</v>
      </c>
      <c r="F2308" s="3"/>
      <c r="G2308" s="14">
        <v>0</v>
      </c>
      <c r="H2308" s="3">
        <v>2806</v>
      </c>
      <c r="I2308" s="14">
        <v>1.0480645542027911E-4</v>
      </c>
      <c r="J2308" s="3">
        <v>2858</v>
      </c>
      <c r="K2308" s="14">
        <v>5.46373759606825E-5</v>
      </c>
      <c r="L2308" s="15">
        <v>1.8194541637508749E-2</v>
      </c>
      <c r="M2308" s="15">
        <v>0.98180545836249122</v>
      </c>
      <c r="N2308" s="16">
        <v>0</v>
      </c>
    </row>
    <row r="2309" spans="1:14" x14ac:dyDescent="0.3">
      <c r="A2309" t="s">
        <v>25</v>
      </c>
      <c r="B2309" t="s">
        <v>495</v>
      </c>
      <c r="C2309" t="s">
        <v>1093</v>
      </c>
      <c r="D2309" s="3">
        <v>118</v>
      </c>
      <c r="E2309" s="14">
        <v>5.0681426816170008E-6</v>
      </c>
      <c r="F2309" s="3"/>
      <c r="G2309" s="14">
        <v>0</v>
      </c>
      <c r="H2309" s="3">
        <v>1506</v>
      </c>
      <c r="I2309" s="14">
        <v>5.625036417068437E-5</v>
      </c>
      <c r="J2309" s="3">
        <v>1624</v>
      </c>
      <c r="K2309" s="14">
        <v>3.1046570524894466E-5</v>
      </c>
      <c r="L2309" s="15">
        <v>7.2660098522167482E-2</v>
      </c>
      <c r="M2309" s="15">
        <v>0.92733990147783252</v>
      </c>
      <c r="N2309" s="16">
        <v>0</v>
      </c>
    </row>
    <row r="2310" spans="1:14" x14ac:dyDescent="0.3">
      <c r="A2310" t="s">
        <v>25</v>
      </c>
      <c r="B2310" t="s">
        <v>495</v>
      </c>
      <c r="C2310" t="s">
        <v>1092</v>
      </c>
      <c r="D2310" s="3">
        <v>141</v>
      </c>
      <c r="E2310" s="14">
        <v>6.0560010009152296E-6</v>
      </c>
      <c r="F2310" s="3"/>
      <c r="G2310" s="14">
        <v>0</v>
      </c>
      <c r="H2310" s="3">
        <v>201</v>
      </c>
      <c r="I2310" s="14">
        <v>7.5075187239758022E-6</v>
      </c>
      <c r="J2310" s="3">
        <v>342</v>
      </c>
      <c r="K2310" s="14">
        <v>6.5381324627548685E-6</v>
      </c>
      <c r="L2310" s="15">
        <v>0.41228070175438597</v>
      </c>
      <c r="M2310" s="15">
        <v>0.58771929824561409</v>
      </c>
      <c r="N2310" s="16">
        <v>0</v>
      </c>
    </row>
    <row r="2311" spans="1:14" x14ac:dyDescent="0.3">
      <c r="A2311" t="s">
        <v>25</v>
      </c>
      <c r="B2311" t="s">
        <v>495</v>
      </c>
      <c r="C2311" t="s">
        <v>1090</v>
      </c>
      <c r="D2311" s="3"/>
      <c r="E2311" s="14">
        <v>0</v>
      </c>
      <c r="F2311" s="3">
        <v>68</v>
      </c>
      <c r="G2311" s="14">
        <v>3.0186481428211219E-5</v>
      </c>
      <c r="H2311" s="3"/>
      <c r="I2311" s="14">
        <v>0</v>
      </c>
      <c r="J2311" s="3">
        <v>68</v>
      </c>
      <c r="K2311" s="14">
        <v>1.2999795539980442E-6</v>
      </c>
      <c r="L2311" s="15">
        <v>0</v>
      </c>
      <c r="M2311" s="15">
        <v>0</v>
      </c>
      <c r="N2311" s="16">
        <v>1</v>
      </c>
    </row>
    <row r="2312" spans="1:14" x14ac:dyDescent="0.3">
      <c r="A2312" t="s">
        <v>25</v>
      </c>
      <c r="B2312" t="s">
        <v>496</v>
      </c>
      <c r="C2312" t="s">
        <v>1092</v>
      </c>
      <c r="D2312" s="3">
        <v>462</v>
      </c>
      <c r="E2312" s="14">
        <v>1.9843067109381816E-5</v>
      </c>
      <c r="F2312" s="3"/>
      <c r="G2312" s="14">
        <v>0</v>
      </c>
      <c r="H2312" s="3">
        <v>7399</v>
      </c>
      <c r="I2312" s="14">
        <v>2.7635886088903962E-4</v>
      </c>
      <c r="J2312" s="3">
        <v>7861</v>
      </c>
      <c r="K2312" s="14">
        <v>1.5028145991145036E-4</v>
      </c>
      <c r="L2312" s="15">
        <v>5.8771148708815675E-2</v>
      </c>
      <c r="M2312" s="15">
        <v>0.94122885129118428</v>
      </c>
      <c r="N2312" s="16">
        <v>0</v>
      </c>
    </row>
    <row r="2313" spans="1:14" x14ac:dyDescent="0.3">
      <c r="A2313" t="s">
        <v>25</v>
      </c>
      <c r="B2313" t="s">
        <v>496</v>
      </c>
      <c r="C2313" t="s">
        <v>1102</v>
      </c>
      <c r="D2313" s="3">
        <v>22</v>
      </c>
      <c r="E2313" s="14">
        <v>9.4490795758961022E-7</v>
      </c>
      <c r="F2313" s="3"/>
      <c r="G2313" s="14">
        <v>0</v>
      </c>
      <c r="H2313" s="3">
        <v>2044</v>
      </c>
      <c r="I2313" s="14">
        <v>7.6345115780132038E-5</v>
      </c>
      <c r="J2313" s="3">
        <v>2066</v>
      </c>
      <c r="K2313" s="14">
        <v>3.949643762588175E-5</v>
      </c>
      <c r="L2313" s="15">
        <v>1.0648596321393998E-2</v>
      </c>
      <c r="M2313" s="15">
        <v>0.98935140367860597</v>
      </c>
      <c r="N2313" s="16">
        <v>0</v>
      </c>
    </row>
    <row r="2314" spans="1:14" x14ac:dyDescent="0.3">
      <c r="A2314" t="s">
        <v>25</v>
      </c>
      <c r="B2314" t="s">
        <v>496</v>
      </c>
      <c r="C2314" t="s">
        <v>1090</v>
      </c>
      <c r="D2314" s="3"/>
      <c r="E2314" s="14">
        <v>0</v>
      </c>
      <c r="F2314" s="3">
        <v>186</v>
      </c>
      <c r="G2314" s="14">
        <v>8.2568905083048343E-5</v>
      </c>
      <c r="H2314" s="3"/>
      <c r="I2314" s="14">
        <v>0</v>
      </c>
      <c r="J2314" s="3">
        <v>186</v>
      </c>
      <c r="K2314" s="14">
        <v>3.5558264271122972E-6</v>
      </c>
      <c r="L2314" s="15">
        <v>0</v>
      </c>
      <c r="M2314" s="15">
        <v>0</v>
      </c>
      <c r="N2314" s="16">
        <v>1</v>
      </c>
    </row>
    <row r="2315" spans="1:14" x14ac:dyDescent="0.3">
      <c r="A2315" t="s">
        <v>25</v>
      </c>
      <c r="B2315" t="s">
        <v>497</v>
      </c>
      <c r="C2315" t="s">
        <v>1102</v>
      </c>
      <c r="D2315" s="3">
        <v>165</v>
      </c>
      <c r="E2315" s="14">
        <v>7.086809681922077E-6</v>
      </c>
      <c r="F2315" s="3"/>
      <c r="G2315" s="14">
        <v>0</v>
      </c>
      <c r="H2315" s="3">
        <v>9742</v>
      </c>
      <c r="I2315" s="14">
        <v>3.6387187765657848E-4</v>
      </c>
      <c r="J2315" s="3">
        <v>9907</v>
      </c>
      <c r="K2315" s="14">
        <v>1.8939555060968564E-4</v>
      </c>
      <c r="L2315" s="15">
        <v>1.6654890481477742E-2</v>
      </c>
      <c r="M2315" s="15">
        <v>0.98334510951852228</v>
      </c>
      <c r="N2315" s="16">
        <v>0</v>
      </c>
    </row>
    <row r="2316" spans="1:14" x14ac:dyDescent="0.3">
      <c r="A2316" t="s">
        <v>25</v>
      </c>
      <c r="B2316" t="s">
        <v>497</v>
      </c>
      <c r="C2316" t="s">
        <v>1092</v>
      </c>
      <c r="D2316" s="3">
        <v>195</v>
      </c>
      <c r="E2316" s="14">
        <v>8.3753205331806356E-6</v>
      </c>
      <c r="F2316" s="3"/>
      <c r="G2316" s="14">
        <v>0</v>
      </c>
      <c r="H2316" s="3">
        <v>226</v>
      </c>
      <c r="I2316" s="14">
        <v>8.4412897095449325E-6</v>
      </c>
      <c r="J2316" s="3">
        <v>421</v>
      </c>
      <c r="K2316" s="14">
        <v>8.0484028269584794E-6</v>
      </c>
      <c r="L2316" s="15">
        <v>0.46318289786223277</v>
      </c>
      <c r="M2316" s="15">
        <v>0.53681710213776723</v>
      </c>
      <c r="N2316" s="16">
        <v>0</v>
      </c>
    </row>
    <row r="2317" spans="1:14" x14ac:dyDescent="0.3">
      <c r="A2317" t="s">
        <v>25</v>
      </c>
      <c r="B2317" t="s">
        <v>497</v>
      </c>
      <c r="C2317" t="s">
        <v>1090</v>
      </c>
      <c r="D2317" s="3"/>
      <c r="E2317" s="14">
        <v>0</v>
      </c>
      <c r="F2317" s="3">
        <v>276</v>
      </c>
      <c r="G2317" s="14">
        <v>1.2252160109097496E-4</v>
      </c>
      <c r="H2317" s="3"/>
      <c r="I2317" s="14">
        <v>0</v>
      </c>
      <c r="J2317" s="3">
        <v>276</v>
      </c>
      <c r="K2317" s="14">
        <v>5.2763876015214735E-6</v>
      </c>
      <c r="L2317" s="15">
        <v>0</v>
      </c>
      <c r="M2317" s="15">
        <v>0</v>
      </c>
      <c r="N2317" s="16">
        <v>1</v>
      </c>
    </row>
    <row r="2318" spans="1:14" x14ac:dyDescent="0.3">
      <c r="A2318" t="s">
        <v>25</v>
      </c>
      <c r="B2318" t="s">
        <v>498</v>
      </c>
      <c r="C2318" t="s">
        <v>1092</v>
      </c>
      <c r="D2318" s="3">
        <v>590</v>
      </c>
      <c r="E2318" s="14">
        <v>2.5340713408085002E-5</v>
      </c>
      <c r="F2318" s="3"/>
      <c r="G2318" s="14">
        <v>0</v>
      </c>
      <c r="H2318" s="3">
        <v>10723</v>
      </c>
      <c r="I2318" s="14">
        <v>4.005130511303111E-4</v>
      </c>
      <c r="J2318" s="3">
        <v>11313</v>
      </c>
      <c r="K2318" s="14">
        <v>2.1627453962323344E-4</v>
      </c>
      <c r="L2318" s="15">
        <v>5.2152391054539025E-2</v>
      </c>
      <c r="M2318" s="15">
        <v>0.94784760894546094</v>
      </c>
      <c r="N2318" s="16">
        <v>0</v>
      </c>
    </row>
    <row r="2319" spans="1:14" x14ac:dyDescent="0.3">
      <c r="A2319" t="s">
        <v>25</v>
      </c>
      <c r="B2319" t="s">
        <v>498</v>
      </c>
      <c r="C2319" t="s">
        <v>1102</v>
      </c>
      <c r="D2319" s="3">
        <v>49</v>
      </c>
      <c r="E2319" s="14">
        <v>2.1045677237223138E-6</v>
      </c>
      <c r="F2319" s="3"/>
      <c r="G2319" s="14">
        <v>0</v>
      </c>
      <c r="H2319" s="3">
        <v>4815</v>
      </c>
      <c r="I2319" s="14">
        <v>1.7984429182061438E-4</v>
      </c>
      <c r="J2319" s="3">
        <v>4864</v>
      </c>
      <c r="K2319" s="14">
        <v>9.2986772803624798E-5</v>
      </c>
      <c r="L2319" s="15">
        <v>1.0074013157894737E-2</v>
      </c>
      <c r="M2319" s="15">
        <v>0.98992598684210531</v>
      </c>
      <c r="N2319" s="16">
        <v>0</v>
      </c>
    </row>
    <row r="2320" spans="1:14" x14ac:dyDescent="0.3">
      <c r="A2320" t="s">
        <v>25</v>
      </c>
      <c r="B2320" t="s">
        <v>498</v>
      </c>
      <c r="C2320" t="s">
        <v>1090</v>
      </c>
      <c r="D2320" s="3"/>
      <c r="E2320" s="14">
        <v>0</v>
      </c>
      <c r="F2320" s="3">
        <v>338</v>
      </c>
      <c r="G2320" s="14">
        <v>1.5004456945199107E-4</v>
      </c>
      <c r="H2320" s="3"/>
      <c r="I2320" s="14">
        <v>0</v>
      </c>
      <c r="J2320" s="3">
        <v>338</v>
      </c>
      <c r="K2320" s="14">
        <v>6.4616630772255718E-6</v>
      </c>
      <c r="L2320" s="15">
        <v>0</v>
      </c>
      <c r="M2320" s="15">
        <v>0</v>
      </c>
      <c r="N2320" s="16">
        <v>1</v>
      </c>
    </row>
    <row r="2321" spans="1:14" x14ac:dyDescent="0.3">
      <c r="A2321" t="s">
        <v>25</v>
      </c>
      <c r="B2321" t="s">
        <v>499</v>
      </c>
      <c r="C2321" t="s">
        <v>1090</v>
      </c>
      <c r="D2321" s="3"/>
      <c r="E2321" s="14">
        <v>0</v>
      </c>
      <c r="F2321" s="3">
        <v>52</v>
      </c>
      <c r="G2321" s="14">
        <v>2.3083779915690934E-5</v>
      </c>
      <c r="H2321" s="3"/>
      <c r="I2321" s="14">
        <v>0</v>
      </c>
      <c r="J2321" s="3">
        <v>52</v>
      </c>
      <c r="K2321" s="14">
        <v>9.9410201188085723E-7</v>
      </c>
      <c r="L2321" s="15">
        <v>0</v>
      </c>
      <c r="M2321" s="15">
        <v>0</v>
      </c>
      <c r="N2321" s="16">
        <v>1</v>
      </c>
    </row>
    <row r="2322" spans="1:14" x14ac:dyDescent="0.3">
      <c r="A2322" t="s">
        <v>25</v>
      </c>
      <c r="B2322" t="s">
        <v>500</v>
      </c>
      <c r="C2322" t="s">
        <v>1092</v>
      </c>
      <c r="D2322" s="3">
        <v>642</v>
      </c>
      <c r="E2322" s="14">
        <v>2.7574132216933173E-5</v>
      </c>
      <c r="F2322" s="3"/>
      <c r="G2322" s="14">
        <v>0</v>
      </c>
      <c r="H2322" s="3">
        <v>9383</v>
      </c>
      <c r="I2322" s="14">
        <v>3.5046292630380575E-4</v>
      </c>
      <c r="J2322" s="3">
        <v>10025</v>
      </c>
      <c r="K2322" s="14">
        <v>1.9165139748279989E-4</v>
      </c>
      <c r="L2322" s="15">
        <v>6.4039900249376558E-2</v>
      </c>
      <c r="M2322" s="15">
        <v>0.93596009975062344</v>
      </c>
      <c r="N2322" s="16">
        <v>0</v>
      </c>
    </row>
    <row r="2323" spans="1:14" x14ac:dyDescent="0.3">
      <c r="A2323" t="s">
        <v>25</v>
      </c>
      <c r="B2323" t="s">
        <v>500</v>
      </c>
      <c r="C2323" t="s">
        <v>1093</v>
      </c>
      <c r="D2323" s="3">
        <v>86</v>
      </c>
      <c r="E2323" s="14">
        <v>3.6937311069412038E-6</v>
      </c>
      <c r="F2323" s="3"/>
      <c r="G2323" s="14">
        <v>0</v>
      </c>
      <c r="H2323" s="3">
        <v>1255</v>
      </c>
      <c r="I2323" s="14">
        <v>4.6875303475570311E-5</v>
      </c>
      <c r="J2323" s="3">
        <v>1341</v>
      </c>
      <c r="K2323" s="14">
        <v>2.5636361498696723E-5</v>
      </c>
      <c r="L2323" s="15">
        <v>6.4131245339299037E-2</v>
      </c>
      <c r="M2323" s="15">
        <v>0.93586875466070096</v>
      </c>
      <c r="N2323" s="16">
        <v>0</v>
      </c>
    </row>
    <row r="2324" spans="1:14" x14ac:dyDescent="0.3">
      <c r="A2324" t="s">
        <v>25</v>
      </c>
      <c r="B2324" t="s">
        <v>500</v>
      </c>
      <c r="C2324" t="s">
        <v>1102</v>
      </c>
      <c r="D2324" s="3">
        <v>16</v>
      </c>
      <c r="E2324" s="14">
        <v>6.8720578733789837E-7</v>
      </c>
      <c r="F2324" s="3"/>
      <c r="G2324" s="14">
        <v>0</v>
      </c>
      <c r="H2324" s="3">
        <v>1307</v>
      </c>
      <c r="I2324" s="14">
        <v>4.8817547125554101E-5</v>
      </c>
      <c r="J2324" s="3">
        <v>1323</v>
      </c>
      <c r="K2324" s="14">
        <v>2.5292249263814888E-5</v>
      </c>
      <c r="L2324" s="15">
        <v>1.2093726379440665E-2</v>
      </c>
      <c r="M2324" s="15">
        <v>0.98790627362055938</v>
      </c>
      <c r="N2324" s="16">
        <v>0</v>
      </c>
    </row>
    <row r="2325" spans="1:14" x14ac:dyDescent="0.3">
      <c r="A2325" t="s">
        <v>25</v>
      </c>
      <c r="B2325" t="s">
        <v>500</v>
      </c>
      <c r="C2325" t="s">
        <v>1090</v>
      </c>
      <c r="D2325" s="3"/>
      <c r="E2325" s="14">
        <v>0</v>
      </c>
      <c r="F2325" s="3">
        <v>153</v>
      </c>
      <c r="G2325" s="14">
        <v>6.7919583213475247E-5</v>
      </c>
      <c r="H2325" s="3"/>
      <c r="I2325" s="14">
        <v>0</v>
      </c>
      <c r="J2325" s="3">
        <v>153</v>
      </c>
      <c r="K2325" s="14">
        <v>2.9249539964955993E-6</v>
      </c>
      <c r="L2325" s="15">
        <v>0</v>
      </c>
      <c r="M2325" s="15">
        <v>0</v>
      </c>
      <c r="N2325" s="16">
        <v>1</v>
      </c>
    </row>
    <row r="2326" spans="1:14" x14ac:dyDescent="0.3">
      <c r="A2326" t="s">
        <v>25</v>
      </c>
      <c r="B2326" t="s">
        <v>501</v>
      </c>
      <c r="C2326" t="s">
        <v>1092</v>
      </c>
      <c r="D2326" s="3">
        <v>311</v>
      </c>
      <c r="E2326" s="14">
        <v>1.3357562491380399E-5</v>
      </c>
      <c r="F2326" s="3"/>
      <c r="G2326" s="14">
        <v>0</v>
      </c>
      <c r="H2326" s="3">
        <v>5053</v>
      </c>
      <c r="I2326" s="14">
        <v>1.8873379160323249E-4</v>
      </c>
      <c r="J2326" s="3">
        <v>5364</v>
      </c>
      <c r="K2326" s="14">
        <v>1.0254544599478689E-4</v>
      </c>
      <c r="L2326" s="15">
        <v>5.7979120059656976E-2</v>
      </c>
      <c r="M2326" s="15">
        <v>0.942020879940343</v>
      </c>
      <c r="N2326" s="16">
        <v>0</v>
      </c>
    </row>
    <row r="2327" spans="1:14" x14ac:dyDescent="0.3">
      <c r="A2327" t="s">
        <v>25</v>
      </c>
      <c r="B2327" t="s">
        <v>501</v>
      </c>
      <c r="C2327" t="s">
        <v>1102</v>
      </c>
      <c r="D2327" s="3">
        <v>46</v>
      </c>
      <c r="E2327" s="14">
        <v>1.9757166385964577E-6</v>
      </c>
      <c r="F2327" s="3"/>
      <c r="G2327" s="14">
        <v>0</v>
      </c>
      <c r="H2327" s="3">
        <v>4409</v>
      </c>
      <c r="I2327" s="14">
        <v>1.6467985101497172E-4</v>
      </c>
      <c r="J2327" s="3">
        <v>4455</v>
      </c>
      <c r="K2327" s="14">
        <v>8.5167778133254208E-5</v>
      </c>
      <c r="L2327" s="15">
        <v>1.0325476992143659E-2</v>
      </c>
      <c r="M2327" s="15">
        <v>0.9896745230078563</v>
      </c>
      <c r="N2327" s="16">
        <v>0</v>
      </c>
    </row>
    <row r="2328" spans="1:14" x14ac:dyDescent="0.3">
      <c r="A2328" t="s">
        <v>25</v>
      </c>
      <c r="B2328" t="s">
        <v>501</v>
      </c>
      <c r="C2328" t="s">
        <v>1090</v>
      </c>
      <c r="D2328" s="3"/>
      <c r="E2328" s="14">
        <v>0</v>
      </c>
      <c r="F2328" s="3">
        <v>170</v>
      </c>
      <c r="G2328" s="14">
        <v>7.5466203570528055E-5</v>
      </c>
      <c r="H2328" s="3"/>
      <c r="I2328" s="14">
        <v>0</v>
      </c>
      <c r="J2328" s="3">
        <v>170</v>
      </c>
      <c r="K2328" s="14">
        <v>3.2499488849951103E-6</v>
      </c>
      <c r="L2328" s="15">
        <v>0</v>
      </c>
      <c r="M2328" s="15">
        <v>0</v>
      </c>
      <c r="N2328" s="16">
        <v>1</v>
      </c>
    </row>
    <row r="2329" spans="1:14" x14ac:dyDescent="0.3">
      <c r="A2329" t="s">
        <v>25</v>
      </c>
      <c r="B2329" t="s">
        <v>502</v>
      </c>
      <c r="C2329" t="s">
        <v>1102</v>
      </c>
      <c r="D2329" s="3">
        <v>31</v>
      </c>
      <c r="E2329" s="14">
        <v>1.331461212967178E-6</v>
      </c>
      <c r="F2329" s="3"/>
      <c r="G2329" s="14">
        <v>0</v>
      </c>
      <c r="H2329" s="3">
        <v>1979</v>
      </c>
      <c r="I2329" s="14">
        <v>7.3917311217652307E-5</v>
      </c>
      <c r="J2329" s="3">
        <v>2010</v>
      </c>
      <c r="K2329" s="14">
        <v>3.8425866228471601E-5</v>
      </c>
      <c r="L2329" s="15">
        <v>1.5422885572139304E-2</v>
      </c>
      <c r="M2329" s="15">
        <v>0.98457711442786067</v>
      </c>
      <c r="N2329" s="16">
        <v>0</v>
      </c>
    </row>
    <row r="2330" spans="1:14" x14ac:dyDescent="0.3">
      <c r="A2330" t="s">
        <v>25</v>
      </c>
      <c r="B2330" t="s">
        <v>502</v>
      </c>
      <c r="C2330" t="s">
        <v>1092</v>
      </c>
      <c r="D2330" s="3">
        <v>140</v>
      </c>
      <c r="E2330" s="14">
        <v>6.0130506392066102E-6</v>
      </c>
      <c r="F2330" s="3"/>
      <c r="G2330" s="14">
        <v>0</v>
      </c>
      <c r="H2330" s="3">
        <v>1685</v>
      </c>
      <c r="I2330" s="14">
        <v>6.2936164427359337E-5</v>
      </c>
      <c r="J2330" s="3">
        <v>1825</v>
      </c>
      <c r="K2330" s="14">
        <v>3.4889157147741622E-5</v>
      </c>
      <c r="L2330" s="15">
        <v>7.6712328767123292E-2</v>
      </c>
      <c r="M2330" s="15">
        <v>0.92328767123287669</v>
      </c>
      <c r="N2330" s="16">
        <v>0</v>
      </c>
    </row>
    <row r="2331" spans="1:14" x14ac:dyDescent="0.3">
      <c r="A2331" t="s">
        <v>25</v>
      </c>
      <c r="B2331" t="s">
        <v>502</v>
      </c>
      <c r="C2331" t="s">
        <v>1090</v>
      </c>
      <c r="D2331" s="3"/>
      <c r="E2331" s="14">
        <v>0</v>
      </c>
      <c r="F2331" s="3">
        <v>44</v>
      </c>
      <c r="G2331" s="14">
        <v>1.953242915943079E-5</v>
      </c>
      <c r="H2331" s="3"/>
      <c r="I2331" s="14">
        <v>0</v>
      </c>
      <c r="J2331" s="3">
        <v>44</v>
      </c>
      <c r="K2331" s="14">
        <v>8.4116324082226385E-7</v>
      </c>
      <c r="L2331" s="15">
        <v>0</v>
      </c>
      <c r="M2331" s="15">
        <v>0</v>
      </c>
      <c r="N2331" s="16">
        <v>1</v>
      </c>
    </row>
    <row r="2332" spans="1:14" x14ac:dyDescent="0.3">
      <c r="A2332" t="s">
        <v>25</v>
      </c>
      <c r="B2332" t="s">
        <v>503</v>
      </c>
      <c r="C2332" t="s">
        <v>1102</v>
      </c>
      <c r="D2332" s="3">
        <v>63</v>
      </c>
      <c r="E2332" s="14">
        <v>2.7058727876429749E-6</v>
      </c>
      <c r="F2332" s="3"/>
      <c r="G2332" s="14">
        <v>0</v>
      </c>
      <c r="H2332" s="3">
        <v>4315</v>
      </c>
      <c r="I2332" s="14">
        <v>1.6116887210923178E-4</v>
      </c>
      <c r="J2332" s="3">
        <v>4378</v>
      </c>
      <c r="K2332" s="14">
        <v>8.3695742461815245E-5</v>
      </c>
      <c r="L2332" s="15">
        <v>1.4390132480584742E-2</v>
      </c>
      <c r="M2332" s="15">
        <v>0.98560986751941526</v>
      </c>
      <c r="N2332" s="16">
        <v>0</v>
      </c>
    </row>
    <row r="2333" spans="1:14" x14ac:dyDescent="0.3">
      <c r="A2333" t="s">
        <v>25</v>
      </c>
      <c r="B2333" t="s">
        <v>503</v>
      </c>
      <c r="C2333" t="s">
        <v>1092</v>
      </c>
      <c r="D2333" s="3">
        <v>582</v>
      </c>
      <c r="E2333" s="14">
        <v>2.4997110514416054E-5</v>
      </c>
      <c r="F2333" s="3"/>
      <c r="G2333" s="14">
        <v>0</v>
      </c>
      <c r="H2333" s="3">
        <v>3544</v>
      </c>
      <c r="I2333" s="14">
        <v>1.3237137491427982E-4</v>
      </c>
      <c r="J2333" s="3">
        <v>4126</v>
      </c>
      <c r="K2333" s="14">
        <v>7.8878171173469563E-5</v>
      </c>
      <c r="L2333" s="15">
        <v>0.14105671352399418</v>
      </c>
      <c r="M2333" s="15">
        <v>0.85894328647600582</v>
      </c>
      <c r="N2333" s="16">
        <v>0</v>
      </c>
    </row>
    <row r="2334" spans="1:14" x14ac:dyDescent="0.3">
      <c r="A2334" t="s">
        <v>25</v>
      </c>
      <c r="B2334" t="s">
        <v>503</v>
      </c>
      <c r="C2334" t="s">
        <v>1093</v>
      </c>
      <c r="D2334" s="3">
        <v>127</v>
      </c>
      <c r="E2334" s="14">
        <v>5.4546959369945684E-6</v>
      </c>
      <c r="F2334" s="3"/>
      <c r="G2334" s="14">
        <v>0</v>
      </c>
      <c r="H2334" s="3">
        <v>1787</v>
      </c>
      <c r="I2334" s="14">
        <v>6.6745950048481385E-5</v>
      </c>
      <c r="J2334" s="3">
        <v>1914</v>
      </c>
      <c r="K2334" s="14">
        <v>3.6590600975768479E-5</v>
      </c>
      <c r="L2334" s="15">
        <v>6.635318704284221E-2</v>
      </c>
      <c r="M2334" s="15">
        <v>0.93364681295715779</v>
      </c>
      <c r="N2334" s="16">
        <v>0</v>
      </c>
    </row>
    <row r="2335" spans="1:14" x14ac:dyDescent="0.3">
      <c r="A2335" t="s">
        <v>25</v>
      </c>
      <c r="B2335" t="s">
        <v>503</v>
      </c>
      <c r="C2335" t="s">
        <v>1090</v>
      </c>
      <c r="D2335" s="3"/>
      <c r="E2335" s="14">
        <v>0</v>
      </c>
      <c r="F2335" s="3">
        <v>370</v>
      </c>
      <c r="G2335" s="14">
        <v>1.6424997247703165E-4</v>
      </c>
      <c r="H2335" s="3"/>
      <c r="I2335" s="14">
        <v>0</v>
      </c>
      <c r="J2335" s="3">
        <v>370</v>
      </c>
      <c r="K2335" s="14">
        <v>7.0734181614599457E-6</v>
      </c>
      <c r="L2335" s="15">
        <v>0</v>
      </c>
      <c r="M2335" s="15">
        <v>0</v>
      </c>
      <c r="N2335" s="16">
        <v>1</v>
      </c>
    </row>
    <row r="2336" spans="1:14" x14ac:dyDescent="0.3">
      <c r="A2336" t="s">
        <v>25</v>
      </c>
      <c r="B2336" t="s">
        <v>504</v>
      </c>
      <c r="C2336" t="s">
        <v>1092</v>
      </c>
      <c r="D2336" s="3">
        <v>213</v>
      </c>
      <c r="E2336" s="14">
        <v>9.1484270439357727E-6</v>
      </c>
      <c r="F2336" s="3"/>
      <c r="G2336" s="14">
        <v>0</v>
      </c>
      <c r="H2336" s="3">
        <v>3216</v>
      </c>
      <c r="I2336" s="14">
        <v>1.2012029958361284E-4</v>
      </c>
      <c r="J2336" s="3">
        <v>3429</v>
      </c>
      <c r="K2336" s="14">
        <v>6.5553380744989601E-5</v>
      </c>
      <c r="L2336" s="15">
        <v>6.2117235345581799E-2</v>
      </c>
      <c r="M2336" s="15">
        <v>0.93788276465441822</v>
      </c>
      <c r="N2336" s="16">
        <v>0</v>
      </c>
    </row>
    <row r="2337" spans="1:14" x14ac:dyDescent="0.3">
      <c r="A2337" t="s">
        <v>25</v>
      </c>
      <c r="B2337" t="s">
        <v>504</v>
      </c>
      <c r="C2337" t="s">
        <v>1102</v>
      </c>
      <c r="D2337" s="3">
        <v>22</v>
      </c>
      <c r="E2337" s="14">
        <v>9.4490795758961022E-7</v>
      </c>
      <c r="F2337" s="3"/>
      <c r="G2337" s="14">
        <v>0</v>
      </c>
      <c r="H2337" s="3">
        <v>1708</v>
      </c>
      <c r="I2337" s="14">
        <v>6.3795233734082946E-5</v>
      </c>
      <c r="J2337" s="3">
        <v>1730</v>
      </c>
      <c r="K2337" s="14">
        <v>3.3073009241420827E-5</v>
      </c>
      <c r="L2337" s="15">
        <v>1.2716763005780347E-2</v>
      </c>
      <c r="M2337" s="15">
        <v>0.9872832369942196</v>
      </c>
      <c r="N2337" s="16">
        <v>0</v>
      </c>
    </row>
    <row r="2338" spans="1:14" x14ac:dyDescent="0.3">
      <c r="A2338" t="s">
        <v>25</v>
      </c>
      <c r="B2338" t="s">
        <v>504</v>
      </c>
      <c r="C2338" t="s">
        <v>1090</v>
      </c>
      <c r="D2338" s="3"/>
      <c r="E2338" s="14">
        <v>0</v>
      </c>
      <c r="F2338" s="3">
        <v>86</v>
      </c>
      <c r="G2338" s="14">
        <v>3.817702062979654E-5</v>
      </c>
      <c r="H2338" s="3"/>
      <c r="I2338" s="14">
        <v>0</v>
      </c>
      <c r="J2338" s="3">
        <v>86</v>
      </c>
      <c r="K2338" s="14">
        <v>1.6440917888798793E-6</v>
      </c>
      <c r="L2338" s="15">
        <v>0</v>
      </c>
      <c r="M2338" s="15">
        <v>0</v>
      </c>
      <c r="N2338" s="16">
        <v>1</v>
      </c>
    </row>
    <row r="2339" spans="1:14" x14ac:dyDescent="0.3">
      <c r="A2339" t="s">
        <v>25</v>
      </c>
      <c r="B2339" t="s">
        <v>505</v>
      </c>
      <c r="C2339" t="s">
        <v>1092</v>
      </c>
      <c r="D2339" s="3">
        <v>1906</v>
      </c>
      <c r="E2339" s="14">
        <v>8.1863389416627144E-5</v>
      </c>
      <c r="F2339" s="3"/>
      <c r="G2339" s="14">
        <v>0</v>
      </c>
      <c r="H2339" s="3">
        <v>6378</v>
      </c>
      <c r="I2339" s="14">
        <v>2.3822365383839637E-4</v>
      </c>
      <c r="J2339" s="3">
        <v>8284</v>
      </c>
      <c r="K2339" s="14">
        <v>1.5836809743117349E-4</v>
      </c>
      <c r="L2339" s="15">
        <v>0.23008208594881699</v>
      </c>
      <c r="M2339" s="15">
        <v>0.76991791405118304</v>
      </c>
      <c r="N2339" s="16">
        <v>0</v>
      </c>
    </row>
    <row r="2340" spans="1:14" x14ac:dyDescent="0.3">
      <c r="A2340" t="s">
        <v>25</v>
      </c>
      <c r="B2340" t="s">
        <v>505</v>
      </c>
      <c r="C2340" t="s">
        <v>1102</v>
      </c>
      <c r="D2340" s="3">
        <v>16</v>
      </c>
      <c r="E2340" s="14">
        <v>6.8720578733789837E-7</v>
      </c>
      <c r="F2340" s="3"/>
      <c r="G2340" s="14">
        <v>0</v>
      </c>
      <c r="H2340" s="3">
        <v>398</v>
      </c>
      <c r="I2340" s="14">
        <v>1.4865634090260544E-5</v>
      </c>
      <c r="J2340" s="3">
        <v>414</v>
      </c>
      <c r="K2340" s="14">
        <v>7.9145814022822099E-6</v>
      </c>
      <c r="L2340" s="15">
        <v>3.864734299516908E-2</v>
      </c>
      <c r="M2340" s="15">
        <v>0.96135265700483097</v>
      </c>
      <c r="N2340" s="16">
        <v>0</v>
      </c>
    </row>
    <row r="2341" spans="1:14" x14ac:dyDescent="0.3">
      <c r="A2341" t="s">
        <v>25</v>
      </c>
      <c r="B2341" t="s">
        <v>505</v>
      </c>
      <c r="C2341" t="s">
        <v>1090</v>
      </c>
      <c r="D2341" s="3"/>
      <c r="E2341" s="14">
        <v>0</v>
      </c>
      <c r="F2341" s="3">
        <v>172</v>
      </c>
      <c r="G2341" s="14">
        <v>7.6354041259593081E-5</v>
      </c>
      <c r="H2341" s="3"/>
      <c r="I2341" s="14">
        <v>0</v>
      </c>
      <c r="J2341" s="3">
        <v>172</v>
      </c>
      <c r="K2341" s="14">
        <v>3.2881835777597586E-6</v>
      </c>
      <c r="L2341" s="15">
        <v>0</v>
      </c>
      <c r="M2341" s="15">
        <v>0</v>
      </c>
      <c r="N2341" s="16">
        <v>1</v>
      </c>
    </row>
    <row r="2342" spans="1:14" x14ac:dyDescent="0.3">
      <c r="A2342" t="s">
        <v>25</v>
      </c>
      <c r="B2342" t="s">
        <v>505</v>
      </c>
      <c r="C2342" t="s">
        <v>1095</v>
      </c>
      <c r="D2342" s="3">
        <v>1</v>
      </c>
      <c r="E2342" s="14">
        <v>4.2950361708618648E-8</v>
      </c>
      <c r="F2342" s="3"/>
      <c r="G2342" s="14">
        <v>0</v>
      </c>
      <c r="H2342" s="3"/>
      <c r="I2342" s="14">
        <v>0</v>
      </c>
      <c r="J2342" s="3">
        <v>1</v>
      </c>
      <c r="K2342" s="14">
        <v>1.9117346382324179E-8</v>
      </c>
      <c r="L2342" s="15">
        <v>1</v>
      </c>
      <c r="M2342" s="15">
        <v>0</v>
      </c>
      <c r="N2342" s="16">
        <v>0</v>
      </c>
    </row>
    <row r="2343" spans="1:14" x14ac:dyDescent="0.3">
      <c r="A2343" t="s">
        <v>25</v>
      </c>
      <c r="B2343" t="s">
        <v>506</v>
      </c>
      <c r="C2343" t="s">
        <v>1092</v>
      </c>
      <c r="D2343" s="3">
        <v>592</v>
      </c>
      <c r="E2343" s="14">
        <v>2.5426614131502238E-5</v>
      </c>
      <c r="F2343" s="3"/>
      <c r="G2343" s="14">
        <v>0</v>
      </c>
      <c r="H2343" s="3">
        <v>6231</v>
      </c>
      <c r="I2343" s="14">
        <v>2.3273308044324988E-4</v>
      </c>
      <c r="J2343" s="3">
        <v>6823</v>
      </c>
      <c r="K2343" s="14">
        <v>1.3043765436659787E-4</v>
      </c>
      <c r="L2343" s="15">
        <v>8.6765352484244468E-2</v>
      </c>
      <c r="M2343" s="15">
        <v>0.91323464751575556</v>
      </c>
      <c r="N2343" s="16">
        <v>0</v>
      </c>
    </row>
    <row r="2344" spans="1:14" x14ac:dyDescent="0.3">
      <c r="A2344" t="s">
        <v>25</v>
      </c>
      <c r="B2344" t="s">
        <v>506</v>
      </c>
      <c r="C2344" t="s">
        <v>1102</v>
      </c>
      <c r="D2344" s="3">
        <v>29</v>
      </c>
      <c r="E2344" s="14">
        <v>1.2455604895499407E-6</v>
      </c>
      <c r="F2344" s="3"/>
      <c r="G2344" s="14">
        <v>0</v>
      </c>
      <c r="H2344" s="3">
        <v>2716</v>
      </c>
      <c r="I2344" s="14">
        <v>1.0144487987223025E-4</v>
      </c>
      <c r="J2344" s="3">
        <v>2745</v>
      </c>
      <c r="K2344" s="14">
        <v>5.2477115819479867E-5</v>
      </c>
      <c r="L2344" s="15">
        <v>1.0564663023679418E-2</v>
      </c>
      <c r="M2344" s="15">
        <v>0.98943533697632058</v>
      </c>
      <c r="N2344" s="16">
        <v>0</v>
      </c>
    </row>
    <row r="2345" spans="1:14" x14ac:dyDescent="0.3">
      <c r="A2345" t="s">
        <v>25</v>
      </c>
      <c r="B2345" t="s">
        <v>506</v>
      </c>
      <c r="C2345" t="s">
        <v>1090</v>
      </c>
      <c r="D2345" s="3"/>
      <c r="E2345" s="14">
        <v>0</v>
      </c>
      <c r="F2345" s="3">
        <v>150</v>
      </c>
      <c r="G2345" s="14">
        <v>6.6587826679877687E-5</v>
      </c>
      <c r="H2345" s="3"/>
      <c r="I2345" s="14">
        <v>0</v>
      </c>
      <c r="J2345" s="3">
        <v>150</v>
      </c>
      <c r="K2345" s="14">
        <v>2.8676019573486266E-6</v>
      </c>
      <c r="L2345" s="15">
        <v>0</v>
      </c>
      <c r="M2345" s="15">
        <v>0</v>
      </c>
      <c r="N2345" s="16">
        <v>1</v>
      </c>
    </row>
    <row r="2346" spans="1:14" x14ac:dyDescent="0.3">
      <c r="A2346" t="s">
        <v>25</v>
      </c>
      <c r="B2346" t="s">
        <v>507</v>
      </c>
      <c r="C2346" t="s">
        <v>1092</v>
      </c>
      <c r="D2346" s="3">
        <v>4494</v>
      </c>
      <c r="E2346" s="14">
        <v>1.9301892551853219E-4</v>
      </c>
      <c r="F2346" s="3"/>
      <c r="G2346" s="14">
        <v>0</v>
      </c>
      <c r="H2346" s="3">
        <v>14717</v>
      </c>
      <c r="I2346" s="14">
        <v>5.4969230378483524E-4</v>
      </c>
      <c r="J2346" s="3">
        <v>19211</v>
      </c>
      <c r="K2346" s="14">
        <v>3.6726334135082976E-4</v>
      </c>
      <c r="L2346" s="15">
        <v>0.2339284784758732</v>
      </c>
      <c r="M2346" s="15">
        <v>0.76607152152412683</v>
      </c>
      <c r="N2346" s="16">
        <v>0</v>
      </c>
    </row>
    <row r="2347" spans="1:14" x14ac:dyDescent="0.3">
      <c r="A2347" t="s">
        <v>25</v>
      </c>
      <c r="B2347" t="s">
        <v>507</v>
      </c>
      <c r="C2347" t="s">
        <v>1102</v>
      </c>
      <c r="D2347" s="3">
        <v>212</v>
      </c>
      <c r="E2347" s="14">
        <v>9.1054766822271533E-6</v>
      </c>
      <c r="F2347" s="3"/>
      <c r="G2347" s="14">
        <v>0</v>
      </c>
      <c r="H2347" s="3">
        <v>8474</v>
      </c>
      <c r="I2347" s="14">
        <v>3.1651101326851222E-4</v>
      </c>
      <c r="J2347" s="3">
        <v>8686</v>
      </c>
      <c r="K2347" s="14">
        <v>1.6605327067686782E-4</v>
      </c>
      <c r="L2347" s="15">
        <v>2.4407091871977895E-2</v>
      </c>
      <c r="M2347" s="15">
        <v>0.97559290812802213</v>
      </c>
      <c r="N2347" s="16">
        <v>0</v>
      </c>
    </row>
    <row r="2348" spans="1:14" x14ac:dyDescent="0.3">
      <c r="A2348" t="s">
        <v>25</v>
      </c>
      <c r="B2348" t="s">
        <v>507</v>
      </c>
      <c r="C2348" t="s">
        <v>1093</v>
      </c>
      <c r="D2348" s="3">
        <v>1130</v>
      </c>
      <c r="E2348" s="14">
        <v>4.8533908730739072E-5</v>
      </c>
      <c r="F2348" s="3"/>
      <c r="G2348" s="14">
        <v>0</v>
      </c>
      <c r="H2348" s="3">
        <v>2758</v>
      </c>
      <c r="I2348" s="14">
        <v>1.0301361512798639E-4</v>
      </c>
      <c r="J2348" s="3">
        <v>3888</v>
      </c>
      <c r="K2348" s="14">
        <v>7.432824273447641E-5</v>
      </c>
      <c r="L2348" s="15">
        <v>0.29063786008230452</v>
      </c>
      <c r="M2348" s="15">
        <v>0.70936213991769548</v>
      </c>
      <c r="N2348" s="16">
        <v>0</v>
      </c>
    </row>
    <row r="2349" spans="1:14" x14ac:dyDescent="0.3">
      <c r="A2349" t="s">
        <v>25</v>
      </c>
      <c r="B2349" t="s">
        <v>507</v>
      </c>
      <c r="C2349" t="s">
        <v>1090</v>
      </c>
      <c r="D2349" s="3"/>
      <c r="E2349" s="14">
        <v>0</v>
      </c>
      <c r="F2349" s="3">
        <v>1190</v>
      </c>
      <c r="G2349" s="14">
        <v>5.2826342499369633E-4</v>
      </c>
      <c r="H2349" s="3"/>
      <c r="I2349" s="14">
        <v>0</v>
      </c>
      <c r="J2349" s="3">
        <v>1190</v>
      </c>
      <c r="K2349" s="14">
        <v>2.2749642194965773E-5</v>
      </c>
      <c r="L2349" s="15">
        <v>0</v>
      </c>
      <c r="M2349" s="15">
        <v>0</v>
      </c>
      <c r="N2349" s="16">
        <v>1</v>
      </c>
    </row>
    <row r="2350" spans="1:14" x14ac:dyDescent="0.3">
      <c r="A2350" t="s">
        <v>25</v>
      </c>
      <c r="B2350" t="s">
        <v>508</v>
      </c>
      <c r="C2350" t="s">
        <v>1102</v>
      </c>
      <c r="D2350" s="3">
        <v>51</v>
      </c>
      <c r="E2350" s="14">
        <v>2.1904684471395508E-6</v>
      </c>
      <c r="F2350" s="3"/>
      <c r="G2350" s="14">
        <v>0</v>
      </c>
      <c r="H2350" s="3">
        <v>4470</v>
      </c>
      <c r="I2350" s="14">
        <v>1.6695825221976039E-4</v>
      </c>
      <c r="J2350" s="3">
        <v>4521</v>
      </c>
      <c r="K2350" s="14">
        <v>8.6429522994487611E-5</v>
      </c>
      <c r="L2350" s="15">
        <v>1.12806901128069E-2</v>
      </c>
      <c r="M2350" s="15">
        <v>0.98871930988719314</v>
      </c>
      <c r="N2350" s="16">
        <v>0</v>
      </c>
    </row>
    <row r="2351" spans="1:14" x14ac:dyDescent="0.3">
      <c r="A2351" t="s">
        <v>25</v>
      </c>
      <c r="B2351" t="s">
        <v>508</v>
      </c>
      <c r="C2351" t="s">
        <v>1092</v>
      </c>
      <c r="D2351" s="3">
        <v>81</v>
      </c>
      <c r="E2351" s="14">
        <v>3.4789792983981103E-6</v>
      </c>
      <c r="F2351" s="3"/>
      <c r="G2351" s="14">
        <v>0</v>
      </c>
      <c r="H2351" s="3">
        <v>134</v>
      </c>
      <c r="I2351" s="14">
        <v>5.0050124826505354E-6</v>
      </c>
      <c r="J2351" s="3">
        <v>215</v>
      </c>
      <c r="K2351" s="14">
        <v>4.1102294721996984E-6</v>
      </c>
      <c r="L2351" s="15">
        <v>0.37674418604651161</v>
      </c>
      <c r="M2351" s="15">
        <v>0.62325581395348839</v>
      </c>
      <c r="N2351" s="16">
        <v>0</v>
      </c>
    </row>
    <row r="2352" spans="1:14" x14ac:dyDescent="0.3">
      <c r="A2352" t="s">
        <v>25</v>
      </c>
      <c r="B2352" t="s">
        <v>508</v>
      </c>
      <c r="C2352" t="s">
        <v>1090</v>
      </c>
      <c r="D2352" s="3"/>
      <c r="E2352" s="14">
        <v>0</v>
      </c>
      <c r="F2352" s="3">
        <v>65</v>
      </c>
      <c r="G2352" s="14">
        <v>2.8854724894613667E-5</v>
      </c>
      <c r="H2352" s="3"/>
      <c r="I2352" s="14">
        <v>0</v>
      </c>
      <c r="J2352" s="3">
        <v>65</v>
      </c>
      <c r="K2352" s="14">
        <v>1.2426275148510716E-6</v>
      </c>
      <c r="L2352" s="15">
        <v>0</v>
      </c>
      <c r="M2352" s="15">
        <v>0</v>
      </c>
      <c r="N2352" s="16">
        <v>1</v>
      </c>
    </row>
    <row r="2353" spans="1:14" x14ac:dyDescent="0.3">
      <c r="A2353" t="s">
        <v>25</v>
      </c>
      <c r="B2353" t="s">
        <v>509</v>
      </c>
      <c r="C2353" t="s">
        <v>1092</v>
      </c>
      <c r="D2353" s="3">
        <v>353</v>
      </c>
      <c r="E2353" s="14">
        <v>1.5161477683142383E-5</v>
      </c>
      <c r="F2353" s="3"/>
      <c r="G2353" s="14">
        <v>0</v>
      </c>
      <c r="H2353" s="3">
        <v>7248</v>
      </c>
      <c r="I2353" s="14">
        <v>2.7071888413620205E-4</v>
      </c>
      <c r="J2353" s="3">
        <v>7601</v>
      </c>
      <c r="K2353" s="14">
        <v>1.4531094985204609E-4</v>
      </c>
      <c r="L2353" s="15">
        <v>4.6441257729246149E-2</v>
      </c>
      <c r="M2353" s="15">
        <v>0.95355874227075388</v>
      </c>
      <c r="N2353" s="16">
        <v>0</v>
      </c>
    </row>
    <row r="2354" spans="1:14" x14ac:dyDescent="0.3">
      <c r="A2354" t="s">
        <v>25</v>
      </c>
      <c r="B2354" t="s">
        <v>509</v>
      </c>
      <c r="C2354" t="s">
        <v>1102</v>
      </c>
      <c r="D2354" s="3">
        <v>33</v>
      </c>
      <c r="E2354" s="14">
        <v>1.4173619363844153E-6</v>
      </c>
      <c r="F2354" s="3"/>
      <c r="G2354" s="14">
        <v>0</v>
      </c>
      <c r="H2354" s="3">
        <v>2977</v>
      </c>
      <c r="I2354" s="14">
        <v>1.1119344896157196E-4</v>
      </c>
      <c r="J2354" s="3">
        <v>3010</v>
      </c>
      <c r="K2354" s="14">
        <v>5.7543212610795778E-5</v>
      </c>
      <c r="L2354" s="15">
        <v>1.0963455149501661E-2</v>
      </c>
      <c r="M2354" s="15">
        <v>0.9890365448504983</v>
      </c>
      <c r="N2354" s="16">
        <v>0</v>
      </c>
    </row>
    <row r="2355" spans="1:14" x14ac:dyDescent="0.3">
      <c r="A2355" t="s">
        <v>25</v>
      </c>
      <c r="B2355" t="s">
        <v>509</v>
      </c>
      <c r="C2355" t="s">
        <v>1090</v>
      </c>
      <c r="D2355" s="3"/>
      <c r="E2355" s="14">
        <v>0</v>
      </c>
      <c r="F2355" s="3">
        <v>87</v>
      </c>
      <c r="G2355" s="14">
        <v>3.862093947432906E-5</v>
      </c>
      <c r="H2355" s="3"/>
      <c r="I2355" s="14">
        <v>0</v>
      </c>
      <c r="J2355" s="3">
        <v>87</v>
      </c>
      <c r="K2355" s="14">
        <v>1.6632091352622035E-6</v>
      </c>
      <c r="L2355" s="15">
        <v>0</v>
      </c>
      <c r="M2355" s="15">
        <v>0</v>
      </c>
      <c r="N2355" s="16">
        <v>1</v>
      </c>
    </row>
    <row r="2356" spans="1:14" x14ac:dyDescent="0.3">
      <c r="A2356" t="s">
        <v>25</v>
      </c>
      <c r="B2356" t="s">
        <v>510</v>
      </c>
      <c r="C2356" t="s">
        <v>1092</v>
      </c>
      <c r="D2356" s="3">
        <v>123</v>
      </c>
      <c r="E2356" s="14">
        <v>5.2828944901600934E-6</v>
      </c>
      <c r="F2356" s="3"/>
      <c r="G2356" s="14">
        <v>0</v>
      </c>
      <c r="H2356" s="3">
        <v>3068</v>
      </c>
      <c r="I2356" s="14">
        <v>1.145923753490436E-4</v>
      </c>
      <c r="J2356" s="3">
        <v>3191</v>
      </c>
      <c r="K2356" s="14">
        <v>6.1003452305996454E-5</v>
      </c>
      <c r="L2356" s="15">
        <v>3.8545910372923847E-2</v>
      </c>
      <c r="M2356" s="15">
        <v>0.96145408962707612</v>
      </c>
      <c r="N2356" s="16">
        <v>0</v>
      </c>
    </row>
    <row r="2357" spans="1:14" x14ac:dyDescent="0.3">
      <c r="A2357" t="s">
        <v>25</v>
      </c>
      <c r="B2357" t="s">
        <v>510</v>
      </c>
      <c r="C2357" t="s">
        <v>1102</v>
      </c>
      <c r="D2357" s="3">
        <v>28</v>
      </c>
      <c r="E2357" s="14">
        <v>1.2026101278413222E-6</v>
      </c>
      <c r="F2357" s="3"/>
      <c r="G2357" s="14">
        <v>0</v>
      </c>
      <c r="H2357" s="3">
        <v>2960</v>
      </c>
      <c r="I2357" s="14">
        <v>1.1055848469138495E-4</v>
      </c>
      <c r="J2357" s="3">
        <v>2988</v>
      </c>
      <c r="K2357" s="14">
        <v>5.7122630990384644E-5</v>
      </c>
      <c r="L2357" s="15">
        <v>9.3708165997322627E-3</v>
      </c>
      <c r="M2357" s="15">
        <v>0.99062918340026773</v>
      </c>
      <c r="N2357" s="16">
        <v>0</v>
      </c>
    </row>
    <row r="2358" spans="1:14" x14ac:dyDescent="0.3">
      <c r="A2358" t="s">
        <v>25</v>
      </c>
      <c r="B2358" t="s">
        <v>510</v>
      </c>
      <c r="C2358" t="s">
        <v>1090</v>
      </c>
      <c r="D2358" s="3"/>
      <c r="E2358" s="14">
        <v>0</v>
      </c>
      <c r="F2358" s="3">
        <v>72</v>
      </c>
      <c r="G2358" s="14">
        <v>3.1962156806341291E-5</v>
      </c>
      <c r="H2358" s="3"/>
      <c r="I2358" s="14">
        <v>0</v>
      </c>
      <c r="J2358" s="3">
        <v>72</v>
      </c>
      <c r="K2358" s="14">
        <v>1.3764489395273407E-6</v>
      </c>
      <c r="L2358" s="15">
        <v>0</v>
      </c>
      <c r="M2358" s="15">
        <v>0</v>
      </c>
      <c r="N2358" s="16">
        <v>1</v>
      </c>
    </row>
    <row r="2359" spans="1:14" x14ac:dyDescent="0.3">
      <c r="A2359" t="s">
        <v>25</v>
      </c>
      <c r="B2359" t="s">
        <v>511</v>
      </c>
      <c r="C2359" t="s">
        <v>1092</v>
      </c>
      <c r="D2359" s="3">
        <v>384</v>
      </c>
      <c r="E2359" s="14">
        <v>1.6492938896109562E-5</v>
      </c>
      <c r="F2359" s="3"/>
      <c r="G2359" s="14">
        <v>0</v>
      </c>
      <c r="H2359" s="3">
        <v>6291</v>
      </c>
      <c r="I2359" s="14">
        <v>2.349741308086158E-4</v>
      </c>
      <c r="J2359" s="3">
        <v>6675</v>
      </c>
      <c r="K2359" s="14">
        <v>1.2760828710201388E-4</v>
      </c>
      <c r="L2359" s="15">
        <v>5.7528089887640452E-2</v>
      </c>
      <c r="M2359" s="15">
        <v>0.94247191011235953</v>
      </c>
      <c r="N2359" s="16">
        <v>0</v>
      </c>
    </row>
    <row r="2360" spans="1:14" x14ac:dyDescent="0.3">
      <c r="A2360" t="s">
        <v>25</v>
      </c>
      <c r="B2360" t="s">
        <v>511</v>
      </c>
      <c r="C2360" t="s">
        <v>1102</v>
      </c>
      <c r="D2360" s="3">
        <v>31</v>
      </c>
      <c r="E2360" s="14">
        <v>1.331461212967178E-6</v>
      </c>
      <c r="F2360" s="3"/>
      <c r="G2360" s="14">
        <v>0</v>
      </c>
      <c r="H2360" s="3">
        <v>2425</v>
      </c>
      <c r="I2360" s="14">
        <v>9.0575785600205581E-5</v>
      </c>
      <c r="J2360" s="3">
        <v>2456</v>
      </c>
      <c r="K2360" s="14">
        <v>4.6952202714988181E-5</v>
      </c>
      <c r="L2360" s="15">
        <v>1.2622149837133551E-2</v>
      </c>
      <c r="M2360" s="15">
        <v>0.9873778501628665</v>
      </c>
      <c r="N2360" s="16">
        <v>0</v>
      </c>
    </row>
    <row r="2361" spans="1:14" x14ac:dyDescent="0.3">
      <c r="A2361" t="s">
        <v>25</v>
      </c>
      <c r="B2361" t="s">
        <v>511</v>
      </c>
      <c r="C2361" t="s">
        <v>1093</v>
      </c>
      <c r="D2361" s="3">
        <v>81</v>
      </c>
      <c r="E2361" s="14">
        <v>3.4789792983981103E-6</v>
      </c>
      <c r="F2361" s="3"/>
      <c r="G2361" s="14">
        <v>0</v>
      </c>
      <c r="H2361" s="3">
        <v>1936</v>
      </c>
      <c r="I2361" s="14">
        <v>7.2311225122473403E-5</v>
      </c>
      <c r="J2361" s="3">
        <v>2017</v>
      </c>
      <c r="K2361" s="14">
        <v>3.8559687653147865E-5</v>
      </c>
      <c r="L2361" s="15">
        <v>4.0158651462568168E-2</v>
      </c>
      <c r="M2361" s="15">
        <v>0.95984134853743186</v>
      </c>
      <c r="N2361" s="16">
        <v>0</v>
      </c>
    </row>
    <row r="2362" spans="1:14" x14ac:dyDescent="0.3">
      <c r="A2362" t="s">
        <v>25</v>
      </c>
      <c r="B2362" t="s">
        <v>511</v>
      </c>
      <c r="C2362" t="s">
        <v>1090</v>
      </c>
      <c r="D2362" s="3"/>
      <c r="E2362" s="14">
        <v>0</v>
      </c>
      <c r="F2362" s="3">
        <v>141</v>
      </c>
      <c r="G2362" s="14">
        <v>6.2592557079085024E-5</v>
      </c>
      <c r="H2362" s="3"/>
      <c r="I2362" s="14">
        <v>0</v>
      </c>
      <c r="J2362" s="3">
        <v>141</v>
      </c>
      <c r="K2362" s="14">
        <v>2.6955458399077091E-6</v>
      </c>
      <c r="L2362" s="15">
        <v>0</v>
      </c>
      <c r="M2362" s="15">
        <v>0</v>
      </c>
      <c r="N2362" s="16">
        <v>1</v>
      </c>
    </row>
    <row r="2363" spans="1:14" x14ac:dyDescent="0.3">
      <c r="A2363" t="s">
        <v>25</v>
      </c>
      <c r="B2363" t="s">
        <v>512</v>
      </c>
      <c r="C2363" t="s">
        <v>1092</v>
      </c>
      <c r="D2363" s="3">
        <v>214</v>
      </c>
      <c r="E2363" s="14">
        <v>9.1913774056443904E-6</v>
      </c>
      <c r="F2363" s="3"/>
      <c r="G2363" s="14">
        <v>0</v>
      </c>
      <c r="H2363" s="3">
        <v>3148</v>
      </c>
      <c r="I2363" s="14">
        <v>1.175804425028648E-4</v>
      </c>
      <c r="J2363" s="3">
        <v>3362</v>
      </c>
      <c r="K2363" s="14">
        <v>6.4272518537373884E-5</v>
      </c>
      <c r="L2363" s="15">
        <v>6.3652587745389649E-2</v>
      </c>
      <c r="M2363" s="15">
        <v>0.93634741225461038</v>
      </c>
      <c r="N2363" s="16">
        <v>0</v>
      </c>
    </row>
    <row r="2364" spans="1:14" x14ac:dyDescent="0.3">
      <c r="A2364" t="s">
        <v>25</v>
      </c>
      <c r="B2364" t="s">
        <v>512</v>
      </c>
      <c r="C2364" t="s">
        <v>1102</v>
      </c>
      <c r="D2364" s="3">
        <v>61</v>
      </c>
      <c r="E2364" s="14">
        <v>2.6199720642257375E-6</v>
      </c>
      <c r="F2364" s="3"/>
      <c r="G2364" s="14">
        <v>0</v>
      </c>
      <c r="H2364" s="3">
        <v>2765</v>
      </c>
      <c r="I2364" s="14">
        <v>1.0327507100394574E-4</v>
      </c>
      <c r="J2364" s="3">
        <v>2826</v>
      </c>
      <c r="K2364" s="14">
        <v>5.4025620876448126E-5</v>
      </c>
      <c r="L2364" s="15">
        <v>2.1585279547062988E-2</v>
      </c>
      <c r="M2364" s="15">
        <v>0.97841472045293698</v>
      </c>
      <c r="N2364" s="16">
        <v>0</v>
      </c>
    </row>
    <row r="2365" spans="1:14" x14ac:dyDescent="0.3">
      <c r="A2365" t="s">
        <v>25</v>
      </c>
      <c r="B2365" t="s">
        <v>512</v>
      </c>
      <c r="C2365" t="s">
        <v>1093</v>
      </c>
      <c r="D2365" s="3">
        <v>91</v>
      </c>
      <c r="E2365" s="14">
        <v>3.9084829154842969E-6</v>
      </c>
      <c r="F2365" s="3"/>
      <c r="G2365" s="14">
        <v>0</v>
      </c>
      <c r="H2365" s="3">
        <v>1709</v>
      </c>
      <c r="I2365" s="14">
        <v>6.3832584573505699E-5</v>
      </c>
      <c r="J2365" s="3">
        <v>1800</v>
      </c>
      <c r="K2365" s="14">
        <v>3.4411223488183519E-5</v>
      </c>
      <c r="L2365" s="15">
        <v>5.0555555555555555E-2</v>
      </c>
      <c r="M2365" s="15">
        <v>0.94944444444444442</v>
      </c>
      <c r="N2365" s="16">
        <v>0</v>
      </c>
    </row>
    <row r="2366" spans="1:14" x14ac:dyDescent="0.3">
      <c r="A2366" t="s">
        <v>25</v>
      </c>
      <c r="B2366" t="s">
        <v>512</v>
      </c>
      <c r="C2366" t="s">
        <v>1090</v>
      </c>
      <c r="D2366" s="3"/>
      <c r="E2366" s="14">
        <v>0</v>
      </c>
      <c r="F2366" s="3">
        <v>162</v>
      </c>
      <c r="G2366" s="14">
        <v>7.1914852814267911E-5</v>
      </c>
      <c r="H2366" s="3"/>
      <c r="I2366" s="14">
        <v>0</v>
      </c>
      <c r="J2366" s="3">
        <v>162</v>
      </c>
      <c r="K2366" s="14">
        <v>3.0970101139365168E-6</v>
      </c>
      <c r="L2366" s="15">
        <v>0</v>
      </c>
      <c r="M2366" s="15">
        <v>0</v>
      </c>
      <c r="N2366" s="16">
        <v>1</v>
      </c>
    </row>
    <row r="2367" spans="1:14" x14ac:dyDescent="0.3">
      <c r="A2367" t="s">
        <v>25</v>
      </c>
      <c r="B2367" t="s">
        <v>513</v>
      </c>
      <c r="C2367" t="s">
        <v>1102</v>
      </c>
      <c r="D2367" s="3">
        <v>52</v>
      </c>
      <c r="E2367" s="14">
        <v>2.2334188088481698E-6</v>
      </c>
      <c r="F2367" s="3"/>
      <c r="G2367" s="14">
        <v>0</v>
      </c>
      <c r="H2367" s="3">
        <v>3070</v>
      </c>
      <c r="I2367" s="14">
        <v>1.1466707702788913E-4</v>
      </c>
      <c r="J2367" s="3">
        <v>3122</v>
      </c>
      <c r="K2367" s="14">
        <v>5.9684355405616083E-5</v>
      </c>
      <c r="L2367" s="15">
        <v>1.6655989750160152E-2</v>
      </c>
      <c r="M2367" s="15">
        <v>0.98334401024983986</v>
      </c>
      <c r="N2367" s="16">
        <v>0</v>
      </c>
    </row>
    <row r="2368" spans="1:14" x14ac:dyDescent="0.3">
      <c r="A2368" t="s">
        <v>25</v>
      </c>
      <c r="B2368" t="s">
        <v>513</v>
      </c>
      <c r="C2368" t="s">
        <v>1092</v>
      </c>
      <c r="D2368" s="3">
        <v>162</v>
      </c>
      <c r="E2368" s="14">
        <v>6.9579585967962206E-6</v>
      </c>
      <c r="F2368" s="3"/>
      <c r="G2368" s="14">
        <v>0</v>
      </c>
      <c r="H2368" s="3">
        <v>2219</v>
      </c>
      <c r="I2368" s="14">
        <v>8.2881512679115952E-5</v>
      </c>
      <c r="J2368" s="3">
        <v>2381</v>
      </c>
      <c r="K2368" s="14">
        <v>4.5518401736313866E-5</v>
      </c>
      <c r="L2368" s="15">
        <v>6.8038639227215453E-2</v>
      </c>
      <c r="M2368" s="15">
        <v>0.93196136077278457</v>
      </c>
      <c r="N2368" s="16">
        <v>0</v>
      </c>
    </row>
    <row r="2369" spans="1:14" x14ac:dyDescent="0.3">
      <c r="A2369" t="s">
        <v>25</v>
      </c>
      <c r="B2369" t="s">
        <v>513</v>
      </c>
      <c r="C2369" t="s">
        <v>1090</v>
      </c>
      <c r="D2369" s="3"/>
      <c r="E2369" s="14">
        <v>0</v>
      </c>
      <c r="F2369" s="3">
        <v>141</v>
      </c>
      <c r="G2369" s="14">
        <v>6.2592557079085024E-5</v>
      </c>
      <c r="H2369" s="3"/>
      <c r="I2369" s="14">
        <v>0</v>
      </c>
      <c r="J2369" s="3">
        <v>141</v>
      </c>
      <c r="K2369" s="14">
        <v>2.6955458399077091E-6</v>
      </c>
      <c r="L2369" s="15">
        <v>0</v>
      </c>
      <c r="M2369" s="15">
        <v>0</v>
      </c>
      <c r="N2369" s="16">
        <v>1</v>
      </c>
    </row>
    <row r="2370" spans="1:14" x14ac:dyDescent="0.3">
      <c r="A2370" t="s">
        <v>25</v>
      </c>
      <c r="B2370" t="s">
        <v>514</v>
      </c>
      <c r="C2370" t="s">
        <v>1102</v>
      </c>
      <c r="D2370" s="3">
        <v>7</v>
      </c>
      <c r="E2370" s="14">
        <v>3.0065253196033054E-7</v>
      </c>
      <c r="F2370" s="3"/>
      <c r="G2370" s="14">
        <v>0</v>
      </c>
      <c r="H2370" s="3">
        <v>34</v>
      </c>
      <c r="I2370" s="14">
        <v>1.2699285403740164E-6</v>
      </c>
      <c r="J2370" s="3">
        <v>41</v>
      </c>
      <c r="K2370" s="14">
        <v>7.8381120167529129E-7</v>
      </c>
      <c r="L2370" s="15">
        <v>0.17073170731707318</v>
      </c>
      <c r="M2370" s="15">
        <v>0.82926829268292679</v>
      </c>
      <c r="N2370" s="16">
        <v>0</v>
      </c>
    </row>
    <row r="2371" spans="1:14" x14ac:dyDescent="0.3">
      <c r="A2371" t="s">
        <v>25</v>
      </c>
      <c r="B2371" t="s">
        <v>515</v>
      </c>
      <c r="C2371" t="s">
        <v>1102</v>
      </c>
      <c r="D2371" s="3">
        <v>64</v>
      </c>
      <c r="E2371" s="14">
        <v>2.7488231493515935E-6</v>
      </c>
      <c r="F2371" s="3"/>
      <c r="G2371" s="14">
        <v>0</v>
      </c>
      <c r="H2371" s="3">
        <v>5658</v>
      </c>
      <c r="I2371" s="14">
        <v>2.1133104945400544E-4</v>
      </c>
      <c r="J2371" s="3">
        <v>5722</v>
      </c>
      <c r="K2371" s="14">
        <v>1.0938945599965895E-4</v>
      </c>
      <c r="L2371" s="15">
        <v>1.118490038448095E-2</v>
      </c>
      <c r="M2371" s="15">
        <v>0.98881509961551906</v>
      </c>
      <c r="N2371" s="16">
        <v>0</v>
      </c>
    </row>
    <row r="2372" spans="1:14" x14ac:dyDescent="0.3">
      <c r="A2372" t="s">
        <v>25</v>
      </c>
      <c r="B2372" t="s">
        <v>515</v>
      </c>
      <c r="C2372" t="s">
        <v>1093</v>
      </c>
      <c r="D2372" s="3">
        <v>120</v>
      </c>
      <c r="E2372" s="14">
        <v>5.1540434050342378E-6</v>
      </c>
      <c r="F2372" s="3"/>
      <c r="G2372" s="14">
        <v>0</v>
      </c>
      <c r="H2372" s="3">
        <v>1353</v>
      </c>
      <c r="I2372" s="14">
        <v>5.0535685739001298E-5</v>
      </c>
      <c r="J2372" s="3">
        <v>1473</v>
      </c>
      <c r="K2372" s="14">
        <v>2.8159851221163515E-5</v>
      </c>
      <c r="L2372" s="15">
        <v>8.1466395112016296E-2</v>
      </c>
      <c r="M2372" s="15">
        <v>0.91853360488798375</v>
      </c>
      <c r="N2372" s="16">
        <v>0</v>
      </c>
    </row>
    <row r="2373" spans="1:14" x14ac:dyDescent="0.3">
      <c r="A2373" t="s">
        <v>25</v>
      </c>
      <c r="B2373" t="s">
        <v>515</v>
      </c>
      <c r="C2373" t="s">
        <v>1092</v>
      </c>
      <c r="D2373" s="3">
        <v>101</v>
      </c>
      <c r="E2373" s="14">
        <v>4.3379865325704831E-6</v>
      </c>
      <c r="F2373" s="3"/>
      <c r="G2373" s="14">
        <v>0</v>
      </c>
      <c r="H2373" s="3">
        <v>166</v>
      </c>
      <c r="I2373" s="14">
        <v>6.2002393441790212E-6</v>
      </c>
      <c r="J2373" s="3">
        <v>267</v>
      </c>
      <c r="K2373" s="14">
        <v>5.1043314840805552E-6</v>
      </c>
      <c r="L2373" s="15">
        <v>0.37827715355805241</v>
      </c>
      <c r="M2373" s="15">
        <v>0.62172284644194753</v>
      </c>
      <c r="N2373" s="16">
        <v>0</v>
      </c>
    </row>
    <row r="2374" spans="1:14" x14ac:dyDescent="0.3">
      <c r="A2374" t="s">
        <v>25</v>
      </c>
      <c r="B2374" t="s">
        <v>515</v>
      </c>
      <c r="C2374" t="s">
        <v>1090</v>
      </c>
      <c r="D2374" s="3"/>
      <c r="E2374" s="14">
        <v>0</v>
      </c>
      <c r="F2374" s="3">
        <v>172</v>
      </c>
      <c r="G2374" s="14">
        <v>7.6354041259593081E-5</v>
      </c>
      <c r="H2374" s="3"/>
      <c r="I2374" s="14">
        <v>0</v>
      </c>
      <c r="J2374" s="3">
        <v>172</v>
      </c>
      <c r="K2374" s="14">
        <v>3.2881835777597586E-6</v>
      </c>
      <c r="L2374" s="15">
        <v>0</v>
      </c>
      <c r="M2374" s="15">
        <v>0</v>
      </c>
      <c r="N2374" s="16">
        <v>1</v>
      </c>
    </row>
    <row r="2375" spans="1:14" x14ac:dyDescent="0.3">
      <c r="A2375" t="s">
        <v>25</v>
      </c>
      <c r="B2375" t="s">
        <v>516</v>
      </c>
      <c r="C2375" t="s">
        <v>1102</v>
      </c>
      <c r="D2375" s="3">
        <v>1954</v>
      </c>
      <c r="E2375" s="14">
        <v>8.3925006778640834E-5</v>
      </c>
      <c r="F2375" s="3"/>
      <c r="G2375" s="14">
        <v>0</v>
      </c>
      <c r="H2375" s="3">
        <v>52148</v>
      </c>
      <c r="I2375" s="14">
        <v>1.9477715742183589E-3</v>
      </c>
      <c r="J2375" s="3">
        <v>54102</v>
      </c>
      <c r="K2375" s="14">
        <v>1.0342866739765026E-3</v>
      </c>
      <c r="L2375" s="15">
        <v>3.6116964252707849E-2</v>
      </c>
      <c r="M2375" s="15">
        <v>0.96388303574729217</v>
      </c>
      <c r="N2375" s="16">
        <v>0</v>
      </c>
    </row>
    <row r="2376" spans="1:14" x14ac:dyDescent="0.3">
      <c r="A2376" t="s">
        <v>25</v>
      </c>
      <c r="B2376" t="s">
        <v>516</v>
      </c>
      <c r="C2376" t="s">
        <v>1092</v>
      </c>
      <c r="D2376" s="3">
        <v>17394</v>
      </c>
      <c r="E2376" s="14">
        <v>7.4707859155971276E-4</v>
      </c>
      <c r="F2376" s="3"/>
      <c r="G2376" s="14">
        <v>0</v>
      </c>
      <c r="H2376" s="3">
        <v>33545</v>
      </c>
      <c r="I2376" s="14">
        <v>1.2529339084366583E-3</v>
      </c>
      <c r="J2376" s="3">
        <v>50939</v>
      </c>
      <c r="K2376" s="14">
        <v>9.7381850736921131E-4</v>
      </c>
      <c r="L2376" s="15">
        <v>0.34146724513633953</v>
      </c>
      <c r="M2376" s="15">
        <v>0.65853275486366047</v>
      </c>
      <c r="N2376" s="16">
        <v>0</v>
      </c>
    </row>
    <row r="2377" spans="1:14" x14ac:dyDescent="0.3">
      <c r="A2377" t="s">
        <v>25</v>
      </c>
      <c r="B2377" t="s">
        <v>516</v>
      </c>
      <c r="C2377" t="s">
        <v>1093</v>
      </c>
      <c r="D2377" s="3">
        <v>13230</v>
      </c>
      <c r="E2377" s="14">
        <v>5.6823328540502472E-4</v>
      </c>
      <c r="F2377" s="3"/>
      <c r="G2377" s="14">
        <v>0</v>
      </c>
      <c r="H2377" s="3">
        <v>14456</v>
      </c>
      <c r="I2377" s="14">
        <v>5.3994373469549355E-4</v>
      </c>
      <c r="J2377" s="3">
        <v>27686</v>
      </c>
      <c r="K2377" s="14">
        <v>5.2928285194102722E-4</v>
      </c>
      <c r="L2377" s="15">
        <v>0.47785884562594816</v>
      </c>
      <c r="M2377" s="15">
        <v>0.52214115437405184</v>
      </c>
      <c r="N2377" s="16">
        <v>0</v>
      </c>
    </row>
    <row r="2378" spans="1:14" x14ac:dyDescent="0.3">
      <c r="A2378" t="s">
        <v>25</v>
      </c>
      <c r="B2378" t="s">
        <v>516</v>
      </c>
      <c r="C2378" t="s">
        <v>1095</v>
      </c>
      <c r="D2378" s="3">
        <v>1330</v>
      </c>
      <c r="E2378" s="14">
        <v>5.71239810724628E-5</v>
      </c>
      <c r="F2378" s="3"/>
      <c r="G2378" s="14">
        <v>0</v>
      </c>
      <c r="H2378" s="3">
        <v>6833</v>
      </c>
      <c r="I2378" s="14">
        <v>2.5521828577575455E-4</v>
      </c>
      <c r="J2378" s="3">
        <v>8163</v>
      </c>
      <c r="K2378" s="14">
        <v>1.5605489851891228E-4</v>
      </c>
      <c r="L2378" s="15">
        <v>0.16293029523459512</v>
      </c>
      <c r="M2378" s="15">
        <v>0.83706970476540488</v>
      </c>
      <c r="N2378" s="16">
        <v>0</v>
      </c>
    </row>
    <row r="2379" spans="1:14" x14ac:dyDescent="0.3">
      <c r="A2379" t="s">
        <v>25</v>
      </c>
      <c r="B2379" t="s">
        <v>516</v>
      </c>
      <c r="C2379" t="s">
        <v>1090</v>
      </c>
      <c r="D2379" s="3"/>
      <c r="E2379" s="14">
        <v>0</v>
      </c>
      <c r="F2379" s="3">
        <v>6622</v>
      </c>
      <c r="G2379" s="14">
        <v>2.9396305884943339E-3</v>
      </c>
      <c r="H2379" s="3"/>
      <c r="I2379" s="14">
        <v>0</v>
      </c>
      <c r="J2379" s="3">
        <v>6622</v>
      </c>
      <c r="K2379" s="14">
        <v>1.265950677437507E-4</v>
      </c>
      <c r="L2379" s="15">
        <v>0</v>
      </c>
      <c r="M2379" s="15">
        <v>0</v>
      </c>
      <c r="N2379" s="16">
        <v>1</v>
      </c>
    </row>
    <row r="2380" spans="1:14" x14ac:dyDescent="0.3">
      <c r="A2380" t="s">
        <v>25</v>
      </c>
      <c r="B2380" t="s">
        <v>516</v>
      </c>
      <c r="C2380" t="s">
        <v>1098</v>
      </c>
      <c r="D2380" s="3">
        <v>293</v>
      </c>
      <c r="E2380" s="14">
        <v>1.2584455980625264E-5</v>
      </c>
      <c r="F2380" s="3"/>
      <c r="G2380" s="14">
        <v>0</v>
      </c>
      <c r="H2380" s="3">
        <v>218</v>
      </c>
      <c r="I2380" s="14">
        <v>8.1424829941628102E-6</v>
      </c>
      <c r="J2380" s="3">
        <v>511</v>
      </c>
      <c r="K2380" s="14">
        <v>9.7689640013676557E-6</v>
      </c>
      <c r="L2380" s="15">
        <v>0.57338551859099807</v>
      </c>
      <c r="M2380" s="15">
        <v>0.42661448140900193</v>
      </c>
      <c r="N2380" s="16">
        <v>0</v>
      </c>
    </row>
    <row r="2381" spans="1:14" x14ac:dyDescent="0.3">
      <c r="A2381" t="s">
        <v>25</v>
      </c>
      <c r="B2381" t="s">
        <v>517</v>
      </c>
      <c r="C2381" t="s">
        <v>1092</v>
      </c>
      <c r="D2381" s="3">
        <v>147</v>
      </c>
      <c r="E2381" s="14">
        <v>6.3137031711669408E-6</v>
      </c>
      <c r="F2381" s="3"/>
      <c r="G2381" s="14">
        <v>0</v>
      </c>
      <c r="H2381" s="3">
        <v>2367</v>
      </c>
      <c r="I2381" s="14">
        <v>8.8409436913685204E-5</v>
      </c>
      <c r="J2381" s="3">
        <v>2514</v>
      </c>
      <c r="K2381" s="14">
        <v>4.8061008805162985E-5</v>
      </c>
      <c r="L2381" s="15">
        <v>5.8472553699284009E-2</v>
      </c>
      <c r="M2381" s="15">
        <v>0.94152744630071594</v>
      </c>
      <c r="N2381" s="16">
        <v>0</v>
      </c>
    </row>
    <row r="2382" spans="1:14" x14ac:dyDescent="0.3">
      <c r="A2382" t="s">
        <v>25</v>
      </c>
      <c r="B2382" t="s">
        <v>517</v>
      </c>
      <c r="C2382" t="s">
        <v>1093</v>
      </c>
      <c r="D2382" s="3">
        <v>48</v>
      </c>
      <c r="E2382" s="14">
        <v>2.0616173620136952E-6</v>
      </c>
      <c r="F2382" s="3"/>
      <c r="G2382" s="14">
        <v>0</v>
      </c>
      <c r="H2382" s="3">
        <v>1304</v>
      </c>
      <c r="I2382" s="14">
        <v>4.8705494607285801E-5</v>
      </c>
      <c r="J2382" s="3">
        <v>1352</v>
      </c>
      <c r="K2382" s="14">
        <v>2.5846652308902287E-5</v>
      </c>
      <c r="L2382" s="15">
        <v>3.5502958579881658E-2</v>
      </c>
      <c r="M2382" s="15">
        <v>0.96449704142011838</v>
      </c>
      <c r="N2382" s="16">
        <v>0</v>
      </c>
    </row>
    <row r="2383" spans="1:14" x14ac:dyDescent="0.3">
      <c r="A2383" t="s">
        <v>25</v>
      </c>
      <c r="B2383" t="s">
        <v>517</v>
      </c>
      <c r="C2383" t="s">
        <v>1102</v>
      </c>
      <c r="D2383" s="3">
        <v>3</v>
      </c>
      <c r="E2383" s="14">
        <v>1.2885108512585595E-7</v>
      </c>
      <c r="F2383" s="3"/>
      <c r="G2383" s="14">
        <v>0</v>
      </c>
      <c r="H2383" s="3">
        <v>392</v>
      </c>
      <c r="I2383" s="14">
        <v>1.4641529053723954E-5</v>
      </c>
      <c r="J2383" s="3">
        <v>395</v>
      </c>
      <c r="K2383" s="14">
        <v>7.5513518210180501E-6</v>
      </c>
      <c r="L2383" s="15">
        <v>7.5949367088607592E-3</v>
      </c>
      <c r="M2383" s="15">
        <v>0.9924050632911392</v>
      </c>
      <c r="N2383" s="16">
        <v>0</v>
      </c>
    </row>
    <row r="2384" spans="1:14" x14ac:dyDescent="0.3">
      <c r="A2384" t="s">
        <v>25</v>
      </c>
      <c r="B2384" t="s">
        <v>517</v>
      </c>
      <c r="C2384" t="s">
        <v>1090</v>
      </c>
      <c r="D2384" s="3"/>
      <c r="E2384" s="14">
        <v>0</v>
      </c>
      <c r="F2384" s="3">
        <v>72</v>
      </c>
      <c r="G2384" s="14">
        <v>3.1962156806341291E-5</v>
      </c>
      <c r="H2384" s="3"/>
      <c r="I2384" s="14">
        <v>0</v>
      </c>
      <c r="J2384" s="3">
        <v>72</v>
      </c>
      <c r="K2384" s="14">
        <v>1.3764489395273407E-6</v>
      </c>
      <c r="L2384" s="15">
        <v>0</v>
      </c>
      <c r="M2384" s="15">
        <v>0</v>
      </c>
      <c r="N2384" s="16">
        <v>1</v>
      </c>
    </row>
    <row r="2385" spans="1:14" x14ac:dyDescent="0.3">
      <c r="A2385" t="s">
        <v>25</v>
      </c>
      <c r="B2385" t="s">
        <v>518</v>
      </c>
      <c r="C2385" t="s">
        <v>1092</v>
      </c>
      <c r="D2385" s="3">
        <v>287</v>
      </c>
      <c r="E2385" s="14">
        <v>1.2326753810373551E-5</v>
      </c>
      <c r="F2385" s="3"/>
      <c r="G2385" s="14">
        <v>0</v>
      </c>
      <c r="H2385" s="3">
        <v>5554</v>
      </c>
      <c r="I2385" s="14">
        <v>2.0744656215403786E-4</v>
      </c>
      <c r="J2385" s="3">
        <v>5841</v>
      </c>
      <c r="K2385" s="14">
        <v>1.1166442021915553E-4</v>
      </c>
      <c r="L2385" s="15">
        <v>4.9135422016777952E-2</v>
      </c>
      <c r="M2385" s="15">
        <v>0.9508645779832221</v>
      </c>
      <c r="N2385" s="16">
        <v>0</v>
      </c>
    </row>
    <row r="2386" spans="1:14" x14ac:dyDescent="0.3">
      <c r="A2386" t="s">
        <v>25</v>
      </c>
      <c r="B2386" t="s">
        <v>518</v>
      </c>
      <c r="C2386" t="s">
        <v>1093</v>
      </c>
      <c r="D2386" s="3">
        <v>38</v>
      </c>
      <c r="E2386" s="14">
        <v>1.6321137449275086E-6</v>
      </c>
      <c r="F2386" s="3"/>
      <c r="G2386" s="14">
        <v>0</v>
      </c>
      <c r="H2386" s="3">
        <v>861</v>
      </c>
      <c r="I2386" s="14">
        <v>3.2159072743000827E-5</v>
      </c>
      <c r="J2386" s="3">
        <v>899</v>
      </c>
      <c r="K2386" s="14">
        <v>1.7186494397709435E-5</v>
      </c>
      <c r="L2386" s="15">
        <v>4.2269187986651836E-2</v>
      </c>
      <c r="M2386" s="15">
        <v>0.9577308120133482</v>
      </c>
      <c r="N2386" s="16">
        <v>0</v>
      </c>
    </row>
    <row r="2387" spans="1:14" x14ac:dyDescent="0.3">
      <c r="A2387" t="s">
        <v>25</v>
      </c>
      <c r="B2387" t="s">
        <v>518</v>
      </c>
      <c r="C2387" t="s">
        <v>1102</v>
      </c>
      <c r="D2387" s="3">
        <v>4</v>
      </c>
      <c r="E2387" s="14">
        <v>1.7180144683447459E-7</v>
      </c>
      <c r="F2387" s="3"/>
      <c r="G2387" s="14">
        <v>0</v>
      </c>
      <c r="H2387" s="3">
        <v>797</v>
      </c>
      <c r="I2387" s="14">
        <v>2.9768619019943855E-5</v>
      </c>
      <c r="J2387" s="3">
        <v>801</v>
      </c>
      <c r="K2387" s="14">
        <v>1.5312994452241666E-5</v>
      </c>
      <c r="L2387" s="15">
        <v>4.9937578027465668E-3</v>
      </c>
      <c r="M2387" s="15">
        <v>0.99500624219725342</v>
      </c>
      <c r="N2387" s="16">
        <v>0</v>
      </c>
    </row>
    <row r="2388" spans="1:14" x14ac:dyDescent="0.3">
      <c r="A2388" t="s">
        <v>25</v>
      </c>
      <c r="B2388" t="s">
        <v>518</v>
      </c>
      <c r="C2388" t="s">
        <v>1090</v>
      </c>
      <c r="D2388" s="3"/>
      <c r="E2388" s="14">
        <v>0</v>
      </c>
      <c r="F2388" s="3">
        <v>64</v>
      </c>
      <c r="G2388" s="14">
        <v>2.8410806050081147E-5</v>
      </c>
      <c r="H2388" s="3"/>
      <c r="I2388" s="14">
        <v>0</v>
      </c>
      <c r="J2388" s="3">
        <v>64</v>
      </c>
      <c r="K2388" s="14">
        <v>1.2235101684687475E-6</v>
      </c>
      <c r="L2388" s="15">
        <v>0</v>
      </c>
      <c r="M2388" s="15">
        <v>0</v>
      </c>
      <c r="N2388" s="16">
        <v>1</v>
      </c>
    </row>
    <row r="2389" spans="1:14" x14ac:dyDescent="0.3">
      <c r="A2389" t="s">
        <v>25</v>
      </c>
      <c r="B2389" t="s">
        <v>393</v>
      </c>
      <c r="C2389" t="s">
        <v>1092</v>
      </c>
      <c r="D2389" s="3">
        <v>1637</v>
      </c>
      <c r="E2389" s="14">
        <v>7.0309742117008722E-5</v>
      </c>
      <c r="F2389" s="3"/>
      <c r="G2389" s="14">
        <v>0</v>
      </c>
      <c r="H2389" s="3">
        <v>15962</v>
      </c>
      <c r="I2389" s="14">
        <v>5.9619409886617792E-4</v>
      </c>
      <c r="J2389" s="3">
        <v>17599</v>
      </c>
      <c r="K2389" s="14">
        <v>3.364461789825232E-4</v>
      </c>
      <c r="L2389" s="15">
        <v>9.301664867322007E-2</v>
      </c>
      <c r="M2389" s="15">
        <v>0.90698335132677999</v>
      </c>
      <c r="N2389" s="16">
        <v>0</v>
      </c>
    </row>
    <row r="2390" spans="1:14" x14ac:dyDescent="0.3">
      <c r="A2390" t="s">
        <v>25</v>
      </c>
      <c r="B2390" t="s">
        <v>393</v>
      </c>
      <c r="C2390" t="s">
        <v>1102</v>
      </c>
      <c r="D2390" s="3">
        <v>60</v>
      </c>
      <c r="E2390" s="14">
        <v>2.5770217025171189E-6</v>
      </c>
      <c r="F2390" s="3"/>
      <c r="G2390" s="14">
        <v>0</v>
      </c>
      <c r="H2390" s="3">
        <v>11339</v>
      </c>
      <c r="I2390" s="14">
        <v>4.2352116821473446E-4</v>
      </c>
      <c r="J2390" s="3">
        <v>11399</v>
      </c>
      <c r="K2390" s="14">
        <v>2.1791863141211329E-4</v>
      </c>
      <c r="L2390" s="15">
        <v>5.2636196157557682E-3</v>
      </c>
      <c r="M2390" s="15">
        <v>0.99473638038424428</v>
      </c>
      <c r="N2390" s="16">
        <v>0</v>
      </c>
    </row>
    <row r="2391" spans="1:14" x14ac:dyDescent="0.3">
      <c r="A2391" t="s">
        <v>25</v>
      </c>
      <c r="B2391" t="s">
        <v>393</v>
      </c>
      <c r="C2391" t="s">
        <v>1090</v>
      </c>
      <c r="D2391" s="3"/>
      <c r="E2391" s="14">
        <v>0</v>
      </c>
      <c r="F2391" s="3">
        <v>602</v>
      </c>
      <c r="G2391" s="14">
        <v>2.6723914440857582E-4</v>
      </c>
      <c r="H2391" s="3"/>
      <c r="I2391" s="14">
        <v>0</v>
      </c>
      <c r="J2391" s="3">
        <v>602</v>
      </c>
      <c r="K2391" s="14">
        <v>1.1508642522159156E-5</v>
      </c>
      <c r="L2391" s="15">
        <v>0</v>
      </c>
      <c r="M2391" s="15">
        <v>0</v>
      </c>
      <c r="N2391" s="16">
        <v>1</v>
      </c>
    </row>
    <row r="2392" spans="1:14" x14ac:dyDescent="0.3">
      <c r="A2392" t="s">
        <v>25</v>
      </c>
      <c r="B2392" t="s">
        <v>519</v>
      </c>
      <c r="C2392" t="s">
        <v>1102</v>
      </c>
      <c r="D2392" s="3">
        <v>15</v>
      </c>
      <c r="E2392" s="14">
        <v>6.4425542562927973E-7</v>
      </c>
      <c r="F2392" s="3"/>
      <c r="G2392" s="14">
        <v>0</v>
      </c>
      <c r="H2392" s="3">
        <v>3610</v>
      </c>
      <c r="I2392" s="14">
        <v>1.3483653031618232E-4</v>
      </c>
      <c r="J2392" s="3">
        <v>3625</v>
      </c>
      <c r="K2392" s="14">
        <v>6.930038063592514E-5</v>
      </c>
      <c r="L2392" s="15">
        <v>4.1379310344827587E-3</v>
      </c>
      <c r="M2392" s="15">
        <v>0.99586206896551721</v>
      </c>
      <c r="N2392" s="16">
        <v>0</v>
      </c>
    </row>
    <row r="2393" spans="1:14" x14ac:dyDescent="0.3">
      <c r="A2393" t="s">
        <v>25</v>
      </c>
      <c r="B2393" t="s">
        <v>519</v>
      </c>
      <c r="C2393" t="s">
        <v>1092</v>
      </c>
      <c r="D2393" s="3">
        <v>74</v>
      </c>
      <c r="E2393" s="14">
        <v>3.1783267664377797E-6</v>
      </c>
      <c r="F2393" s="3"/>
      <c r="G2393" s="14">
        <v>0</v>
      </c>
      <c r="H2393" s="3">
        <v>243</v>
      </c>
      <c r="I2393" s="14">
        <v>9.0762539797319405E-6</v>
      </c>
      <c r="J2393" s="3">
        <v>317</v>
      </c>
      <c r="K2393" s="14">
        <v>6.0601988031967641E-6</v>
      </c>
      <c r="L2393" s="15">
        <v>0.2334384858044164</v>
      </c>
      <c r="M2393" s="15">
        <v>0.7665615141955836</v>
      </c>
      <c r="N2393" s="16">
        <v>0</v>
      </c>
    </row>
    <row r="2394" spans="1:14" x14ac:dyDescent="0.3">
      <c r="A2394" t="s">
        <v>25</v>
      </c>
      <c r="B2394" t="s">
        <v>519</v>
      </c>
      <c r="C2394" t="s">
        <v>1090</v>
      </c>
      <c r="D2394" s="3"/>
      <c r="E2394" s="14">
        <v>0</v>
      </c>
      <c r="F2394" s="3">
        <v>93</v>
      </c>
      <c r="G2394" s="14">
        <v>4.1284452541524172E-5</v>
      </c>
      <c r="H2394" s="3"/>
      <c r="I2394" s="14">
        <v>0</v>
      </c>
      <c r="J2394" s="3">
        <v>93</v>
      </c>
      <c r="K2394" s="14">
        <v>1.7779132135561486E-6</v>
      </c>
      <c r="L2394" s="15">
        <v>0</v>
      </c>
      <c r="M2394" s="15">
        <v>0</v>
      </c>
      <c r="N2394" s="16">
        <v>1</v>
      </c>
    </row>
    <row r="2395" spans="1:14" x14ac:dyDescent="0.3">
      <c r="A2395" t="s">
        <v>25</v>
      </c>
      <c r="B2395" t="s">
        <v>520</v>
      </c>
      <c r="C2395" t="s">
        <v>1092</v>
      </c>
      <c r="D2395" s="3">
        <v>66</v>
      </c>
      <c r="E2395" s="14">
        <v>2.8347238727688306E-6</v>
      </c>
      <c r="F2395" s="3"/>
      <c r="G2395" s="14">
        <v>0</v>
      </c>
      <c r="H2395" s="3">
        <v>1758</v>
      </c>
      <c r="I2395" s="14">
        <v>6.5662775705221203E-5</v>
      </c>
      <c r="J2395" s="3">
        <v>1824</v>
      </c>
      <c r="K2395" s="14">
        <v>3.4870039801359301E-5</v>
      </c>
      <c r="L2395" s="15">
        <v>3.6184210526315791E-2</v>
      </c>
      <c r="M2395" s="15">
        <v>0.96381578947368418</v>
      </c>
      <c r="N2395" s="16">
        <v>0</v>
      </c>
    </row>
    <row r="2396" spans="1:14" x14ac:dyDescent="0.3">
      <c r="A2396" t="s">
        <v>25</v>
      </c>
      <c r="B2396" t="s">
        <v>520</v>
      </c>
      <c r="C2396" t="s">
        <v>1102</v>
      </c>
      <c r="D2396" s="3">
        <v>30</v>
      </c>
      <c r="E2396" s="14">
        <v>1.2885108512585595E-6</v>
      </c>
      <c r="F2396" s="3"/>
      <c r="G2396" s="14">
        <v>0</v>
      </c>
      <c r="H2396" s="3">
        <v>1549</v>
      </c>
      <c r="I2396" s="14">
        <v>5.7856450265863273E-5</v>
      </c>
      <c r="J2396" s="3">
        <v>1579</v>
      </c>
      <c r="K2396" s="14">
        <v>3.0186289937689877E-5</v>
      </c>
      <c r="L2396" s="15">
        <v>1.8999366687777075E-2</v>
      </c>
      <c r="M2396" s="15">
        <v>0.98100063331222298</v>
      </c>
      <c r="N2396" s="16">
        <v>0</v>
      </c>
    </row>
    <row r="2397" spans="1:14" x14ac:dyDescent="0.3">
      <c r="A2397" t="s">
        <v>25</v>
      </c>
      <c r="B2397" t="s">
        <v>520</v>
      </c>
      <c r="C2397" t="s">
        <v>1090</v>
      </c>
      <c r="D2397" s="3"/>
      <c r="E2397" s="14">
        <v>0</v>
      </c>
      <c r="F2397" s="3">
        <v>48</v>
      </c>
      <c r="G2397" s="14">
        <v>2.1308104537560862E-5</v>
      </c>
      <c r="H2397" s="3"/>
      <c r="I2397" s="14">
        <v>0</v>
      </c>
      <c r="J2397" s="3">
        <v>48</v>
      </c>
      <c r="K2397" s="14">
        <v>9.1763262635156059E-7</v>
      </c>
      <c r="L2397" s="15">
        <v>0</v>
      </c>
      <c r="M2397" s="15">
        <v>0</v>
      </c>
      <c r="N2397" s="16">
        <v>1</v>
      </c>
    </row>
    <row r="2398" spans="1:14" x14ac:dyDescent="0.3">
      <c r="A2398" t="s">
        <v>25</v>
      </c>
      <c r="B2398" t="s">
        <v>521</v>
      </c>
      <c r="C2398" t="s">
        <v>1092</v>
      </c>
      <c r="D2398" s="3">
        <v>906</v>
      </c>
      <c r="E2398" s="14">
        <v>3.8913027708008493E-5</v>
      </c>
      <c r="F2398" s="3"/>
      <c r="G2398" s="14">
        <v>0</v>
      </c>
      <c r="H2398" s="3">
        <v>8929</v>
      </c>
      <c r="I2398" s="14">
        <v>3.3350564520587034E-4</v>
      </c>
      <c r="J2398" s="3">
        <v>9835</v>
      </c>
      <c r="K2398" s="14">
        <v>1.8801910167015828E-4</v>
      </c>
      <c r="L2398" s="15">
        <v>9.2119979664463655E-2</v>
      </c>
      <c r="M2398" s="15">
        <v>0.90788002033553639</v>
      </c>
      <c r="N2398" s="16">
        <v>0</v>
      </c>
    </row>
    <row r="2399" spans="1:14" x14ac:dyDescent="0.3">
      <c r="A2399" t="s">
        <v>25</v>
      </c>
      <c r="B2399" t="s">
        <v>521</v>
      </c>
      <c r="C2399" t="s">
        <v>1102</v>
      </c>
      <c r="D2399" s="3">
        <v>98</v>
      </c>
      <c r="E2399" s="14">
        <v>4.2091354474446275E-6</v>
      </c>
      <c r="F2399" s="3"/>
      <c r="G2399" s="14">
        <v>0</v>
      </c>
      <c r="H2399" s="3">
        <v>7295</v>
      </c>
      <c r="I2399" s="14">
        <v>2.7247437358907204E-4</v>
      </c>
      <c r="J2399" s="3">
        <v>7393</v>
      </c>
      <c r="K2399" s="14">
        <v>1.4133454180452265E-4</v>
      </c>
      <c r="L2399" s="15">
        <v>1.3255782496956581E-2</v>
      </c>
      <c r="M2399" s="15">
        <v>0.98674421750304342</v>
      </c>
      <c r="N2399" s="16">
        <v>0</v>
      </c>
    </row>
    <row r="2400" spans="1:14" x14ac:dyDescent="0.3">
      <c r="A2400" t="s">
        <v>25</v>
      </c>
      <c r="B2400" t="s">
        <v>521</v>
      </c>
      <c r="C2400" t="s">
        <v>1090</v>
      </c>
      <c r="D2400" s="3"/>
      <c r="E2400" s="14">
        <v>0</v>
      </c>
      <c r="F2400" s="3">
        <v>456</v>
      </c>
      <c r="G2400" s="14">
        <v>2.0242699310682818E-4</v>
      </c>
      <c r="H2400" s="3"/>
      <c r="I2400" s="14">
        <v>0</v>
      </c>
      <c r="J2400" s="3">
        <v>456</v>
      </c>
      <c r="K2400" s="14">
        <v>8.7175099503398252E-6</v>
      </c>
      <c r="L2400" s="15">
        <v>0</v>
      </c>
      <c r="M2400" s="15">
        <v>0</v>
      </c>
      <c r="N2400" s="16">
        <v>1</v>
      </c>
    </row>
    <row r="2401" spans="1:14" x14ac:dyDescent="0.3">
      <c r="A2401" t="s">
        <v>25</v>
      </c>
      <c r="B2401" t="s">
        <v>522</v>
      </c>
      <c r="C2401" t="s">
        <v>1102</v>
      </c>
      <c r="D2401" s="3">
        <v>44</v>
      </c>
      <c r="E2401" s="14">
        <v>1.8898159151792204E-6</v>
      </c>
      <c r="F2401" s="3"/>
      <c r="G2401" s="14">
        <v>0</v>
      </c>
      <c r="H2401" s="3">
        <v>8938</v>
      </c>
      <c r="I2401" s="14">
        <v>3.3384180276067524E-4</v>
      </c>
      <c r="J2401" s="3">
        <v>8982</v>
      </c>
      <c r="K2401" s="14">
        <v>1.7171200520603577E-4</v>
      </c>
      <c r="L2401" s="15">
        <v>4.8986862614117119E-3</v>
      </c>
      <c r="M2401" s="15">
        <v>0.99510131373858823</v>
      </c>
      <c r="N2401" s="16">
        <v>0</v>
      </c>
    </row>
    <row r="2402" spans="1:14" x14ac:dyDescent="0.3">
      <c r="A2402" t="s">
        <v>25</v>
      </c>
      <c r="B2402" t="s">
        <v>522</v>
      </c>
      <c r="C2402" t="s">
        <v>1092</v>
      </c>
      <c r="D2402" s="3">
        <v>211</v>
      </c>
      <c r="E2402" s="14">
        <v>9.0625263205185339E-6</v>
      </c>
      <c r="F2402" s="3"/>
      <c r="G2402" s="14">
        <v>0</v>
      </c>
      <c r="H2402" s="3">
        <v>728</v>
      </c>
      <c r="I2402" s="14">
        <v>2.7191411099773056E-5</v>
      </c>
      <c r="J2402" s="3">
        <v>939</v>
      </c>
      <c r="K2402" s="14">
        <v>1.7951188253002405E-5</v>
      </c>
      <c r="L2402" s="15">
        <v>0.22470713525026625</v>
      </c>
      <c r="M2402" s="15">
        <v>0.7752928647497338</v>
      </c>
      <c r="N2402" s="16">
        <v>0</v>
      </c>
    </row>
    <row r="2403" spans="1:14" x14ac:dyDescent="0.3">
      <c r="A2403" t="s">
        <v>25</v>
      </c>
      <c r="B2403" t="s">
        <v>522</v>
      </c>
      <c r="C2403" t="s">
        <v>1090</v>
      </c>
      <c r="D2403" s="3"/>
      <c r="E2403" s="14">
        <v>0</v>
      </c>
      <c r="F2403" s="3">
        <v>264</v>
      </c>
      <c r="G2403" s="14">
        <v>1.1719457495658473E-4</v>
      </c>
      <c r="H2403" s="3"/>
      <c r="I2403" s="14">
        <v>0</v>
      </c>
      <c r="J2403" s="3">
        <v>264</v>
      </c>
      <c r="K2403" s="14">
        <v>5.0469794449335833E-6</v>
      </c>
      <c r="L2403" s="15">
        <v>0</v>
      </c>
      <c r="M2403" s="15">
        <v>0</v>
      </c>
      <c r="N2403" s="16">
        <v>1</v>
      </c>
    </row>
    <row r="2404" spans="1:14" x14ac:dyDescent="0.3">
      <c r="A2404" t="s">
        <v>25</v>
      </c>
      <c r="B2404" t="s">
        <v>523</v>
      </c>
      <c r="C2404" t="s">
        <v>1102</v>
      </c>
      <c r="D2404" s="3">
        <v>66</v>
      </c>
      <c r="E2404" s="14">
        <v>2.8347238727688306E-6</v>
      </c>
      <c r="F2404" s="3"/>
      <c r="G2404" s="14">
        <v>0</v>
      </c>
      <c r="H2404" s="3">
        <v>3173</v>
      </c>
      <c r="I2404" s="14">
        <v>1.1851421348843393E-4</v>
      </c>
      <c r="J2404" s="3">
        <v>3239</v>
      </c>
      <c r="K2404" s="14">
        <v>6.1921084932348012E-5</v>
      </c>
      <c r="L2404" s="15">
        <v>2.037665946279716E-2</v>
      </c>
      <c r="M2404" s="15">
        <v>0.97962334053720279</v>
      </c>
      <c r="N2404" s="16">
        <v>0</v>
      </c>
    </row>
    <row r="2405" spans="1:14" x14ac:dyDescent="0.3">
      <c r="A2405" t="s">
        <v>25</v>
      </c>
      <c r="B2405" t="s">
        <v>523</v>
      </c>
      <c r="C2405" t="s">
        <v>1092</v>
      </c>
      <c r="D2405" s="3">
        <v>215</v>
      </c>
      <c r="E2405" s="14">
        <v>9.2343277673530097E-6</v>
      </c>
      <c r="F2405" s="3"/>
      <c r="G2405" s="14">
        <v>0</v>
      </c>
      <c r="H2405" s="3">
        <v>1870</v>
      </c>
      <c r="I2405" s="14">
        <v>6.9846069720570905E-5</v>
      </c>
      <c r="J2405" s="3">
        <v>2085</v>
      </c>
      <c r="K2405" s="14">
        <v>3.9859667207145909E-5</v>
      </c>
      <c r="L2405" s="15">
        <v>0.10311750599520383</v>
      </c>
      <c r="M2405" s="15">
        <v>0.89688249400479614</v>
      </c>
      <c r="N2405" s="16">
        <v>0</v>
      </c>
    </row>
    <row r="2406" spans="1:14" x14ac:dyDescent="0.3">
      <c r="A2406" t="s">
        <v>25</v>
      </c>
      <c r="B2406" t="s">
        <v>523</v>
      </c>
      <c r="C2406" t="s">
        <v>1090</v>
      </c>
      <c r="D2406" s="3"/>
      <c r="E2406" s="14">
        <v>0</v>
      </c>
      <c r="F2406" s="3">
        <v>49</v>
      </c>
      <c r="G2406" s="14">
        <v>2.1752023382093378E-5</v>
      </c>
      <c r="H2406" s="3"/>
      <c r="I2406" s="14">
        <v>0</v>
      </c>
      <c r="J2406" s="3">
        <v>49</v>
      </c>
      <c r="K2406" s="14">
        <v>9.3674997273388467E-7</v>
      </c>
      <c r="L2406" s="15">
        <v>0</v>
      </c>
      <c r="M2406" s="15">
        <v>0</v>
      </c>
      <c r="N2406" s="16">
        <v>1</v>
      </c>
    </row>
    <row r="2407" spans="1:14" x14ac:dyDescent="0.3">
      <c r="A2407" t="s">
        <v>26</v>
      </c>
      <c r="B2407" t="s">
        <v>524</v>
      </c>
      <c r="C2407" t="s">
        <v>1092</v>
      </c>
      <c r="D2407" s="3">
        <v>3553</v>
      </c>
      <c r="E2407" s="14">
        <v>1.5260263515072206E-4</v>
      </c>
      <c r="F2407" s="3"/>
      <c r="G2407" s="14">
        <v>0</v>
      </c>
      <c r="H2407" s="3">
        <v>31030</v>
      </c>
      <c r="I2407" s="14">
        <v>1.1589965472884039E-3</v>
      </c>
      <c r="J2407" s="3">
        <v>34583</v>
      </c>
      <c r="K2407" s="14">
        <v>6.6113518993991707E-4</v>
      </c>
      <c r="L2407" s="15">
        <v>0.10273833964664719</v>
      </c>
      <c r="M2407" s="15">
        <v>0.89726166035335275</v>
      </c>
      <c r="N2407" s="16">
        <v>0</v>
      </c>
    </row>
    <row r="2408" spans="1:14" x14ac:dyDescent="0.3">
      <c r="A2408" t="s">
        <v>26</v>
      </c>
      <c r="B2408" t="s">
        <v>524</v>
      </c>
      <c r="C2408" t="s">
        <v>1095</v>
      </c>
      <c r="D2408" s="3">
        <v>246</v>
      </c>
      <c r="E2408" s="14">
        <v>1.0565788980320187E-5</v>
      </c>
      <c r="F2408" s="3"/>
      <c r="G2408" s="14">
        <v>0</v>
      </c>
      <c r="H2408" s="3">
        <v>4707</v>
      </c>
      <c r="I2408" s="14">
        <v>1.7581040116295573E-4</v>
      </c>
      <c r="J2408" s="3">
        <v>4953</v>
      </c>
      <c r="K2408" s="14">
        <v>9.4688216631651649E-5</v>
      </c>
      <c r="L2408" s="15">
        <v>4.9666868564506361E-2</v>
      </c>
      <c r="M2408" s="15">
        <v>0.95033313143549369</v>
      </c>
      <c r="N2408" s="16">
        <v>0</v>
      </c>
    </row>
    <row r="2409" spans="1:14" x14ac:dyDescent="0.3">
      <c r="A2409" t="s">
        <v>26</v>
      </c>
      <c r="B2409" t="s">
        <v>524</v>
      </c>
      <c r="C2409" t="s">
        <v>1103</v>
      </c>
      <c r="D2409" s="3">
        <v>181</v>
      </c>
      <c r="E2409" s="14">
        <v>7.7740154692599744E-6</v>
      </c>
      <c r="F2409" s="3"/>
      <c r="G2409" s="14">
        <v>0</v>
      </c>
      <c r="H2409" s="3">
        <v>1580</v>
      </c>
      <c r="I2409" s="14">
        <v>5.9014326287968996E-5</v>
      </c>
      <c r="J2409" s="3">
        <v>1761</v>
      </c>
      <c r="K2409" s="14">
        <v>3.366564697927288E-5</v>
      </c>
      <c r="L2409" s="15">
        <v>0.10278250993753549</v>
      </c>
      <c r="M2409" s="15">
        <v>0.89721749006246454</v>
      </c>
      <c r="N2409" s="16">
        <v>0</v>
      </c>
    </row>
    <row r="2410" spans="1:14" x14ac:dyDescent="0.3">
      <c r="A2410" t="s">
        <v>26</v>
      </c>
      <c r="B2410" t="s">
        <v>524</v>
      </c>
      <c r="C2410" t="s">
        <v>1090</v>
      </c>
      <c r="D2410" s="3"/>
      <c r="E2410" s="14">
        <v>0</v>
      </c>
      <c r="F2410" s="3">
        <v>1034</v>
      </c>
      <c r="G2410" s="14">
        <v>4.5901208524662358E-4</v>
      </c>
      <c r="H2410" s="3"/>
      <c r="I2410" s="14">
        <v>0</v>
      </c>
      <c r="J2410" s="3">
        <v>1034</v>
      </c>
      <c r="K2410" s="14">
        <v>1.9767336159323199E-5</v>
      </c>
      <c r="L2410" s="15">
        <v>0</v>
      </c>
      <c r="M2410" s="15">
        <v>0</v>
      </c>
      <c r="N2410" s="16">
        <v>1</v>
      </c>
    </row>
    <row r="2411" spans="1:14" x14ac:dyDescent="0.3">
      <c r="A2411" t="s">
        <v>26</v>
      </c>
      <c r="B2411" t="s">
        <v>524</v>
      </c>
      <c r="C2411" t="s">
        <v>1101</v>
      </c>
      <c r="D2411" s="3">
        <v>1</v>
      </c>
      <c r="E2411" s="14">
        <v>4.2950361708618648E-8</v>
      </c>
      <c r="F2411" s="3"/>
      <c r="G2411" s="14">
        <v>0</v>
      </c>
      <c r="H2411" s="3">
        <v>320</v>
      </c>
      <c r="I2411" s="14">
        <v>1.195226861528486E-5</v>
      </c>
      <c r="J2411" s="3">
        <v>321</v>
      </c>
      <c r="K2411" s="14">
        <v>6.1366681887260608E-6</v>
      </c>
      <c r="L2411" s="15">
        <v>3.1152647975077881E-3</v>
      </c>
      <c r="M2411" s="15">
        <v>0.99688473520249221</v>
      </c>
      <c r="N2411" s="16">
        <v>0</v>
      </c>
    </row>
    <row r="2412" spans="1:14" x14ac:dyDescent="0.3">
      <c r="A2412" t="s">
        <v>26</v>
      </c>
      <c r="B2412" t="s">
        <v>524</v>
      </c>
      <c r="C2412" t="s">
        <v>1100</v>
      </c>
      <c r="D2412" s="3">
        <v>2</v>
      </c>
      <c r="E2412" s="14">
        <v>8.5900723417237296E-8</v>
      </c>
      <c r="F2412" s="3"/>
      <c r="G2412" s="14">
        <v>0</v>
      </c>
      <c r="H2412" s="3">
        <v>26</v>
      </c>
      <c r="I2412" s="14">
        <v>9.7112182499189493E-7</v>
      </c>
      <c r="J2412" s="3">
        <v>28</v>
      </c>
      <c r="K2412" s="14">
        <v>5.3528569870507698E-7</v>
      </c>
      <c r="L2412" s="15">
        <v>7.1428571428571425E-2</v>
      </c>
      <c r="M2412" s="15">
        <v>0.9285714285714286</v>
      </c>
      <c r="N2412" s="16">
        <v>0</v>
      </c>
    </row>
    <row r="2413" spans="1:14" x14ac:dyDescent="0.3">
      <c r="A2413" t="s">
        <v>26</v>
      </c>
      <c r="B2413" t="s">
        <v>524</v>
      </c>
      <c r="C2413" t="s">
        <v>1098</v>
      </c>
      <c r="D2413" s="3">
        <v>1</v>
      </c>
      <c r="E2413" s="14">
        <v>4.2950361708618648E-8</v>
      </c>
      <c r="F2413" s="3"/>
      <c r="G2413" s="14">
        <v>0</v>
      </c>
      <c r="H2413" s="3"/>
      <c r="I2413" s="14">
        <v>0</v>
      </c>
      <c r="J2413" s="3">
        <v>1</v>
      </c>
      <c r="K2413" s="14">
        <v>1.9117346382324179E-8</v>
      </c>
      <c r="L2413" s="15">
        <v>1</v>
      </c>
      <c r="M2413" s="15">
        <v>0</v>
      </c>
      <c r="N2413" s="16">
        <v>0</v>
      </c>
    </row>
    <row r="2414" spans="1:14" x14ac:dyDescent="0.3">
      <c r="A2414" t="s">
        <v>26</v>
      </c>
      <c r="B2414" t="s">
        <v>264</v>
      </c>
      <c r="C2414" t="s">
        <v>1092</v>
      </c>
      <c r="D2414" s="3">
        <v>2131</v>
      </c>
      <c r="E2414" s="14">
        <v>9.1527220801066334E-5</v>
      </c>
      <c r="F2414" s="3"/>
      <c r="G2414" s="14">
        <v>0</v>
      </c>
      <c r="H2414" s="3">
        <v>12427</v>
      </c>
      <c r="I2414" s="14">
        <v>4.6415888150670297E-4</v>
      </c>
      <c r="J2414" s="3">
        <v>14558</v>
      </c>
      <c r="K2414" s="14">
        <v>2.7831032863387536E-4</v>
      </c>
      <c r="L2414" s="15">
        <v>0.14637999725236983</v>
      </c>
      <c r="M2414" s="15">
        <v>0.85362000274763017</v>
      </c>
      <c r="N2414" s="16">
        <v>0</v>
      </c>
    </row>
    <row r="2415" spans="1:14" x14ac:dyDescent="0.3">
      <c r="A2415" t="s">
        <v>26</v>
      </c>
      <c r="B2415" t="s">
        <v>264</v>
      </c>
      <c r="C2415" t="s">
        <v>1103</v>
      </c>
      <c r="D2415" s="3">
        <v>187</v>
      </c>
      <c r="E2415" s="14">
        <v>8.0317176395116874E-6</v>
      </c>
      <c r="F2415" s="3"/>
      <c r="G2415" s="14">
        <v>0</v>
      </c>
      <c r="H2415" s="3">
        <v>2218</v>
      </c>
      <c r="I2415" s="14">
        <v>8.2844161839693185E-5</v>
      </c>
      <c r="J2415" s="3">
        <v>2405</v>
      </c>
      <c r="K2415" s="14">
        <v>4.5977218049489648E-5</v>
      </c>
      <c r="L2415" s="15">
        <v>7.7754677754677759E-2</v>
      </c>
      <c r="M2415" s="15">
        <v>0.9222453222453223</v>
      </c>
      <c r="N2415" s="16">
        <v>0</v>
      </c>
    </row>
    <row r="2416" spans="1:14" x14ac:dyDescent="0.3">
      <c r="A2416" t="s">
        <v>26</v>
      </c>
      <c r="B2416" t="s">
        <v>264</v>
      </c>
      <c r="C2416" t="s">
        <v>1095</v>
      </c>
      <c r="D2416" s="3">
        <v>44</v>
      </c>
      <c r="E2416" s="14">
        <v>1.8898159151792204E-6</v>
      </c>
      <c r="F2416" s="3"/>
      <c r="G2416" s="14">
        <v>0</v>
      </c>
      <c r="H2416" s="3">
        <v>698</v>
      </c>
      <c r="I2416" s="14">
        <v>2.6070885917090101E-5</v>
      </c>
      <c r="J2416" s="3">
        <v>742</v>
      </c>
      <c r="K2416" s="14">
        <v>1.4185071015684539E-5</v>
      </c>
      <c r="L2416" s="15">
        <v>5.9299191374663072E-2</v>
      </c>
      <c r="M2416" s="15">
        <v>0.94070080862533689</v>
      </c>
      <c r="N2416" s="16">
        <v>0</v>
      </c>
    </row>
    <row r="2417" spans="1:14" x14ac:dyDescent="0.3">
      <c r="A2417" t="s">
        <v>26</v>
      </c>
      <c r="B2417" t="s">
        <v>264</v>
      </c>
      <c r="C2417" t="s">
        <v>1101</v>
      </c>
      <c r="D2417" s="3">
        <v>4</v>
      </c>
      <c r="E2417" s="14">
        <v>1.7180144683447459E-7</v>
      </c>
      <c r="F2417" s="3"/>
      <c r="G2417" s="14">
        <v>0</v>
      </c>
      <c r="H2417" s="3">
        <v>555</v>
      </c>
      <c r="I2417" s="14">
        <v>2.072971587963468E-5</v>
      </c>
      <c r="J2417" s="3">
        <v>559</v>
      </c>
      <c r="K2417" s="14">
        <v>1.0686596627719215E-5</v>
      </c>
      <c r="L2417" s="15">
        <v>7.1556350626118068E-3</v>
      </c>
      <c r="M2417" s="15">
        <v>0.99284436493738815</v>
      </c>
      <c r="N2417" s="16">
        <v>0</v>
      </c>
    </row>
    <row r="2418" spans="1:14" x14ac:dyDescent="0.3">
      <c r="A2418" t="s">
        <v>26</v>
      </c>
      <c r="B2418" t="s">
        <v>264</v>
      </c>
      <c r="C2418" t="s">
        <v>1090</v>
      </c>
      <c r="D2418" s="3"/>
      <c r="E2418" s="14">
        <v>0</v>
      </c>
      <c r="F2418" s="3">
        <v>348</v>
      </c>
      <c r="G2418" s="14">
        <v>1.5448375789731624E-4</v>
      </c>
      <c r="H2418" s="3"/>
      <c r="I2418" s="14">
        <v>0</v>
      </c>
      <c r="J2418" s="3">
        <v>348</v>
      </c>
      <c r="K2418" s="14">
        <v>6.652836541048814E-6</v>
      </c>
      <c r="L2418" s="15">
        <v>0</v>
      </c>
      <c r="M2418" s="15">
        <v>0</v>
      </c>
      <c r="N2418" s="16">
        <v>1</v>
      </c>
    </row>
    <row r="2419" spans="1:14" x14ac:dyDescent="0.3">
      <c r="A2419" t="s">
        <v>26</v>
      </c>
      <c r="B2419" t="s">
        <v>264</v>
      </c>
      <c r="C2419" t="s">
        <v>1093</v>
      </c>
      <c r="D2419" s="3">
        <v>1</v>
      </c>
      <c r="E2419" s="14">
        <v>4.2950361708618648E-8</v>
      </c>
      <c r="F2419" s="3"/>
      <c r="G2419" s="14">
        <v>0</v>
      </c>
      <c r="H2419" s="3"/>
      <c r="I2419" s="14">
        <v>0</v>
      </c>
      <c r="J2419" s="3">
        <v>1</v>
      </c>
      <c r="K2419" s="14">
        <v>1.9117346382324179E-8</v>
      </c>
      <c r="L2419" s="15">
        <v>1</v>
      </c>
      <c r="M2419" s="15">
        <v>0</v>
      </c>
      <c r="N2419" s="16">
        <v>0</v>
      </c>
    </row>
    <row r="2420" spans="1:14" x14ac:dyDescent="0.3">
      <c r="A2420" t="s">
        <v>26</v>
      </c>
      <c r="B2420" t="s">
        <v>525</v>
      </c>
      <c r="C2420" t="s">
        <v>1103</v>
      </c>
      <c r="D2420" s="3">
        <v>779</v>
      </c>
      <c r="E2420" s="14">
        <v>3.3458331771013925E-5</v>
      </c>
      <c r="F2420" s="3"/>
      <c r="G2420" s="14">
        <v>0</v>
      </c>
      <c r="H2420" s="3">
        <v>8524</v>
      </c>
      <c r="I2420" s="14">
        <v>3.1837855523965045E-4</v>
      </c>
      <c r="J2420" s="3">
        <v>9303</v>
      </c>
      <c r="K2420" s="14">
        <v>1.7784867339476184E-4</v>
      </c>
      <c r="L2420" s="15">
        <v>8.3736429108889607E-2</v>
      </c>
      <c r="M2420" s="15">
        <v>0.91626357089111043</v>
      </c>
      <c r="N2420" s="16">
        <v>0</v>
      </c>
    </row>
    <row r="2421" spans="1:14" x14ac:dyDescent="0.3">
      <c r="A2421" t="s">
        <v>26</v>
      </c>
      <c r="B2421" t="s">
        <v>525</v>
      </c>
      <c r="C2421" t="s">
        <v>1095</v>
      </c>
      <c r="D2421" s="3">
        <v>141</v>
      </c>
      <c r="E2421" s="14">
        <v>6.0560010009152296E-6</v>
      </c>
      <c r="F2421" s="3"/>
      <c r="G2421" s="14">
        <v>0</v>
      </c>
      <c r="H2421" s="3">
        <v>3723</v>
      </c>
      <c r="I2421" s="14">
        <v>1.390571751709548E-4</v>
      </c>
      <c r="J2421" s="3">
        <v>3864</v>
      </c>
      <c r="K2421" s="14">
        <v>7.3869426421300621E-5</v>
      </c>
      <c r="L2421" s="15">
        <v>3.6490683229813664E-2</v>
      </c>
      <c r="M2421" s="15">
        <v>0.96350931677018636</v>
      </c>
      <c r="N2421" s="16">
        <v>0</v>
      </c>
    </row>
    <row r="2422" spans="1:14" x14ac:dyDescent="0.3">
      <c r="A2422" t="s">
        <v>26</v>
      </c>
      <c r="B2422" t="s">
        <v>525</v>
      </c>
      <c r="C2422" t="s">
        <v>1092</v>
      </c>
      <c r="D2422" s="3">
        <v>454</v>
      </c>
      <c r="E2422" s="14">
        <v>1.9499464215712864E-5</v>
      </c>
      <c r="F2422" s="3"/>
      <c r="G2422" s="14">
        <v>0</v>
      </c>
      <c r="H2422" s="3">
        <v>2236</v>
      </c>
      <c r="I2422" s="14">
        <v>8.351647694930296E-5</v>
      </c>
      <c r="J2422" s="3">
        <v>2690</v>
      </c>
      <c r="K2422" s="14">
        <v>5.1425661768452038E-5</v>
      </c>
      <c r="L2422" s="15">
        <v>0.1687732342007435</v>
      </c>
      <c r="M2422" s="15">
        <v>0.83122676579925647</v>
      </c>
      <c r="N2422" s="16">
        <v>0</v>
      </c>
    </row>
    <row r="2423" spans="1:14" x14ac:dyDescent="0.3">
      <c r="A2423" t="s">
        <v>26</v>
      </c>
      <c r="B2423" t="s">
        <v>525</v>
      </c>
      <c r="C2423" t="s">
        <v>1101</v>
      </c>
      <c r="D2423" s="3">
        <v>30</v>
      </c>
      <c r="E2423" s="14">
        <v>1.2885108512585595E-6</v>
      </c>
      <c r="F2423" s="3"/>
      <c r="G2423" s="14">
        <v>0</v>
      </c>
      <c r="H2423" s="3">
        <v>1564</v>
      </c>
      <c r="I2423" s="14">
        <v>5.8416712857204755E-5</v>
      </c>
      <c r="J2423" s="3">
        <v>1594</v>
      </c>
      <c r="K2423" s="14">
        <v>3.047305013342474E-5</v>
      </c>
      <c r="L2423" s="15">
        <v>1.8820577164366373E-2</v>
      </c>
      <c r="M2423" s="15">
        <v>0.98117942283563364</v>
      </c>
      <c r="N2423" s="16">
        <v>0</v>
      </c>
    </row>
    <row r="2424" spans="1:14" x14ac:dyDescent="0.3">
      <c r="A2424" t="s">
        <v>26</v>
      </c>
      <c r="B2424" t="s">
        <v>525</v>
      </c>
      <c r="C2424" t="s">
        <v>1090</v>
      </c>
      <c r="D2424" s="3"/>
      <c r="E2424" s="14">
        <v>0</v>
      </c>
      <c r="F2424" s="3">
        <v>153</v>
      </c>
      <c r="G2424" s="14">
        <v>6.7919583213475247E-5</v>
      </c>
      <c r="H2424" s="3"/>
      <c r="I2424" s="14">
        <v>0</v>
      </c>
      <c r="J2424" s="3">
        <v>153</v>
      </c>
      <c r="K2424" s="14">
        <v>2.9249539964955993E-6</v>
      </c>
      <c r="L2424" s="15">
        <v>0</v>
      </c>
      <c r="M2424" s="15">
        <v>0</v>
      </c>
      <c r="N2424" s="16">
        <v>1</v>
      </c>
    </row>
    <row r="2425" spans="1:14" x14ac:dyDescent="0.3">
      <c r="A2425" t="s">
        <v>26</v>
      </c>
      <c r="B2425" t="s">
        <v>525</v>
      </c>
      <c r="C2425" t="s">
        <v>1098</v>
      </c>
      <c r="D2425" s="3">
        <v>1</v>
      </c>
      <c r="E2425" s="14">
        <v>4.2950361708618648E-8</v>
      </c>
      <c r="F2425" s="3"/>
      <c r="G2425" s="14">
        <v>0</v>
      </c>
      <c r="H2425" s="3"/>
      <c r="I2425" s="14">
        <v>0</v>
      </c>
      <c r="J2425" s="3">
        <v>1</v>
      </c>
      <c r="K2425" s="14">
        <v>1.9117346382324179E-8</v>
      </c>
      <c r="L2425" s="15">
        <v>1</v>
      </c>
      <c r="M2425" s="15">
        <v>0</v>
      </c>
      <c r="N2425" s="16">
        <v>0</v>
      </c>
    </row>
    <row r="2426" spans="1:14" x14ac:dyDescent="0.3">
      <c r="A2426" t="s">
        <v>26</v>
      </c>
      <c r="B2426" t="s">
        <v>526</v>
      </c>
      <c r="C2426" t="s">
        <v>1103</v>
      </c>
      <c r="D2426" s="3">
        <v>4756</v>
      </c>
      <c r="E2426" s="14">
        <v>2.0427192028619028E-4</v>
      </c>
      <c r="F2426" s="3"/>
      <c r="G2426" s="14">
        <v>0</v>
      </c>
      <c r="H2426" s="3">
        <v>34999</v>
      </c>
      <c r="I2426" s="14">
        <v>1.3072420289573588E-3</v>
      </c>
      <c r="J2426" s="3">
        <v>39755</v>
      </c>
      <c r="K2426" s="14">
        <v>7.6001010542929765E-4</v>
      </c>
      <c r="L2426" s="15">
        <v>0.11963275059740913</v>
      </c>
      <c r="M2426" s="15">
        <v>0.88036724940259092</v>
      </c>
      <c r="N2426" s="16">
        <v>0</v>
      </c>
    </row>
    <row r="2427" spans="1:14" x14ac:dyDescent="0.3">
      <c r="A2427" t="s">
        <v>26</v>
      </c>
      <c r="B2427" t="s">
        <v>526</v>
      </c>
      <c r="C2427" t="s">
        <v>1092</v>
      </c>
      <c r="D2427" s="3">
        <v>7728</v>
      </c>
      <c r="E2427" s="14">
        <v>3.3192039528420492E-4</v>
      </c>
      <c r="F2427" s="3"/>
      <c r="G2427" s="14">
        <v>0</v>
      </c>
      <c r="H2427" s="3">
        <v>22282</v>
      </c>
      <c r="I2427" s="14">
        <v>8.3225140401805393E-4</v>
      </c>
      <c r="J2427" s="3">
        <v>30010</v>
      </c>
      <c r="K2427" s="14">
        <v>5.7371156493354859E-4</v>
      </c>
      <c r="L2427" s="15">
        <v>0.25751416194601801</v>
      </c>
      <c r="M2427" s="15">
        <v>0.74248583805398205</v>
      </c>
      <c r="N2427" s="16">
        <v>0</v>
      </c>
    </row>
    <row r="2428" spans="1:14" x14ac:dyDescent="0.3">
      <c r="A2428" t="s">
        <v>26</v>
      </c>
      <c r="B2428" t="s">
        <v>526</v>
      </c>
      <c r="C2428" t="s">
        <v>1098</v>
      </c>
      <c r="D2428" s="3">
        <v>12458</v>
      </c>
      <c r="E2428" s="14">
        <v>5.3507560616597113E-4</v>
      </c>
      <c r="F2428" s="3"/>
      <c r="G2428" s="14">
        <v>0</v>
      </c>
      <c r="H2428" s="3">
        <v>7189</v>
      </c>
      <c r="I2428" s="14">
        <v>2.6851518461025892E-4</v>
      </c>
      <c r="J2428" s="3">
        <v>19647</v>
      </c>
      <c r="K2428" s="14">
        <v>3.7559850437352314E-4</v>
      </c>
      <c r="L2428" s="15">
        <v>0.6340917188374815</v>
      </c>
      <c r="M2428" s="15">
        <v>0.36590828116251845</v>
      </c>
      <c r="N2428" s="16">
        <v>0</v>
      </c>
    </row>
    <row r="2429" spans="1:14" x14ac:dyDescent="0.3">
      <c r="A2429" t="s">
        <v>26</v>
      </c>
      <c r="B2429" t="s">
        <v>526</v>
      </c>
      <c r="C2429" t="s">
        <v>1101</v>
      </c>
      <c r="D2429" s="3">
        <v>167</v>
      </c>
      <c r="E2429" s="14">
        <v>7.1727104053393141E-6</v>
      </c>
      <c r="F2429" s="3"/>
      <c r="G2429" s="14">
        <v>0</v>
      </c>
      <c r="H2429" s="3">
        <v>4916</v>
      </c>
      <c r="I2429" s="14">
        <v>1.8361672660231366E-4</v>
      </c>
      <c r="J2429" s="3">
        <v>5083</v>
      </c>
      <c r="K2429" s="14">
        <v>9.7173471661353799E-5</v>
      </c>
      <c r="L2429" s="15">
        <v>3.2854613417273262E-2</v>
      </c>
      <c r="M2429" s="15">
        <v>0.96714538658272675</v>
      </c>
      <c r="N2429" s="16">
        <v>0</v>
      </c>
    </row>
    <row r="2430" spans="1:14" x14ac:dyDescent="0.3">
      <c r="A2430" t="s">
        <v>26</v>
      </c>
      <c r="B2430" t="s">
        <v>526</v>
      </c>
      <c r="C2430" t="s">
        <v>1090</v>
      </c>
      <c r="D2430" s="3"/>
      <c r="E2430" s="14">
        <v>0</v>
      </c>
      <c r="F2430" s="3">
        <v>2244</v>
      </c>
      <c r="G2430" s="14">
        <v>9.961538871309703E-4</v>
      </c>
      <c r="H2430" s="3"/>
      <c r="I2430" s="14">
        <v>0</v>
      </c>
      <c r="J2430" s="3">
        <v>2244</v>
      </c>
      <c r="K2430" s="14">
        <v>4.2899325281935458E-5</v>
      </c>
      <c r="L2430" s="15">
        <v>0</v>
      </c>
      <c r="M2430" s="15">
        <v>0</v>
      </c>
      <c r="N2430" s="16">
        <v>1</v>
      </c>
    </row>
    <row r="2431" spans="1:14" x14ac:dyDescent="0.3">
      <c r="A2431" t="s">
        <v>26</v>
      </c>
      <c r="B2431" t="s">
        <v>526</v>
      </c>
      <c r="C2431" t="s">
        <v>1095</v>
      </c>
      <c r="D2431" s="3">
        <v>69</v>
      </c>
      <c r="E2431" s="14">
        <v>2.9635749578946866E-6</v>
      </c>
      <c r="F2431" s="3"/>
      <c r="G2431" s="14">
        <v>0</v>
      </c>
      <c r="H2431" s="3">
        <v>930</v>
      </c>
      <c r="I2431" s="14">
        <v>3.4736280663171625E-5</v>
      </c>
      <c r="J2431" s="3">
        <v>999</v>
      </c>
      <c r="K2431" s="14">
        <v>1.9098229035941853E-5</v>
      </c>
      <c r="L2431" s="15">
        <v>6.9069069069069067E-2</v>
      </c>
      <c r="M2431" s="15">
        <v>0.93093093093093093</v>
      </c>
      <c r="N2431" s="16">
        <v>0</v>
      </c>
    </row>
    <row r="2432" spans="1:14" x14ac:dyDescent="0.3">
      <c r="A2432" t="s">
        <v>26</v>
      </c>
      <c r="B2432" t="s">
        <v>526</v>
      </c>
      <c r="C2432" t="s">
        <v>1100</v>
      </c>
      <c r="D2432" s="3">
        <v>3</v>
      </c>
      <c r="E2432" s="14">
        <v>1.2885108512585595E-7</v>
      </c>
      <c r="F2432" s="3"/>
      <c r="G2432" s="14">
        <v>0</v>
      </c>
      <c r="H2432" s="3">
        <v>129</v>
      </c>
      <c r="I2432" s="14">
        <v>4.8182582855367092E-6</v>
      </c>
      <c r="J2432" s="3">
        <v>132</v>
      </c>
      <c r="K2432" s="14">
        <v>2.5234897224667916E-6</v>
      </c>
      <c r="L2432" s="15">
        <v>2.2727272727272728E-2</v>
      </c>
      <c r="M2432" s="15">
        <v>0.97727272727272729</v>
      </c>
      <c r="N2432" s="16">
        <v>0</v>
      </c>
    </row>
    <row r="2433" spans="1:14" x14ac:dyDescent="0.3">
      <c r="A2433" t="s">
        <v>26</v>
      </c>
      <c r="B2433" t="s">
        <v>526</v>
      </c>
      <c r="C2433" t="s">
        <v>1093</v>
      </c>
      <c r="D2433" s="3">
        <v>3</v>
      </c>
      <c r="E2433" s="14">
        <v>1.2885108512585595E-7</v>
      </c>
      <c r="F2433" s="3"/>
      <c r="G2433" s="14">
        <v>0</v>
      </c>
      <c r="H2433" s="3"/>
      <c r="I2433" s="14">
        <v>0</v>
      </c>
      <c r="J2433" s="3">
        <v>3</v>
      </c>
      <c r="K2433" s="14">
        <v>5.7352039146972537E-8</v>
      </c>
      <c r="L2433" s="15">
        <v>1</v>
      </c>
      <c r="M2433" s="15">
        <v>0</v>
      </c>
      <c r="N2433" s="16">
        <v>0</v>
      </c>
    </row>
    <row r="2434" spans="1:14" x14ac:dyDescent="0.3">
      <c r="A2434" t="s">
        <v>26</v>
      </c>
      <c r="B2434" t="s">
        <v>527</v>
      </c>
      <c r="C2434" t="s">
        <v>1092</v>
      </c>
      <c r="D2434" s="3">
        <v>602</v>
      </c>
      <c r="E2434" s="14">
        <v>2.5856117748588425E-5</v>
      </c>
      <c r="F2434" s="3"/>
      <c r="G2434" s="14">
        <v>0</v>
      </c>
      <c r="H2434" s="3">
        <v>7243</v>
      </c>
      <c r="I2434" s="14">
        <v>2.7053212993908828E-4</v>
      </c>
      <c r="J2434" s="3">
        <v>7845</v>
      </c>
      <c r="K2434" s="14">
        <v>1.4997558236933318E-4</v>
      </c>
      <c r="L2434" s="15">
        <v>7.673677501593372E-2</v>
      </c>
      <c r="M2434" s="15">
        <v>0.92326322498406632</v>
      </c>
      <c r="N2434" s="16">
        <v>0</v>
      </c>
    </row>
    <row r="2435" spans="1:14" x14ac:dyDescent="0.3">
      <c r="A2435" t="s">
        <v>26</v>
      </c>
      <c r="B2435" t="s">
        <v>527</v>
      </c>
      <c r="C2435" t="s">
        <v>1103</v>
      </c>
      <c r="D2435" s="3">
        <v>225</v>
      </c>
      <c r="E2435" s="14">
        <v>9.6638313844391951E-6</v>
      </c>
      <c r="F2435" s="3"/>
      <c r="G2435" s="14">
        <v>0</v>
      </c>
      <c r="H2435" s="3">
        <v>2516</v>
      </c>
      <c r="I2435" s="14">
        <v>9.3974711987677208E-5</v>
      </c>
      <c r="J2435" s="3">
        <v>2741</v>
      </c>
      <c r="K2435" s="14">
        <v>5.2400646433950571E-5</v>
      </c>
      <c r="L2435" s="15">
        <v>8.2086829624224741E-2</v>
      </c>
      <c r="M2435" s="15">
        <v>0.91791317037577524</v>
      </c>
      <c r="N2435" s="16">
        <v>0</v>
      </c>
    </row>
    <row r="2436" spans="1:14" x14ac:dyDescent="0.3">
      <c r="A2436" t="s">
        <v>26</v>
      </c>
      <c r="B2436" t="s">
        <v>527</v>
      </c>
      <c r="C2436" t="s">
        <v>1101</v>
      </c>
      <c r="D2436" s="3">
        <v>31</v>
      </c>
      <c r="E2436" s="14">
        <v>1.331461212967178E-6</v>
      </c>
      <c r="F2436" s="3"/>
      <c r="G2436" s="14">
        <v>0</v>
      </c>
      <c r="H2436" s="3">
        <v>1434</v>
      </c>
      <c r="I2436" s="14">
        <v>5.3561103732245278E-5</v>
      </c>
      <c r="J2436" s="3">
        <v>1465</v>
      </c>
      <c r="K2436" s="14">
        <v>2.800691245010492E-5</v>
      </c>
      <c r="L2436" s="15">
        <v>2.1160409556313993E-2</v>
      </c>
      <c r="M2436" s="15">
        <v>0.97883959044368596</v>
      </c>
      <c r="N2436" s="16">
        <v>0</v>
      </c>
    </row>
    <row r="2437" spans="1:14" x14ac:dyDescent="0.3">
      <c r="A2437" t="s">
        <v>26</v>
      </c>
      <c r="B2437" t="s">
        <v>527</v>
      </c>
      <c r="C2437" t="s">
        <v>1090</v>
      </c>
      <c r="D2437" s="3"/>
      <c r="E2437" s="14">
        <v>0</v>
      </c>
      <c r="F2437" s="3">
        <v>281</v>
      </c>
      <c r="G2437" s="14">
        <v>1.2474119531363754E-4</v>
      </c>
      <c r="H2437" s="3"/>
      <c r="I2437" s="14">
        <v>0</v>
      </c>
      <c r="J2437" s="3">
        <v>281</v>
      </c>
      <c r="K2437" s="14">
        <v>5.3719743334330942E-6</v>
      </c>
      <c r="L2437" s="15">
        <v>0</v>
      </c>
      <c r="M2437" s="15">
        <v>0</v>
      </c>
      <c r="N2437" s="16">
        <v>1</v>
      </c>
    </row>
    <row r="2438" spans="1:14" x14ac:dyDescent="0.3">
      <c r="A2438" t="s">
        <v>26</v>
      </c>
      <c r="B2438" t="s">
        <v>527</v>
      </c>
      <c r="C2438" t="s">
        <v>1095</v>
      </c>
      <c r="D2438" s="3">
        <v>7</v>
      </c>
      <c r="E2438" s="14">
        <v>3.0065253196033054E-7</v>
      </c>
      <c r="F2438" s="3"/>
      <c r="G2438" s="14">
        <v>0</v>
      </c>
      <c r="H2438" s="3">
        <v>140</v>
      </c>
      <c r="I2438" s="14">
        <v>5.2291175191871258E-6</v>
      </c>
      <c r="J2438" s="3">
        <v>147</v>
      </c>
      <c r="K2438" s="14">
        <v>2.8102499182016542E-6</v>
      </c>
      <c r="L2438" s="15">
        <v>4.7619047619047616E-2</v>
      </c>
      <c r="M2438" s="15">
        <v>0.95238095238095233</v>
      </c>
      <c r="N2438" s="16">
        <v>0</v>
      </c>
    </row>
    <row r="2439" spans="1:14" x14ac:dyDescent="0.3">
      <c r="A2439" t="s">
        <v>26</v>
      </c>
      <c r="B2439" t="s">
        <v>528</v>
      </c>
      <c r="C2439" t="s">
        <v>1103</v>
      </c>
      <c r="D2439" s="3">
        <v>3198</v>
      </c>
      <c r="E2439" s="14">
        <v>1.3735525674416244E-4</v>
      </c>
      <c r="F2439" s="3"/>
      <c r="G2439" s="14">
        <v>0</v>
      </c>
      <c r="H2439" s="3">
        <v>29743</v>
      </c>
      <c r="I2439" s="14">
        <v>1.1109260169513049E-3</v>
      </c>
      <c r="J2439" s="3">
        <v>32941</v>
      </c>
      <c r="K2439" s="14">
        <v>6.2974450718014077E-4</v>
      </c>
      <c r="L2439" s="15">
        <v>9.7082662942837197E-2</v>
      </c>
      <c r="M2439" s="15">
        <v>0.90291733705716282</v>
      </c>
      <c r="N2439" s="16">
        <v>0</v>
      </c>
    </row>
    <row r="2440" spans="1:14" x14ac:dyDescent="0.3">
      <c r="A2440" t="s">
        <v>26</v>
      </c>
      <c r="B2440" t="s">
        <v>528</v>
      </c>
      <c r="C2440" t="s">
        <v>1092</v>
      </c>
      <c r="D2440" s="3">
        <v>1398</v>
      </c>
      <c r="E2440" s="14">
        <v>6.004460566864887E-5</v>
      </c>
      <c r="F2440" s="3"/>
      <c r="G2440" s="14">
        <v>0</v>
      </c>
      <c r="H2440" s="3">
        <v>3639</v>
      </c>
      <c r="I2440" s="14">
        <v>1.3591970465944253E-4</v>
      </c>
      <c r="J2440" s="3">
        <v>5037</v>
      </c>
      <c r="K2440" s="14">
        <v>9.6294073727766889E-5</v>
      </c>
      <c r="L2440" s="15">
        <v>0.27754615842763547</v>
      </c>
      <c r="M2440" s="15">
        <v>0.72245384157236447</v>
      </c>
      <c r="N2440" s="16">
        <v>0</v>
      </c>
    </row>
    <row r="2441" spans="1:14" x14ac:dyDescent="0.3">
      <c r="A2441" t="s">
        <v>26</v>
      </c>
      <c r="B2441" t="s">
        <v>528</v>
      </c>
      <c r="C2441" t="s">
        <v>1101</v>
      </c>
      <c r="D2441" s="3">
        <v>69</v>
      </c>
      <c r="E2441" s="14">
        <v>2.9635749578946866E-6</v>
      </c>
      <c r="F2441" s="3"/>
      <c r="G2441" s="14">
        <v>0</v>
      </c>
      <c r="H2441" s="3">
        <v>4497</v>
      </c>
      <c r="I2441" s="14">
        <v>1.6796672488417504E-4</v>
      </c>
      <c r="J2441" s="3">
        <v>4566</v>
      </c>
      <c r="K2441" s="14">
        <v>8.7289803581692193E-5</v>
      </c>
      <c r="L2441" s="15">
        <v>1.5111695137976347E-2</v>
      </c>
      <c r="M2441" s="15">
        <v>0.98488830486202361</v>
      </c>
      <c r="N2441" s="16">
        <v>0</v>
      </c>
    </row>
    <row r="2442" spans="1:14" x14ac:dyDescent="0.3">
      <c r="A2442" t="s">
        <v>26</v>
      </c>
      <c r="B2442" t="s">
        <v>528</v>
      </c>
      <c r="C2442" t="s">
        <v>1090</v>
      </c>
      <c r="D2442" s="3"/>
      <c r="E2442" s="14">
        <v>0</v>
      </c>
      <c r="F2442" s="3">
        <v>837</v>
      </c>
      <c r="G2442" s="14">
        <v>3.7156007287371753E-4</v>
      </c>
      <c r="H2442" s="3"/>
      <c r="I2442" s="14">
        <v>0</v>
      </c>
      <c r="J2442" s="3">
        <v>837</v>
      </c>
      <c r="K2442" s="14">
        <v>1.6001218922005335E-5</v>
      </c>
      <c r="L2442" s="15">
        <v>0</v>
      </c>
      <c r="M2442" s="15">
        <v>0</v>
      </c>
      <c r="N2442" s="16">
        <v>1</v>
      </c>
    </row>
    <row r="2443" spans="1:14" x14ac:dyDescent="0.3">
      <c r="A2443" t="s">
        <v>26</v>
      </c>
      <c r="B2443" t="s">
        <v>528</v>
      </c>
      <c r="C2443" t="s">
        <v>1100</v>
      </c>
      <c r="D2443" s="3">
        <v>2</v>
      </c>
      <c r="E2443" s="14">
        <v>8.5900723417237296E-8</v>
      </c>
      <c r="F2443" s="3"/>
      <c r="G2443" s="14">
        <v>0</v>
      </c>
      <c r="H2443" s="3">
        <v>33</v>
      </c>
      <c r="I2443" s="14">
        <v>1.2325777009512511E-6</v>
      </c>
      <c r="J2443" s="3">
        <v>35</v>
      </c>
      <c r="K2443" s="14">
        <v>6.6910712338134618E-7</v>
      </c>
      <c r="L2443" s="15">
        <v>5.7142857142857141E-2</v>
      </c>
      <c r="M2443" s="15">
        <v>0.94285714285714284</v>
      </c>
      <c r="N2443" s="16">
        <v>0</v>
      </c>
    </row>
    <row r="2444" spans="1:14" x14ac:dyDescent="0.3">
      <c r="A2444" t="s">
        <v>26</v>
      </c>
      <c r="B2444" t="s">
        <v>528</v>
      </c>
      <c r="C2444" t="s">
        <v>1097</v>
      </c>
      <c r="D2444" s="3">
        <v>2</v>
      </c>
      <c r="E2444" s="14">
        <v>8.5900723417237296E-8</v>
      </c>
      <c r="F2444" s="3"/>
      <c r="G2444" s="14">
        <v>0</v>
      </c>
      <c r="H2444" s="3"/>
      <c r="I2444" s="14">
        <v>0</v>
      </c>
      <c r="J2444" s="3">
        <v>2</v>
      </c>
      <c r="K2444" s="14">
        <v>3.8234692764648358E-8</v>
      </c>
      <c r="L2444" s="15">
        <v>1</v>
      </c>
      <c r="M2444" s="15">
        <v>0</v>
      </c>
      <c r="N2444" s="16">
        <v>0</v>
      </c>
    </row>
    <row r="2445" spans="1:14" x14ac:dyDescent="0.3">
      <c r="A2445" t="s">
        <v>26</v>
      </c>
      <c r="B2445" t="s">
        <v>529</v>
      </c>
      <c r="C2445" t="s">
        <v>1103</v>
      </c>
      <c r="D2445" s="3">
        <v>3494</v>
      </c>
      <c r="E2445" s="14">
        <v>1.5006856380991355E-4</v>
      </c>
      <c r="F2445" s="3"/>
      <c r="G2445" s="14">
        <v>0</v>
      </c>
      <c r="H2445" s="3">
        <v>25435</v>
      </c>
      <c r="I2445" s="14">
        <v>9.5001860071803257E-4</v>
      </c>
      <c r="J2445" s="3">
        <v>28929</v>
      </c>
      <c r="K2445" s="14">
        <v>5.5304571349425614E-4</v>
      </c>
      <c r="L2445" s="15">
        <v>0.12077845760309724</v>
      </c>
      <c r="M2445" s="15">
        <v>0.87922154239690276</v>
      </c>
      <c r="N2445" s="16">
        <v>0</v>
      </c>
    </row>
    <row r="2446" spans="1:14" x14ac:dyDescent="0.3">
      <c r="A2446" t="s">
        <v>26</v>
      </c>
      <c r="B2446" t="s">
        <v>529</v>
      </c>
      <c r="C2446" t="s">
        <v>1092</v>
      </c>
      <c r="D2446" s="3">
        <v>3775</v>
      </c>
      <c r="E2446" s="14">
        <v>1.6213761545003539E-4</v>
      </c>
      <c r="F2446" s="3"/>
      <c r="G2446" s="14">
        <v>0</v>
      </c>
      <c r="H2446" s="3">
        <v>13138</v>
      </c>
      <c r="I2446" s="14">
        <v>4.90715328336289E-4</v>
      </c>
      <c r="J2446" s="3">
        <v>16913</v>
      </c>
      <c r="K2446" s="14">
        <v>3.2333167936424883E-4</v>
      </c>
      <c r="L2446" s="15">
        <v>0.2232010879205345</v>
      </c>
      <c r="M2446" s="15">
        <v>0.7767989120794655</v>
      </c>
      <c r="N2446" s="16">
        <v>0</v>
      </c>
    </row>
    <row r="2447" spans="1:14" x14ac:dyDescent="0.3">
      <c r="A2447" t="s">
        <v>26</v>
      </c>
      <c r="B2447" t="s">
        <v>529</v>
      </c>
      <c r="C2447" t="s">
        <v>1101</v>
      </c>
      <c r="D2447" s="3">
        <v>177</v>
      </c>
      <c r="E2447" s="14">
        <v>7.6022140224255003E-6</v>
      </c>
      <c r="F2447" s="3"/>
      <c r="G2447" s="14">
        <v>0</v>
      </c>
      <c r="H2447" s="3">
        <v>6523</v>
      </c>
      <c r="I2447" s="14">
        <v>2.4363952555469731E-4</v>
      </c>
      <c r="J2447" s="3">
        <v>6700</v>
      </c>
      <c r="K2447" s="14">
        <v>1.2808622076157199E-4</v>
      </c>
      <c r="L2447" s="15">
        <v>2.6417910447761195E-2</v>
      </c>
      <c r="M2447" s="15">
        <v>0.97358208955223879</v>
      </c>
      <c r="N2447" s="16">
        <v>0</v>
      </c>
    </row>
    <row r="2448" spans="1:14" x14ac:dyDescent="0.3">
      <c r="A2448" t="s">
        <v>26</v>
      </c>
      <c r="B2448" t="s">
        <v>529</v>
      </c>
      <c r="C2448" t="s">
        <v>1095</v>
      </c>
      <c r="D2448" s="3">
        <v>177</v>
      </c>
      <c r="E2448" s="14">
        <v>7.6022140224255003E-6</v>
      </c>
      <c r="F2448" s="3"/>
      <c r="G2448" s="14">
        <v>0</v>
      </c>
      <c r="H2448" s="3">
        <v>3032</v>
      </c>
      <c r="I2448" s="14">
        <v>1.1324774512982405E-4</v>
      </c>
      <c r="J2448" s="3">
        <v>3209</v>
      </c>
      <c r="K2448" s="14">
        <v>6.1347564540878286E-5</v>
      </c>
      <c r="L2448" s="15">
        <v>5.5157369897164223E-2</v>
      </c>
      <c r="M2448" s="15">
        <v>0.94484263010283576</v>
      </c>
      <c r="N2448" s="16">
        <v>0</v>
      </c>
    </row>
    <row r="2449" spans="1:14" x14ac:dyDescent="0.3">
      <c r="A2449" t="s">
        <v>26</v>
      </c>
      <c r="B2449" t="s">
        <v>529</v>
      </c>
      <c r="C2449" t="s">
        <v>1090</v>
      </c>
      <c r="D2449" s="3"/>
      <c r="E2449" s="14">
        <v>0</v>
      </c>
      <c r="F2449" s="3">
        <v>924</v>
      </c>
      <c r="G2449" s="14">
        <v>4.101810123480466E-4</v>
      </c>
      <c r="H2449" s="3"/>
      <c r="I2449" s="14">
        <v>0</v>
      </c>
      <c r="J2449" s="3">
        <v>924</v>
      </c>
      <c r="K2449" s="14">
        <v>1.7664428057267542E-5</v>
      </c>
      <c r="L2449" s="15">
        <v>0</v>
      </c>
      <c r="M2449" s="15">
        <v>0</v>
      </c>
      <c r="N2449" s="16">
        <v>1</v>
      </c>
    </row>
    <row r="2450" spans="1:14" x14ac:dyDescent="0.3">
      <c r="A2450" t="s">
        <v>26</v>
      </c>
      <c r="B2450" t="s">
        <v>529</v>
      </c>
      <c r="C2450" t="s">
        <v>1094</v>
      </c>
      <c r="D2450" s="3"/>
      <c r="E2450" s="14">
        <v>0</v>
      </c>
      <c r="F2450" s="3"/>
      <c r="G2450" s="14">
        <v>0</v>
      </c>
      <c r="H2450" s="3">
        <v>1</v>
      </c>
      <c r="I2450" s="14">
        <v>3.7350839422765188E-8</v>
      </c>
      <c r="J2450" s="3">
        <v>1</v>
      </c>
      <c r="K2450" s="14">
        <v>1.9117346382324179E-8</v>
      </c>
      <c r="L2450" s="15">
        <v>0</v>
      </c>
      <c r="M2450" s="15">
        <v>1</v>
      </c>
      <c r="N2450" s="16">
        <v>0</v>
      </c>
    </row>
    <row r="2451" spans="1:14" x14ac:dyDescent="0.3">
      <c r="A2451" t="s">
        <v>26</v>
      </c>
      <c r="B2451" t="s">
        <v>529</v>
      </c>
      <c r="C2451" t="s">
        <v>1093</v>
      </c>
      <c r="D2451" s="3">
        <v>1</v>
      </c>
      <c r="E2451" s="14">
        <v>4.2950361708618648E-8</v>
      </c>
      <c r="F2451" s="3"/>
      <c r="G2451" s="14">
        <v>0</v>
      </c>
      <c r="H2451" s="3"/>
      <c r="I2451" s="14">
        <v>0</v>
      </c>
      <c r="J2451" s="3">
        <v>1</v>
      </c>
      <c r="K2451" s="14">
        <v>1.9117346382324179E-8</v>
      </c>
      <c r="L2451" s="15">
        <v>1</v>
      </c>
      <c r="M2451" s="15">
        <v>0</v>
      </c>
      <c r="N2451" s="16">
        <v>0</v>
      </c>
    </row>
    <row r="2452" spans="1:14" x14ac:dyDescent="0.3">
      <c r="A2452" t="s">
        <v>26</v>
      </c>
      <c r="B2452" t="s">
        <v>530</v>
      </c>
      <c r="C2452" t="s">
        <v>1103</v>
      </c>
      <c r="D2452" s="3">
        <v>1387</v>
      </c>
      <c r="E2452" s="14">
        <v>5.9572151689854062E-5</v>
      </c>
      <c r="F2452" s="3"/>
      <c r="G2452" s="14">
        <v>0</v>
      </c>
      <c r="H2452" s="3">
        <v>13937</v>
      </c>
      <c r="I2452" s="14">
        <v>5.2055864903507846E-4</v>
      </c>
      <c r="J2452" s="3">
        <v>15324</v>
      </c>
      <c r="K2452" s="14">
        <v>2.9295421596273571E-4</v>
      </c>
      <c r="L2452" s="15">
        <v>9.0511615766118506E-2</v>
      </c>
      <c r="M2452" s="15">
        <v>0.90948838423388145</v>
      </c>
      <c r="N2452" s="16">
        <v>0</v>
      </c>
    </row>
    <row r="2453" spans="1:14" x14ac:dyDescent="0.3">
      <c r="A2453" t="s">
        <v>26</v>
      </c>
      <c r="B2453" t="s">
        <v>530</v>
      </c>
      <c r="C2453" t="s">
        <v>1092</v>
      </c>
      <c r="D2453" s="3">
        <v>277</v>
      </c>
      <c r="E2453" s="14">
        <v>1.1897250193287366E-5</v>
      </c>
      <c r="F2453" s="3"/>
      <c r="G2453" s="14">
        <v>0</v>
      </c>
      <c r="H2453" s="3">
        <v>386</v>
      </c>
      <c r="I2453" s="14">
        <v>1.4417424017187362E-5</v>
      </c>
      <c r="J2453" s="3">
        <v>663</v>
      </c>
      <c r="K2453" s="14">
        <v>1.267480065148093E-5</v>
      </c>
      <c r="L2453" s="15">
        <v>0.41779788838612369</v>
      </c>
      <c r="M2453" s="15">
        <v>0.58220211161387636</v>
      </c>
      <c r="N2453" s="16">
        <v>0</v>
      </c>
    </row>
    <row r="2454" spans="1:14" x14ac:dyDescent="0.3">
      <c r="A2454" t="s">
        <v>26</v>
      </c>
      <c r="B2454" t="s">
        <v>530</v>
      </c>
      <c r="C2454" t="s">
        <v>1101</v>
      </c>
      <c r="D2454" s="3">
        <v>3</v>
      </c>
      <c r="E2454" s="14">
        <v>1.2885108512585595E-7</v>
      </c>
      <c r="F2454" s="3"/>
      <c r="G2454" s="14">
        <v>0</v>
      </c>
      <c r="H2454" s="3">
        <v>374</v>
      </c>
      <c r="I2454" s="14">
        <v>1.3969213944114181E-5</v>
      </c>
      <c r="J2454" s="3">
        <v>377</v>
      </c>
      <c r="K2454" s="14">
        <v>7.2072395861362152E-6</v>
      </c>
      <c r="L2454" s="15">
        <v>7.9575596816976128E-3</v>
      </c>
      <c r="M2454" s="15">
        <v>0.99204244031830235</v>
      </c>
      <c r="N2454" s="16">
        <v>0</v>
      </c>
    </row>
    <row r="2455" spans="1:14" x14ac:dyDescent="0.3">
      <c r="A2455" t="s">
        <v>26</v>
      </c>
      <c r="B2455" t="s">
        <v>530</v>
      </c>
      <c r="C2455" t="s">
        <v>1090</v>
      </c>
      <c r="D2455" s="3"/>
      <c r="E2455" s="14">
        <v>0</v>
      </c>
      <c r="F2455" s="3">
        <v>100</v>
      </c>
      <c r="G2455" s="14">
        <v>4.4391884453251796E-5</v>
      </c>
      <c r="H2455" s="3"/>
      <c r="I2455" s="14">
        <v>0</v>
      </c>
      <c r="J2455" s="3">
        <v>100</v>
      </c>
      <c r="K2455" s="14">
        <v>1.9117346382324177E-6</v>
      </c>
      <c r="L2455" s="15">
        <v>0</v>
      </c>
      <c r="M2455" s="15">
        <v>0</v>
      </c>
      <c r="N2455" s="16">
        <v>1</v>
      </c>
    </row>
    <row r="2456" spans="1:14" x14ac:dyDescent="0.3">
      <c r="A2456" t="s">
        <v>26</v>
      </c>
      <c r="B2456" t="s">
        <v>530</v>
      </c>
      <c r="C2456" t="s">
        <v>1093</v>
      </c>
      <c r="D2456" s="3">
        <v>7</v>
      </c>
      <c r="E2456" s="14">
        <v>3.0065253196033054E-7</v>
      </c>
      <c r="F2456" s="3"/>
      <c r="G2456" s="14">
        <v>0</v>
      </c>
      <c r="H2456" s="3"/>
      <c r="I2456" s="14">
        <v>0</v>
      </c>
      <c r="J2456" s="3">
        <v>7</v>
      </c>
      <c r="K2456" s="14">
        <v>1.3382142467626925E-7</v>
      </c>
      <c r="L2456" s="15">
        <v>1</v>
      </c>
      <c r="M2456" s="15">
        <v>0</v>
      </c>
      <c r="N2456" s="16">
        <v>0</v>
      </c>
    </row>
    <row r="2457" spans="1:14" x14ac:dyDescent="0.3">
      <c r="A2457" t="s">
        <v>26</v>
      </c>
      <c r="B2457" t="s">
        <v>531</v>
      </c>
      <c r="C2457" t="s">
        <v>1092</v>
      </c>
      <c r="D2457" s="3">
        <v>632</v>
      </c>
      <c r="E2457" s="14">
        <v>2.7144628599846986E-5</v>
      </c>
      <c r="F2457" s="3"/>
      <c r="G2457" s="14">
        <v>0</v>
      </c>
      <c r="H2457" s="3">
        <v>4260</v>
      </c>
      <c r="I2457" s="14">
        <v>1.5911457594097969E-4</v>
      </c>
      <c r="J2457" s="3">
        <v>4892</v>
      </c>
      <c r="K2457" s="14">
        <v>9.3522058502329883E-5</v>
      </c>
      <c r="L2457" s="15">
        <v>0.12919051512673754</v>
      </c>
      <c r="M2457" s="15">
        <v>0.87080948487326248</v>
      </c>
      <c r="N2457" s="16">
        <v>0</v>
      </c>
    </row>
    <row r="2458" spans="1:14" x14ac:dyDescent="0.3">
      <c r="A2458" t="s">
        <v>26</v>
      </c>
      <c r="B2458" t="s">
        <v>531</v>
      </c>
      <c r="C2458" t="s">
        <v>1095</v>
      </c>
      <c r="D2458" s="3">
        <v>186</v>
      </c>
      <c r="E2458" s="14">
        <v>7.988767277803068E-6</v>
      </c>
      <c r="F2458" s="3"/>
      <c r="G2458" s="14">
        <v>0</v>
      </c>
      <c r="H2458" s="3">
        <v>2761</v>
      </c>
      <c r="I2458" s="14">
        <v>1.0312566764625469E-4</v>
      </c>
      <c r="J2458" s="3">
        <v>2947</v>
      </c>
      <c r="K2458" s="14">
        <v>5.6338819788709351E-5</v>
      </c>
      <c r="L2458" s="15">
        <v>6.3115032236172375E-2</v>
      </c>
      <c r="M2458" s="15">
        <v>0.93688496776382757</v>
      </c>
      <c r="N2458" s="16">
        <v>0</v>
      </c>
    </row>
    <row r="2459" spans="1:14" x14ac:dyDescent="0.3">
      <c r="A2459" t="s">
        <v>26</v>
      </c>
      <c r="B2459" t="s">
        <v>531</v>
      </c>
      <c r="C2459" t="s">
        <v>1103</v>
      </c>
      <c r="D2459" s="3">
        <v>157</v>
      </c>
      <c r="E2459" s="14">
        <v>6.7432067882531279E-6</v>
      </c>
      <c r="F2459" s="3"/>
      <c r="G2459" s="14">
        <v>0</v>
      </c>
      <c r="H2459" s="3">
        <v>2076</v>
      </c>
      <c r="I2459" s="14">
        <v>7.7540342641660534E-5</v>
      </c>
      <c r="J2459" s="3">
        <v>2233</v>
      </c>
      <c r="K2459" s="14">
        <v>4.2689034471729891E-5</v>
      </c>
      <c r="L2459" s="15">
        <v>7.0309001343484098E-2</v>
      </c>
      <c r="M2459" s="15">
        <v>0.92969099865651594</v>
      </c>
      <c r="N2459" s="16">
        <v>0</v>
      </c>
    </row>
    <row r="2460" spans="1:14" x14ac:dyDescent="0.3">
      <c r="A2460" t="s">
        <v>26</v>
      </c>
      <c r="B2460" t="s">
        <v>531</v>
      </c>
      <c r="C2460" t="s">
        <v>1101</v>
      </c>
      <c r="D2460" s="3">
        <v>31</v>
      </c>
      <c r="E2460" s="14">
        <v>1.331461212967178E-6</v>
      </c>
      <c r="F2460" s="3"/>
      <c r="G2460" s="14">
        <v>0</v>
      </c>
      <c r="H2460" s="3">
        <v>1102</v>
      </c>
      <c r="I2460" s="14">
        <v>4.1160625043887239E-5</v>
      </c>
      <c r="J2460" s="3">
        <v>1133</v>
      </c>
      <c r="K2460" s="14">
        <v>2.1659953451173293E-5</v>
      </c>
      <c r="L2460" s="15">
        <v>2.7360988526037071E-2</v>
      </c>
      <c r="M2460" s="15">
        <v>0.97263901147396292</v>
      </c>
      <c r="N2460" s="16">
        <v>0</v>
      </c>
    </row>
    <row r="2461" spans="1:14" x14ac:dyDescent="0.3">
      <c r="A2461" t="s">
        <v>26</v>
      </c>
      <c r="B2461" t="s">
        <v>531</v>
      </c>
      <c r="C2461" t="s">
        <v>1090</v>
      </c>
      <c r="D2461" s="3"/>
      <c r="E2461" s="14">
        <v>0</v>
      </c>
      <c r="F2461" s="3">
        <v>112</v>
      </c>
      <c r="G2461" s="14">
        <v>4.9718910587642013E-5</v>
      </c>
      <c r="H2461" s="3"/>
      <c r="I2461" s="14">
        <v>0</v>
      </c>
      <c r="J2461" s="3">
        <v>112</v>
      </c>
      <c r="K2461" s="14">
        <v>2.1411427948203079E-6</v>
      </c>
      <c r="L2461" s="15">
        <v>0</v>
      </c>
      <c r="M2461" s="15">
        <v>0</v>
      </c>
      <c r="N2461" s="16">
        <v>1</v>
      </c>
    </row>
    <row r="2462" spans="1:14" x14ac:dyDescent="0.3">
      <c r="A2462" t="s">
        <v>26</v>
      </c>
      <c r="B2462" t="s">
        <v>532</v>
      </c>
      <c r="C2462" t="s">
        <v>1103</v>
      </c>
      <c r="D2462" s="3">
        <v>3899</v>
      </c>
      <c r="E2462" s="14">
        <v>1.6746346030190412E-4</v>
      </c>
      <c r="F2462" s="3"/>
      <c r="G2462" s="14">
        <v>0</v>
      </c>
      <c r="H2462" s="3">
        <v>47946</v>
      </c>
      <c r="I2462" s="14">
        <v>1.7908233469638996E-3</v>
      </c>
      <c r="J2462" s="3">
        <v>51845</v>
      </c>
      <c r="K2462" s="14">
        <v>9.9113882319159705E-4</v>
      </c>
      <c r="L2462" s="15">
        <v>7.5204937795351534E-2</v>
      </c>
      <c r="M2462" s="15">
        <v>0.92479506220464847</v>
      </c>
      <c r="N2462" s="16">
        <v>0</v>
      </c>
    </row>
    <row r="2463" spans="1:14" x14ac:dyDescent="0.3">
      <c r="A2463" t="s">
        <v>26</v>
      </c>
      <c r="B2463" t="s">
        <v>532</v>
      </c>
      <c r="C2463" t="s">
        <v>1092</v>
      </c>
      <c r="D2463" s="3">
        <v>7253</v>
      </c>
      <c r="E2463" s="14">
        <v>3.1151897347261106E-4</v>
      </c>
      <c r="F2463" s="3"/>
      <c r="G2463" s="14">
        <v>0</v>
      </c>
      <c r="H2463" s="3">
        <v>31858</v>
      </c>
      <c r="I2463" s="14">
        <v>1.1899230423304532E-3</v>
      </c>
      <c r="J2463" s="3">
        <v>39111</v>
      </c>
      <c r="K2463" s="14">
        <v>7.4769853435908095E-4</v>
      </c>
      <c r="L2463" s="15">
        <v>0.18544654956406126</v>
      </c>
      <c r="M2463" s="15">
        <v>0.81455345043593874</v>
      </c>
      <c r="N2463" s="16">
        <v>0</v>
      </c>
    </row>
    <row r="2464" spans="1:14" x14ac:dyDescent="0.3">
      <c r="A2464" t="s">
        <v>26</v>
      </c>
      <c r="B2464" t="s">
        <v>532</v>
      </c>
      <c r="C2464" t="s">
        <v>1098</v>
      </c>
      <c r="D2464" s="3">
        <v>5967</v>
      </c>
      <c r="E2464" s="14">
        <v>2.5628480831532745E-4</v>
      </c>
      <c r="F2464" s="3"/>
      <c r="G2464" s="14">
        <v>0</v>
      </c>
      <c r="H2464" s="3">
        <v>4707</v>
      </c>
      <c r="I2464" s="14">
        <v>1.7581040116295573E-4</v>
      </c>
      <c r="J2464" s="3">
        <v>10674</v>
      </c>
      <c r="K2464" s="14">
        <v>2.0405855528492827E-4</v>
      </c>
      <c r="L2464" s="15">
        <v>0.55902192242833049</v>
      </c>
      <c r="M2464" s="15">
        <v>0.44097807757166946</v>
      </c>
      <c r="N2464" s="16">
        <v>0</v>
      </c>
    </row>
    <row r="2465" spans="1:14" x14ac:dyDescent="0.3">
      <c r="A2465" t="s">
        <v>26</v>
      </c>
      <c r="B2465" t="s">
        <v>532</v>
      </c>
      <c r="C2465" t="s">
        <v>1101</v>
      </c>
      <c r="D2465" s="3">
        <v>91</v>
      </c>
      <c r="E2465" s="14">
        <v>3.9084829154842969E-6</v>
      </c>
      <c r="F2465" s="3"/>
      <c r="G2465" s="14">
        <v>0</v>
      </c>
      <c r="H2465" s="3">
        <v>6570</v>
      </c>
      <c r="I2465" s="14">
        <v>2.4539501500756727E-4</v>
      </c>
      <c r="J2465" s="3">
        <v>6661</v>
      </c>
      <c r="K2465" s="14">
        <v>1.2734064425266135E-4</v>
      </c>
      <c r="L2465" s="15">
        <v>1.3661612370514938E-2</v>
      </c>
      <c r="M2465" s="15">
        <v>0.98633838762948511</v>
      </c>
      <c r="N2465" s="16">
        <v>0</v>
      </c>
    </row>
    <row r="2466" spans="1:14" x14ac:dyDescent="0.3">
      <c r="A2466" t="s">
        <v>26</v>
      </c>
      <c r="B2466" t="s">
        <v>532</v>
      </c>
      <c r="C2466" t="s">
        <v>1090</v>
      </c>
      <c r="D2466" s="3"/>
      <c r="E2466" s="14">
        <v>0</v>
      </c>
      <c r="F2466" s="3">
        <v>3676</v>
      </c>
      <c r="G2466" s="14">
        <v>1.6318456725015361E-3</v>
      </c>
      <c r="H2466" s="3"/>
      <c r="I2466" s="14">
        <v>0</v>
      </c>
      <c r="J2466" s="3">
        <v>3676</v>
      </c>
      <c r="K2466" s="14">
        <v>7.0275365301423673E-5</v>
      </c>
      <c r="L2466" s="15">
        <v>0</v>
      </c>
      <c r="M2466" s="15">
        <v>0</v>
      </c>
      <c r="N2466" s="16">
        <v>1</v>
      </c>
    </row>
    <row r="2467" spans="1:14" x14ac:dyDescent="0.3">
      <c r="A2467" t="s">
        <v>26</v>
      </c>
      <c r="B2467" t="s">
        <v>532</v>
      </c>
      <c r="C2467" t="s">
        <v>1095</v>
      </c>
      <c r="D2467" s="3">
        <v>81</v>
      </c>
      <c r="E2467" s="14">
        <v>3.4789792983981103E-6</v>
      </c>
      <c r="F2467" s="3"/>
      <c r="G2467" s="14">
        <v>0</v>
      </c>
      <c r="H2467" s="3">
        <v>2206</v>
      </c>
      <c r="I2467" s="14">
        <v>8.2395951766619998E-5</v>
      </c>
      <c r="J2467" s="3">
        <v>2287</v>
      </c>
      <c r="K2467" s="14">
        <v>4.3721371176375392E-5</v>
      </c>
      <c r="L2467" s="15">
        <v>3.541757761259292E-2</v>
      </c>
      <c r="M2467" s="15">
        <v>0.9645824223874071</v>
      </c>
      <c r="N2467" s="16">
        <v>0</v>
      </c>
    </row>
    <row r="2468" spans="1:14" x14ac:dyDescent="0.3">
      <c r="A2468" t="s">
        <v>26</v>
      </c>
      <c r="B2468" t="s">
        <v>532</v>
      </c>
      <c r="C2468" t="s">
        <v>1100</v>
      </c>
      <c r="D2468" s="3">
        <v>1</v>
      </c>
      <c r="E2468" s="14">
        <v>4.2950361708618648E-8</v>
      </c>
      <c r="F2468" s="3"/>
      <c r="G2468" s="14">
        <v>0</v>
      </c>
      <c r="H2468" s="3">
        <v>37</v>
      </c>
      <c r="I2468" s="14">
        <v>1.3819810586423118E-6</v>
      </c>
      <c r="J2468" s="3">
        <v>38</v>
      </c>
      <c r="K2468" s="14">
        <v>7.2645916252831873E-7</v>
      </c>
      <c r="L2468" s="15">
        <v>2.6315789473684209E-2</v>
      </c>
      <c r="M2468" s="15">
        <v>0.97368421052631582</v>
      </c>
      <c r="N2468" s="16">
        <v>0</v>
      </c>
    </row>
    <row r="2469" spans="1:14" x14ac:dyDescent="0.3">
      <c r="A2469" t="s">
        <v>26</v>
      </c>
      <c r="B2469" t="s">
        <v>533</v>
      </c>
      <c r="C2469" t="s">
        <v>1101</v>
      </c>
      <c r="D2469" s="3">
        <v>93</v>
      </c>
      <c r="E2469" s="14">
        <v>3.994383638901534E-6</v>
      </c>
      <c r="F2469" s="3"/>
      <c r="G2469" s="14">
        <v>0</v>
      </c>
      <c r="H2469" s="3">
        <v>7600</v>
      </c>
      <c r="I2469" s="14">
        <v>2.8386637961301542E-4</v>
      </c>
      <c r="J2469" s="3">
        <v>7693</v>
      </c>
      <c r="K2469" s="14">
        <v>1.4706974571921991E-4</v>
      </c>
      <c r="L2469" s="15">
        <v>1.2088911997920187E-2</v>
      </c>
      <c r="M2469" s="15">
        <v>0.98791108800207983</v>
      </c>
      <c r="N2469" s="16">
        <v>0</v>
      </c>
    </row>
    <row r="2470" spans="1:14" x14ac:dyDescent="0.3">
      <c r="A2470" t="s">
        <v>26</v>
      </c>
      <c r="B2470" t="s">
        <v>533</v>
      </c>
      <c r="C2470" t="s">
        <v>1092</v>
      </c>
      <c r="D2470" s="3">
        <v>510</v>
      </c>
      <c r="E2470" s="14">
        <v>2.1904684471395509E-5</v>
      </c>
      <c r="F2470" s="3"/>
      <c r="G2470" s="14">
        <v>0</v>
      </c>
      <c r="H2470" s="3">
        <v>3044</v>
      </c>
      <c r="I2470" s="14">
        <v>1.1369595520289724E-4</v>
      </c>
      <c r="J2470" s="3">
        <v>3554</v>
      </c>
      <c r="K2470" s="14">
        <v>6.7943049042780128E-5</v>
      </c>
      <c r="L2470" s="15">
        <v>0.14350028137310072</v>
      </c>
      <c r="M2470" s="15">
        <v>0.85649971862689922</v>
      </c>
      <c r="N2470" s="16">
        <v>0</v>
      </c>
    </row>
    <row r="2471" spans="1:14" x14ac:dyDescent="0.3">
      <c r="A2471" t="s">
        <v>26</v>
      </c>
      <c r="B2471" t="s">
        <v>533</v>
      </c>
      <c r="C2471" t="s">
        <v>1095</v>
      </c>
      <c r="D2471" s="3">
        <v>105</v>
      </c>
      <c r="E2471" s="14">
        <v>4.5097879794049581E-6</v>
      </c>
      <c r="F2471" s="3"/>
      <c r="G2471" s="14">
        <v>0</v>
      </c>
      <c r="H2471" s="3">
        <v>3405</v>
      </c>
      <c r="I2471" s="14">
        <v>1.2717960823451546E-4</v>
      </c>
      <c r="J2471" s="3">
        <v>3510</v>
      </c>
      <c r="K2471" s="14">
        <v>6.710188580195786E-5</v>
      </c>
      <c r="L2471" s="15">
        <v>2.9914529914529916E-2</v>
      </c>
      <c r="M2471" s="15">
        <v>0.97008547008547008</v>
      </c>
      <c r="N2471" s="16">
        <v>0</v>
      </c>
    </row>
    <row r="2472" spans="1:14" x14ac:dyDescent="0.3">
      <c r="A2472" t="s">
        <v>26</v>
      </c>
      <c r="B2472" t="s">
        <v>533</v>
      </c>
      <c r="C2472" t="s">
        <v>1090</v>
      </c>
      <c r="D2472" s="3"/>
      <c r="E2472" s="14">
        <v>0</v>
      </c>
      <c r="F2472" s="3">
        <v>68</v>
      </c>
      <c r="G2472" s="14">
        <v>3.0186481428211219E-5</v>
      </c>
      <c r="H2472" s="3"/>
      <c r="I2472" s="14">
        <v>0</v>
      </c>
      <c r="J2472" s="3">
        <v>68</v>
      </c>
      <c r="K2472" s="14">
        <v>1.2999795539980442E-6</v>
      </c>
      <c r="L2472" s="15">
        <v>0</v>
      </c>
      <c r="M2472" s="15">
        <v>0</v>
      </c>
      <c r="N2472" s="16">
        <v>1</v>
      </c>
    </row>
    <row r="2473" spans="1:14" x14ac:dyDescent="0.3">
      <c r="A2473" t="s">
        <v>26</v>
      </c>
      <c r="B2473" t="s">
        <v>534</v>
      </c>
      <c r="C2473" t="s">
        <v>1092</v>
      </c>
      <c r="D2473" s="3">
        <v>763</v>
      </c>
      <c r="E2473" s="14">
        <v>3.2771125983676028E-5</v>
      </c>
      <c r="F2473" s="3"/>
      <c r="G2473" s="14">
        <v>0</v>
      </c>
      <c r="H2473" s="3">
        <v>6527</v>
      </c>
      <c r="I2473" s="14">
        <v>2.4378892891238838E-4</v>
      </c>
      <c r="J2473" s="3">
        <v>7290</v>
      </c>
      <c r="K2473" s="14">
        <v>1.3936545512714327E-4</v>
      </c>
      <c r="L2473" s="15">
        <v>0.10466392318244171</v>
      </c>
      <c r="M2473" s="15">
        <v>0.89533607681755834</v>
      </c>
      <c r="N2473" s="16">
        <v>0</v>
      </c>
    </row>
    <row r="2474" spans="1:14" x14ac:dyDescent="0.3">
      <c r="A2474" t="s">
        <v>26</v>
      </c>
      <c r="B2474" t="s">
        <v>534</v>
      </c>
      <c r="C2474" t="s">
        <v>1103</v>
      </c>
      <c r="D2474" s="3">
        <v>585</v>
      </c>
      <c r="E2474" s="14">
        <v>2.512596159954191E-5</v>
      </c>
      <c r="F2474" s="3"/>
      <c r="G2474" s="14">
        <v>0</v>
      </c>
      <c r="H2474" s="3">
        <v>6116</v>
      </c>
      <c r="I2474" s="14">
        <v>2.2843773390963189E-4</v>
      </c>
      <c r="J2474" s="3">
        <v>6701</v>
      </c>
      <c r="K2474" s="14">
        <v>1.2810533810795431E-4</v>
      </c>
      <c r="L2474" s="15">
        <v>8.7300402924936571E-2</v>
      </c>
      <c r="M2474" s="15">
        <v>0.91269959707506343</v>
      </c>
      <c r="N2474" s="16">
        <v>0</v>
      </c>
    </row>
    <row r="2475" spans="1:14" x14ac:dyDescent="0.3">
      <c r="A2475" t="s">
        <v>26</v>
      </c>
      <c r="B2475" t="s">
        <v>534</v>
      </c>
      <c r="C2475" t="s">
        <v>1101</v>
      </c>
      <c r="D2475" s="3">
        <v>20</v>
      </c>
      <c r="E2475" s="14">
        <v>8.5900723417237294E-7</v>
      </c>
      <c r="F2475" s="3"/>
      <c r="G2475" s="14">
        <v>0</v>
      </c>
      <c r="H2475" s="3">
        <v>1053</v>
      </c>
      <c r="I2475" s="14">
        <v>3.9330433912171742E-5</v>
      </c>
      <c r="J2475" s="3">
        <v>1073</v>
      </c>
      <c r="K2475" s="14">
        <v>2.0512912668233844E-5</v>
      </c>
      <c r="L2475" s="15">
        <v>1.8639328984156569E-2</v>
      </c>
      <c r="M2475" s="15">
        <v>0.98136067101584346</v>
      </c>
      <c r="N2475" s="16">
        <v>0</v>
      </c>
    </row>
    <row r="2476" spans="1:14" x14ac:dyDescent="0.3">
      <c r="A2476" t="s">
        <v>26</v>
      </c>
      <c r="B2476" t="s">
        <v>534</v>
      </c>
      <c r="C2476" t="s">
        <v>1090</v>
      </c>
      <c r="D2476" s="3"/>
      <c r="E2476" s="14">
        <v>0</v>
      </c>
      <c r="F2476" s="3">
        <v>184</v>
      </c>
      <c r="G2476" s="14">
        <v>8.1681067393983304E-5</v>
      </c>
      <c r="H2476" s="3"/>
      <c r="I2476" s="14">
        <v>0</v>
      </c>
      <c r="J2476" s="3">
        <v>184</v>
      </c>
      <c r="K2476" s="14">
        <v>3.5175917343476489E-6</v>
      </c>
      <c r="L2476" s="15">
        <v>0</v>
      </c>
      <c r="M2476" s="15">
        <v>0</v>
      </c>
      <c r="N2476" s="16">
        <v>1</v>
      </c>
    </row>
    <row r="2477" spans="1:14" x14ac:dyDescent="0.3">
      <c r="A2477" t="s">
        <v>26</v>
      </c>
      <c r="B2477" t="s">
        <v>535</v>
      </c>
      <c r="C2477" t="s">
        <v>1092</v>
      </c>
      <c r="D2477" s="3">
        <v>7018</v>
      </c>
      <c r="E2477" s="14">
        <v>3.0142563847108565E-4</v>
      </c>
      <c r="F2477" s="3"/>
      <c r="G2477" s="14">
        <v>0</v>
      </c>
      <c r="H2477" s="3">
        <v>29114</v>
      </c>
      <c r="I2477" s="14">
        <v>1.0874323389543858E-3</v>
      </c>
      <c r="J2477" s="3">
        <v>36132</v>
      </c>
      <c r="K2477" s="14">
        <v>6.9074795948613715E-4</v>
      </c>
      <c r="L2477" s="15">
        <v>0.19423225949297021</v>
      </c>
      <c r="M2477" s="15">
        <v>0.80576774050702982</v>
      </c>
      <c r="N2477" s="16">
        <v>0</v>
      </c>
    </row>
    <row r="2478" spans="1:14" x14ac:dyDescent="0.3">
      <c r="A2478" t="s">
        <v>26</v>
      </c>
      <c r="B2478" t="s">
        <v>535</v>
      </c>
      <c r="C2478" t="s">
        <v>1093</v>
      </c>
      <c r="D2478" s="3">
        <v>14592</v>
      </c>
      <c r="E2478" s="14">
        <v>6.267316780521633E-4</v>
      </c>
      <c r="F2478" s="3"/>
      <c r="G2478" s="14">
        <v>0</v>
      </c>
      <c r="H2478" s="3">
        <v>6686</v>
      </c>
      <c r="I2478" s="14">
        <v>2.4972771238060805E-4</v>
      </c>
      <c r="J2478" s="3">
        <v>21278</v>
      </c>
      <c r="K2478" s="14">
        <v>4.0677889632309387E-4</v>
      </c>
      <c r="L2478" s="15">
        <v>0.68577873860325222</v>
      </c>
      <c r="M2478" s="15">
        <v>0.31422126139674783</v>
      </c>
      <c r="N2478" s="16">
        <v>0</v>
      </c>
    </row>
    <row r="2479" spans="1:14" x14ac:dyDescent="0.3">
      <c r="A2479" t="s">
        <v>26</v>
      </c>
      <c r="B2479" t="s">
        <v>535</v>
      </c>
      <c r="C2479" t="s">
        <v>1101</v>
      </c>
      <c r="D2479" s="3">
        <v>389</v>
      </c>
      <c r="E2479" s="14">
        <v>1.6707690704652654E-5</v>
      </c>
      <c r="F2479" s="3"/>
      <c r="G2479" s="14">
        <v>0</v>
      </c>
      <c r="H2479" s="3">
        <v>9974</v>
      </c>
      <c r="I2479" s="14">
        <v>3.7253727240265999E-4</v>
      </c>
      <c r="J2479" s="3">
        <v>10363</v>
      </c>
      <c r="K2479" s="14">
        <v>1.9811306056002545E-4</v>
      </c>
      <c r="L2479" s="15">
        <v>3.7537392646916919E-2</v>
      </c>
      <c r="M2479" s="15">
        <v>0.96246260735308309</v>
      </c>
      <c r="N2479" s="16">
        <v>0</v>
      </c>
    </row>
    <row r="2480" spans="1:14" x14ac:dyDescent="0.3">
      <c r="A2480" t="s">
        <v>26</v>
      </c>
      <c r="B2480" t="s">
        <v>535</v>
      </c>
      <c r="C2480" t="s">
        <v>1095</v>
      </c>
      <c r="D2480" s="3">
        <v>461</v>
      </c>
      <c r="E2480" s="14">
        <v>1.9800116747673195E-5</v>
      </c>
      <c r="F2480" s="3"/>
      <c r="G2480" s="14">
        <v>0</v>
      </c>
      <c r="H2480" s="3">
        <v>8571</v>
      </c>
      <c r="I2480" s="14">
        <v>3.2013404469252043E-4</v>
      </c>
      <c r="J2480" s="3">
        <v>9032</v>
      </c>
      <c r="K2480" s="14">
        <v>1.7266787252515197E-4</v>
      </c>
      <c r="L2480" s="15">
        <v>5.1040744021257752E-2</v>
      </c>
      <c r="M2480" s="15">
        <v>0.9489592559787422</v>
      </c>
      <c r="N2480" s="16">
        <v>0</v>
      </c>
    </row>
    <row r="2481" spans="1:14" x14ac:dyDescent="0.3">
      <c r="A2481" t="s">
        <v>26</v>
      </c>
      <c r="B2481" t="s">
        <v>535</v>
      </c>
      <c r="C2481" t="s">
        <v>1103</v>
      </c>
      <c r="D2481" s="3">
        <v>710</v>
      </c>
      <c r="E2481" s="14">
        <v>3.049475681311924E-5</v>
      </c>
      <c r="F2481" s="3"/>
      <c r="G2481" s="14">
        <v>0</v>
      </c>
      <c r="H2481" s="3">
        <v>5657</v>
      </c>
      <c r="I2481" s="14">
        <v>2.1129369861458267E-4</v>
      </c>
      <c r="J2481" s="3">
        <v>6367</v>
      </c>
      <c r="K2481" s="14">
        <v>1.2172014441625804E-4</v>
      </c>
      <c r="L2481" s="15">
        <v>0.11151248625726402</v>
      </c>
      <c r="M2481" s="15">
        <v>0.88848751374273593</v>
      </c>
      <c r="N2481" s="16">
        <v>0</v>
      </c>
    </row>
    <row r="2482" spans="1:14" x14ac:dyDescent="0.3">
      <c r="A2482" t="s">
        <v>26</v>
      </c>
      <c r="B2482" t="s">
        <v>535</v>
      </c>
      <c r="C2482" t="s">
        <v>1090</v>
      </c>
      <c r="D2482" s="3"/>
      <c r="E2482" s="14">
        <v>0</v>
      </c>
      <c r="F2482" s="3">
        <v>1639</v>
      </c>
      <c r="G2482" s="14">
        <v>7.2758298618879691E-4</v>
      </c>
      <c r="H2482" s="3"/>
      <c r="I2482" s="14">
        <v>0</v>
      </c>
      <c r="J2482" s="3">
        <v>1639</v>
      </c>
      <c r="K2482" s="14">
        <v>3.1333330720629329E-5</v>
      </c>
      <c r="L2482" s="15">
        <v>0</v>
      </c>
      <c r="M2482" s="15">
        <v>0</v>
      </c>
      <c r="N2482" s="16">
        <v>1</v>
      </c>
    </row>
    <row r="2483" spans="1:14" x14ac:dyDescent="0.3">
      <c r="A2483" t="s">
        <v>26</v>
      </c>
      <c r="B2483" t="s">
        <v>535</v>
      </c>
      <c r="C2483" t="s">
        <v>1098</v>
      </c>
      <c r="D2483" s="3">
        <v>2</v>
      </c>
      <c r="E2483" s="14">
        <v>8.5900723417237296E-8</v>
      </c>
      <c r="F2483" s="3"/>
      <c r="G2483" s="14">
        <v>0</v>
      </c>
      <c r="H2483" s="3"/>
      <c r="I2483" s="14">
        <v>0</v>
      </c>
      <c r="J2483" s="3">
        <v>2</v>
      </c>
      <c r="K2483" s="14">
        <v>3.8234692764648358E-8</v>
      </c>
      <c r="L2483" s="15">
        <v>1</v>
      </c>
      <c r="M2483" s="15">
        <v>0</v>
      </c>
      <c r="N2483" s="16">
        <v>0</v>
      </c>
    </row>
    <row r="2484" spans="1:14" x14ac:dyDescent="0.3">
      <c r="A2484" t="s">
        <v>26</v>
      </c>
      <c r="B2484" t="s">
        <v>535</v>
      </c>
      <c r="C2484" t="s">
        <v>1097</v>
      </c>
      <c r="D2484" s="3">
        <v>1</v>
      </c>
      <c r="E2484" s="14">
        <v>4.2950361708618648E-8</v>
      </c>
      <c r="F2484" s="3"/>
      <c r="G2484" s="14">
        <v>0</v>
      </c>
      <c r="H2484" s="3"/>
      <c r="I2484" s="14">
        <v>0</v>
      </c>
      <c r="J2484" s="3">
        <v>1</v>
      </c>
      <c r="K2484" s="14">
        <v>1.9117346382324179E-8</v>
      </c>
      <c r="L2484" s="15">
        <v>1</v>
      </c>
      <c r="M2484" s="15">
        <v>0</v>
      </c>
      <c r="N2484" s="16">
        <v>0</v>
      </c>
    </row>
    <row r="2485" spans="1:14" x14ac:dyDescent="0.3">
      <c r="A2485" t="s">
        <v>26</v>
      </c>
      <c r="B2485" t="s">
        <v>536</v>
      </c>
      <c r="C2485" t="s">
        <v>1103</v>
      </c>
      <c r="D2485" s="3">
        <v>21377</v>
      </c>
      <c r="E2485" s="14">
        <v>9.1814988224514082E-4</v>
      </c>
      <c r="F2485" s="3"/>
      <c r="G2485" s="14">
        <v>0</v>
      </c>
      <c r="H2485" s="3">
        <v>127488</v>
      </c>
      <c r="I2485" s="14">
        <v>4.7617838163294878E-3</v>
      </c>
      <c r="J2485" s="3">
        <v>148865</v>
      </c>
      <c r="K2485" s="14">
        <v>2.8459037692046885E-3</v>
      </c>
      <c r="L2485" s="15">
        <v>0.14359990595505995</v>
      </c>
      <c r="M2485" s="15">
        <v>0.85640009404494</v>
      </c>
      <c r="N2485" s="16">
        <v>0</v>
      </c>
    </row>
    <row r="2486" spans="1:14" x14ac:dyDescent="0.3">
      <c r="A2486" t="s">
        <v>26</v>
      </c>
      <c r="B2486" t="s">
        <v>536</v>
      </c>
      <c r="C2486" t="s">
        <v>1098</v>
      </c>
      <c r="D2486" s="3">
        <v>88229</v>
      </c>
      <c r="E2486" s="14">
        <v>3.7894674631897148E-3</v>
      </c>
      <c r="F2486" s="3"/>
      <c r="G2486" s="14">
        <v>0</v>
      </c>
      <c r="H2486" s="3">
        <v>41014</v>
      </c>
      <c r="I2486" s="14">
        <v>1.5319073280852915E-3</v>
      </c>
      <c r="J2486" s="3">
        <v>129243</v>
      </c>
      <c r="K2486" s="14">
        <v>2.4707831984907237E-3</v>
      </c>
      <c r="L2486" s="15">
        <v>0.68265979588836534</v>
      </c>
      <c r="M2486" s="15">
        <v>0.31734020411163466</v>
      </c>
      <c r="N2486" s="16">
        <v>0</v>
      </c>
    </row>
    <row r="2487" spans="1:14" x14ac:dyDescent="0.3">
      <c r="A2487" t="s">
        <v>26</v>
      </c>
      <c r="B2487" t="s">
        <v>536</v>
      </c>
      <c r="C2487" t="s">
        <v>1092</v>
      </c>
      <c r="D2487" s="3">
        <v>38829</v>
      </c>
      <c r="E2487" s="14">
        <v>1.6677195947839534E-3</v>
      </c>
      <c r="F2487" s="3"/>
      <c r="G2487" s="14">
        <v>0</v>
      </c>
      <c r="H2487" s="3">
        <v>78962</v>
      </c>
      <c r="I2487" s="14">
        <v>2.9492969825003846E-3</v>
      </c>
      <c r="J2487" s="3">
        <v>117791</v>
      </c>
      <c r="K2487" s="14">
        <v>2.2518513477203473E-3</v>
      </c>
      <c r="L2487" s="15">
        <v>0.32964318156735234</v>
      </c>
      <c r="M2487" s="15">
        <v>0.67035681843264761</v>
      </c>
      <c r="N2487" s="16">
        <v>0</v>
      </c>
    </row>
    <row r="2488" spans="1:14" x14ac:dyDescent="0.3">
      <c r="A2488" t="s">
        <v>26</v>
      </c>
      <c r="B2488" t="s">
        <v>536</v>
      </c>
      <c r="C2488" t="s">
        <v>1093</v>
      </c>
      <c r="D2488" s="3">
        <v>28241</v>
      </c>
      <c r="E2488" s="14">
        <v>1.2129611650130991E-3</v>
      </c>
      <c r="F2488" s="3"/>
      <c r="G2488" s="14">
        <v>0</v>
      </c>
      <c r="H2488" s="3">
        <v>10472</v>
      </c>
      <c r="I2488" s="14">
        <v>3.9113799043519702E-4</v>
      </c>
      <c r="J2488" s="3">
        <v>38713</v>
      </c>
      <c r="K2488" s="14">
        <v>7.4008983049891593E-4</v>
      </c>
      <c r="L2488" s="15">
        <v>0.72949655154599236</v>
      </c>
      <c r="M2488" s="15">
        <v>0.2705034484540077</v>
      </c>
      <c r="N2488" s="16">
        <v>0</v>
      </c>
    </row>
    <row r="2489" spans="1:14" x14ac:dyDescent="0.3">
      <c r="A2489" t="s">
        <v>26</v>
      </c>
      <c r="B2489" t="s">
        <v>536</v>
      </c>
      <c r="C2489" t="s">
        <v>1095</v>
      </c>
      <c r="D2489" s="3">
        <v>1680</v>
      </c>
      <c r="E2489" s="14">
        <v>7.215660767047933E-5</v>
      </c>
      <c r="F2489" s="3"/>
      <c r="G2489" s="14">
        <v>0</v>
      </c>
      <c r="H2489" s="3">
        <v>30802</v>
      </c>
      <c r="I2489" s="14">
        <v>1.1504805559000133E-3</v>
      </c>
      <c r="J2489" s="3">
        <v>32482</v>
      </c>
      <c r="K2489" s="14">
        <v>6.2096964519065391E-4</v>
      </c>
      <c r="L2489" s="15">
        <v>5.1720953143279354E-2</v>
      </c>
      <c r="M2489" s="15">
        <v>0.9482790468567206</v>
      </c>
      <c r="N2489" s="16">
        <v>0</v>
      </c>
    </row>
    <row r="2490" spans="1:14" x14ac:dyDescent="0.3">
      <c r="A2490" t="s">
        <v>26</v>
      </c>
      <c r="B2490" t="s">
        <v>536</v>
      </c>
      <c r="C2490" t="s">
        <v>1101</v>
      </c>
      <c r="D2490" s="3">
        <v>1102</v>
      </c>
      <c r="E2490" s="14">
        <v>4.733129860289775E-5</v>
      </c>
      <c r="F2490" s="3"/>
      <c r="G2490" s="14">
        <v>0</v>
      </c>
      <c r="H2490" s="3">
        <v>26835</v>
      </c>
      <c r="I2490" s="14">
        <v>1.0023097759099039E-3</v>
      </c>
      <c r="J2490" s="3">
        <v>27937</v>
      </c>
      <c r="K2490" s="14">
        <v>5.3408130588299054E-4</v>
      </c>
      <c r="L2490" s="15">
        <v>3.9445896123420553E-2</v>
      </c>
      <c r="M2490" s="15">
        <v>0.96055410387657947</v>
      </c>
      <c r="N2490" s="16">
        <v>0</v>
      </c>
    </row>
    <row r="2491" spans="1:14" x14ac:dyDescent="0.3">
      <c r="A2491" t="s">
        <v>26</v>
      </c>
      <c r="B2491" t="s">
        <v>536</v>
      </c>
      <c r="C2491" t="s">
        <v>1090</v>
      </c>
      <c r="D2491" s="3"/>
      <c r="E2491" s="14">
        <v>0</v>
      </c>
      <c r="F2491" s="3">
        <v>17241</v>
      </c>
      <c r="G2491" s="14">
        <v>7.6536047985851421E-3</v>
      </c>
      <c r="H2491" s="3"/>
      <c r="I2491" s="14">
        <v>0</v>
      </c>
      <c r="J2491" s="3">
        <v>17241</v>
      </c>
      <c r="K2491" s="14">
        <v>3.2960216897765117E-4</v>
      </c>
      <c r="L2491" s="15">
        <v>0</v>
      </c>
      <c r="M2491" s="15">
        <v>0</v>
      </c>
      <c r="N2491" s="16">
        <v>1</v>
      </c>
    </row>
    <row r="2492" spans="1:14" x14ac:dyDescent="0.3">
      <c r="A2492" t="s">
        <v>26</v>
      </c>
      <c r="B2492" t="s">
        <v>536</v>
      </c>
      <c r="C2492" t="s">
        <v>1097</v>
      </c>
      <c r="D2492" s="3">
        <v>9910</v>
      </c>
      <c r="E2492" s="14">
        <v>4.256380845324108E-4</v>
      </c>
      <c r="F2492" s="3"/>
      <c r="G2492" s="14">
        <v>0</v>
      </c>
      <c r="H2492" s="3">
        <v>2182</v>
      </c>
      <c r="I2492" s="14">
        <v>8.1499531620473636E-5</v>
      </c>
      <c r="J2492" s="3">
        <v>12092</v>
      </c>
      <c r="K2492" s="14">
        <v>2.3116695245506397E-4</v>
      </c>
      <c r="L2492" s="15">
        <v>0.81955011577902748</v>
      </c>
      <c r="M2492" s="15">
        <v>0.18044988422097255</v>
      </c>
      <c r="N2492" s="16">
        <v>0</v>
      </c>
    </row>
    <row r="2493" spans="1:14" x14ac:dyDescent="0.3">
      <c r="A2493" t="s">
        <v>26</v>
      </c>
      <c r="B2493" t="s">
        <v>536</v>
      </c>
      <c r="C2493" t="s">
        <v>1100</v>
      </c>
      <c r="D2493" s="3">
        <v>235</v>
      </c>
      <c r="E2493" s="14">
        <v>1.0093335001525382E-5</v>
      </c>
      <c r="F2493" s="3"/>
      <c r="G2493" s="14">
        <v>0</v>
      </c>
      <c r="H2493" s="3">
        <v>10985</v>
      </c>
      <c r="I2493" s="14">
        <v>4.1029897105907556E-4</v>
      </c>
      <c r="J2493" s="3">
        <v>11220</v>
      </c>
      <c r="K2493" s="14">
        <v>2.1449662640967728E-4</v>
      </c>
      <c r="L2493" s="15">
        <v>2.0944741532976829E-2</v>
      </c>
      <c r="M2493" s="15">
        <v>0.97905525846702313</v>
      </c>
      <c r="N2493" s="16">
        <v>0</v>
      </c>
    </row>
    <row r="2494" spans="1:14" x14ac:dyDescent="0.3">
      <c r="A2494" t="s">
        <v>26</v>
      </c>
      <c r="B2494" t="s">
        <v>537</v>
      </c>
      <c r="C2494" t="s">
        <v>1095</v>
      </c>
      <c r="D2494" s="3">
        <v>320</v>
      </c>
      <c r="E2494" s="14">
        <v>1.3744115746757967E-5</v>
      </c>
      <c r="F2494" s="3"/>
      <c r="G2494" s="14">
        <v>0</v>
      </c>
      <c r="H2494" s="3">
        <v>9514</v>
      </c>
      <c r="I2494" s="14">
        <v>3.5535588626818798E-4</v>
      </c>
      <c r="J2494" s="3">
        <v>9834</v>
      </c>
      <c r="K2494" s="14">
        <v>1.8799998432377597E-4</v>
      </c>
      <c r="L2494" s="15">
        <v>3.2540166768354688E-2</v>
      </c>
      <c r="M2494" s="15">
        <v>0.96745983323164531</v>
      </c>
      <c r="N2494" s="16">
        <v>0</v>
      </c>
    </row>
    <row r="2495" spans="1:14" x14ac:dyDescent="0.3">
      <c r="A2495" t="s">
        <v>26</v>
      </c>
      <c r="B2495" t="s">
        <v>537</v>
      </c>
      <c r="C2495" t="s">
        <v>1103</v>
      </c>
      <c r="D2495" s="3">
        <v>465</v>
      </c>
      <c r="E2495" s="14">
        <v>1.9971918194507672E-5</v>
      </c>
      <c r="F2495" s="3"/>
      <c r="G2495" s="14">
        <v>0</v>
      </c>
      <c r="H2495" s="3">
        <v>7874</v>
      </c>
      <c r="I2495" s="14">
        <v>2.9410050961485308E-4</v>
      </c>
      <c r="J2495" s="3">
        <v>8339</v>
      </c>
      <c r="K2495" s="14">
        <v>1.5941955148220132E-4</v>
      </c>
      <c r="L2495" s="15">
        <v>5.5762081784386616E-2</v>
      </c>
      <c r="M2495" s="15">
        <v>0.94423791821561343</v>
      </c>
      <c r="N2495" s="16">
        <v>0</v>
      </c>
    </row>
    <row r="2496" spans="1:14" x14ac:dyDescent="0.3">
      <c r="A2496" t="s">
        <v>26</v>
      </c>
      <c r="B2496" t="s">
        <v>537</v>
      </c>
      <c r="C2496" t="s">
        <v>1092</v>
      </c>
      <c r="D2496" s="3">
        <v>863</v>
      </c>
      <c r="E2496" s="14">
        <v>3.7066162154537892E-5</v>
      </c>
      <c r="F2496" s="3"/>
      <c r="G2496" s="14">
        <v>0</v>
      </c>
      <c r="H2496" s="3">
        <v>6213</v>
      </c>
      <c r="I2496" s="14">
        <v>2.320607653336401E-4</v>
      </c>
      <c r="J2496" s="3">
        <v>7076</v>
      </c>
      <c r="K2496" s="14">
        <v>1.3527434300132589E-4</v>
      </c>
      <c r="L2496" s="15">
        <v>0.12196156020350481</v>
      </c>
      <c r="M2496" s="15">
        <v>0.87803843979649521</v>
      </c>
      <c r="N2496" s="16">
        <v>0</v>
      </c>
    </row>
    <row r="2497" spans="1:14" x14ac:dyDescent="0.3">
      <c r="A2497" t="s">
        <v>26</v>
      </c>
      <c r="B2497" t="s">
        <v>537</v>
      </c>
      <c r="C2497" t="s">
        <v>1090</v>
      </c>
      <c r="D2497" s="3"/>
      <c r="E2497" s="14">
        <v>0</v>
      </c>
      <c r="F2497" s="3">
        <v>462</v>
      </c>
      <c r="G2497" s="14">
        <v>2.050905061740233E-4</v>
      </c>
      <c r="H2497" s="3"/>
      <c r="I2497" s="14">
        <v>0</v>
      </c>
      <c r="J2497" s="3">
        <v>462</v>
      </c>
      <c r="K2497" s="14">
        <v>8.8322140286337708E-6</v>
      </c>
      <c r="L2497" s="15">
        <v>0</v>
      </c>
      <c r="M2497" s="15">
        <v>0</v>
      </c>
      <c r="N2497" s="16">
        <v>1</v>
      </c>
    </row>
    <row r="2498" spans="1:14" x14ac:dyDescent="0.3">
      <c r="A2498" t="s">
        <v>26</v>
      </c>
      <c r="B2498" t="s">
        <v>537</v>
      </c>
      <c r="C2498" t="s">
        <v>1101</v>
      </c>
      <c r="D2498" s="3"/>
      <c r="E2498" s="14">
        <v>0</v>
      </c>
      <c r="F2498" s="3"/>
      <c r="G2498" s="14">
        <v>0</v>
      </c>
      <c r="H2498" s="3">
        <v>2</v>
      </c>
      <c r="I2498" s="14">
        <v>7.4701678845530376E-8</v>
      </c>
      <c r="J2498" s="3">
        <v>2</v>
      </c>
      <c r="K2498" s="14">
        <v>3.8234692764648358E-8</v>
      </c>
      <c r="L2498" s="15">
        <v>0</v>
      </c>
      <c r="M2498" s="15">
        <v>1</v>
      </c>
      <c r="N2498" s="16">
        <v>0</v>
      </c>
    </row>
    <row r="2499" spans="1:14" x14ac:dyDescent="0.3">
      <c r="A2499" t="s">
        <v>26</v>
      </c>
      <c r="B2499" t="s">
        <v>537</v>
      </c>
      <c r="C2499" t="s">
        <v>1096</v>
      </c>
      <c r="D2499" s="3">
        <v>1</v>
      </c>
      <c r="E2499" s="14">
        <v>4.2950361708618648E-8</v>
      </c>
      <c r="F2499" s="3"/>
      <c r="G2499" s="14">
        <v>0</v>
      </c>
      <c r="H2499" s="3"/>
      <c r="I2499" s="14">
        <v>0</v>
      </c>
      <c r="J2499" s="3">
        <v>1</v>
      </c>
      <c r="K2499" s="14">
        <v>1.9117346382324179E-8</v>
      </c>
      <c r="L2499" s="15">
        <v>1</v>
      </c>
      <c r="M2499" s="15">
        <v>0</v>
      </c>
      <c r="N2499" s="16">
        <v>0</v>
      </c>
    </row>
    <row r="2500" spans="1:14" x14ac:dyDescent="0.3">
      <c r="A2500" t="s">
        <v>26</v>
      </c>
      <c r="B2500" t="s">
        <v>537</v>
      </c>
      <c r="C2500" t="s">
        <v>1098</v>
      </c>
      <c r="D2500" s="3">
        <v>1</v>
      </c>
      <c r="E2500" s="14">
        <v>4.2950361708618648E-8</v>
      </c>
      <c r="F2500" s="3"/>
      <c r="G2500" s="14">
        <v>0</v>
      </c>
      <c r="H2500" s="3"/>
      <c r="I2500" s="14">
        <v>0</v>
      </c>
      <c r="J2500" s="3">
        <v>1</v>
      </c>
      <c r="K2500" s="14">
        <v>1.9117346382324179E-8</v>
      </c>
      <c r="L2500" s="15">
        <v>1</v>
      </c>
      <c r="M2500" s="15">
        <v>0</v>
      </c>
      <c r="N2500" s="16">
        <v>0</v>
      </c>
    </row>
    <row r="2501" spans="1:14" x14ac:dyDescent="0.3">
      <c r="A2501" t="s">
        <v>26</v>
      </c>
      <c r="B2501" t="s">
        <v>537</v>
      </c>
      <c r="C2501" t="s">
        <v>1097</v>
      </c>
      <c r="D2501" s="3">
        <v>1</v>
      </c>
      <c r="E2501" s="14">
        <v>4.2950361708618648E-8</v>
      </c>
      <c r="F2501" s="3"/>
      <c r="G2501" s="14">
        <v>0</v>
      </c>
      <c r="H2501" s="3"/>
      <c r="I2501" s="14">
        <v>0</v>
      </c>
      <c r="J2501" s="3">
        <v>1</v>
      </c>
      <c r="K2501" s="14">
        <v>1.9117346382324179E-8</v>
      </c>
      <c r="L2501" s="15">
        <v>1</v>
      </c>
      <c r="M2501" s="15">
        <v>0</v>
      </c>
      <c r="N2501" s="16">
        <v>0</v>
      </c>
    </row>
    <row r="2502" spans="1:14" x14ac:dyDescent="0.3">
      <c r="A2502" t="s">
        <v>26</v>
      </c>
      <c r="B2502" t="s">
        <v>538</v>
      </c>
      <c r="C2502" t="s">
        <v>1103</v>
      </c>
      <c r="D2502" s="3">
        <v>4337</v>
      </c>
      <c r="E2502" s="14">
        <v>1.8627571873027908E-4</v>
      </c>
      <c r="F2502" s="3"/>
      <c r="G2502" s="14">
        <v>0</v>
      </c>
      <c r="H2502" s="3">
        <v>28752</v>
      </c>
      <c r="I2502" s="14">
        <v>1.0739113350833446E-3</v>
      </c>
      <c r="J2502" s="3">
        <v>33089</v>
      </c>
      <c r="K2502" s="14">
        <v>6.3257387444472474E-4</v>
      </c>
      <c r="L2502" s="15">
        <v>0.13107074858714376</v>
      </c>
      <c r="M2502" s="15">
        <v>0.86892925141285626</v>
      </c>
      <c r="N2502" s="16">
        <v>0</v>
      </c>
    </row>
    <row r="2503" spans="1:14" x14ac:dyDescent="0.3">
      <c r="A2503" t="s">
        <v>26</v>
      </c>
      <c r="B2503" t="s">
        <v>538</v>
      </c>
      <c r="C2503" t="s">
        <v>1092</v>
      </c>
      <c r="D2503" s="3">
        <v>8542</v>
      </c>
      <c r="E2503" s="14">
        <v>3.668819897150205E-4</v>
      </c>
      <c r="F2503" s="3"/>
      <c r="G2503" s="14">
        <v>0</v>
      </c>
      <c r="H2503" s="3">
        <v>13597</v>
      </c>
      <c r="I2503" s="14">
        <v>5.078593636313383E-4</v>
      </c>
      <c r="J2503" s="3">
        <v>22139</v>
      </c>
      <c r="K2503" s="14">
        <v>4.2323893155827495E-4</v>
      </c>
      <c r="L2503" s="15">
        <v>0.38583495189484618</v>
      </c>
      <c r="M2503" s="15">
        <v>0.61416504810515382</v>
      </c>
      <c r="N2503" s="16">
        <v>0</v>
      </c>
    </row>
    <row r="2504" spans="1:14" x14ac:dyDescent="0.3">
      <c r="A2504" t="s">
        <v>26</v>
      </c>
      <c r="B2504" t="s">
        <v>538</v>
      </c>
      <c r="C2504" t="s">
        <v>1095</v>
      </c>
      <c r="D2504" s="3">
        <v>591</v>
      </c>
      <c r="E2504" s="14">
        <v>2.538366376979362E-5</v>
      </c>
      <c r="F2504" s="3"/>
      <c r="G2504" s="14">
        <v>0</v>
      </c>
      <c r="H2504" s="3">
        <v>9206</v>
      </c>
      <c r="I2504" s="14">
        <v>3.438518277259763E-4</v>
      </c>
      <c r="J2504" s="3">
        <v>9797</v>
      </c>
      <c r="K2504" s="14">
        <v>1.8729264250762998E-4</v>
      </c>
      <c r="L2504" s="15">
        <v>6.0324589159946922E-2</v>
      </c>
      <c r="M2504" s="15">
        <v>0.93967541084005313</v>
      </c>
      <c r="N2504" s="16">
        <v>0</v>
      </c>
    </row>
    <row r="2505" spans="1:14" x14ac:dyDescent="0.3">
      <c r="A2505" t="s">
        <v>26</v>
      </c>
      <c r="B2505" t="s">
        <v>538</v>
      </c>
      <c r="C2505" t="s">
        <v>1101</v>
      </c>
      <c r="D2505" s="3">
        <v>92</v>
      </c>
      <c r="E2505" s="14">
        <v>3.9514332771929154E-6</v>
      </c>
      <c r="F2505" s="3"/>
      <c r="G2505" s="14">
        <v>0</v>
      </c>
      <c r="H2505" s="3">
        <v>2059</v>
      </c>
      <c r="I2505" s="14">
        <v>7.6905378371473526E-5</v>
      </c>
      <c r="J2505" s="3">
        <v>2151</v>
      </c>
      <c r="K2505" s="14">
        <v>4.1121412068379305E-5</v>
      </c>
      <c r="L2505" s="15">
        <v>4.2770804277080431E-2</v>
      </c>
      <c r="M2505" s="15">
        <v>0.95722919572291953</v>
      </c>
      <c r="N2505" s="16">
        <v>0</v>
      </c>
    </row>
    <row r="2506" spans="1:14" x14ac:dyDescent="0.3">
      <c r="A2506" t="s">
        <v>26</v>
      </c>
      <c r="B2506" t="s">
        <v>538</v>
      </c>
      <c r="C2506" t="s">
        <v>1090</v>
      </c>
      <c r="D2506" s="3"/>
      <c r="E2506" s="14">
        <v>0</v>
      </c>
      <c r="F2506" s="3">
        <v>1585</v>
      </c>
      <c r="G2506" s="14">
        <v>7.0361136858404093E-4</v>
      </c>
      <c r="H2506" s="3"/>
      <c r="I2506" s="14">
        <v>0</v>
      </c>
      <c r="J2506" s="3">
        <v>1585</v>
      </c>
      <c r="K2506" s="14">
        <v>3.0300994015983824E-5</v>
      </c>
      <c r="L2506" s="15">
        <v>0</v>
      </c>
      <c r="M2506" s="15">
        <v>0</v>
      </c>
      <c r="N2506" s="16">
        <v>1</v>
      </c>
    </row>
    <row r="2507" spans="1:14" x14ac:dyDescent="0.3">
      <c r="A2507" t="s">
        <v>26</v>
      </c>
      <c r="B2507" t="s">
        <v>539</v>
      </c>
      <c r="C2507" t="s">
        <v>1103</v>
      </c>
      <c r="D2507" s="3">
        <v>3002</v>
      </c>
      <c r="E2507" s="14">
        <v>1.2893698584927319E-4</v>
      </c>
      <c r="F2507" s="3"/>
      <c r="G2507" s="14">
        <v>0</v>
      </c>
      <c r="H2507" s="3">
        <v>20809</v>
      </c>
      <c r="I2507" s="14">
        <v>7.7723361754832075E-4</v>
      </c>
      <c r="J2507" s="3">
        <v>23811</v>
      </c>
      <c r="K2507" s="14">
        <v>4.5520313470952099E-4</v>
      </c>
      <c r="L2507" s="15">
        <v>0.12607618327663686</v>
      </c>
      <c r="M2507" s="15">
        <v>0.87392381672336317</v>
      </c>
      <c r="N2507" s="16">
        <v>0</v>
      </c>
    </row>
    <row r="2508" spans="1:14" x14ac:dyDescent="0.3">
      <c r="A2508" t="s">
        <v>26</v>
      </c>
      <c r="B2508" t="s">
        <v>539</v>
      </c>
      <c r="C2508" t="s">
        <v>1092</v>
      </c>
      <c r="D2508" s="3">
        <v>1427</v>
      </c>
      <c r="E2508" s="14">
        <v>6.1290166158198804E-5</v>
      </c>
      <c r="F2508" s="3"/>
      <c r="G2508" s="14">
        <v>0</v>
      </c>
      <c r="H2508" s="3">
        <v>3925</v>
      </c>
      <c r="I2508" s="14">
        <v>1.4660204473435336E-4</v>
      </c>
      <c r="J2508" s="3">
        <v>5352</v>
      </c>
      <c r="K2508" s="14">
        <v>1.0231603783819901E-4</v>
      </c>
      <c r="L2508" s="15">
        <v>0.26662929745889385</v>
      </c>
      <c r="M2508" s="15">
        <v>0.73337070254110615</v>
      </c>
      <c r="N2508" s="16">
        <v>0</v>
      </c>
    </row>
    <row r="2509" spans="1:14" x14ac:dyDescent="0.3">
      <c r="A2509" t="s">
        <v>26</v>
      </c>
      <c r="B2509" t="s">
        <v>539</v>
      </c>
      <c r="C2509" t="s">
        <v>1101</v>
      </c>
      <c r="D2509" s="3">
        <v>49</v>
      </c>
      <c r="E2509" s="14">
        <v>2.1045677237223138E-6</v>
      </c>
      <c r="F2509" s="3"/>
      <c r="G2509" s="14">
        <v>0</v>
      </c>
      <c r="H2509" s="3">
        <v>1578</v>
      </c>
      <c r="I2509" s="14">
        <v>5.8939624609123462E-5</v>
      </c>
      <c r="J2509" s="3">
        <v>1627</v>
      </c>
      <c r="K2509" s="14">
        <v>3.1103922564041441E-5</v>
      </c>
      <c r="L2509" s="15">
        <v>3.011677934849416E-2</v>
      </c>
      <c r="M2509" s="15">
        <v>0.96988322065150578</v>
      </c>
      <c r="N2509" s="16">
        <v>0</v>
      </c>
    </row>
    <row r="2510" spans="1:14" x14ac:dyDescent="0.3">
      <c r="A2510" t="s">
        <v>26</v>
      </c>
      <c r="B2510" t="s">
        <v>539</v>
      </c>
      <c r="C2510" t="s">
        <v>1090</v>
      </c>
      <c r="D2510" s="3"/>
      <c r="E2510" s="14">
        <v>0</v>
      </c>
      <c r="F2510" s="3">
        <v>563</v>
      </c>
      <c r="G2510" s="14">
        <v>2.4992630947180759E-4</v>
      </c>
      <c r="H2510" s="3"/>
      <c r="I2510" s="14">
        <v>0</v>
      </c>
      <c r="J2510" s="3">
        <v>563</v>
      </c>
      <c r="K2510" s="14">
        <v>1.0763066013248512E-5</v>
      </c>
      <c r="L2510" s="15">
        <v>0</v>
      </c>
      <c r="M2510" s="15">
        <v>0</v>
      </c>
      <c r="N2510" s="16">
        <v>1</v>
      </c>
    </row>
    <row r="2511" spans="1:14" x14ac:dyDescent="0.3">
      <c r="A2511" t="s">
        <v>26</v>
      </c>
      <c r="B2511" t="s">
        <v>539</v>
      </c>
      <c r="C2511" t="s">
        <v>1100</v>
      </c>
      <c r="D2511" s="3"/>
      <c r="E2511" s="14">
        <v>0</v>
      </c>
      <c r="F2511" s="3"/>
      <c r="G2511" s="14">
        <v>0</v>
      </c>
      <c r="H2511" s="3">
        <v>30</v>
      </c>
      <c r="I2511" s="14">
        <v>1.1205251826829557E-6</v>
      </c>
      <c r="J2511" s="3">
        <v>30</v>
      </c>
      <c r="K2511" s="14">
        <v>5.7352039146972536E-7</v>
      </c>
      <c r="L2511" s="15">
        <v>0</v>
      </c>
      <c r="M2511" s="15">
        <v>1</v>
      </c>
      <c r="N2511" s="16">
        <v>0</v>
      </c>
    </row>
    <row r="2512" spans="1:14" x14ac:dyDescent="0.3">
      <c r="A2512" t="s">
        <v>26</v>
      </c>
      <c r="B2512" t="s">
        <v>539</v>
      </c>
      <c r="C2512" t="s">
        <v>1098</v>
      </c>
      <c r="D2512" s="3">
        <v>1</v>
      </c>
      <c r="E2512" s="14">
        <v>4.2950361708618648E-8</v>
      </c>
      <c r="F2512" s="3"/>
      <c r="G2512" s="14">
        <v>0</v>
      </c>
      <c r="H2512" s="3"/>
      <c r="I2512" s="14">
        <v>0</v>
      </c>
      <c r="J2512" s="3">
        <v>1</v>
      </c>
      <c r="K2512" s="14">
        <v>1.9117346382324179E-8</v>
      </c>
      <c r="L2512" s="15">
        <v>1</v>
      </c>
      <c r="M2512" s="15">
        <v>0</v>
      </c>
      <c r="N2512" s="16">
        <v>0</v>
      </c>
    </row>
    <row r="2513" spans="1:14" x14ac:dyDescent="0.3">
      <c r="A2513" t="s">
        <v>26</v>
      </c>
      <c r="B2513" t="s">
        <v>540</v>
      </c>
      <c r="C2513" t="s">
        <v>1103</v>
      </c>
      <c r="D2513" s="3">
        <v>714</v>
      </c>
      <c r="E2513" s="14">
        <v>3.0666558259953714E-5</v>
      </c>
      <c r="F2513" s="3"/>
      <c r="G2513" s="14">
        <v>0</v>
      </c>
      <c r="H2513" s="3">
        <v>10345</v>
      </c>
      <c r="I2513" s="14">
        <v>3.8639443382850586E-4</v>
      </c>
      <c r="J2513" s="3">
        <v>11059</v>
      </c>
      <c r="K2513" s="14">
        <v>2.1141873364212307E-4</v>
      </c>
      <c r="L2513" s="15">
        <v>6.456279952979474E-2</v>
      </c>
      <c r="M2513" s="15">
        <v>0.93543720047020529</v>
      </c>
      <c r="N2513" s="16">
        <v>0</v>
      </c>
    </row>
    <row r="2514" spans="1:14" x14ac:dyDescent="0.3">
      <c r="A2514" t="s">
        <v>26</v>
      </c>
      <c r="B2514" t="s">
        <v>540</v>
      </c>
      <c r="C2514" t="s">
        <v>1095</v>
      </c>
      <c r="D2514" s="3">
        <v>225</v>
      </c>
      <c r="E2514" s="14">
        <v>9.6638313844391951E-6</v>
      </c>
      <c r="F2514" s="3"/>
      <c r="G2514" s="14">
        <v>0</v>
      </c>
      <c r="H2514" s="3">
        <v>5728</v>
      </c>
      <c r="I2514" s="14">
        <v>2.13945608213599E-4</v>
      </c>
      <c r="J2514" s="3">
        <v>5953</v>
      </c>
      <c r="K2514" s="14">
        <v>1.1380556301397583E-4</v>
      </c>
      <c r="L2514" s="15">
        <v>3.7796069208802283E-2</v>
      </c>
      <c r="M2514" s="15">
        <v>0.9622039307911977</v>
      </c>
      <c r="N2514" s="16">
        <v>0</v>
      </c>
    </row>
    <row r="2515" spans="1:14" x14ac:dyDescent="0.3">
      <c r="A2515" t="s">
        <v>26</v>
      </c>
      <c r="B2515" t="s">
        <v>540</v>
      </c>
      <c r="C2515" t="s">
        <v>1092</v>
      </c>
      <c r="D2515" s="3">
        <v>302</v>
      </c>
      <c r="E2515" s="14">
        <v>1.2971009236002832E-5</v>
      </c>
      <c r="F2515" s="3"/>
      <c r="G2515" s="14">
        <v>0</v>
      </c>
      <c r="H2515" s="3">
        <v>1700</v>
      </c>
      <c r="I2515" s="14">
        <v>6.3496427018700812E-5</v>
      </c>
      <c r="J2515" s="3">
        <v>2002</v>
      </c>
      <c r="K2515" s="14">
        <v>3.8272927457413002E-5</v>
      </c>
      <c r="L2515" s="15">
        <v>0.15084915084915085</v>
      </c>
      <c r="M2515" s="15">
        <v>0.84915084915084915</v>
      </c>
      <c r="N2515" s="16">
        <v>0</v>
      </c>
    </row>
    <row r="2516" spans="1:14" x14ac:dyDescent="0.3">
      <c r="A2516" t="s">
        <v>26</v>
      </c>
      <c r="B2516" t="s">
        <v>540</v>
      </c>
      <c r="C2516" t="s">
        <v>1101</v>
      </c>
      <c r="D2516" s="3">
        <v>7</v>
      </c>
      <c r="E2516" s="14">
        <v>3.0065253196033054E-7</v>
      </c>
      <c r="F2516" s="3"/>
      <c r="G2516" s="14">
        <v>0</v>
      </c>
      <c r="H2516" s="3">
        <v>1260</v>
      </c>
      <c r="I2516" s="14">
        <v>4.7062057672684138E-5</v>
      </c>
      <c r="J2516" s="3">
        <v>1267</v>
      </c>
      <c r="K2516" s="14">
        <v>2.4221677866404732E-5</v>
      </c>
      <c r="L2516" s="15">
        <v>5.5248618784530384E-3</v>
      </c>
      <c r="M2516" s="15">
        <v>0.99447513812154698</v>
      </c>
      <c r="N2516" s="16">
        <v>0</v>
      </c>
    </row>
    <row r="2517" spans="1:14" x14ac:dyDescent="0.3">
      <c r="A2517" t="s">
        <v>26</v>
      </c>
      <c r="B2517" t="s">
        <v>540</v>
      </c>
      <c r="C2517" t="s">
        <v>1090</v>
      </c>
      <c r="D2517" s="3"/>
      <c r="E2517" s="14">
        <v>0</v>
      </c>
      <c r="F2517" s="3">
        <v>285</v>
      </c>
      <c r="G2517" s="14">
        <v>1.2651687069176762E-4</v>
      </c>
      <c r="H2517" s="3"/>
      <c r="I2517" s="14">
        <v>0</v>
      </c>
      <c r="J2517" s="3">
        <v>285</v>
      </c>
      <c r="K2517" s="14">
        <v>5.448443718962391E-6</v>
      </c>
      <c r="L2517" s="15">
        <v>0</v>
      </c>
      <c r="M2517" s="15">
        <v>0</v>
      </c>
      <c r="N2517" s="16">
        <v>1</v>
      </c>
    </row>
    <row r="2518" spans="1:14" x14ac:dyDescent="0.3">
      <c r="A2518" t="s">
        <v>26</v>
      </c>
      <c r="B2518" t="s">
        <v>540</v>
      </c>
      <c r="C2518" t="s">
        <v>1100</v>
      </c>
      <c r="D2518" s="3"/>
      <c r="E2518" s="14">
        <v>0</v>
      </c>
      <c r="F2518" s="3"/>
      <c r="G2518" s="14">
        <v>0</v>
      </c>
      <c r="H2518" s="3">
        <v>11</v>
      </c>
      <c r="I2518" s="14">
        <v>4.1085923365041705E-7</v>
      </c>
      <c r="J2518" s="3">
        <v>11</v>
      </c>
      <c r="K2518" s="14">
        <v>2.1029081020556596E-7</v>
      </c>
      <c r="L2518" s="15">
        <v>0</v>
      </c>
      <c r="M2518" s="15">
        <v>1</v>
      </c>
      <c r="N2518" s="16">
        <v>0</v>
      </c>
    </row>
    <row r="2519" spans="1:14" x14ac:dyDescent="0.3">
      <c r="A2519" t="s">
        <v>26</v>
      </c>
      <c r="B2519" t="s">
        <v>541</v>
      </c>
      <c r="C2519" t="s">
        <v>1092</v>
      </c>
      <c r="D2519" s="3">
        <v>3327</v>
      </c>
      <c r="E2519" s="14">
        <v>1.4289585340457423E-4</v>
      </c>
      <c r="F2519" s="3"/>
      <c r="G2519" s="14">
        <v>0</v>
      </c>
      <c r="H2519" s="3">
        <v>19138</v>
      </c>
      <c r="I2519" s="14">
        <v>7.1482036487288019E-4</v>
      </c>
      <c r="J2519" s="3">
        <v>22465</v>
      </c>
      <c r="K2519" s="14">
        <v>4.2947118647891267E-4</v>
      </c>
      <c r="L2519" s="15">
        <v>0.14809703983975073</v>
      </c>
      <c r="M2519" s="15">
        <v>0.85190296016024925</v>
      </c>
      <c r="N2519" s="16">
        <v>0</v>
      </c>
    </row>
    <row r="2520" spans="1:14" x14ac:dyDescent="0.3">
      <c r="A2520" t="s">
        <v>26</v>
      </c>
      <c r="B2520" t="s">
        <v>541</v>
      </c>
      <c r="C2520" t="s">
        <v>1095</v>
      </c>
      <c r="D2520" s="3">
        <v>593</v>
      </c>
      <c r="E2520" s="14">
        <v>2.5469564493210859E-5</v>
      </c>
      <c r="F2520" s="3"/>
      <c r="G2520" s="14">
        <v>0</v>
      </c>
      <c r="H2520" s="3">
        <v>11654</v>
      </c>
      <c r="I2520" s="14">
        <v>4.352866826329055E-4</v>
      </c>
      <c r="J2520" s="3">
        <v>12247</v>
      </c>
      <c r="K2520" s="14">
        <v>2.3413014114432421E-4</v>
      </c>
      <c r="L2520" s="15">
        <v>4.84200212296889E-2</v>
      </c>
      <c r="M2520" s="15">
        <v>0.95157997877031109</v>
      </c>
      <c r="N2520" s="16">
        <v>0</v>
      </c>
    </row>
    <row r="2521" spans="1:14" x14ac:dyDescent="0.3">
      <c r="A2521" t="s">
        <v>26</v>
      </c>
      <c r="B2521" t="s">
        <v>541</v>
      </c>
      <c r="C2521" t="s">
        <v>1103</v>
      </c>
      <c r="D2521" s="3">
        <v>403</v>
      </c>
      <c r="E2521" s="14">
        <v>1.7308995768573315E-5</v>
      </c>
      <c r="F2521" s="3"/>
      <c r="G2521" s="14">
        <v>0</v>
      </c>
      <c r="H2521" s="3">
        <v>3880</v>
      </c>
      <c r="I2521" s="14">
        <v>1.4492125696032891E-4</v>
      </c>
      <c r="J2521" s="3">
        <v>4283</v>
      </c>
      <c r="K2521" s="14">
        <v>8.1879594555494457E-5</v>
      </c>
      <c r="L2521" s="15">
        <v>9.4092925519495677E-2</v>
      </c>
      <c r="M2521" s="15">
        <v>0.90590707448050434</v>
      </c>
      <c r="N2521" s="16">
        <v>0</v>
      </c>
    </row>
    <row r="2522" spans="1:14" x14ac:dyDescent="0.3">
      <c r="A2522" t="s">
        <v>26</v>
      </c>
      <c r="B2522" t="s">
        <v>541</v>
      </c>
      <c r="C2522" t="s">
        <v>1101</v>
      </c>
      <c r="D2522" s="3">
        <v>45</v>
      </c>
      <c r="E2522" s="14">
        <v>1.9327662768878392E-6</v>
      </c>
      <c r="F2522" s="3"/>
      <c r="G2522" s="14">
        <v>0</v>
      </c>
      <c r="H2522" s="3">
        <v>1416</v>
      </c>
      <c r="I2522" s="14">
        <v>5.2888788622635503E-5</v>
      </c>
      <c r="J2522" s="3">
        <v>1461</v>
      </c>
      <c r="K2522" s="14">
        <v>2.7930443064575624E-5</v>
      </c>
      <c r="L2522" s="15">
        <v>3.0800821355236138E-2</v>
      </c>
      <c r="M2522" s="15">
        <v>0.9691991786447639</v>
      </c>
      <c r="N2522" s="16">
        <v>0</v>
      </c>
    </row>
    <row r="2523" spans="1:14" x14ac:dyDescent="0.3">
      <c r="A2523" t="s">
        <v>26</v>
      </c>
      <c r="B2523" t="s">
        <v>541</v>
      </c>
      <c r="C2523" t="s">
        <v>1090</v>
      </c>
      <c r="D2523" s="3"/>
      <c r="E2523" s="14">
        <v>0</v>
      </c>
      <c r="F2523" s="3">
        <v>544</v>
      </c>
      <c r="G2523" s="14">
        <v>2.4149185142568975E-4</v>
      </c>
      <c r="H2523" s="3"/>
      <c r="I2523" s="14">
        <v>0</v>
      </c>
      <c r="J2523" s="3">
        <v>544</v>
      </c>
      <c r="K2523" s="14">
        <v>1.0399836431984354E-5</v>
      </c>
      <c r="L2523" s="15">
        <v>0</v>
      </c>
      <c r="M2523" s="15">
        <v>0</v>
      </c>
      <c r="N2523" s="16">
        <v>1</v>
      </c>
    </row>
    <row r="2524" spans="1:14" x14ac:dyDescent="0.3">
      <c r="A2524" t="s">
        <v>26</v>
      </c>
      <c r="B2524" t="s">
        <v>541</v>
      </c>
      <c r="C2524" t="s">
        <v>1100</v>
      </c>
      <c r="D2524" s="3">
        <v>8</v>
      </c>
      <c r="E2524" s="14">
        <v>3.4360289366894919E-7</v>
      </c>
      <c r="F2524" s="3"/>
      <c r="G2524" s="14">
        <v>0</v>
      </c>
      <c r="H2524" s="3">
        <v>433</v>
      </c>
      <c r="I2524" s="14">
        <v>1.6172913470057327E-5</v>
      </c>
      <c r="J2524" s="3">
        <v>441</v>
      </c>
      <c r="K2524" s="14">
        <v>8.4307497546049622E-6</v>
      </c>
      <c r="L2524" s="15">
        <v>1.8140589569160998E-2</v>
      </c>
      <c r="M2524" s="15">
        <v>0.98185941043083902</v>
      </c>
      <c r="N2524" s="16">
        <v>0</v>
      </c>
    </row>
    <row r="2525" spans="1:14" x14ac:dyDescent="0.3">
      <c r="A2525" t="s">
        <v>26</v>
      </c>
      <c r="B2525" t="s">
        <v>541</v>
      </c>
      <c r="C2525" t="s">
        <v>1098</v>
      </c>
      <c r="D2525" s="3">
        <v>2</v>
      </c>
      <c r="E2525" s="14">
        <v>8.5900723417237296E-8</v>
      </c>
      <c r="F2525" s="3"/>
      <c r="G2525" s="14">
        <v>0</v>
      </c>
      <c r="H2525" s="3"/>
      <c r="I2525" s="14">
        <v>0</v>
      </c>
      <c r="J2525" s="3">
        <v>2</v>
      </c>
      <c r="K2525" s="14">
        <v>3.8234692764648358E-8</v>
      </c>
      <c r="L2525" s="15">
        <v>1</v>
      </c>
      <c r="M2525" s="15">
        <v>0</v>
      </c>
      <c r="N2525" s="16">
        <v>0</v>
      </c>
    </row>
    <row r="2526" spans="1:14" x14ac:dyDescent="0.3">
      <c r="A2526" t="s">
        <v>26</v>
      </c>
      <c r="B2526" t="s">
        <v>541</v>
      </c>
      <c r="C2526" t="s">
        <v>1116</v>
      </c>
      <c r="D2526" s="3"/>
      <c r="E2526" s="14">
        <v>0</v>
      </c>
      <c r="F2526" s="3"/>
      <c r="G2526" s="14">
        <v>0</v>
      </c>
      <c r="H2526" s="3">
        <v>1</v>
      </c>
      <c r="I2526" s="14">
        <v>3.7350839422765188E-8</v>
      </c>
      <c r="J2526" s="3">
        <v>1</v>
      </c>
      <c r="K2526" s="14">
        <v>1.9117346382324179E-8</v>
      </c>
      <c r="L2526" s="15">
        <v>0</v>
      </c>
      <c r="M2526" s="15">
        <v>1</v>
      </c>
      <c r="N2526" s="16">
        <v>0</v>
      </c>
    </row>
    <row r="2527" spans="1:14" x14ac:dyDescent="0.3">
      <c r="A2527" t="s">
        <v>26</v>
      </c>
      <c r="B2527" t="s">
        <v>542</v>
      </c>
      <c r="C2527" t="s">
        <v>1103</v>
      </c>
      <c r="D2527" s="3">
        <v>699</v>
      </c>
      <c r="E2527" s="14">
        <v>3.0022302834324435E-5</v>
      </c>
      <c r="F2527" s="3"/>
      <c r="G2527" s="14">
        <v>0</v>
      </c>
      <c r="H2527" s="3">
        <v>7183</v>
      </c>
      <c r="I2527" s="14">
        <v>2.6829107957372232E-4</v>
      </c>
      <c r="J2527" s="3">
        <v>7882</v>
      </c>
      <c r="K2527" s="14">
        <v>1.5068292418547917E-4</v>
      </c>
      <c r="L2527" s="15">
        <v>8.8683075361583361E-2</v>
      </c>
      <c r="M2527" s="15">
        <v>0.91131692463841663</v>
      </c>
      <c r="N2527" s="16">
        <v>0</v>
      </c>
    </row>
    <row r="2528" spans="1:14" x14ac:dyDescent="0.3">
      <c r="A2528" t="s">
        <v>26</v>
      </c>
      <c r="B2528" t="s">
        <v>542</v>
      </c>
      <c r="C2528" t="s">
        <v>1092</v>
      </c>
      <c r="D2528" s="3">
        <v>683</v>
      </c>
      <c r="E2528" s="14">
        <v>2.9335097046986535E-5</v>
      </c>
      <c r="F2528" s="3"/>
      <c r="G2528" s="14">
        <v>0</v>
      </c>
      <c r="H2528" s="3">
        <v>5770</v>
      </c>
      <c r="I2528" s="14">
        <v>2.1551434346935513E-4</v>
      </c>
      <c r="J2528" s="3">
        <v>6453</v>
      </c>
      <c r="K2528" s="14">
        <v>1.2336423620513791E-4</v>
      </c>
      <c r="L2528" s="15">
        <v>0.10584224391755773</v>
      </c>
      <c r="M2528" s="15">
        <v>0.8941577560824423</v>
      </c>
      <c r="N2528" s="16">
        <v>0</v>
      </c>
    </row>
    <row r="2529" spans="1:14" x14ac:dyDescent="0.3">
      <c r="A2529" t="s">
        <v>26</v>
      </c>
      <c r="B2529" t="s">
        <v>542</v>
      </c>
      <c r="C2529" t="s">
        <v>1101</v>
      </c>
      <c r="D2529" s="3">
        <v>13</v>
      </c>
      <c r="E2529" s="14">
        <v>5.5835470221204245E-7</v>
      </c>
      <c r="F2529" s="3"/>
      <c r="G2529" s="14">
        <v>0</v>
      </c>
      <c r="H2529" s="3">
        <v>519</v>
      </c>
      <c r="I2529" s="14">
        <v>1.9385085660415134E-5</v>
      </c>
      <c r="J2529" s="3">
        <v>532</v>
      </c>
      <c r="K2529" s="14">
        <v>1.0170428275396462E-5</v>
      </c>
      <c r="L2529" s="15">
        <v>2.4436090225563908E-2</v>
      </c>
      <c r="M2529" s="15">
        <v>0.97556390977443608</v>
      </c>
      <c r="N2529" s="16">
        <v>0</v>
      </c>
    </row>
    <row r="2530" spans="1:14" x14ac:dyDescent="0.3">
      <c r="A2530" t="s">
        <v>26</v>
      </c>
      <c r="B2530" t="s">
        <v>542</v>
      </c>
      <c r="C2530" t="s">
        <v>1090</v>
      </c>
      <c r="D2530" s="3"/>
      <c r="E2530" s="14">
        <v>0</v>
      </c>
      <c r="F2530" s="3">
        <v>221</v>
      </c>
      <c r="G2530" s="14">
        <v>9.8106064641686466E-5</v>
      </c>
      <c r="H2530" s="3"/>
      <c r="I2530" s="14">
        <v>0</v>
      </c>
      <c r="J2530" s="3">
        <v>221</v>
      </c>
      <c r="K2530" s="14">
        <v>4.2249335504936431E-6</v>
      </c>
      <c r="L2530" s="15">
        <v>0</v>
      </c>
      <c r="M2530" s="15">
        <v>0</v>
      </c>
      <c r="N2530" s="16">
        <v>1</v>
      </c>
    </row>
    <row r="2531" spans="1:14" x14ac:dyDescent="0.3">
      <c r="A2531" t="s">
        <v>26</v>
      </c>
      <c r="B2531" t="s">
        <v>543</v>
      </c>
      <c r="C2531" t="s">
        <v>1092</v>
      </c>
      <c r="D2531" s="3">
        <v>10578</v>
      </c>
      <c r="E2531" s="14">
        <v>4.5432892615376803E-4</v>
      </c>
      <c r="F2531" s="3"/>
      <c r="G2531" s="14">
        <v>0</v>
      </c>
      <c r="H2531" s="3">
        <v>40837</v>
      </c>
      <c r="I2531" s="14">
        <v>1.5252962295074619E-3</v>
      </c>
      <c r="J2531" s="3">
        <v>51415</v>
      </c>
      <c r="K2531" s="14">
        <v>9.8291836424719767E-4</v>
      </c>
      <c r="L2531" s="15">
        <v>0.20573762520665176</v>
      </c>
      <c r="M2531" s="15">
        <v>0.79426237479334827</v>
      </c>
      <c r="N2531" s="16">
        <v>0</v>
      </c>
    </row>
    <row r="2532" spans="1:14" x14ac:dyDescent="0.3">
      <c r="A2532" t="s">
        <v>26</v>
      </c>
      <c r="B2532" t="s">
        <v>543</v>
      </c>
      <c r="C2532" t="s">
        <v>1103</v>
      </c>
      <c r="D2532" s="3">
        <v>2963</v>
      </c>
      <c r="E2532" s="14">
        <v>1.2726192174263706E-4</v>
      </c>
      <c r="F2532" s="3"/>
      <c r="G2532" s="14">
        <v>0</v>
      </c>
      <c r="H2532" s="3">
        <v>22096</v>
      </c>
      <c r="I2532" s="14">
        <v>8.2530414788541953E-4</v>
      </c>
      <c r="J2532" s="3">
        <v>25059</v>
      </c>
      <c r="K2532" s="14">
        <v>4.7906158299466158E-4</v>
      </c>
      <c r="L2532" s="15">
        <v>0.11824095135480267</v>
      </c>
      <c r="M2532" s="15">
        <v>0.88175904864519739</v>
      </c>
      <c r="N2532" s="16">
        <v>0</v>
      </c>
    </row>
    <row r="2533" spans="1:14" x14ac:dyDescent="0.3">
      <c r="A2533" t="s">
        <v>26</v>
      </c>
      <c r="B2533" t="s">
        <v>543</v>
      </c>
      <c r="C2533" t="s">
        <v>1101</v>
      </c>
      <c r="D2533" s="3">
        <v>347</v>
      </c>
      <c r="E2533" s="14">
        <v>1.490377551289067E-5</v>
      </c>
      <c r="F2533" s="3"/>
      <c r="G2533" s="14">
        <v>0</v>
      </c>
      <c r="H2533" s="3">
        <v>12738</v>
      </c>
      <c r="I2533" s="14">
        <v>4.7577499256718295E-4</v>
      </c>
      <c r="J2533" s="3">
        <v>13085</v>
      </c>
      <c r="K2533" s="14">
        <v>2.5015047741271188E-4</v>
      </c>
      <c r="L2533" s="15">
        <v>2.6518914787925105E-2</v>
      </c>
      <c r="M2533" s="15">
        <v>0.97348108521207488</v>
      </c>
      <c r="N2533" s="16">
        <v>0</v>
      </c>
    </row>
    <row r="2534" spans="1:14" x14ac:dyDescent="0.3">
      <c r="A2534" t="s">
        <v>26</v>
      </c>
      <c r="B2534" t="s">
        <v>543</v>
      </c>
      <c r="C2534" t="s">
        <v>1090</v>
      </c>
      <c r="D2534" s="3"/>
      <c r="E2534" s="14">
        <v>0</v>
      </c>
      <c r="F2534" s="3">
        <v>3818</v>
      </c>
      <c r="G2534" s="14">
        <v>1.6948821484251534E-3</v>
      </c>
      <c r="H2534" s="3"/>
      <c r="I2534" s="14">
        <v>0</v>
      </c>
      <c r="J2534" s="3">
        <v>3818</v>
      </c>
      <c r="K2534" s="14">
        <v>7.2990028487713711E-5</v>
      </c>
      <c r="L2534" s="15">
        <v>0</v>
      </c>
      <c r="M2534" s="15">
        <v>0</v>
      </c>
      <c r="N2534" s="16">
        <v>1</v>
      </c>
    </row>
    <row r="2535" spans="1:14" x14ac:dyDescent="0.3">
      <c r="A2535" t="s">
        <v>26</v>
      </c>
      <c r="B2535" t="s">
        <v>543</v>
      </c>
      <c r="C2535" t="s">
        <v>1095</v>
      </c>
      <c r="D2535" s="3">
        <v>91</v>
      </c>
      <c r="E2535" s="14">
        <v>3.9084829154842969E-6</v>
      </c>
      <c r="F2535" s="3"/>
      <c r="G2535" s="14">
        <v>0</v>
      </c>
      <c r="H2535" s="3">
        <v>2007</v>
      </c>
      <c r="I2535" s="14">
        <v>7.4963134721489736E-5</v>
      </c>
      <c r="J2535" s="3">
        <v>2098</v>
      </c>
      <c r="K2535" s="14">
        <v>4.0108192710116124E-5</v>
      </c>
      <c r="L2535" s="15">
        <v>4.3374642516682556E-2</v>
      </c>
      <c r="M2535" s="15">
        <v>0.95662535748331745</v>
      </c>
      <c r="N2535" s="16">
        <v>0</v>
      </c>
    </row>
    <row r="2536" spans="1:14" x14ac:dyDescent="0.3">
      <c r="A2536" t="s">
        <v>26</v>
      </c>
      <c r="B2536" t="s">
        <v>543</v>
      </c>
      <c r="C2536" t="s">
        <v>1098</v>
      </c>
      <c r="D2536" s="3">
        <v>3</v>
      </c>
      <c r="E2536" s="14">
        <v>1.2885108512585595E-7</v>
      </c>
      <c r="F2536" s="3"/>
      <c r="G2536" s="14">
        <v>0</v>
      </c>
      <c r="H2536" s="3"/>
      <c r="I2536" s="14">
        <v>0</v>
      </c>
      <c r="J2536" s="3">
        <v>3</v>
      </c>
      <c r="K2536" s="14">
        <v>5.7352039146972537E-8</v>
      </c>
      <c r="L2536" s="15">
        <v>1</v>
      </c>
      <c r="M2536" s="15">
        <v>0</v>
      </c>
      <c r="N2536" s="16">
        <v>0</v>
      </c>
    </row>
    <row r="2537" spans="1:14" x14ac:dyDescent="0.3">
      <c r="A2537" t="s">
        <v>26</v>
      </c>
      <c r="B2537" t="s">
        <v>543</v>
      </c>
      <c r="C2537" t="s">
        <v>1093</v>
      </c>
      <c r="D2537" s="3">
        <v>2</v>
      </c>
      <c r="E2537" s="14">
        <v>8.5900723417237296E-8</v>
      </c>
      <c r="F2537" s="3"/>
      <c r="G2537" s="14">
        <v>0</v>
      </c>
      <c r="H2537" s="3"/>
      <c r="I2537" s="14">
        <v>0</v>
      </c>
      <c r="J2537" s="3">
        <v>2</v>
      </c>
      <c r="K2537" s="14">
        <v>3.8234692764648358E-8</v>
      </c>
      <c r="L2537" s="15">
        <v>1</v>
      </c>
      <c r="M2537" s="15">
        <v>0</v>
      </c>
      <c r="N2537" s="16">
        <v>0</v>
      </c>
    </row>
    <row r="2538" spans="1:14" x14ac:dyDescent="0.3">
      <c r="A2538" t="s">
        <v>26</v>
      </c>
      <c r="B2538" t="s">
        <v>543</v>
      </c>
      <c r="C2538" t="s">
        <v>1097</v>
      </c>
      <c r="D2538" s="3">
        <v>2</v>
      </c>
      <c r="E2538" s="14">
        <v>8.5900723417237296E-8</v>
      </c>
      <c r="F2538" s="3"/>
      <c r="G2538" s="14">
        <v>0</v>
      </c>
      <c r="H2538" s="3"/>
      <c r="I2538" s="14">
        <v>0</v>
      </c>
      <c r="J2538" s="3">
        <v>2</v>
      </c>
      <c r="K2538" s="14">
        <v>3.8234692764648358E-8</v>
      </c>
      <c r="L2538" s="15">
        <v>1</v>
      </c>
      <c r="M2538" s="15">
        <v>0</v>
      </c>
      <c r="N2538" s="16">
        <v>0</v>
      </c>
    </row>
    <row r="2539" spans="1:14" x14ac:dyDescent="0.3">
      <c r="A2539" t="s">
        <v>26</v>
      </c>
      <c r="B2539" t="s">
        <v>544</v>
      </c>
      <c r="C2539" t="s">
        <v>1103</v>
      </c>
      <c r="D2539" s="3">
        <v>2485</v>
      </c>
      <c r="E2539" s="14">
        <v>1.0673164884591733E-4</v>
      </c>
      <c r="F2539" s="3"/>
      <c r="G2539" s="14">
        <v>0</v>
      </c>
      <c r="H2539" s="3">
        <v>29310</v>
      </c>
      <c r="I2539" s="14">
        <v>1.0947531034812476E-3</v>
      </c>
      <c r="J2539" s="3">
        <v>31795</v>
      </c>
      <c r="K2539" s="14">
        <v>6.0783602822599722E-4</v>
      </c>
      <c r="L2539" s="15">
        <v>7.8156942915552766E-2</v>
      </c>
      <c r="M2539" s="15">
        <v>0.92184305708444725</v>
      </c>
      <c r="N2539" s="16">
        <v>0</v>
      </c>
    </row>
    <row r="2540" spans="1:14" x14ac:dyDescent="0.3">
      <c r="A2540" t="s">
        <v>26</v>
      </c>
      <c r="B2540" t="s">
        <v>544</v>
      </c>
      <c r="C2540" t="s">
        <v>1101</v>
      </c>
      <c r="D2540" s="3">
        <v>113</v>
      </c>
      <c r="E2540" s="14">
        <v>4.8533908730739072E-6</v>
      </c>
      <c r="F2540" s="3"/>
      <c r="G2540" s="14">
        <v>0</v>
      </c>
      <c r="H2540" s="3">
        <v>7023</v>
      </c>
      <c r="I2540" s="14">
        <v>2.6231494526607991E-4</v>
      </c>
      <c r="J2540" s="3">
        <v>7136</v>
      </c>
      <c r="K2540" s="14">
        <v>1.3642138378426534E-4</v>
      </c>
      <c r="L2540" s="15">
        <v>1.5835201793721974E-2</v>
      </c>
      <c r="M2540" s="15">
        <v>0.984164798206278</v>
      </c>
      <c r="N2540" s="16">
        <v>0</v>
      </c>
    </row>
    <row r="2541" spans="1:14" x14ac:dyDescent="0.3">
      <c r="A2541" t="s">
        <v>26</v>
      </c>
      <c r="B2541" t="s">
        <v>544</v>
      </c>
      <c r="C2541" t="s">
        <v>1090</v>
      </c>
      <c r="D2541" s="3"/>
      <c r="E2541" s="14">
        <v>0</v>
      </c>
      <c r="F2541" s="3">
        <v>1184</v>
      </c>
      <c r="G2541" s="14">
        <v>5.2559991192650129E-4</v>
      </c>
      <c r="H2541" s="3"/>
      <c r="I2541" s="14">
        <v>0</v>
      </c>
      <c r="J2541" s="3">
        <v>1184</v>
      </c>
      <c r="K2541" s="14">
        <v>2.2634938116671826E-5</v>
      </c>
      <c r="L2541" s="15">
        <v>0</v>
      </c>
      <c r="M2541" s="15">
        <v>0</v>
      </c>
      <c r="N2541" s="16">
        <v>1</v>
      </c>
    </row>
    <row r="2542" spans="1:14" x14ac:dyDescent="0.3">
      <c r="A2542" t="s">
        <v>26</v>
      </c>
      <c r="B2542" t="s">
        <v>544</v>
      </c>
      <c r="C2542" t="s">
        <v>1092</v>
      </c>
      <c r="D2542" s="3">
        <v>467</v>
      </c>
      <c r="E2542" s="14">
        <v>2.0057818917924908E-5</v>
      </c>
      <c r="F2542" s="3"/>
      <c r="G2542" s="14">
        <v>0</v>
      </c>
      <c r="H2542" s="3">
        <v>404</v>
      </c>
      <c r="I2542" s="14">
        <v>1.5089739126797136E-5</v>
      </c>
      <c r="J2542" s="3">
        <v>871</v>
      </c>
      <c r="K2542" s="14">
        <v>1.6651208699004357E-5</v>
      </c>
      <c r="L2542" s="15">
        <v>0.53616532721010335</v>
      </c>
      <c r="M2542" s="15">
        <v>0.46383467278989665</v>
      </c>
      <c r="N2542" s="16">
        <v>0</v>
      </c>
    </row>
    <row r="2543" spans="1:14" x14ac:dyDescent="0.3">
      <c r="A2543" t="s">
        <v>26</v>
      </c>
      <c r="B2543" t="s">
        <v>544</v>
      </c>
      <c r="C2543" t="s">
        <v>1100</v>
      </c>
      <c r="D2543" s="3">
        <v>1</v>
      </c>
      <c r="E2543" s="14">
        <v>4.2950361708618648E-8</v>
      </c>
      <c r="F2543" s="3"/>
      <c r="G2543" s="14">
        <v>0</v>
      </c>
      <c r="H2543" s="3">
        <v>35</v>
      </c>
      <c r="I2543" s="14">
        <v>1.3072793797967815E-6</v>
      </c>
      <c r="J2543" s="3">
        <v>36</v>
      </c>
      <c r="K2543" s="14">
        <v>6.8822446976367036E-7</v>
      </c>
      <c r="L2543" s="15">
        <v>2.7777777777777776E-2</v>
      </c>
      <c r="M2543" s="15">
        <v>0.97222222222222221</v>
      </c>
      <c r="N2543" s="16">
        <v>0</v>
      </c>
    </row>
    <row r="2544" spans="1:14" x14ac:dyDescent="0.3">
      <c r="A2544" t="s">
        <v>26</v>
      </c>
      <c r="B2544" t="s">
        <v>545</v>
      </c>
      <c r="C2544" t="s">
        <v>1103</v>
      </c>
      <c r="D2544" s="3">
        <v>1615</v>
      </c>
      <c r="E2544" s="14">
        <v>6.9364834159419119E-5</v>
      </c>
      <c r="F2544" s="3"/>
      <c r="G2544" s="14">
        <v>0</v>
      </c>
      <c r="H2544" s="3">
        <v>16447</v>
      </c>
      <c r="I2544" s="14">
        <v>6.1430925598621904E-4</v>
      </c>
      <c r="J2544" s="3">
        <v>18062</v>
      </c>
      <c r="K2544" s="14">
        <v>3.4529751035753932E-4</v>
      </c>
      <c r="L2544" s="15">
        <v>8.941423984054922E-2</v>
      </c>
      <c r="M2544" s="15">
        <v>0.91058576015945081</v>
      </c>
      <c r="N2544" s="16">
        <v>0</v>
      </c>
    </row>
    <row r="2545" spans="1:14" x14ac:dyDescent="0.3">
      <c r="A2545" t="s">
        <v>26</v>
      </c>
      <c r="B2545" t="s">
        <v>545</v>
      </c>
      <c r="C2545" t="s">
        <v>1092</v>
      </c>
      <c r="D2545" s="3">
        <v>1898</v>
      </c>
      <c r="E2545" s="14">
        <v>8.1519786522958189E-5</v>
      </c>
      <c r="F2545" s="3"/>
      <c r="G2545" s="14">
        <v>0</v>
      </c>
      <c r="H2545" s="3">
        <v>8098</v>
      </c>
      <c r="I2545" s="14">
        <v>3.0246709764555251E-4</v>
      </c>
      <c r="J2545" s="3">
        <v>9996</v>
      </c>
      <c r="K2545" s="14">
        <v>1.9109699443771249E-4</v>
      </c>
      <c r="L2545" s="15">
        <v>0.18987595038015206</v>
      </c>
      <c r="M2545" s="15">
        <v>0.81012404961984796</v>
      </c>
      <c r="N2545" s="16">
        <v>0</v>
      </c>
    </row>
    <row r="2546" spans="1:14" x14ac:dyDescent="0.3">
      <c r="A2546" t="s">
        <v>26</v>
      </c>
      <c r="B2546" t="s">
        <v>545</v>
      </c>
      <c r="C2546" t="s">
        <v>1101</v>
      </c>
      <c r="D2546" s="3">
        <v>29</v>
      </c>
      <c r="E2546" s="14">
        <v>1.2455604895499407E-6</v>
      </c>
      <c r="F2546" s="3"/>
      <c r="G2546" s="14">
        <v>0</v>
      </c>
      <c r="H2546" s="3">
        <v>1426</v>
      </c>
      <c r="I2546" s="14">
        <v>5.3262297016863157E-5</v>
      </c>
      <c r="J2546" s="3">
        <v>1455</v>
      </c>
      <c r="K2546" s="14">
        <v>2.781573898628168E-5</v>
      </c>
      <c r="L2546" s="15">
        <v>1.9931271477663229E-2</v>
      </c>
      <c r="M2546" s="15">
        <v>0.98006872852233673</v>
      </c>
      <c r="N2546" s="16">
        <v>0</v>
      </c>
    </row>
    <row r="2547" spans="1:14" x14ac:dyDescent="0.3">
      <c r="A2547" t="s">
        <v>26</v>
      </c>
      <c r="B2547" t="s">
        <v>545</v>
      </c>
      <c r="C2547" t="s">
        <v>1090</v>
      </c>
      <c r="D2547" s="3"/>
      <c r="E2547" s="14">
        <v>0</v>
      </c>
      <c r="F2547" s="3">
        <v>480</v>
      </c>
      <c r="G2547" s="14">
        <v>2.130810453756086E-4</v>
      </c>
      <c r="H2547" s="3"/>
      <c r="I2547" s="14">
        <v>0</v>
      </c>
      <c r="J2547" s="3">
        <v>480</v>
      </c>
      <c r="K2547" s="14">
        <v>9.1763262635156057E-6</v>
      </c>
      <c r="L2547" s="15">
        <v>0</v>
      </c>
      <c r="M2547" s="15">
        <v>0</v>
      </c>
      <c r="N2547" s="16">
        <v>1</v>
      </c>
    </row>
    <row r="2548" spans="1:14" x14ac:dyDescent="0.3">
      <c r="A2548" t="s">
        <v>26</v>
      </c>
      <c r="B2548" t="s">
        <v>545</v>
      </c>
      <c r="C2548" t="s">
        <v>1098</v>
      </c>
      <c r="D2548" s="3">
        <v>2</v>
      </c>
      <c r="E2548" s="14">
        <v>8.5900723417237296E-8</v>
      </c>
      <c r="F2548" s="3"/>
      <c r="G2548" s="14">
        <v>0</v>
      </c>
      <c r="H2548" s="3"/>
      <c r="I2548" s="14">
        <v>0</v>
      </c>
      <c r="J2548" s="3">
        <v>2</v>
      </c>
      <c r="K2548" s="14">
        <v>3.8234692764648358E-8</v>
      </c>
      <c r="L2548" s="15">
        <v>1</v>
      </c>
      <c r="M2548" s="15">
        <v>0</v>
      </c>
      <c r="N2548" s="16">
        <v>0</v>
      </c>
    </row>
    <row r="2549" spans="1:14" x14ac:dyDescent="0.3">
      <c r="A2549" t="s">
        <v>26</v>
      </c>
      <c r="B2549" t="s">
        <v>546</v>
      </c>
      <c r="C2549" t="s">
        <v>1103</v>
      </c>
      <c r="D2549" s="3">
        <v>1621</v>
      </c>
      <c r="E2549" s="14">
        <v>6.9622536329670825E-5</v>
      </c>
      <c r="F2549" s="3"/>
      <c r="G2549" s="14">
        <v>0</v>
      </c>
      <c r="H2549" s="3">
        <v>23985</v>
      </c>
      <c r="I2549" s="14">
        <v>8.9585988355502303E-4</v>
      </c>
      <c r="J2549" s="3">
        <v>25606</v>
      </c>
      <c r="K2549" s="14">
        <v>4.8951877146579293E-4</v>
      </c>
      <c r="L2549" s="15">
        <v>6.330547527923143E-2</v>
      </c>
      <c r="M2549" s="15">
        <v>0.93669452472076853</v>
      </c>
      <c r="N2549" s="16">
        <v>0</v>
      </c>
    </row>
    <row r="2550" spans="1:14" x14ac:dyDescent="0.3">
      <c r="A2550" t="s">
        <v>26</v>
      </c>
      <c r="B2550" t="s">
        <v>546</v>
      </c>
      <c r="C2550" t="s">
        <v>1092</v>
      </c>
      <c r="D2550" s="3">
        <v>1083</v>
      </c>
      <c r="E2550" s="14">
        <v>4.6515241730433994E-5</v>
      </c>
      <c r="F2550" s="3"/>
      <c r="G2550" s="14">
        <v>0</v>
      </c>
      <c r="H2550" s="3">
        <v>3505</v>
      </c>
      <c r="I2550" s="14">
        <v>1.3091469217679197E-4</v>
      </c>
      <c r="J2550" s="3">
        <v>4588</v>
      </c>
      <c r="K2550" s="14">
        <v>8.7710385202103327E-5</v>
      </c>
      <c r="L2550" s="15">
        <v>0.23605056669572799</v>
      </c>
      <c r="M2550" s="15">
        <v>0.76394943330427201</v>
      </c>
      <c r="N2550" s="16">
        <v>0</v>
      </c>
    </row>
    <row r="2551" spans="1:14" x14ac:dyDescent="0.3">
      <c r="A2551" t="s">
        <v>26</v>
      </c>
      <c r="B2551" t="s">
        <v>546</v>
      </c>
      <c r="C2551" t="s">
        <v>1095</v>
      </c>
      <c r="D2551" s="3">
        <v>34</v>
      </c>
      <c r="E2551" s="14">
        <v>1.460312298093034E-6</v>
      </c>
      <c r="F2551" s="3"/>
      <c r="G2551" s="14">
        <v>0</v>
      </c>
      <c r="H2551" s="3">
        <v>1161</v>
      </c>
      <c r="I2551" s="14">
        <v>4.3364324569830383E-5</v>
      </c>
      <c r="J2551" s="3">
        <v>1195</v>
      </c>
      <c r="K2551" s="14">
        <v>2.2845228926877393E-5</v>
      </c>
      <c r="L2551" s="15">
        <v>2.8451882845188285E-2</v>
      </c>
      <c r="M2551" s="15">
        <v>0.97154811715481171</v>
      </c>
      <c r="N2551" s="16">
        <v>0</v>
      </c>
    </row>
    <row r="2552" spans="1:14" x14ac:dyDescent="0.3">
      <c r="A2552" t="s">
        <v>26</v>
      </c>
      <c r="B2552" t="s">
        <v>546</v>
      </c>
      <c r="C2552" t="s">
        <v>1101</v>
      </c>
      <c r="D2552" s="3">
        <v>9</v>
      </c>
      <c r="E2552" s="14">
        <v>3.8655325537756783E-7</v>
      </c>
      <c r="F2552" s="3"/>
      <c r="G2552" s="14">
        <v>0</v>
      </c>
      <c r="H2552" s="3">
        <v>1166</v>
      </c>
      <c r="I2552" s="14">
        <v>4.355107876694421E-5</v>
      </c>
      <c r="J2552" s="3">
        <v>1175</v>
      </c>
      <c r="K2552" s="14">
        <v>2.246288199923091E-5</v>
      </c>
      <c r="L2552" s="15">
        <v>7.659574468085106E-3</v>
      </c>
      <c r="M2552" s="15">
        <v>0.99234042553191493</v>
      </c>
      <c r="N2552" s="16">
        <v>0</v>
      </c>
    </row>
    <row r="2553" spans="1:14" x14ac:dyDescent="0.3">
      <c r="A2553" t="s">
        <v>26</v>
      </c>
      <c r="B2553" t="s">
        <v>546</v>
      </c>
      <c r="C2553" t="s">
        <v>1090</v>
      </c>
      <c r="D2553" s="3"/>
      <c r="E2553" s="14">
        <v>0</v>
      </c>
      <c r="F2553" s="3">
        <v>695</v>
      </c>
      <c r="G2553" s="14">
        <v>3.0852359695009997E-4</v>
      </c>
      <c r="H2553" s="3"/>
      <c r="I2553" s="14">
        <v>0</v>
      </c>
      <c r="J2553" s="3">
        <v>695</v>
      </c>
      <c r="K2553" s="14">
        <v>1.3286555735715304E-5</v>
      </c>
      <c r="L2553" s="15">
        <v>0</v>
      </c>
      <c r="M2553" s="15">
        <v>0</v>
      </c>
      <c r="N2553" s="16">
        <v>1</v>
      </c>
    </row>
    <row r="2554" spans="1:14" x14ac:dyDescent="0.3">
      <c r="A2554" t="s">
        <v>26</v>
      </c>
      <c r="B2554" t="s">
        <v>546</v>
      </c>
      <c r="C2554" t="s">
        <v>1098</v>
      </c>
      <c r="D2554" s="3">
        <v>1</v>
      </c>
      <c r="E2554" s="14">
        <v>4.2950361708618648E-8</v>
      </c>
      <c r="F2554" s="3"/>
      <c r="G2554" s="14">
        <v>0</v>
      </c>
      <c r="H2554" s="3"/>
      <c r="I2554" s="14">
        <v>0</v>
      </c>
      <c r="J2554" s="3">
        <v>1</v>
      </c>
      <c r="K2554" s="14">
        <v>1.9117346382324179E-8</v>
      </c>
      <c r="L2554" s="15">
        <v>1</v>
      </c>
      <c r="M2554" s="15">
        <v>0</v>
      </c>
      <c r="N2554" s="16">
        <v>0</v>
      </c>
    </row>
    <row r="2555" spans="1:14" x14ac:dyDescent="0.3">
      <c r="A2555" t="s">
        <v>26</v>
      </c>
      <c r="B2555" t="s">
        <v>546</v>
      </c>
      <c r="C2555" t="s">
        <v>1111</v>
      </c>
      <c r="D2555" s="3"/>
      <c r="E2555" s="14">
        <v>0</v>
      </c>
      <c r="F2555" s="3"/>
      <c r="G2555" s="14">
        <v>0</v>
      </c>
      <c r="H2555" s="3">
        <v>1</v>
      </c>
      <c r="I2555" s="14">
        <v>3.7350839422765188E-8</v>
      </c>
      <c r="J2555" s="3">
        <v>1</v>
      </c>
      <c r="K2555" s="14">
        <v>1.9117346382324179E-8</v>
      </c>
      <c r="L2555" s="15">
        <v>0</v>
      </c>
      <c r="M2555" s="15">
        <v>1</v>
      </c>
      <c r="N2555" s="16">
        <v>0</v>
      </c>
    </row>
    <row r="2556" spans="1:14" x14ac:dyDescent="0.3">
      <c r="A2556" t="s">
        <v>26</v>
      </c>
      <c r="B2556" t="s">
        <v>146</v>
      </c>
      <c r="C2556" t="s">
        <v>1092</v>
      </c>
      <c r="D2556" s="3">
        <v>793</v>
      </c>
      <c r="E2556" s="14">
        <v>3.4059636834934586E-5</v>
      </c>
      <c r="F2556" s="3"/>
      <c r="G2556" s="14">
        <v>0</v>
      </c>
      <c r="H2556" s="3">
        <v>11931</v>
      </c>
      <c r="I2556" s="14">
        <v>4.4563286515301147E-4</v>
      </c>
      <c r="J2556" s="3">
        <v>12724</v>
      </c>
      <c r="K2556" s="14">
        <v>2.4324911536869283E-4</v>
      </c>
      <c r="L2556" s="15">
        <v>6.2323168814838098E-2</v>
      </c>
      <c r="M2556" s="15">
        <v>0.93767683118516187</v>
      </c>
      <c r="N2556" s="16">
        <v>0</v>
      </c>
    </row>
    <row r="2557" spans="1:14" x14ac:dyDescent="0.3">
      <c r="A2557" t="s">
        <v>26</v>
      </c>
      <c r="B2557" t="s">
        <v>146</v>
      </c>
      <c r="C2557" t="s">
        <v>1103</v>
      </c>
      <c r="D2557" s="3">
        <v>206</v>
      </c>
      <c r="E2557" s="14">
        <v>8.8477745119754421E-6</v>
      </c>
      <c r="F2557" s="3"/>
      <c r="G2557" s="14">
        <v>0</v>
      </c>
      <c r="H2557" s="3">
        <v>2964</v>
      </c>
      <c r="I2557" s="14">
        <v>1.1070788804907602E-4</v>
      </c>
      <c r="J2557" s="3">
        <v>3170</v>
      </c>
      <c r="K2557" s="14">
        <v>6.0601988031967648E-5</v>
      </c>
      <c r="L2557" s="15">
        <v>6.4984227129337546E-2</v>
      </c>
      <c r="M2557" s="15">
        <v>0.93501577287066251</v>
      </c>
      <c r="N2557" s="16">
        <v>0</v>
      </c>
    </row>
    <row r="2558" spans="1:14" x14ac:dyDescent="0.3">
      <c r="A2558" t="s">
        <v>26</v>
      </c>
      <c r="B2558" t="s">
        <v>146</v>
      </c>
      <c r="C2558" t="s">
        <v>1101</v>
      </c>
      <c r="D2558" s="3">
        <v>35</v>
      </c>
      <c r="E2558" s="14">
        <v>1.5032626598016526E-6</v>
      </c>
      <c r="F2558" s="3"/>
      <c r="G2558" s="14">
        <v>0</v>
      </c>
      <c r="H2558" s="3">
        <v>1957</v>
      </c>
      <c r="I2558" s="14">
        <v>7.3095592750351465E-5</v>
      </c>
      <c r="J2558" s="3">
        <v>1992</v>
      </c>
      <c r="K2558" s="14">
        <v>3.8081753993589762E-5</v>
      </c>
      <c r="L2558" s="15">
        <v>1.7570281124497992E-2</v>
      </c>
      <c r="M2558" s="15">
        <v>0.98242971887550201</v>
      </c>
      <c r="N2558" s="16">
        <v>0</v>
      </c>
    </row>
    <row r="2559" spans="1:14" x14ac:dyDescent="0.3">
      <c r="A2559" t="s">
        <v>26</v>
      </c>
      <c r="B2559" t="s">
        <v>146</v>
      </c>
      <c r="C2559" t="s">
        <v>1090</v>
      </c>
      <c r="D2559" s="3"/>
      <c r="E2559" s="14">
        <v>0</v>
      </c>
      <c r="F2559" s="3">
        <v>215</v>
      </c>
      <c r="G2559" s="14">
        <v>9.5442551574491361E-5</v>
      </c>
      <c r="H2559" s="3"/>
      <c r="I2559" s="14">
        <v>0</v>
      </c>
      <c r="J2559" s="3">
        <v>215</v>
      </c>
      <c r="K2559" s="14">
        <v>4.1102294721996984E-6</v>
      </c>
      <c r="L2559" s="15">
        <v>0</v>
      </c>
      <c r="M2559" s="15">
        <v>0</v>
      </c>
      <c r="N2559" s="16">
        <v>1</v>
      </c>
    </row>
    <row r="2560" spans="1:14" x14ac:dyDescent="0.3">
      <c r="A2560" t="s">
        <v>26</v>
      </c>
      <c r="B2560" t="s">
        <v>146</v>
      </c>
      <c r="C2560" t="s">
        <v>1093</v>
      </c>
      <c r="D2560" s="3">
        <v>4</v>
      </c>
      <c r="E2560" s="14">
        <v>1.7180144683447459E-7</v>
      </c>
      <c r="F2560" s="3"/>
      <c r="G2560" s="14">
        <v>0</v>
      </c>
      <c r="H2560" s="3">
        <v>3</v>
      </c>
      <c r="I2560" s="14">
        <v>1.1205251826829556E-7</v>
      </c>
      <c r="J2560" s="3">
        <v>7</v>
      </c>
      <c r="K2560" s="14">
        <v>1.3382142467626925E-7</v>
      </c>
      <c r="L2560" s="15">
        <v>0.5714285714285714</v>
      </c>
      <c r="M2560" s="15">
        <v>0.42857142857142855</v>
      </c>
      <c r="N2560" s="16">
        <v>0</v>
      </c>
    </row>
    <row r="2561" spans="1:14" x14ac:dyDescent="0.3">
      <c r="A2561" t="s">
        <v>26</v>
      </c>
      <c r="B2561" t="s">
        <v>146</v>
      </c>
      <c r="C2561" t="s">
        <v>1100</v>
      </c>
      <c r="D2561" s="3"/>
      <c r="E2561" s="14">
        <v>0</v>
      </c>
      <c r="F2561" s="3"/>
      <c r="G2561" s="14">
        <v>0</v>
      </c>
      <c r="H2561" s="3">
        <v>1</v>
      </c>
      <c r="I2561" s="14">
        <v>3.7350839422765188E-8</v>
      </c>
      <c r="J2561" s="3">
        <v>1</v>
      </c>
      <c r="K2561" s="14">
        <v>1.9117346382324179E-8</v>
      </c>
      <c r="L2561" s="15">
        <v>0</v>
      </c>
      <c r="M2561" s="15">
        <v>1</v>
      </c>
      <c r="N2561" s="16">
        <v>0</v>
      </c>
    </row>
    <row r="2562" spans="1:14" x14ac:dyDescent="0.3">
      <c r="A2562" t="s">
        <v>26</v>
      </c>
      <c r="B2562" t="s">
        <v>547</v>
      </c>
      <c r="C2562" t="s">
        <v>1103</v>
      </c>
      <c r="D2562" s="3">
        <v>353</v>
      </c>
      <c r="E2562" s="14">
        <v>1.5161477683142383E-5</v>
      </c>
      <c r="F2562" s="3"/>
      <c r="G2562" s="14">
        <v>0</v>
      </c>
      <c r="H2562" s="3">
        <v>4678</v>
      </c>
      <c r="I2562" s="14">
        <v>1.7472722681969555E-4</v>
      </c>
      <c r="J2562" s="3">
        <v>5031</v>
      </c>
      <c r="K2562" s="14">
        <v>9.6179369649472939E-5</v>
      </c>
      <c r="L2562" s="15">
        <v>7.0164977141721332E-2</v>
      </c>
      <c r="M2562" s="15">
        <v>0.92983502285827868</v>
      </c>
      <c r="N2562" s="16">
        <v>0</v>
      </c>
    </row>
    <row r="2563" spans="1:14" x14ac:dyDescent="0.3">
      <c r="A2563" t="s">
        <v>26</v>
      </c>
      <c r="B2563" t="s">
        <v>547</v>
      </c>
      <c r="C2563" t="s">
        <v>1092</v>
      </c>
      <c r="D2563" s="3">
        <v>210</v>
      </c>
      <c r="E2563" s="14">
        <v>9.0195759588099162E-6</v>
      </c>
      <c r="F2563" s="3"/>
      <c r="G2563" s="14">
        <v>0</v>
      </c>
      <c r="H2563" s="3">
        <v>2788</v>
      </c>
      <c r="I2563" s="14">
        <v>1.0413414031066934E-4</v>
      </c>
      <c r="J2563" s="3">
        <v>2998</v>
      </c>
      <c r="K2563" s="14">
        <v>5.7313804454207883E-5</v>
      </c>
      <c r="L2563" s="15">
        <v>7.0046697798532356E-2</v>
      </c>
      <c r="M2563" s="15">
        <v>0.92995330220146766</v>
      </c>
      <c r="N2563" s="16">
        <v>0</v>
      </c>
    </row>
    <row r="2564" spans="1:14" x14ac:dyDescent="0.3">
      <c r="A2564" t="s">
        <v>26</v>
      </c>
      <c r="B2564" t="s">
        <v>547</v>
      </c>
      <c r="C2564" t="s">
        <v>1101</v>
      </c>
      <c r="D2564" s="3">
        <v>8</v>
      </c>
      <c r="E2564" s="14">
        <v>3.4360289366894919E-7</v>
      </c>
      <c r="F2564" s="3"/>
      <c r="G2564" s="14">
        <v>0</v>
      </c>
      <c r="H2564" s="3">
        <v>653</v>
      </c>
      <c r="I2564" s="14">
        <v>2.4390098143065667E-5</v>
      </c>
      <c r="J2564" s="3">
        <v>661</v>
      </c>
      <c r="K2564" s="14">
        <v>1.2636565958716282E-5</v>
      </c>
      <c r="L2564" s="15">
        <v>1.2102874432677761E-2</v>
      </c>
      <c r="M2564" s="15">
        <v>0.98789712556732223</v>
      </c>
      <c r="N2564" s="16">
        <v>0</v>
      </c>
    </row>
    <row r="2565" spans="1:14" x14ac:dyDescent="0.3">
      <c r="A2565" t="s">
        <v>26</v>
      </c>
      <c r="B2565" t="s">
        <v>547</v>
      </c>
      <c r="C2565" t="s">
        <v>1090</v>
      </c>
      <c r="D2565" s="3"/>
      <c r="E2565" s="14">
        <v>0</v>
      </c>
      <c r="F2565" s="3">
        <v>92</v>
      </c>
      <c r="G2565" s="14">
        <v>4.0840533696991652E-5</v>
      </c>
      <c r="H2565" s="3"/>
      <c r="I2565" s="14">
        <v>0</v>
      </c>
      <c r="J2565" s="3">
        <v>92</v>
      </c>
      <c r="K2565" s="14">
        <v>1.7587958671738244E-6</v>
      </c>
      <c r="L2565" s="15">
        <v>0</v>
      </c>
      <c r="M2565" s="15">
        <v>0</v>
      </c>
      <c r="N2565" s="16">
        <v>1</v>
      </c>
    </row>
    <row r="2566" spans="1:14" x14ac:dyDescent="0.3">
      <c r="A2566" t="s">
        <v>26</v>
      </c>
      <c r="B2566" t="s">
        <v>547</v>
      </c>
      <c r="C2566" t="s">
        <v>1095</v>
      </c>
      <c r="D2566" s="3"/>
      <c r="E2566" s="14">
        <v>0</v>
      </c>
      <c r="F2566" s="3"/>
      <c r="G2566" s="14">
        <v>0</v>
      </c>
      <c r="H2566" s="3">
        <v>1</v>
      </c>
      <c r="I2566" s="14">
        <v>3.7350839422765188E-8</v>
      </c>
      <c r="J2566" s="3">
        <v>1</v>
      </c>
      <c r="K2566" s="14">
        <v>1.9117346382324179E-8</v>
      </c>
      <c r="L2566" s="15">
        <v>0</v>
      </c>
      <c r="M2566" s="15">
        <v>1</v>
      </c>
      <c r="N2566" s="16">
        <v>0</v>
      </c>
    </row>
    <row r="2567" spans="1:14" x14ac:dyDescent="0.3">
      <c r="A2567" t="s">
        <v>26</v>
      </c>
      <c r="B2567" t="s">
        <v>548</v>
      </c>
      <c r="C2567" t="s">
        <v>1103</v>
      </c>
      <c r="D2567" s="3">
        <v>1275</v>
      </c>
      <c r="E2567" s="14">
        <v>5.4761711178488773E-5</v>
      </c>
      <c r="F2567" s="3"/>
      <c r="G2567" s="14">
        <v>0</v>
      </c>
      <c r="H2567" s="3">
        <v>16355</v>
      </c>
      <c r="I2567" s="14">
        <v>6.1087297875932461E-4</v>
      </c>
      <c r="J2567" s="3">
        <v>17630</v>
      </c>
      <c r="K2567" s="14">
        <v>3.3703881672037526E-4</v>
      </c>
      <c r="L2567" s="15">
        <v>7.231990924560408E-2</v>
      </c>
      <c r="M2567" s="15">
        <v>0.92768009075439595</v>
      </c>
      <c r="N2567" s="16">
        <v>0</v>
      </c>
    </row>
    <row r="2568" spans="1:14" x14ac:dyDescent="0.3">
      <c r="A2568" t="s">
        <v>26</v>
      </c>
      <c r="B2568" t="s">
        <v>548</v>
      </c>
      <c r="C2568" t="s">
        <v>1092</v>
      </c>
      <c r="D2568" s="3">
        <v>1790</v>
      </c>
      <c r="E2568" s="14">
        <v>7.6881147458427384E-5</v>
      </c>
      <c r="F2568" s="3"/>
      <c r="G2568" s="14">
        <v>0</v>
      </c>
      <c r="H2568" s="3">
        <v>11035</v>
      </c>
      <c r="I2568" s="14">
        <v>4.1216651303021385E-4</v>
      </c>
      <c r="J2568" s="3">
        <v>12825</v>
      </c>
      <c r="K2568" s="14">
        <v>2.4517996735330758E-4</v>
      </c>
      <c r="L2568" s="15">
        <v>0.13957115009746587</v>
      </c>
      <c r="M2568" s="15">
        <v>0.8604288499025341</v>
      </c>
      <c r="N2568" s="16">
        <v>0</v>
      </c>
    </row>
    <row r="2569" spans="1:14" x14ac:dyDescent="0.3">
      <c r="A2569" t="s">
        <v>26</v>
      </c>
      <c r="B2569" t="s">
        <v>548</v>
      </c>
      <c r="C2569" t="s">
        <v>1101</v>
      </c>
      <c r="D2569" s="3">
        <v>124</v>
      </c>
      <c r="E2569" s="14">
        <v>5.325844851868712E-6</v>
      </c>
      <c r="F2569" s="3"/>
      <c r="G2569" s="14">
        <v>0</v>
      </c>
      <c r="H2569" s="3">
        <v>6073</v>
      </c>
      <c r="I2569" s="14">
        <v>2.2683164781445297E-4</v>
      </c>
      <c r="J2569" s="3">
        <v>6197</v>
      </c>
      <c r="K2569" s="14">
        <v>1.1847019553126293E-4</v>
      </c>
      <c r="L2569" s="15">
        <v>2.0009682104243989E-2</v>
      </c>
      <c r="M2569" s="15">
        <v>0.97999031789575597</v>
      </c>
      <c r="N2569" s="16">
        <v>0</v>
      </c>
    </row>
    <row r="2570" spans="1:14" x14ac:dyDescent="0.3">
      <c r="A2570" t="s">
        <v>26</v>
      </c>
      <c r="B2570" t="s">
        <v>548</v>
      </c>
      <c r="C2570" t="s">
        <v>1090</v>
      </c>
      <c r="D2570" s="3"/>
      <c r="E2570" s="14">
        <v>0</v>
      </c>
      <c r="F2570" s="3">
        <v>645</v>
      </c>
      <c r="G2570" s="14">
        <v>2.8632765472347407E-4</v>
      </c>
      <c r="H2570" s="3"/>
      <c r="I2570" s="14">
        <v>0</v>
      </c>
      <c r="J2570" s="3">
        <v>645</v>
      </c>
      <c r="K2570" s="14">
        <v>1.2330688416599095E-5</v>
      </c>
      <c r="L2570" s="15">
        <v>0</v>
      </c>
      <c r="M2570" s="15">
        <v>0</v>
      </c>
      <c r="N2570" s="16">
        <v>1</v>
      </c>
    </row>
    <row r="2571" spans="1:14" x14ac:dyDescent="0.3">
      <c r="A2571" t="s">
        <v>26</v>
      </c>
      <c r="B2571" t="s">
        <v>548</v>
      </c>
      <c r="C2571" t="s">
        <v>1098</v>
      </c>
      <c r="D2571" s="3">
        <v>3</v>
      </c>
      <c r="E2571" s="14">
        <v>1.2885108512585595E-7</v>
      </c>
      <c r="F2571" s="3"/>
      <c r="G2571" s="14">
        <v>0</v>
      </c>
      <c r="H2571" s="3"/>
      <c r="I2571" s="14">
        <v>0</v>
      </c>
      <c r="J2571" s="3">
        <v>3</v>
      </c>
      <c r="K2571" s="14">
        <v>5.7352039146972537E-8</v>
      </c>
      <c r="L2571" s="15">
        <v>1</v>
      </c>
      <c r="M2571" s="15">
        <v>0</v>
      </c>
      <c r="N2571" s="16">
        <v>0</v>
      </c>
    </row>
    <row r="2572" spans="1:14" x14ac:dyDescent="0.3">
      <c r="A2572" t="s">
        <v>26</v>
      </c>
      <c r="B2572" t="s">
        <v>549</v>
      </c>
      <c r="C2572" t="s">
        <v>1092</v>
      </c>
      <c r="D2572" s="3">
        <v>6772</v>
      </c>
      <c r="E2572" s="14">
        <v>2.9085984949076547E-4</v>
      </c>
      <c r="F2572" s="3"/>
      <c r="G2572" s="14">
        <v>0</v>
      </c>
      <c r="H2572" s="3">
        <v>43784</v>
      </c>
      <c r="I2572" s="14">
        <v>1.6353691532863509E-3</v>
      </c>
      <c r="J2572" s="3">
        <v>50556</v>
      </c>
      <c r="K2572" s="14">
        <v>9.6649656370478116E-4</v>
      </c>
      <c r="L2572" s="15">
        <v>0.13395047076509217</v>
      </c>
      <c r="M2572" s="15">
        <v>0.86604952923490786</v>
      </c>
      <c r="N2572" s="16">
        <v>0</v>
      </c>
    </row>
    <row r="2573" spans="1:14" x14ac:dyDescent="0.3">
      <c r="A2573" t="s">
        <v>26</v>
      </c>
      <c r="B2573" t="s">
        <v>549</v>
      </c>
      <c r="C2573" t="s">
        <v>1103</v>
      </c>
      <c r="D2573" s="3">
        <v>1591</v>
      </c>
      <c r="E2573" s="14">
        <v>6.8334025478412267E-5</v>
      </c>
      <c r="F2573" s="3"/>
      <c r="G2573" s="14">
        <v>0</v>
      </c>
      <c r="H2573" s="3">
        <v>24590</v>
      </c>
      <c r="I2573" s="14">
        <v>9.1845714140579595E-4</v>
      </c>
      <c r="J2573" s="3">
        <v>26181</v>
      </c>
      <c r="K2573" s="14">
        <v>5.0051124563562927E-4</v>
      </c>
      <c r="L2573" s="15">
        <v>6.0769260150490813E-2</v>
      </c>
      <c r="M2573" s="15">
        <v>0.93923073984950922</v>
      </c>
      <c r="N2573" s="16">
        <v>0</v>
      </c>
    </row>
    <row r="2574" spans="1:14" x14ac:dyDescent="0.3">
      <c r="A2574" t="s">
        <v>26</v>
      </c>
      <c r="B2574" t="s">
        <v>549</v>
      </c>
      <c r="C2574" t="s">
        <v>1101</v>
      </c>
      <c r="D2574" s="3">
        <v>182</v>
      </c>
      <c r="E2574" s="14">
        <v>7.8169658309685938E-6</v>
      </c>
      <c r="F2574" s="3"/>
      <c r="G2574" s="14">
        <v>0</v>
      </c>
      <c r="H2574" s="3">
        <v>12757</v>
      </c>
      <c r="I2574" s="14">
        <v>4.7648465851621552E-4</v>
      </c>
      <c r="J2574" s="3">
        <v>12939</v>
      </c>
      <c r="K2574" s="14">
        <v>2.4735934484089255E-4</v>
      </c>
      <c r="L2574" s="15">
        <v>1.4066002009428858E-2</v>
      </c>
      <c r="M2574" s="15">
        <v>0.98593399799057113</v>
      </c>
      <c r="N2574" s="16">
        <v>0</v>
      </c>
    </row>
    <row r="2575" spans="1:14" x14ac:dyDescent="0.3">
      <c r="A2575" t="s">
        <v>26</v>
      </c>
      <c r="B2575" t="s">
        <v>549</v>
      </c>
      <c r="C2575" t="s">
        <v>1095</v>
      </c>
      <c r="D2575" s="3">
        <v>152</v>
      </c>
      <c r="E2575" s="14">
        <v>6.5284549797100344E-6</v>
      </c>
      <c r="F2575" s="3"/>
      <c r="G2575" s="14">
        <v>0</v>
      </c>
      <c r="H2575" s="3">
        <v>5028</v>
      </c>
      <c r="I2575" s="14">
        <v>1.8780002061766335E-4</v>
      </c>
      <c r="J2575" s="3">
        <v>5180</v>
      </c>
      <c r="K2575" s="14">
        <v>9.9027854260439241E-5</v>
      </c>
      <c r="L2575" s="15">
        <v>2.9343629343629343E-2</v>
      </c>
      <c r="M2575" s="15">
        <v>0.97065637065637067</v>
      </c>
      <c r="N2575" s="16">
        <v>0</v>
      </c>
    </row>
    <row r="2576" spans="1:14" x14ac:dyDescent="0.3">
      <c r="A2576" t="s">
        <v>26</v>
      </c>
      <c r="B2576" t="s">
        <v>549</v>
      </c>
      <c r="C2576" t="s">
        <v>1090</v>
      </c>
      <c r="D2576" s="3"/>
      <c r="E2576" s="14">
        <v>0</v>
      </c>
      <c r="F2576" s="3">
        <v>1885</v>
      </c>
      <c r="G2576" s="14">
        <v>8.3678702194379636E-4</v>
      </c>
      <c r="H2576" s="3"/>
      <c r="I2576" s="14">
        <v>0</v>
      </c>
      <c r="J2576" s="3">
        <v>1885</v>
      </c>
      <c r="K2576" s="14">
        <v>3.6036197930681074E-5</v>
      </c>
      <c r="L2576" s="15">
        <v>0</v>
      </c>
      <c r="M2576" s="15">
        <v>0</v>
      </c>
      <c r="N2576" s="16">
        <v>1</v>
      </c>
    </row>
    <row r="2577" spans="1:14" x14ac:dyDescent="0.3">
      <c r="A2577" t="s">
        <v>26</v>
      </c>
      <c r="B2577" t="s">
        <v>549</v>
      </c>
      <c r="C2577" t="s">
        <v>1100</v>
      </c>
      <c r="D2577" s="3">
        <v>15</v>
      </c>
      <c r="E2577" s="14">
        <v>6.4425542562927973E-7</v>
      </c>
      <c r="F2577" s="3"/>
      <c r="G2577" s="14">
        <v>0</v>
      </c>
      <c r="H2577" s="3">
        <v>412</v>
      </c>
      <c r="I2577" s="14">
        <v>1.5388545842179259E-5</v>
      </c>
      <c r="J2577" s="3">
        <v>427</v>
      </c>
      <c r="K2577" s="14">
        <v>8.1631069052524232E-6</v>
      </c>
      <c r="L2577" s="15">
        <v>3.5128805620608897E-2</v>
      </c>
      <c r="M2577" s="15">
        <v>0.96487119437939106</v>
      </c>
      <c r="N2577" s="16">
        <v>0</v>
      </c>
    </row>
    <row r="2578" spans="1:14" x14ac:dyDescent="0.3">
      <c r="A2578" t="s">
        <v>26</v>
      </c>
      <c r="B2578" t="s">
        <v>550</v>
      </c>
      <c r="C2578" t="s">
        <v>1103</v>
      </c>
      <c r="D2578" s="3">
        <v>1662</v>
      </c>
      <c r="E2578" s="14">
        <v>7.1383501159724198E-5</v>
      </c>
      <c r="F2578" s="3"/>
      <c r="G2578" s="14">
        <v>0</v>
      </c>
      <c r="H2578" s="3">
        <v>32090</v>
      </c>
      <c r="I2578" s="14">
        <v>1.1985884370765349E-3</v>
      </c>
      <c r="J2578" s="3">
        <v>33752</v>
      </c>
      <c r="K2578" s="14">
        <v>6.4524867509620568E-4</v>
      </c>
      <c r="L2578" s="15">
        <v>4.9241526428063523E-2</v>
      </c>
      <c r="M2578" s="15">
        <v>0.95075847357193644</v>
      </c>
      <c r="N2578" s="16">
        <v>0</v>
      </c>
    </row>
    <row r="2579" spans="1:14" x14ac:dyDescent="0.3">
      <c r="A2579" t="s">
        <v>26</v>
      </c>
      <c r="B2579" t="s">
        <v>550</v>
      </c>
      <c r="C2579" t="s">
        <v>1101</v>
      </c>
      <c r="D2579" s="3">
        <v>82</v>
      </c>
      <c r="E2579" s="14">
        <v>3.5219296601067292E-6</v>
      </c>
      <c r="F2579" s="3"/>
      <c r="G2579" s="14">
        <v>0</v>
      </c>
      <c r="H2579" s="3">
        <v>4862</v>
      </c>
      <c r="I2579" s="14">
        <v>1.8159978127348434E-4</v>
      </c>
      <c r="J2579" s="3">
        <v>4944</v>
      </c>
      <c r="K2579" s="14">
        <v>9.4516160514210729E-5</v>
      </c>
      <c r="L2579" s="15">
        <v>1.6585760517799353E-2</v>
      </c>
      <c r="M2579" s="15">
        <v>0.98341423948220064</v>
      </c>
      <c r="N2579" s="16">
        <v>0</v>
      </c>
    </row>
    <row r="2580" spans="1:14" x14ac:dyDescent="0.3">
      <c r="A2580" t="s">
        <v>26</v>
      </c>
      <c r="B2580" t="s">
        <v>550</v>
      </c>
      <c r="C2580" t="s">
        <v>1092</v>
      </c>
      <c r="D2580" s="3">
        <v>162</v>
      </c>
      <c r="E2580" s="14">
        <v>6.9579585967962206E-6</v>
      </c>
      <c r="F2580" s="3"/>
      <c r="G2580" s="14">
        <v>0</v>
      </c>
      <c r="H2580" s="3">
        <v>115</v>
      </c>
      <c r="I2580" s="14">
        <v>4.2953465336179964E-6</v>
      </c>
      <c r="J2580" s="3">
        <v>277</v>
      </c>
      <c r="K2580" s="14">
        <v>5.2955049479037975E-6</v>
      </c>
      <c r="L2580" s="15">
        <v>0.58483754512635377</v>
      </c>
      <c r="M2580" s="15">
        <v>0.41516245487364623</v>
      </c>
      <c r="N2580" s="16">
        <v>0</v>
      </c>
    </row>
    <row r="2581" spans="1:14" x14ac:dyDescent="0.3">
      <c r="A2581" t="s">
        <v>26</v>
      </c>
      <c r="B2581" t="s">
        <v>550</v>
      </c>
      <c r="C2581" t="s">
        <v>1090</v>
      </c>
      <c r="D2581" s="3"/>
      <c r="E2581" s="14">
        <v>0</v>
      </c>
      <c r="F2581" s="3">
        <v>43</v>
      </c>
      <c r="G2581" s="14">
        <v>1.908851031489827E-5</v>
      </c>
      <c r="H2581" s="3"/>
      <c r="I2581" s="14">
        <v>0</v>
      </c>
      <c r="J2581" s="3">
        <v>43</v>
      </c>
      <c r="K2581" s="14">
        <v>8.2204589443993966E-7</v>
      </c>
      <c r="L2581" s="15">
        <v>0</v>
      </c>
      <c r="M2581" s="15">
        <v>0</v>
      </c>
      <c r="N2581" s="16">
        <v>1</v>
      </c>
    </row>
    <row r="2582" spans="1:14" x14ac:dyDescent="0.3">
      <c r="A2582" t="s">
        <v>26</v>
      </c>
      <c r="B2582" t="s">
        <v>551</v>
      </c>
      <c r="C2582" t="s">
        <v>1092</v>
      </c>
      <c r="D2582" s="3">
        <v>2528</v>
      </c>
      <c r="E2582" s="14">
        <v>1.0857851439938794E-4</v>
      </c>
      <c r="F2582" s="3"/>
      <c r="G2582" s="14">
        <v>0</v>
      </c>
      <c r="H2582" s="3">
        <v>19798</v>
      </c>
      <c r="I2582" s="14">
        <v>7.3947191889190517E-4</v>
      </c>
      <c r="J2582" s="3">
        <v>22326</v>
      </c>
      <c r="K2582" s="14">
        <v>4.2681387533176959E-4</v>
      </c>
      <c r="L2582" s="15">
        <v>0.11323121024814119</v>
      </c>
      <c r="M2582" s="15">
        <v>0.8867687897518588</v>
      </c>
      <c r="N2582" s="16">
        <v>0</v>
      </c>
    </row>
    <row r="2583" spans="1:14" x14ac:dyDescent="0.3">
      <c r="A2583" t="s">
        <v>26</v>
      </c>
      <c r="B2583" t="s">
        <v>551</v>
      </c>
      <c r="C2583" t="s">
        <v>1101</v>
      </c>
      <c r="D2583" s="3">
        <v>74</v>
      </c>
      <c r="E2583" s="14">
        <v>3.1783267664377797E-6</v>
      </c>
      <c r="F2583" s="3"/>
      <c r="G2583" s="14">
        <v>0</v>
      </c>
      <c r="H2583" s="3">
        <v>5568</v>
      </c>
      <c r="I2583" s="14">
        <v>2.0796947390595656E-4</v>
      </c>
      <c r="J2583" s="3">
        <v>5642</v>
      </c>
      <c r="K2583" s="14">
        <v>1.0786006828907302E-4</v>
      </c>
      <c r="L2583" s="15">
        <v>1.3115916341722794E-2</v>
      </c>
      <c r="M2583" s="15">
        <v>0.98688408365827718</v>
      </c>
      <c r="N2583" s="16">
        <v>0</v>
      </c>
    </row>
    <row r="2584" spans="1:14" x14ac:dyDescent="0.3">
      <c r="A2584" t="s">
        <v>26</v>
      </c>
      <c r="B2584" t="s">
        <v>551</v>
      </c>
      <c r="C2584" t="s">
        <v>1103</v>
      </c>
      <c r="D2584" s="3">
        <v>168</v>
      </c>
      <c r="E2584" s="14">
        <v>7.2156607670479326E-6</v>
      </c>
      <c r="F2584" s="3"/>
      <c r="G2584" s="14">
        <v>0</v>
      </c>
      <c r="H2584" s="3">
        <v>2584</v>
      </c>
      <c r="I2584" s="14">
        <v>9.651456906842524E-5</v>
      </c>
      <c r="J2584" s="3">
        <v>2752</v>
      </c>
      <c r="K2584" s="14">
        <v>5.2610937244156138E-5</v>
      </c>
      <c r="L2584" s="15">
        <v>6.1046511627906974E-2</v>
      </c>
      <c r="M2584" s="15">
        <v>0.93895348837209303</v>
      </c>
      <c r="N2584" s="16">
        <v>0</v>
      </c>
    </row>
    <row r="2585" spans="1:14" x14ac:dyDescent="0.3">
      <c r="A2585" t="s">
        <v>26</v>
      </c>
      <c r="B2585" t="s">
        <v>551</v>
      </c>
      <c r="C2585" t="s">
        <v>1095</v>
      </c>
      <c r="D2585" s="3">
        <v>57</v>
      </c>
      <c r="E2585" s="14">
        <v>2.4481706173912629E-6</v>
      </c>
      <c r="F2585" s="3"/>
      <c r="G2585" s="14">
        <v>0</v>
      </c>
      <c r="H2585" s="3">
        <v>1462</v>
      </c>
      <c r="I2585" s="14">
        <v>5.4606927236082707E-5</v>
      </c>
      <c r="J2585" s="3">
        <v>1519</v>
      </c>
      <c r="K2585" s="14">
        <v>2.9039249154750428E-5</v>
      </c>
      <c r="L2585" s="15">
        <v>3.7524687294272545E-2</v>
      </c>
      <c r="M2585" s="15">
        <v>0.9624753127057275</v>
      </c>
      <c r="N2585" s="16">
        <v>0</v>
      </c>
    </row>
    <row r="2586" spans="1:14" x14ac:dyDescent="0.3">
      <c r="A2586" t="s">
        <v>26</v>
      </c>
      <c r="B2586" t="s">
        <v>551</v>
      </c>
      <c r="C2586" t="s">
        <v>1090</v>
      </c>
      <c r="D2586" s="3"/>
      <c r="E2586" s="14">
        <v>0</v>
      </c>
      <c r="F2586" s="3">
        <v>783</v>
      </c>
      <c r="G2586" s="14">
        <v>3.4758845526896155E-4</v>
      </c>
      <c r="H2586" s="3"/>
      <c r="I2586" s="14">
        <v>0</v>
      </c>
      <c r="J2586" s="3">
        <v>783</v>
      </c>
      <c r="K2586" s="14">
        <v>1.4968882217359831E-5</v>
      </c>
      <c r="L2586" s="15">
        <v>0</v>
      </c>
      <c r="M2586" s="15">
        <v>0</v>
      </c>
      <c r="N2586" s="16">
        <v>1</v>
      </c>
    </row>
    <row r="2587" spans="1:14" x14ac:dyDescent="0.3">
      <c r="A2587" t="s">
        <v>26</v>
      </c>
      <c r="B2587" t="s">
        <v>551</v>
      </c>
      <c r="C2587" t="s">
        <v>1100</v>
      </c>
      <c r="D2587" s="3">
        <v>1</v>
      </c>
      <c r="E2587" s="14">
        <v>4.2950361708618648E-8</v>
      </c>
      <c r="F2587" s="3"/>
      <c r="G2587" s="14">
        <v>0</v>
      </c>
      <c r="H2587" s="3">
        <v>17</v>
      </c>
      <c r="I2587" s="14">
        <v>6.3496427018700819E-7</v>
      </c>
      <c r="J2587" s="3">
        <v>18</v>
      </c>
      <c r="K2587" s="14">
        <v>3.4411223488183518E-7</v>
      </c>
      <c r="L2587" s="15">
        <v>5.5555555555555552E-2</v>
      </c>
      <c r="M2587" s="15">
        <v>0.94444444444444442</v>
      </c>
      <c r="N2587" s="16">
        <v>0</v>
      </c>
    </row>
    <row r="2588" spans="1:14" x14ac:dyDescent="0.3">
      <c r="A2588" t="s">
        <v>26</v>
      </c>
      <c r="B2588" t="s">
        <v>551</v>
      </c>
      <c r="C2588" t="s">
        <v>1102</v>
      </c>
      <c r="D2588" s="3"/>
      <c r="E2588" s="14">
        <v>0</v>
      </c>
      <c r="F2588" s="3"/>
      <c r="G2588" s="14">
        <v>0</v>
      </c>
      <c r="H2588" s="3">
        <v>1</v>
      </c>
      <c r="I2588" s="14">
        <v>3.7350839422765188E-8</v>
      </c>
      <c r="J2588" s="3">
        <v>1</v>
      </c>
      <c r="K2588" s="14">
        <v>1.9117346382324179E-8</v>
      </c>
      <c r="L2588" s="15">
        <v>0</v>
      </c>
      <c r="M2588" s="15">
        <v>1</v>
      </c>
      <c r="N2588" s="16">
        <v>0</v>
      </c>
    </row>
    <row r="2589" spans="1:14" x14ac:dyDescent="0.3">
      <c r="A2589" t="s">
        <v>27</v>
      </c>
      <c r="B2589" t="s">
        <v>552</v>
      </c>
      <c r="C2589" t="s">
        <v>1108</v>
      </c>
      <c r="D2589" s="3">
        <v>1784</v>
      </c>
      <c r="E2589" s="14">
        <v>7.6623445288175664E-5</v>
      </c>
      <c r="F2589" s="3"/>
      <c r="G2589" s="14">
        <v>0</v>
      </c>
      <c r="H2589" s="3">
        <v>2464</v>
      </c>
      <c r="I2589" s="14">
        <v>9.2032468337693418E-5</v>
      </c>
      <c r="J2589" s="3">
        <v>4248</v>
      </c>
      <c r="K2589" s="14">
        <v>8.1210487432113108E-5</v>
      </c>
      <c r="L2589" s="15">
        <v>0.4199623352165725</v>
      </c>
      <c r="M2589" s="15">
        <v>0.58003766478342744</v>
      </c>
      <c r="N2589" s="16">
        <v>0</v>
      </c>
    </row>
    <row r="2590" spans="1:14" x14ac:dyDescent="0.3">
      <c r="A2590" t="s">
        <v>27</v>
      </c>
      <c r="B2590" t="s">
        <v>552</v>
      </c>
      <c r="C2590" t="s">
        <v>1092</v>
      </c>
      <c r="D2590" s="3">
        <v>650</v>
      </c>
      <c r="E2590" s="14">
        <v>2.7917735110602121E-5</v>
      </c>
      <c r="F2590" s="3"/>
      <c r="G2590" s="14">
        <v>0</v>
      </c>
      <c r="H2590" s="3">
        <v>1494</v>
      </c>
      <c r="I2590" s="14">
        <v>5.5802154097611189E-5</v>
      </c>
      <c r="J2590" s="3">
        <v>2144</v>
      </c>
      <c r="K2590" s="14">
        <v>4.098759064370304E-5</v>
      </c>
      <c r="L2590" s="15">
        <v>0.30317164179104478</v>
      </c>
      <c r="M2590" s="15">
        <v>0.69682835820895528</v>
      </c>
      <c r="N2590" s="16">
        <v>0</v>
      </c>
    </row>
    <row r="2591" spans="1:14" x14ac:dyDescent="0.3">
      <c r="A2591" t="s">
        <v>27</v>
      </c>
      <c r="B2591" t="s">
        <v>552</v>
      </c>
      <c r="C2591" t="s">
        <v>1098</v>
      </c>
      <c r="D2591" s="3">
        <v>902</v>
      </c>
      <c r="E2591" s="14">
        <v>3.8741226261174023E-5</v>
      </c>
      <c r="F2591" s="3"/>
      <c r="G2591" s="14">
        <v>0</v>
      </c>
      <c r="H2591" s="3">
        <v>391</v>
      </c>
      <c r="I2591" s="14">
        <v>1.4604178214301189E-5</v>
      </c>
      <c r="J2591" s="3">
        <v>1293</v>
      </c>
      <c r="K2591" s="14">
        <v>2.4718728872345162E-5</v>
      </c>
      <c r="L2591" s="15">
        <v>0.69760247486465587</v>
      </c>
      <c r="M2591" s="15">
        <v>0.30239752513534418</v>
      </c>
      <c r="N2591" s="16">
        <v>0</v>
      </c>
    </row>
    <row r="2592" spans="1:14" x14ac:dyDescent="0.3">
      <c r="A2592" t="s">
        <v>27</v>
      </c>
      <c r="B2592" t="s">
        <v>552</v>
      </c>
      <c r="C2592" t="s">
        <v>1090</v>
      </c>
      <c r="D2592" s="3"/>
      <c r="E2592" s="14">
        <v>0</v>
      </c>
      <c r="F2592" s="3">
        <v>780</v>
      </c>
      <c r="G2592" s="14">
        <v>3.4625669873536397E-4</v>
      </c>
      <c r="H2592" s="3"/>
      <c r="I2592" s="14">
        <v>0</v>
      </c>
      <c r="J2592" s="3">
        <v>780</v>
      </c>
      <c r="K2592" s="14">
        <v>1.4911530178212859E-5</v>
      </c>
      <c r="L2592" s="15">
        <v>0</v>
      </c>
      <c r="M2592" s="15">
        <v>0</v>
      </c>
      <c r="N2592" s="16">
        <v>1</v>
      </c>
    </row>
    <row r="2593" spans="1:14" x14ac:dyDescent="0.3">
      <c r="A2593" t="s">
        <v>27</v>
      </c>
      <c r="B2593" t="s">
        <v>552</v>
      </c>
      <c r="C2593" t="s">
        <v>1110</v>
      </c>
      <c r="D2593" s="3">
        <v>235</v>
      </c>
      <c r="E2593" s="14">
        <v>1.0093335001525382E-5</v>
      </c>
      <c r="F2593" s="3"/>
      <c r="G2593" s="14">
        <v>0</v>
      </c>
      <c r="H2593" s="3">
        <v>392</v>
      </c>
      <c r="I2593" s="14">
        <v>1.4641529053723954E-5</v>
      </c>
      <c r="J2593" s="3">
        <v>627</v>
      </c>
      <c r="K2593" s="14">
        <v>1.198657618171726E-5</v>
      </c>
      <c r="L2593" s="15">
        <v>0.37480063795853269</v>
      </c>
      <c r="M2593" s="15">
        <v>0.62519936204146731</v>
      </c>
      <c r="N2593" s="16">
        <v>0</v>
      </c>
    </row>
    <row r="2594" spans="1:14" x14ac:dyDescent="0.3">
      <c r="A2594" t="s">
        <v>27</v>
      </c>
      <c r="B2594" t="s">
        <v>552</v>
      </c>
      <c r="C2594" t="s">
        <v>1093</v>
      </c>
      <c r="D2594" s="3">
        <v>11</v>
      </c>
      <c r="E2594" s="14">
        <v>4.7245397879480511E-7</v>
      </c>
      <c r="F2594" s="3"/>
      <c r="G2594" s="14">
        <v>0</v>
      </c>
      <c r="H2594" s="3">
        <v>1</v>
      </c>
      <c r="I2594" s="14">
        <v>3.7350839422765188E-8</v>
      </c>
      <c r="J2594" s="3">
        <v>12</v>
      </c>
      <c r="K2594" s="14">
        <v>2.2940815658789015E-7</v>
      </c>
      <c r="L2594" s="15">
        <v>0.91666666666666663</v>
      </c>
      <c r="M2594" s="15">
        <v>8.3333333333333329E-2</v>
      </c>
      <c r="N2594" s="16">
        <v>0</v>
      </c>
    </row>
    <row r="2595" spans="1:14" x14ac:dyDescent="0.3">
      <c r="A2595" t="s">
        <v>27</v>
      </c>
      <c r="B2595" t="s">
        <v>552</v>
      </c>
      <c r="C2595" t="s">
        <v>1095</v>
      </c>
      <c r="D2595" s="3"/>
      <c r="E2595" s="14">
        <v>0</v>
      </c>
      <c r="F2595" s="3"/>
      <c r="G2595" s="14">
        <v>0</v>
      </c>
      <c r="H2595" s="3">
        <v>1</v>
      </c>
      <c r="I2595" s="14">
        <v>3.7350839422765188E-8</v>
      </c>
      <c r="J2595" s="3">
        <v>1</v>
      </c>
      <c r="K2595" s="14">
        <v>1.9117346382324179E-8</v>
      </c>
      <c r="L2595" s="15">
        <v>0</v>
      </c>
      <c r="M2595" s="15">
        <v>1</v>
      </c>
      <c r="N2595" s="16">
        <v>0</v>
      </c>
    </row>
    <row r="2596" spans="1:14" x14ac:dyDescent="0.3">
      <c r="A2596" t="s">
        <v>27</v>
      </c>
      <c r="B2596" t="s">
        <v>553</v>
      </c>
      <c r="C2596" t="s">
        <v>1092</v>
      </c>
      <c r="D2596" s="3">
        <v>472</v>
      </c>
      <c r="E2596" s="14">
        <v>2.0272570726468003E-5</v>
      </c>
      <c r="F2596" s="3"/>
      <c r="G2596" s="14">
        <v>0</v>
      </c>
      <c r="H2596" s="3">
        <v>1216</v>
      </c>
      <c r="I2596" s="14">
        <v>4.5418620738082468E-5</v>
      </c>
      <c r="J2596" s="3">
        <v>1688</v>
      </c>
      <c r="K2596" s="14">
        <v>3.2270080693363213E-5</v>
      </c>
      <c r="L2596" s="15">
        <v>0.27962085308056872</v>
      </c>
      <c r="M2596" s="15">
        <v>0.72037914691943128</v>
      </c>
      <c r="N2596" s="16">
        <v>0</v>
      </c>
    </row>
    <row r="2597" spans="1:14" x14ac:dyDescent="0.3">
      <c r="A2597" t="s">
        <v>27</v>
      </c>
      <c r="B2597" t="s">
        <v>553</v>
      </c>
      <c r="C2597" t="s">
        <v>1093</v>
      </c>
      <c r="D2597" s="3">
        <v>172</v>
      </c>
      <c r="E2597" s="14">
        <v>7.3874622138824076E-6</v>
      </c>
      <c r="F2597" s="3"/>
      <c r="G2597" s="14">
        <v>0</v>
      </c>
      <c r="H2597" s="3">
        <v>1053</v>
      </c>
      <c r="I2597" s="14">
        <v>3.9330433912171742E-5</v>
      </c>
      <c r="J2597" s="3">
        <v>1225</v>
      </c>
      <c r="K2597" s="14">
        <v>2.3418749318347119E-5</v>
      </c>
      <c r="L2597" s="15">
        <v>0.14040816326530611</v>
      </c>
      <c r="M2597" s="15">
        <v>0.85959183673469386</v>
      </c>
      <c r="N2597" s="16">
        <v>0</v>
      </c>
    </row>
    <row r="2598" spans="1:14" x14ac:dyDescent="0.3">
      <c r="A2598" t="s">
        <v>27</v>
      </c>
      <c r="B2598" t="s">
        <v>553</v>
      </c>
      <c r="C2598" t="s">
        <v>1098</v>
      </c>
      <c r="D2598" s="3">
        <v>41</v>
      </c>
      <c r="E2598" s="14">
        <v>1.7609648300533646E-6</v>
      </c>
      <c r="F2598" s="3"/>
      <c r="G2598" s="14">
        <v>0</v>
      </c>
      <c r="H2598" s="3">
        <v>9</v>
      </c>
      <c r="I2598" s="14">
        <v>3.3615755480488669E-7</v>
      </c>
      <c r="J2598" s="3">
        <v>50</v>
      </c>
      <c r="K2598" s="14">
        <v>9.5586731911620886E-7</v>
      </c>
      <c r="L2598" s="15">
        <v>0.82</v>
      </c>
      <c r="M2598" s="15">
        <v>0.18</v>
      </c>
      <c r="N2598" s="16">
        <v>0</v>
      </c>
    </row>
    <row r="2599" spans="1:14" x14ac:dyDescent="0.3">
      <c r="A2599" t="s">
        <v>27</v>
      </c>
      <c r="B2599" t="s">
        <v>553</v>
      </c>
      <c r="C2599" t="s">
        <v>1090</v>
      </c>
      <c r="D2599" s="3"/>
      <c r="E2599" s="14">
        <v>0</v>
      </c>
      <c r="F2599" s="3">
        <v>35</v>
      </c>
      <c r="G2599" s="14">
        <v>1.5537159558638129E-5</v>
      </c>
      <c r="H2599" s="3"/>
      <c r="I2599" s="14">
        <v>0</v>
      </c>
      <c r="J2599" s="3">
        <v>35</v>
      </c>
      <c r="K2599" s="14">
        <v>6.6910712338134618E-7</v>
      </c>
      <c r="L2599" s="15">
        <v>0</v>
      </c>
      <c r="M2599" s="15">
        <v>0</v>
      </c>
      <c r="N2599" s="16">
        <v>1</v>
      </c>
    </row>
    <row r="2600" spans="1:14" x14ac:dyDescent="0.3">
      <c r="A2600" t="s">
        <v>27</v>
      </c>
      <c r="B2600" t="s">
        <v>554</v>
      </c>
      <c r="C2600" t="s">
        <v>1108</v>
      </c>
      <c r="D2600" s="3">
        <v>1803</v>
      </c>
      <c r="E2600" s="14">
        <v>7.7439502160639421E-5</v>
      </c>
      <c r="F2600" s="3"/>
      <c r="G2600" s="14">
        <v>0</v>
      </c>
      <c r="H2600" s="3">
        <v>2360</v>
      </c>
      <c r="I2600" s="14">
        <v>8.8147981037725836E-5</v>
      </c>
      <c r="J2600" s="3">
        <v>4163</v>
      </c>
      <c r="K2600" s="14">
        <v>7.9585512989615553E-5</v>
      </c>
      <c r="L2600" s="15">
        <v>0.43310112899351427</v>
      </c>
      <c r="M2600" s="15">
        <v>0.56689887100648573</v>
      </c>
      <c r="N2600" s="16">
        <v>0</v>
      </c>
    </row>
    <row r="2601" spans="1:14" x14ac:dyDescent="0.3">
      <c r="A2601" t="s">
        <v>27</v>
      </c>
      <c r="B2601" t="s">
        <v>554</v>
      </c>
      <c r="C2601" t="s">
        <v>1092</v>
      </c>
      <c r="D2601" s="3">
        <v>942</v>
      </c>
      <c r="E2601" s="14">
        <v>4.0459240729518764E-5</v>
      </c>
      <c r="F2601" s="3"/>
      <c r="G2601" s="14">
        <v>0</v>
      </c>
      <c r="H2601" s="3">
        <v>2405</v>
      </c>
      <c r="I2601" s="14">
        <v>8.9828768811750273E-5</v>
      </c>
      <c r="J2601" s="3">
        <v>3347</v>
      </c>
      <c r="K2601" s="14">
        <v>6.3985758341639028E-5</v>
      </c>
      <c r="L2601" s="15">
        <v>0.28144607110845532</v>
      </c>
      <c r="M2601" s="15">
        <v>0.71855392889154468</v>
      </c>
      <c r="N2601" s="16">
        <v>0</v>
      </c>
    </row>
    <row r="2602" spans="1:14" x14ac:dyDescent="0.3">
      <c r="A2602" t="s">
        <v>27</v>
      </c>
      <c r="B2602" t="s">
        <v>554</v>
      </c>
      <c r="C2602" t="s">
        <v>1110</v>
      </c>
      <c r="D2602" s="3">
        <v>1451</v>
      </c>
      <c r="E2602" s="14">
        <v>6.2320974839205655E-5</v>
      </c>
      <c r="F2602" s="3"/>
      <c r="G2602" s="14">
        <v>0</v>
      </c>
      <c r="H2602" s="3">
        <v>900</v>
      </c>
      <c r="I2602" s="14">
        <v>3.361575548048867E-5</v>
      </c>
      <c r="J2602" s="3">
        <v>2351</v>
      </c>
      <c r="K2602" s="14">
        <v>4.494488134484414E-5</v>
      </c>
      <c r="L2602" s="15">
        <v>0.61718417694598049</v>
      </c>
      <c r="M2602" s="15">
        <v>0.38281582305401957</v>
      </c>
      <c r="N2602" s="16">
        <v>0</v>
      </c>
    </row>
    <row r="2603" spans="1:14" x14ac:dyDescent="0.3">
      <c r="A2603" t="s">
        <v>27</v>
      </c>
      <c r="B2603" t="s">
        <v>554</v>
      </c>
      <c r="C2603" t="s">
        <v>1090</v>
      </c>
      <c r="D2603" s="3"/>
      <c r="E2603" s="14">
        <v>0</v>
      </c>
      <c r="F2603" s="3">
        <v>90</v>
      </c>
      <c r="G2603" s="14">
        <v>3.9952696007926612E-5</v>
      </c>
      <c r="H2603" s="3"/>
      <c r="I2603" s="14">
        <v>0</v>
      </c>
      <c r="J2603" s="3">
        <v>90</v>
      </c>
      <c r="K2603" s="14">
        <v>1.7205611744091761E-6</v>
      </c>
      <c r="L2603" s="15">
        <v>0</v>
      </c>
      <c r="M2603" s="15">
        <v>0</v>
      </c>
      <c r="N2603" s="16">
        <v>1</v>
      </c>
    </row>
    <row r="2604" spans="1:14" x14ac:dyDescent="0.3">
      <c r="A2604" t="s">
        <v>27</v>
      </c>
      <c r="B2604" t="s">
        <v>554</v>
      </c>
      <c r="C2604" t="s">
        <v>1098</v>
      </c>
      <c r="D2604" s="3">
        <v>50</v>
      </c>
      <c r="E2604" s="14">
        <v>2.1475180854309323E-6</v>
      </c>
      <c r="F2604" s="3"/>
      <c r="G2604" s="14">
        <v>0</v>
      </c>
      <c r="H2604" s="3">
        <v>25</v>
      </c>
      <c r="I2604" s="14">
        <v>9.3377098556912965E-7</v>
      </c>
      <c r="J2604" s="3">
        <v>75</v>
      </c>
      <c r="K2604" s="14">
        <v>1.4338009786743133E-6</v>
      </c>
      <c r="L2604" s="15">
        <v>0.66666666666666663</v>
      </c>
      <c r="M2604" s="15">
        <v>0.33333333333333331</v>
      </c>
      <c r="N2604" s="16">
        <v>0</v>
      </c>
    </row>
    <row r="2605" spans="1:14" x14ac:dyDescent="0.3">
      <c r="A2605" t="s">
        <v>27</v>
      </c>
      <c r="B2605" t="s">
        <v>554</v>
      </c>
      <c r="C2605" t="s">
        <v>1093</v>
      </c>
      <c r="D2605" s="3">
        <v>26</v>
      </c>
      <c r="E2605" s="14">
        <v>1.1167094044240849E-6</v>
      </c>
      <c r="F2605" s="3"/>
      <c r="G2605" s="14">
        <v>0</v>
      </c>
      <c r="H2605" s="3">
        <v>1</v>
      </c>
      <c r="I2605" s="14">
        <v>3.7350839422765188E-8</v>
      </c>
      <c r="J2605" s="3">
        <v>27</v>
      </c>
      <c r="K2605" s="14">
        <v>5.161683523227528E-7</v>
      </c>
      <c r="L2605" s="15">
        <v>0.96296296296296291</v>
      </c>
      <c r="M2605" s="15">
        <v>3.7037037037037035E-2</v>
      </c>
      <c r="N2605" s="16">
        <v>0</v>
      </c>
    </row>
    <row r="2606" spans="1:14" x14ac:dyDescent="0.3">
      <c r="A2606" t="s">
        <v>27</v>
      </c>
      <c r="B2606" t="s">
        <v>554</v>
      </c>
      <c r="C2606" t="s">
        <v>1097</v>
      </c>
      <c r="D2606" s="3">
        <v>1</v>
      </c>
      <c r="E2606" s="14">
        <v>4.2950361708618648E-8</v>
      </c>
      <c r="F2606" s="3"/>
      <c r="G2606" s="14">
        <v>0</v>
      </c>
      <c r="H2606" s="3"/>
      <c r="I2606" s="14">
        <v>0</v>
      </c>
      <c r="J2606" s="3">
        <v>1</v>
      </c>
      <c r="K2606" s="14">
        <v>1.9117346382324179E-8</v>
      </c>
      <c r="L2606" s="15">
        <v>1</v>
      </c>
      <c r="M2606" s="15">
        <v>0</v>
      </c>
      <c r="N2606" s="16">
        <v>0</v>
      </c>
    </row>
    <row r="2607" spans="1:14" x14ac:dyDescent="0.3">
      <c r="A2607" t="s">
        <v>27</v>
      </c>
      <c r="B2607" t="s">
        <v>555</v>
      </c>
      <c r="C2607" t="s">
        <v>1108</v>
      </c>
      <c r="D2607" s="3">
        <v>1523</v>
      </c>
      <c r="E2607" s="14">
        <v>6.5413400882226197E-5</v>
      </c>
      <c r="F2607" s="3"/>
      <c r="G2607" s="14">
        <v>0</v>
      </c>
      <c r="H2607" s="3">
        <v>3407</v>
      </c>
      <c r="I2607" s="14">
        <v>1.2725430991336099E-4</v>
      </c>
      <c r="J2607" s="3">
        <v>4930</v>
      </c>
      <c r="K2607" s="14">
        <v>9.4248517664858201E-5</v>
      </c>
      <c r="L2607" s="15">
        <v>0.30892494929006087</v>
      </c>
      <c r="M2607" s="15">
        <v>0.69107505070993913</v>
      </c>
      <c r="N2607" s="16">
        <v>0</v>
      </c>
    </row>
    <row r="2608" spans="1:14" x14ac:dyDescent="0.3">
      <c r="A2608" t="s">
        <v>27</v>
      </c>
      <c r="B2608" t="s">
        <v>555</v>
      </c>
      <c r="C2608" t="s">
        <v>1092</v>
      </c>
      <c r="D2608" s="3">
        <v>750</v>
      </c>
      <c r="E2608" s="14">
        <v>3.2212771281463985E-5</v>
      </c>
      <c r="F2608" s="3"/>
      <c r="G2608" s="14">
        <v>0</v>
      </c>
      <c r="H2608" s="3">
        <v>2629</v>
      </c>
      <c r="I2608" s="14">
        <v>9.8195356842449677E-5</v>
      </c>
      <c r="J2608" s="3">
        <v>3379</v>
      </c>
      <c r="K2608" s="14">
        <v>6.4597513425873395E-5</v>
      </c>
      <c r="L2608" s="15">
        <v>0.22195915951464931</v>
      </c>
      <c r="M2608" s="15">
        <v>0.77804084048535072</v>
      </c>
      <c r="N2608" s="16">
        <v>0</v>
      </c>
    </row>
    <row r="2609" spans="1:14" x14ac:dyDescent="0.3">
      <c r="A2609" t="s">
        <v>27</v>
      </c>
      <c r="B2609" t="s">
        <v>555</v>
      </c>
      <c r="C2609" t="s">
        <v>1110</v>
      </c>
      <c r="D2609" s="3">
        <v>286</v>
      </c>
      <c r="E2609" s="14">
        <v>1.2283803448664933E-5</v>
      </c>
      <c r="F2609" s="3"/>
      <c r="G2609" s="14">
        <v>0</v>
      </c>
      <c r="H2609" s="3">
        <v>1155</v>
      </c>
      <c r="I2609" s="14">
        <v>4.3140219533293789E-5</v>
      </c>
      <c r="J2609" s="3">
        <v>1441</v>
      </c>
      <c r="K2609" s="14">
        <v>2.7548096136929141E-5</v>
      </c>
      <c r="L2609" s="15">
        <v>0.19847328244274809</v>
      </c>
      <c r="M2609" s="15">
        <v>0.80152671755725191</v>
      </c>
      <c r="N2609" s="16">
        <v>0</v>
      </c>
    </row>
    <row r="2610" spans="1:14" x14ac:dyDescent="0.3">
      <c r="A2610" t="s">
        <v>27</v>
      </c>
      <c r="B2610" t="s">
        <v>555</v>
      </c>
      <c r="C2610" t="s">
        <v>1098</v>
      </c>
      <c r="D2610" s="3">
        <v>86</v>
      </c>
      <c r="E2610" s="14">
        <v>3.6937311069412038E-6</v>
      </c>
      <c r="F2610" s="3"/>
      <c r="G2610" s="14">
        <v>0</v>
      </c>
      <c r="H2610" s="3">
        <v>99</v>
      </c>
      <c r="I2610" s="14">
        <v>3.6977331028537535E-6</v>
      </c>
      <c r="J2610" s="3">
        <v>185</v>
      </c>
      <c r="K2610" s="14">
        <v>3.5367090807299728E-6</v>
      </c>
      <c r="L2610" s="15">
        <v>0.46486486486486489</v>
      </c>
      <c r="M2610" s="15">
        <v>0.53513513513513511</v>
      </c>
      <c r="N2610" s="16">
        <v>0</v>
      </c>
    </row>
    <row r="2611" spans="1:14" x14ac:dyDescent="0.3">
      <c r="A2611" t="s">
        <v>27</v>
      </c>
      <c r="B2611" t="s">
        <v>555</v>
      </c>
      <c r="C2611" t="s">
        <v>1090</v>
      </c>
      <c r="D2611" s="3"/>
      <c r="E2611" s="14">
        <v>0</v>
      </c>
      <c r="F2611" s="3">
        <v>139</v>
      </c>
      <c r="G2611" s="14">
        <v>6.1704719390019998E-5</v>
      </c>
      <c r="H2611" s="3"/>
      <c r="I2611" s="14">
        <v>0</v>
      </c>
      <c r="J2611" s="3">
        <v>139</v>
      </c>
      <c r="K2611" s="14">
        <v>2.6573111471430607E-6</v>
      </c>
      <c r="L2611" s="15">
        <v>0</v>
      </c>
      <c r="M2611" s="15">
        <v>0</v>
      </c>
      <c r="N2611" s="16">
        <v>1</v>
      </c>
    </row>
    <row r="2612" spans="1:14" x14ac:dyDescent="0.3">
      <c r="A2612" t="s">
        <v>27</v>
      </c>
      <c r="B2612" t="s">
        <v>555</v>
      </c>
      <c r="C2612" t="s">
        <v>1093</v>
      </c>
      <c r="D2612" s="3">
        <v>2</v>
      </c>
      <c r="E2612" s="14">
        <v>8.5900723417237296E-8</v>
      </c>
      <c r="F2612" s="3"/>
      <c r="G2612" s="14">
        <v>0</v>
      </c>
      <c r="H2612" s="3">
        <v>1</v>
      </c>
      <c r="I2612" s="14">
        <v>3.7350839422765188E-8</v>
      </c>
      <c r="J2612" s="3">
        <v>3</v>
      </c>
      <c r="K2612" s="14">
        <v>5.7352039146972537E-8</v>
      </c>
      <c r="L2612" s="15">
        <v>0.66666666666666663</v>
      </c>
      <c r="M2612" s="15">
        <v>0.33333333333333331</v>
      </c>
      <c r="N2612" s="16">
        <v>0</v>
      </c>
    </row>
    <row r="2613" spans="1:14" x14ac:dyDescent="0.3">
      <c r="A2613" t="s">
        <v>27</v>
      </c>
      <c r="B2613" t="s">
        <v>556</v>
      </c>
      <c r="C2613" t="s">
        <v>1108</v>
      </c>
      <c r="D2613" s="3">
        <v>1582</v>
      </c>
      <c r="E2613" s="14">
        <v>6.7947472223034701E-5</v>
      </c>
      <c r="F2613" s="3"/>
      <c r="G2613" s="14">
        <v>0</v>
      </c>
      <c r="H2613" s="3">
        <v>2380</v>
      </c>
      <c r="I2613" s="14">
        <v>8.8894997826181144E-5</v>
      </c>
      <c r="J2613" s="3">
        <v>3962</v>
      </c>
      <c r="K2613" s="14">
        <v>7.5742926366768391E-5</v>
      </c>
      <c r="L2613" s="15">
        <v>0.39929328621908128</v>
      </c>
      <c r="M2613" s="15">
        <v>0.60070671378091878</v>
      </c>
      <c r="N2613" s="16">
        <v>0</v>
      </c>
    </row>
    <row r="2614" spans="1:14" x14ac:dyDescent="0.3">
      <c r="A2614" t="s">
        <v>27</v>
      </c>
      <c r="B2614" t="s">
        <v>556</v>
      </c>
      <c r="C2614" t="s">
        <v>1092</v>
      </c>
      <c r="D2614" s="3">
        <v>442</v>
      </c>
      <c r="E2614" s="14">
        <v>1.8984059875209442E-5</v>
      </c>
      <c r="F2614" s="3"/>
      <c r="G2614" s="14">
        <v>0</v>
      </c>
      <c r="H2614" s="3">
        <v>1540</v>
      </c>
      <c r="I2614" s="14">
        <v>5.7520292711058386E-5</v>
      </c>
      <c r="J2614" s="3">
        <v>1982</v>
      </c>
      <c r="K2614" s="14">
        <v>3.7890580529766523E-5</v>
      </c>
      <c r="L2614" s="15">
        <v>0.22300706357214933</v>
      </c>
      <c r="M2614" s="15">
        <v>0.77699293642785061</v>
      </c>
      <c r="N2614" s="16">
        <v>0</v>
      </c>
    </row>
    <row r="2615" spans="1:14" x14ac:dyDescent="0.3">
      <c r="A2615" t="s">
        <v>27</v>
      </c>
      <c r="B2615" t="s">
        <v>556</v>
      </c>
      <c r="C2615" t="s">
        <v>1098</v>
      </c>
      <c r="D2615" s="3">
        <v>46</v>
      </c>
      <c r="E2615" s="14">
        <v>1.9757166385964577E-6</v>
      </c>
      <c r="F2615" s="3"/>
      <c r="G2615" s="14">
        <v>0</v>
      </c>
      <c r="H2615" s="3">
        <v>25</v>
      </c>
      <c r="I2615" s="14">
        <v>9.3377098556912965E-7</v>
      </c>
      <c r="J2615" s="3">
        <v>71</v>
      </c>
      <c r="K2615" s="14">
        <v>1.3573315931450165E-6</v>
      </c>
      <c r="L2615" s="15">
        <v>0.647887323943662</v>
      </c>
      <c r="M2615" s="15">
        <v>0.352112676056338</v>
      </c>
      <c r="N2615" s="16">
        <v>0</v>
      </c>
    </row>
    <row r="2616" spans="1:14" x14ac:dyDescent="0.3">
      <c r="A2616" t="s">
        <v>27</v>
      </c>
      <c r="B2616" t="s">
        <v>556</v>
      </c>
      <c r="C2616" t="s">
        <v>1090</v>
      </c>
      <c r="D2616" s="3"/>
      <c r="E2616" s="14">
        <v>0</v>
      </c>
      <c r="F2616" s="3">
        <v>51</v>
      </c>
      <c r="G2616" s="14">
        <v>2.2639861071158414E-5</v>
      </c>
      <c r="H2616" s="3"/>
      <c r="I2616" s="14">
        <v>0</v>
      </c>
      <c r="J2616" s="3">
        <v>51</v>
      </c>
      <c r="K2616" s="14">
        <v>9.7498466549853304E-7</v>
      </c>
      <c r="L2616" s="15">
        <v>0</v>
      </c>
      <c r="M2616" s="15">
        <v>0</v>
      </c>
      <c r="N2616" s="16">
        <v>1</v>
      </c>
    </row>
    <row r="2617" spans="1:14" x14ac:dyDescent="0.3">
      <c r="A2617" t="s">
        <v>27</v>
      </c>
      <c r="B2617" t="s">
        <v>556</v>
      </c>
      <c r="C2617" t="s">
        <v>1093</v>
      </c>
      <c r="D2617" s="3">
        <v>1</v>
      </c>
      <c r="E2617" s="14">
        <v>4.2950361708618648E-8</v>
      </c>
      <c r="F2617" s="3"/>
      <c r="G2617" s="14">
        <v>0</v>
      </c>
      <c r="H2617" s="3">
        <v>1</v>
      </c>
      <c r="I2617" s="14">
        <v>3.7350839422765188E-8</v>
      </c>
      <c r="J2617" s="3">
        <v>2</v>
      </c>
      <c r="K2617" s="14">
        <v>3.8234692764648358E-8</v>
      </c>
      <c r="L2617" s="15">
        <v>0.5</v>
      </c>
      <c r="M2617" s="15">
        <v>0.5</v>
      </c>
      <c r="N2617" s="16">
        <v>0</v>
      </c>
    </row>
    <row r="2618" spans="1:14" x14ac:dyDescent="0.3">
      <c r="A2618" t="s">
        <v>27</v>
      </c>
      <c r="B2618" t="s">
        <v>557</v>
      </c>
      <c r="C2618" t="s">
        <v>1108</v>
      </c>
      <c r="D2618" s="3">
        <v>1261</v>
      </c>
      <c r="E2618" s="14">
        <v>5.4160406114568112E-5</v>
      </c>
      <c r="F2618" s="3"/>
      <c r="G2618" s="14">
        <v>0</v>
      </c>
      <c r="H2618" s="3">
        <v>2823</v>
      </c>
      <c r="I2618" s="14">
        <v>1.0544141969046612E-4</v>
      </c>
      <c r="J2618" s="3">
        <v>4084</v>
      </c>
      <c r="K2618" s="14">
        <v>7.8075242625411949E-5</v>
      </c>
      <c r="L2618" s="15">
        <v>0.30876591576885404</v>
      </c>
      <c r="M2618" s="15">
        <v>0.69123408423114596</v>
      </c>
      <c r="N2618" s="16">
        <v>0</v>
      </c>
    </row>
    <row r="2619" spans="1:14" x14ac:dyDescent="0.3">
      <c r="A2619" t="s">
        <v>27</v>
      </c>
      <c r="B2619" t="s">
        <v>557</v>
      </c>
      <c r="C2619" t="s">
        <v>1092</v>
      </c>
      <c r="D2619" s="3">
        <v>865</v>
      </c>
      <c r="E2619" s="14">
        <v>3.7152062877955127E-5</v>
      </c>
      <c r="F2619" s="3"/>
      <c r="G2619" s="14">
        <v>0</v>
      </c>
      <c r="H2619" s="3">
        <v>2449</v>
      </c>
      <c r="I2619" s="14">
        <v>9.1472205746351943E-5</v>
      </c>
      <c r="J2619" s="3">
        <v>3314</v>
      </c>
      <c r="K2619" s="14">
        <v>6.335488591102232E-5</v>
      </c>
      <c r="L2619" s="15">
        <v>0.26101388050694024</v>
      </c>
      <c r="M2619" s="15">
        <v>0.7389861194930597</v>
      </c>
      <c r="N2619" s="16">
        <v>0</v>
      </c>
    </row>
    <row r="2620" spans="1:14" x14ac:dyDescent="0.3">
      <c r="A2620" t="s">
        <v>27</v>
      </c>
      <c r="B2620" t="s">
        <v>557</v>
      </c>
      <c r="C2620" t="s">
        <v>1098</v>
      </c>
      <c r="D2620" s="3">
        <v>99</v>
      </c>
      <c r="E2620" s="14">
        <v>4.252085809153246E-6</v>
      </c>
      <c r="F2620" s="3"/>
      <c r="G2620" s="14">
        <v>0</v>
      </c>
      <c r="H2620" s="3">
        <v>306</v>
      </c>
      <c r="I2620" s="14">
        <v>1.1429356863366147E-5</v>
      </c>
      <c r="J2620" s="3">
        <v>405</v>
      </c>
      <c r="K2620" s="14">
        <v>7.7425252848412924E-6</v>
      </c>
      <c r="L2620" s="15">
        <v>0.24444444444444444</v>
      </c>
      <c r="M2620" s="15">
        <v>0.75555555555555554</v>
      </c>
      <c r="N2620" s="16">
        <v>0</v>
      </c>
    </row>
    <row r="2621" spans="1:14" x14ac:dyDescent="0.3">
      <c r="A2621" t="s">
        <v>27</v>
      </c>
      <c r="B2621" t="s">
        <v>557</v>
      </c>
      <c r="C2621" t="s">
        <v>1090</v>
      </c>
      <c r="D2621" s="3"/>
      <c r="E2621" s="14">
        <v>0</v>
      </c>
      <c r="F2621" s="3">
        <v>112</v>
      </c>
      <c r="G2621" s="14">
        <v>4.9718910587642013E-5</v>
      </c>
      <c r="H2621" s="3"/>
      <c r="I2621" s="14">
        <v>0</v>
      </c>
      <c r="J2621" s="3">
        <v>112</v>
      </c>
      <c r="K2621" s="14">
        <v>2.1411427948203079E-6</v>
      </c>
      <c r="L2621" s="15">
        <v>0</v>
      </c>
      <c r="M2621" s="15">
        <v>0</v>
      </c>
      <c r="N2621" s="16">
        <v>1</v>
      </c>
    </row>
    <row r="2622" spans="1:14" x14ac:dyDescent="0.3">
      <c r="A2622" t="s">
        <v>27</v>
      </c>
      <c r="B2622" t="s">
        <v>557</v>
      </c>
      <c r="C2622" t="s">
        <v>1093</v>
      </c>
      <c r="D2622" s="3">
        <v>10</v>
      </c>
      <c r="E2622" s="14">
        <v>4.2950361708618647E-7</v>
      </c>
      <c r="F2622" s="3"/>
      <c r="G2622" s="14">
        <v>0</v>
      </c>
      <c r="H2622" s="3">
        <v>15</v>
      </c>
      <c r="I2622" s="14">
        <v>5.6026259134147783E-7</v>
      </c>
      <c r="J2622" s="3">
        <v>25</v>
      </c>
      <c r="K2622" s="14">
        <v>4.7793365955810443E-7</v>
      </c>
      <c r="L2622" s="15">
        <v>0.4</v>
      </c>
      <c r="M2622" s="15">
        <v>0.6</v>
      </c>
      <c r="N2622" s="16">
        <v>0</v>
      </c>
    </row>
    <row r="2623" spans="1:14" x14ac:dyDescent="0.3">
      <c r="A2623" t="s">
        <v>27</v>
      </c>
      <c r="B2623" t="s">
        <v>558</v>
      </c>
      <c r="C2623" t="s">
        <v>1098</v>
      </c>
      <c r="D2623" s="3">
        <v>55</v>
      </c>
      <c r="E2623" s="14">
        <v>2.3622698939740254E-6</v>
      </c>
      <c r="F2623" s="3"/>
      <c r="G2623" s="14">
        <v>0</v>
      </c>
      <c r="H2623" s="3">
        <v>602</v>
      </c>
      <c r="I2623" s="14">
        <v>2.2485205332504643E-5</v>
      </c>
      <c r="J2623" s="3">
        <v>657</v>
      </c>
      <c r="K2623" s="14">
        <v>1.2560096573186985E-5</v>
      </c>
      <c r="L2623" s="15">
        <v>8.3713850837138504E-2</v>
      </c>
      <c r="M2623" s="15">
        <v>0.91628614916286144</v>
      </c>
      <c r="N2623" s="16">
        <v>0</v>
      </c>
    </row>
    <row r="2624" spans="1:14" x14ac:dyDescent="0.3">
      <c r="A2624" t="s">
        <v>27</v>
      </c>
      <c r="B2624" t="s">
        <v>558</v>
      </c>
      <c r="C2624" t="s">
        <v>1092</v>
      </c>
      <c r="D2624" s="3">
        <v>85</v>
      </c>
      <c r="E2624" s="14">
        <v>3.6507807452325849E-6</v>
      </c>
      <c r="F2624" s="3"/>
      <c r="G2624" s="14">
        <v>0</v>
      </c>
      <c r="H2624" s="3">
        <v>330</v>
      </c>
      <c r="I2624" s="14">
        <v>1.2325777009512512E-5</v>
      </c>
      <c r="J2624" s="3">
        <v>415</v>
      </c>
      <c r="K2624" s="14">
        <v>7.9336987486645338E-6</v>
      </c>
      <c r="L2624" s="15">
        <v>0.20481927710843373</v>
      </c>
      <c r="M2624" s="15">
        <v>0.79518072289156627</v>
      </c>
      <c r="N2624" s="16">
        <v>0</v>
      </c>
    </row>
    <row r="2625" spans="1:14" x14ac:dyDescent="0.3">
      <c r="A2625" t="s">
        <v>27</v>
      </c>
      <c r="B2625" t="s">
        <v>558</v>
      </c>
      <c r="C2625" t="s">
        <v>1090</v>
      </c>
      <c r="D2625" s="3"/>
      <c r="E2625" s="14">
        <v>0</v>
      </c>
      <c r="F2625" s="3">
        <v>23</v>
      </c>
      <c r="G2625" s="14">
        <v>1.0210133424247913E-5</v>
      </c>
      <c r="H2625" s="3"/>
      <c r="I2625" s="14">
        <v>0</v>
      </c>
      <c r="J2625" s="3">
        <v>23</v>
      </c>
      <c r="K2625" s="14">
        <v>4.3969896679345611E-7</v>
      </c>
      <c r="L2625" s="15">
        <v>0</v>
      </c>
      <c r="M2625" s="15">
        <v>0</v>
      </c>
      <c r="N2625" s="16">
        <v>1</v>
      </c>
    </row>
    <row r="2626" spans="1:14" x14ac:dyDescent="0.3">
      <c r="A2626" t="s">
        <v>27</v>
      </c>
      <c r="B2626" t="s">
        <v>559</v>
      </c>
      <c r="C2626" t="s">
        <v>1093</v>
      </c>
      <c r="D2626" s="3">
        <v>77</v>
      </c>
      <c r="E2626" s="14">
        <v>3.3071778515636357E-6</v>
      </c>
      <c r="F2626" s="3"/>
      <c r="G2626" s="14">
        <v>0</v>
      </c>
      <c r="H2626" s="3">
        <v>898</v>
      </c>
      <c r="I2626" s="14">
        <v>3.3541053801643136E-5</v>
      </c>
      <c r="J2626" s="3">
        <v>975</v>
      </c>
      <c r="K2626" s="14">
        <v>1.8639412722766074E-5</v>
      </c>
      <c r="L2626" s="15">
        <v>7.8974358974358977E-2</v>
      </c>
      <c r="M2626" s="15">
        <v>0.921025641025641</v>
      </c>
      <c r="N2626" s="16">
        <v>0</v>
      </c>
    </row>
    <row r="2627" spans="1:14" x14ac:dyDescent="0.3">
      <c r="A2627" t="s">
        <v>27</v>
      </c>
      <c r="B2627" t="s">
        <v>559</v>
      </c>
      <c r="C2627" t="s">
        <v>1092</v>
      </c>
      <c r="D2627" s="3">
        <v>90</v>
      </c>
      <c r="E2627" s="14">
        <v>3.8655325537756784E-6</v>
      </c>
      <c r="F2627" s="3"/>
      <c r="G2627" s="14">
        <v>0</v>
      </c>
      <c r="H2627" s="3">
        <v>203</v>
      </c>
      <c r="I2627" s="14">
        <v>7.5822204028213332E-6</v>
      </c>
      <c r="J2627" s="3">
        <v>293</v>
      </c>
      <c r="K2627" s="14">
        <v>5.6013824900209845E-6</v>
      </c>
      <c r="L2627" s="15">
        <v>0.30716723549488056</v>
      </c>
      <c r="M2627" s="15">
        <v>0.69283276450511944</v>
      </c>
      <c r="N2627" s="16">
        <v>0</v>
      </c>
    </row>
    <row r="2628" spans="1:14" x14ac:dyDescent="0.3">
      <c r="A2628" t="s">
        <v>27</v>
      </c>
      <c r="B2628" t="s">
        <v>559</v>
      </c>
      <c r="C2628" t="s">
        <v>1090</v>
      </c>
      <c r="D2628" s="3"/>
      <c r="E2628" s="14">
        <v>0</v>
      </c>
      <c r="F2628" s="3">
        <v>27</v>
      </c>
      <c r="G2628" s="14">
        <v>1.1985808802377985E-5</v>
      </c>
      <c r="H2628" s="3"/>
      <c r="I2628" s="14">
        <v>0</v>
      </c>
      <c r="J2628" s="3">
        <v>27</v>
      </c>
      <c r="K2628" s="14">
        <v>5.161683523227528E-7</v>
      </c>
      <c r="L2628" s="15">
        <v>0</v>
      </c>
      <c r="M2628" s="15">
        <v>0</v>
      </c>
      <c r="N2628" s="16">
        <v>1</v>
      </c>
    </row>
    <row r="2629" spans="1:14" x14ac:dyDescent="0.3">
      <c r="A2629" t="s">
        <v>27</v>
      </c>
      <c r="B2629" t="s">
        <v>559</v>
      </c>
      <c r="C2629" t="s">
        <v>1098</v>
      </c>
      <c r="D2629" s="3">
        <v>4</v>
      </c>
      <c r="E2629" s="14">
        <v>1.7180144683447459E-7</v>
      </c>
      <c r="F2629" s="3"/>
      <c r="G2629" s="14">
        <v>0</v>
      </c>
      <c r="H2629" s="3">
        <v>12</v>
      </c>
      <c r="I2629" s="14">
        <v>4.4821007307318223E-7</v>
      </c>
      <c r="J2629" s="3">
        <v>16</v>
      </c>
      <c r="K2629" s="14">
        <v>3.0587754211718686E-7</v>
      </c>
      <c r="L2629" s="15">
        <v>0.25</v>
      </c>
      <c r="M2629" s="15">
        <v>0.75</v>
      </c>
      <c r="N2629" s="16">
        <v>0</v>
      </c>
    </row>
    <row r="2630" spans="1:14" x14ac:dyDescent="0.3">
      <c r="A2630" t="s">
        <v>27</v>
      </c>
      <c r="B2630" t="s">
        <v>559</v>
      </c>
      <c r="C2630" t="s">
        <v>1110</v>
      </c>
      <c r="D2630" s="3">
        <v>1</v>
      </c>
      <c r="E2630" s="14">
        <v>4.2950361708618648E-8</v>
      </c>
      <c r="F2630" s="3"/>
      <c r="G2630" s="14">
        <v>0</v>
      </c>
      <c r="H2630" s="3"/>
      <c r="I2630" s="14">
        <v>0</v>
      </c>
      <c r="J2630" s="3">
        <v>1</v>
      </c>
      <c r="K2630" s="14">
        <v>1.9117346382324179E-8</v>
      </c>
      <c r="L2630" s="15">
        <v>1</v>
      </c>
      <c r="M2630" s="15">
        <v>0</v>
      </c>
      <c r="N2630" s="16">
        <v>0</v>
      </c>
    </row>
    <row r="2631" spans="1:14" x14ac:dyDescent="0.3">
      <c r="A2631" t="s">
        <v>27</v>
      </c>
      <c r="B2631" t="s">
        <v>560</v>
      </c>
      <c r="C2631" t="s">
        <v>1108</v>
      </c>
      <c r="D2631" s="3">
        <v>1750</v>
      </c>
      <c r="E2631" s="14">
        <v>7.5163132990082636E-5</v>
      </c>
      <c r="F2631" s="3"/>
      <c r="G2631" s="14">
        <v>0</v>
      </c>
      <c r="H2631" s="3">
        <v>1101</v>
      </c>
      <c r="I2631" s="14">
        <v>4.1123274204464472E-5</v>
      </c>
      <c r="J2631" s="3">
        <v>2851</v>
      </c>
      <c r="K2631" s="14">
        <v>5.4503554536006229E-5</v>
      </c>
      <c r="L2631" s="15">
        <v>0.61381971238162047</v>
      </c>
      <c r="M2631" s="15">
        <v>0.38618028761837953</v>
      </c>
      <c r="N2631" s="16">
        <v>0</v>
      </c>
    </row>
    <row r="2632" spans="1:14" x14ac:dyDescent="0.3">
      <c r="A2632" t="s">
        <v>27</v>
      </c>
      <c r="B2632" t="s">
        <v>560</v>
      </c>
      <c r="C2632" t="s">
        <v>1092</v>
      </c>
      <c r="D2632" s="3">
        <v>925</v>
      </c>
      <c r="E2632" s="14">
        <v>3.972908458047225E-5</v>
      </c>
      <c r="F2632" s="3"/>
      <c r="G2632" s="14">
        <v>0</v>
      </c>
      <c r="H2632" s="3">
        <v>719</v>
      </c>
      <c r="I2632" s="14">
        <v>2.6855253544968169E-5</v>
      </c>
      <c r="J2632" s="3">
        <v>1644</v>
      </c>
      <c r="K2632" s="14">
        <v>3.1428917452540952E-5</v>
      </c>
      <c r="L2632" s="15">
        <v>0.56265206812652069</v>
      </c>
      <c r="M2632" s="15">
        <v>0.43734793187347931</v>
      </c>
      <c r="N2632" s="16">
        <v>0</v>
      </c>
    </row>
    <row r="2633" spans="1:14" x14ac:dyDescent="0.3">
      <c r="A2633" t="s">
        <v>27</v>
      </c>
      <c r="B2633" t="s">
        <v>560</v>
      </c>
      <c r="C2633" t="s">
        <v>1110</v>
      </c>
      <c r="D2633" s="3">
        <v>372</v>
      </c>
      <c r="E2633" s="14">
        <v>1.5977534555606136E-5</v>
      </c>
      <c r="F2633" s="3"/>
      <c r="G2633" s="14">
        <v>0</v>
      </c>
      <c r="H2633" s="3">
        <v>237</v>
      </c>
      <c r="I2633" s="14">
        <v>8.85214894319535E-6</v>
      </c>
      <c r="J2633" s="3">
        <v>609</v>
      </c>
      <c r="K2633" s="14">
        <v>1.1642463946835424E-5</v>
      </c>
      <c r="L2633" s="15">
        <v>0.61083743842364535</v>
      </c>
      <c r="M2633" s="15">
        <v>0.3891625615763547</v>
      </c>
      <c r="N2633" s="16">
        <v>0</v>
      </c>
    </row>
    <row r="2634" spans="1:14" x14ac:dyDescent="0.3">
      <c r="A2634" t="s">
        <v>27</v>
      </c>
      <c r="B2634" t="s">
        <v>560</v>
      </c>
      <c r="C2634" t="s">
        <v>1098</v>
      </c>
      <c r="D2634" s="3">
        <v>104</v>
      </c>
      <c r="E2634" s="14">
        <v>4.4668376176963396E-6</v>
      </c>
      <c r="F2634" s="3"/>
      <c r="G2634" s="14">
        <v>0</v>
      </c>
      <c r="H2634" s="3">
        <v>14</v>
      </c>
      <c r="I2634" s="14">
        <v>5.2291175191871265E-7</v>
      </c>
      <c r="J2634" s="3">
        <v>118</v>
      </c>
      <c r="K2634" s="14">
        <v>2.2558468731142531E-6</v>
      </c>
      <c r="L2634" s="15">
        <v>0.88135593220338981</v>
      </c>
      <c r="M2634" s="15">
        <v>0.11864406779661017</v>
      </c>
      <c r="N2634" s="16">
        <v>0</v>
      </c>
    </row>
    <row r="2635" spans="1:14" x14ac:dyDescent="0.3">
      <c r="A2635" t="s">
        <v>27</v>
      </c>
      <c r="B2635" t="s">
        <v>560</v>
      </c>
      <c r="C2635" t="s">
        <v>1090</v>
      </c>
      <c r="D2635" s="3"/>
      <c r="E2635" s="14">
        <v>0</v>
      </c>
      <c r="F2635" s="3">
        <v>46</v>
      </c>
      <c r="G2635" s="14">
        <v>2.0420266848495826E-5</v>
      </c>
      <c r="H2635" s="3"/>
      <c r="I2635" s="14">
        <v>0</v>
      </c>
      <c r="J2635" s="3">
        <v>46</v>
      </c>
      <c r="K2635" s="14">
        <v>8.7939793358691222E-7</v>
      </c>
      <c r="L2635" s="15">
        <v>0</v>
      </c>
      <c r="M2635" s="15">
        <v>0</v>
      </c>
      <c r="N2635" s="16">
        <v>1</v>
      </c>
    </row>
    <row r="2636" spans="1:14" x14ac:dyDescent="0.3">
      <c r="A2636" t="s">
        <v>27</v>
      </c>
      <c r="B2636" t="s">
        <v>560</v>
      </c>
      <c r="C2636" t="s">
        <v>1093</v>
      </c>
      <c r="D2636" s="3">
        <v>2</v>
      </c>
      <c r="E2636" s="14">
        <v>8.5900723417237296E-8</v>
      </c>
      <c r="F2636" s="3"/>
      <c r="G2636" s="14">
        <v>0</v>
      </c>
      <c r="H2636" s="3">
        <v>1</v>
      </c>
      <c r="I2636" s="14">
        <v>3.7350839422765188E-8</v>
      </c>
      <c r="J2636" s="3">
        <v>3</v>
      </c>
      <c r="K2636" s="14">
        <v>5.7352039146972537E-8</v>
      </c>
      <c r="L2636" s="15">
        <v>0.66666666666666663</v>
      </c>
      <c r="M2636" s="15">
        <v>0.33333333333333331</v>
      </c>
      <c r="N2636" s="16">
        <v>0</v>
      </c>
    </row>
    <row r="2637" spans="1:14" x14ac:dyDescent="0.3">
      <c r="A2637" t="s">
        <v>27</v>
      </c>
      <c r="B2637" t="s">
        <v>561</v>
      </c>
      <c r="C2637" t="s">
        <v>1093</v>
      </c>
      <c r="D2637" s="3">
        <v>148</v>
      </c>
      <c r="E2637" s="14">
        <v>6.3566535328755594E-6</v>
      </c>
      <c r="F2637" s="3"/>
      <c r="G2637" s="14">
        <v>0</v>
      </c>
      <c r="H2637" s="3">
        <v>2695</v>
      </c>
      <c r="I2637" s="14">
        <v>1.0066051224435218E-4</v>
      </c>
      <c r="J2637" s="3">
        <v>2843</v>
      </c>
      <c r="K2637" s="14">
        <v>5.4350615764947637E-5</v>
      </c>
      <c r="L2637" s="15">
        <v>5.2057685543440028E-2</v>
      </c>
      <c r="M2637" s="15">
        <v>0.94794231445655996</v>
      </c>
      <c r="N2637" s="16">
        <v>0</v>
      </c>
    </row>
    <row r="2638" spans="1:14" x14ac:dyDescent="0.3">
      <c r="A2638" t="s">
        <v>27</v>
      </c>
      <c r="B2638" t="s">
        <v>561</v>
      </c>
      <c r="C2638" t="s">
        <v>1092</v>
      </c>
      <c r="D2638" s="3">
        <v>111</v>
      </c>
      <c r="E2638" s="14">
        <v>4.7674901496566702E-6</v>
      </c>
      <c r="F2638" s="3"/>
      <c r="G2638" s="14">
        <v>0</v>
      </c>
      <c r="H2638" s="3">
        <v>192</v>
      </c>
      <c r="I2638" s="14">
        <v>7.1713611691709157E-6</v>
      </c>
      <c r="J2638" s="3">
        <v>303</v>
      </c>
      <c r="K2638" s="14">
        <v>5.7925559538442259E-6</v>
      </c>
      <c r="L2638" s="15">
        <v>0.36633663366336633</v>
      </c>
      <c r="M2638" s="15">
        <v>0.63366336633663367</v>
      </c>
      <c r="N2638" s="16">
        <v>0</v>
      </c>
    </row>
    <row r="2639" spans="1:14" x14ac:dyDescent="0.3">
      <c r="A2639" t="s">
        <v>27</v>
      </c>
      <c r="B2639" t="s">
        <v>561</v>
      </c>
      <c r="C2639" t="s">
        <v>1098</v>
      </c>
      <c r="D2639" s="3">
        <v>14</v>
      </c>
      <c r="E2639" s="14">
        <v>6.0130506392066109E-7</v>
      </c>
      <c r="F2639" s="3"/>
      <c r="G2639" s="14">
        <v>0</v>
      </c>
      <c r="H2639" s="3">
        <v>61</v>
      </c>
      <c r="I2639" s="14">
        <v>2.2784012047886764E-6</v>
      </c>
      <c r="J2639" s="3">
        <v>75</v>
      </c>
      <c r="K2639" s="14">
        <v>1.4338009786743133E-6</v>
      </c>
      <c r="L2639" s="15">
        <v>0.18666666666666668</v>
      </c>
      <c r="M2639" s="15">
        <v>0.81333333333333335</v>
      </c>
      <c r="N2639" s="16">
        <v>0</v>
      </c>
    </row>
    <row r="2640" spans="1:14" x14ac:dyDescent="0.3">
      <c r="A2640" t="s">
        <v>27</v>
      </c>
      <c r="B2640" t="s">
        <v>561</v>
      </c>
      <c r="C2640" t="s">
        <v>1090</v>
      </c>
      <c r="D2640" s="3"/>
      <c r="E2640" s="14">
        <v>0</v>
      </c>
      <c r="F2640" s="3">
        <v>40</v>
      </c>
      <c r="G2640" s="14">
        <v>1.7756753781300718E-5</v>
      </c>
      <c r="H2640" s="3"/>
      <c r="I2640" s="14">
        <v>0</v>
      </c>
      <c r="J2640" s="3">
        <v>40</v>
      </c>
      <c r="K2640" s="14">
        <v>7.6469385529296711E-7</v>
      </c>
      <c r="L2640" s="15">
        <v>0</v>
      </c>
      <c r="M2640" s="15">
        <v>0</v>
      </c>
      <c r="N2640" s="16">
        <v>1</v>
      </c>
    </row>
    <row r="2641" spans="1:14" x14ac:dyDescent="0.3">
      <c r="A2641" t="s">
        <v>27</v>
      </c>
      <c r="B2641" t="s">
        <v>562</v>
      </c>
      <c r="C2641" t="s">
        <v>1108</v>
      </c>
      <c r="D2641" s="3">
        <v>1122</v>
      </c>
      <c r="E2641" s="14">
        <v>4.8190305837070124E-5</v>
      </c>
      <c r="F2641" s="3"/>
      <c r="G2641" s="14">
        <v>0</v>
      </c>
      <c r="H2641" s="3">
        <v>2819</v>
      </c>
      <c r="I2641" s="14">
        <v>1.0529201633277507E-4</v>
      </c>
      <c r="J2641" s="3">
        <v>3941</v>
      </c>
      <c r="K2641" s="14">
        <v>7.5341462092739584E-5</v>
      </c>
      <c r="L2641" s="15">
        <v>0.2846993148946968</v>
      </c>
      <c r="M2641" s="15">
        <v>0.7153006851053032</v>
      </c>
      <c r="N2641" s="16">
        <v>0</v>
      </c>
    </row>
    <row r="2642" spans="1:14" x14ac:dyDescent="0.3">
      <c r="A2642" t="s">
        <v>27</v>
      </c>
      <c r="B2642" t="s">
        <v>562</v>
      </c>
      <c r="C2642" t="s">
        <v>1092</v>
      </c>
      <c r="D2642" s="3">
        <v>667</v>
      </c>
      <c r="E2642" s="14">
        <v>2.8647891259648639E-5</v>
      </c>
      <c r="F2642" s="3"/>
      <c r="G2642" s="14">
        <v>0</v>
      </c>
      <c r="H2642" s="3">
        <v>2846</v>
      </c>
      <c r="I2642" s="14">
        <v>1.0630048899718973E-4</v>
      </c>
      <c r="J2642" s="3">
        <v>3513</v>
      </c>
      <c r="K2642" s="14">
        <v>6.7159237841104842E-5</v>
      </c>
      <c r="L2642" s="15">
        <v>0.18986621121548533</v>
      </c>
      <c r="M2642" s="15">
        <v>0.8101337887845147</v>
      </c>
      <c r="N2642" s="16">
        <v>0</v>
      </c>
    </row>
    <row r="2643" spans="1:14" x14ac:dyDescent="0.3">
      <c r="A2643" t="s">
        <v>27</v>
      </c>
      <c r="B2643" t="s">
        <v>562</v>
      </c>
      <c r="C2643" t="s">
        <v>1090</v>
      </c>
      <c r="D2643" s="3"/>
      <c r="E2643" s="14">
        <v>0</v>
      </c>
      <c r="F2643" s="3">
        <v>65</v>
      </c>
      <c r="G2643" s="14">
        <v>2.8854724894613667E-5</v>
      </c>
      <c r="H2643" s="3"/>
      <c r="I2643" s="14">
        <v>0</v>
      </c>
      <c r="J2643" s="3">
        <v>65</v>
      </c>
      <c r="K2643" s="14">
        <v>1.2426275148510716E-6</v>
      </c>
      <c r="L2643" s="15">
        <v>0</v>
      </c>
      <c r="M2643" s="15">
        <v>0</v>
      </c>
      <c r="N2643" s="16">
        <v>1</v>
      </c>
    </row>
    <row r="2644" spans="1:14" x14ac:dyDescent="0.3">
      <c r="A2644" t="s">
        <v>27</v>
      </c>
      <c r="B2644" t="s">
        <v>562</v>
      </c>
      <c r="C2644" t="s">
        <v>1098</v>
      </c>
      <c r="D2644" s="3">
        <v>26</v>
      </c>
      <c r="E2644" s="14">
        <v>1.1167094044240849E-6</v>
      </c>
      <c r="F2644" s="3"/>
      <c r="G2644" s="14">
        <v>0</v>
      </c>
      <c r="H2644" s="3">
        <v>20</v>
      </c>
      <c r="I2644" s="14">
        <v>7.4701678845530374E-7</v>
      </c>
      <c r="J2644" s="3">
        <v>46</v>
      </c>
      <c r="K2644" s="14">
        <v>8.7939793358691222E-7</v>
      </c>
      <c r="L2644" s="15">
        <v>0.56521739130434778</v>
      </c>
      <c r="M2644" s="15">
        <v>0.43478260869565216</v>
      </c>
      <c r="N2644" s="16">
        <v>0</v>
      </c>
    </row>
    <row r="2645" spans="1:14" x14ac:dyDescent="0.3">
      <c r="A2645" t="s">
        <v>27</v>
      </c>
      <c r="B2645" t="s">
        <v>562</v>
      </c>
      <c r="C2645" t="s">
        <v>1099</v>
      </c>
      <c r="D2645" s="3">
        <v>8</v>
      </c>
      <c r="E2645" s="14">
        <v>3.4360289366894919E-7</v>
      </c>
      <c r="F2645" s="3"/>
      <c r="G2645" s="14">
        <v>0</v>
      </c>
      <c r="H2645" s="3"/>
      <c r="I2645" s="14">
        <v>0</v>
      </c>
      <c r="J2645" s="3">
        <v>8</v>
      </c>
      <c r="K2645" s="14">
        <v>1.5293877105859343E-7</v>
      </c>
      <c r="L2645" s="15">
        <v>1</v>
      </c>
      <c r="M2645" s="15">
        <v>0</v>
      </c>
      <c r="N2645" s="16">
        <v>0</v>
      </c>
    </row>
    <row r="2646" spans="1:14" x14ac:dyDescent="0.3">
      <c r="A2646" t="s">
        <v>27</v>
      </c>
      <c r="B2646" t="s">
        <v>562</v>
      </c>
      <c r="C2646" t="s">
        <v>1093</v>
      </c>
      <c r="D2646" s="3">
        <v>6</v>
      </c>
      <c r="E2646" s="14">
        <v>2.577021702517119E-7</v>
      </c>
      <c r="F2646" s="3"/>
      <c r="G2646" s="14">
        <v>0</v>
      </c>
      <c r="H2646" s="3">
        <v>1</v>
      </c>
      <c r="I2646" s="14">
        <v>3.7350839422765188E-8</v>
      </c>
      <c r="J2646" s="3">
        <v>7</v>
      </c>
      <c r="K2646" s="14">
        <v>1.3382142467626925E-7</v>
      </c>
      <c r="L2646" s="15">
        <v>0.8571428571428571</v>
      </c>
      <c r="M2646" s="15">
        <v>0.14285714285714285</v>
      </c>
      <c r="N2646" s="16">
        <v>0</v>
      </c>
    </row>
    <row r="2647" spans="1:14" x14ac:dyDescent="0.3">
      <c r="A2647" t="s">
        <v>27</v>
      </c>
      <c r="B2647" t="s">
        <v>563</v>
      </c>
      <c r="C2647" t="s">
        <v>1108</v>
      </c>
      <c r="D2647" s="3">
        <v>24008</v>
      </c>
      <c r="E2647" s="14">
        <v>1.0311522839005164E-3</v>
      </c>
      <c r="F2647" s="3"/>
      <c r="G2647" s="14">
        <v>0</v>
      </c>
      <c r="H2647" s="3">
        <v>6534</v>
      </c>
      <c r="I2647" s="14">
        <v>2.4405038478834775E-4</v>
      </c>
      <c r="J2647" s="3">
        <v>30542</v>
      </c>
      <c r="K2647" s="14">
        <v>5.8388199320894506E-4</v>
      </c>
      <c r="L2647" s="15">
        <v>0.78606509069478092</v>
      </c>
      <c r="M2647" s="15">
        <v>0.21393490930521905</v>
      </c>
      <c r="N2647" s="16">
        <v>0</v>
      </c>
    </row>
    <row r="2648" spans="1:14" x14ac:dyDescent="0.3">
      <c r="A2648" t="s">
        <v>27</v>
      </c>
      <c r="B2648" t="s">
        <v>563</v>
      </c>
      <c r="C2648" t="s">
        <v>1093</v>
      </c>
      <c r="D2648" s="3">
        <v>16413</v>
      </c>
      <c r="E2648" s="14">
        <v>7.0494428672355787E-4</v>
      </c>
      <c r="F2648" s="3"/>
      <c r="G2648" s="14">
        <v>0</v>
      </c>
      <c r="H2648" s="3">
        <v>2323</v>
      </c>
      <c r="I2648" s="14">
        <v>8.6765999979083533E-5</v>
      </c>
      <c r="J2648" s="3">
        <v>18736</v>
      </c>
      <c r="K2648" s="14">
        <v>3.5818260181922582E-4</v>
      </c>
      <c r="L2648" s="15">
        <v>0.87601409052092227</v>
      </c>
      <c r="M2648" s="15">
        <v>0.12398590947907771</v>
      </c>
      <c r="N2648" s="16">
        <v>0</v>
      </c>
    </row>
    <row r="2649" spans="1:14" x14ac:dyDescent="0.3">
      <c r="A2649" t="s">
        <v>27</v>
      </c>
      <c r="B2649" t="s">
        <v>563</v>
      </c>
      <c r="C2649" t="s">
        <v>1110</v>
      </c>
      <c r="D2649" s="3">
        <v>11949</v>
      </c>
      <c r="E2649" s="14">
        <v>5.1321387205628417E-4</v>
      </c>
      <c r="F2649" s="3"/>
      <c r="G2649" s="14">
        <v>0</v>
      </c>
      <c r="H2649" s="3">
        <v>2407</v>
      </c>
      <c r="I2649" s="14">
        <v>8.9903470490595807E-5</v>
      </c>
      <c r="J2649" s="3">
        <v>14356</v>
      </c>
      <c r="K2649" s="14">
        <v>2.7444862466464591E-4</v>
      </c>
      <c r="L2649" s="15">
        <v>0.83233491223181943</v>
      </c>
      <c r="M2649" s="15">
        <v>0.16766508776818057</v>
      </c>
      <c r="N2649" s="16">
        <v>0</v>
      </c>
    </row>
    <row r="2650" spans="1:14" x14ac:dyDescent="0.3">
      <c r="A2650" t="s">
        <v>27</v>
      </c>
      <c r="B2650" t="s">
        <v>563</v>
      </c>
      <c r="C2650" t="s">
        <v>1092</v>
      </c>
      <c r="D2650" s="3">
        <v>7583</v>
      </c>
      <c r="E2650" s="14">
        <v>3.256925928364552E-4</v>
      </c>
      <c r="F2650" s="3"/>
      <c r="G2650" s="14">
        <v>0</v>
      </c>
      <c r="H2650" s="3">
        <v>4251</v>
      </c>
      <c r="I2650" s="14">
        <v>1.5877841838617482E-4</v>
      </c>
      <c r="J2650" s="3">
        <v>11834</v>
      </c>
      <c r="K2650" s="14">
        <v>2.2623467708842433E-4</v>
      </c>
      <c r="L2650" s="15">
        <v>0.64078080108162916</v>
      </c>
      <c r="M2650" s="15">
        <v>0.35921919891837079</v>
      </c>
      <c r="N2650" s="16">
        <v>0</v>
      </c>
    </row>
    <row r="2651" spans="1:14" x14ac:dyDescent="0.3">
      <c r="A2651" t="s">
        <v>27</v>
      </c>
      <c r="B2651" t="s">
        <v>563</v>
      </c>
      <c r="C2651" t="s">
        <v>1098</v>
      </c>
      <c r="D2651" s="3">
        <v>894</v>
      </c>
      <c r="E2651" s="14">
        <v>3.8397623367505067E-5</v>
      </c>
      <c r="F2651" s="3"/>
      <c r="G2651" s="14">
        <v>0</v>
      </c>
      <c r="H2651" s="3">
        <v>390</v>
      </c>
      <c r="I2651" s="14">
        <v>1.4566827374878424E-5</v>
      </c>
      <c r="J2651" s="3">
        <v>1284</v>
      </c>
      <c r="K2651" s="14">
        <v>2.4546672754904243E-5</v>
      </c>
      <c r="L2651" s="15">
        <v>0.69626168224299068</v>
      </c>
      <c r="M2651" s="15">
        <v>0.30373831775700932</v>
      </c>
      <c r="N2651" s="16">
        <v>0</v>
      </c>
    </row>
    <row r="2652" spans="1:14" x14ac:dyDescent="0.3">
      <c r="A2652" t="s">
        <v>27</v>
      </c>
      <c r="B2652" t="s">
        <v>563</v>
      </c>
      <c r="C2652" t="s">
        <v>1090</v>
      </c>
      <c r="D2652" s="3"/>
      <c r="E2652" s="14">
        <v>0</v>
      </c>
      <c r="F2652" s="3">
        <v>441</v>
      </c>
      <c r="G2652" s="14">
        <v>1.9576821043884043E-4</v>
      </c>
      <c r="H2652" s="3"/>
      <c r="I2652" s="14">
        <v>0</v>
      </c>
      <c r="J2652" s="3">
        <v>441</v>
      </c>
      <c r="K2652" s="14">
        <v>8.4307497546049622E-6</v>
      </c>
      <c r="L2652" s="15">
        <v>0</v>
      </c>
      <c r="M2652" s="15">
        <v>0</v>
      </c>
      <c r="N2652" s="16">
        <v>1</v>
      </c>
    </row>
    <row r="2653" spans="1:14" x14ac:dyDescent="0.3">
      <c r="A2653" t="s">
        <v>27</v>
      </c>
      <c r="B2653" t="s">
        <v>563</v>
      </c>
      <c r="C2653" t="s">
        <v>1097</v>
      </c>
      <c r="D2653" s="3">
        <v>4</v>
      </c>
      <c r="E2653" s="14">
        <v>1.7180144683447459E-7</v>
      </c>
      <c r="F2653" s="3"/>
      <c r="G2653" s="14">
        <v>0</v>
      </c>
      <c r="H2653" s="3"/>
      <c r="I2653" s="14">
        <v>0</v>
      </c>
      <c r="J2653" s="3">
        <v>4</v>
      </c>
      <c r="K2653" s="14">
        <v>7.6469385529296716E-8</v>
      </c>
      <c r="L2653" s="15">
        <v>1</v>
      </c>
      <c r="M2653" s="15">
        <v>0</v>
      </c>
      <c r="N2653" s="16">
        <v>0</v>
      </c>
    </row>
    <row r="2654" spans="1:14" x14ac:dyDescent="0.3">
      <c r="A2654" t="s">
        <v>27</v>
      </c>
      <c r="B2654" t="s">
        <v>564</v>
      </c>
      <c r="C2654" t="s">
        <v>1098</v>
      </c>
      <c r="D2654" s="3">
        <v>366</v>
      </c>
      <c r="E2654" s="14">
        <v>1.5719832385354426E-5</v>
      </c>
      <c r="F2654" s="3"/>
      <c r="G2654" s="14">
        <v>0</v>
      </c>
      <c r="H2654" s="3">
        <v>5342</v>
      </c>
      <c r="I2654" s="14">
        <v>1.9952818419641163E-4</v>
      </c>
      <c r="J2654" s="3">
        <v>5708</v>
      </c>
      <c r="K2654" s="14">
        <v>1.0912181315030641E-4</v>
      </c>
      <c r="L2654" s="15">
        <v>6.4120532585844423E-2</v>
      </c>
      <c r="M2654" s="15">
        <v>0.93587946741415562</v>
      </c>
      <c r="N2654" s="16">
        <v>0</v>
      </c>
    </row>
    <row r="2655" spans="1:14" x14ac:dyDescent="0.3">
      <c r="A2655" t="s">
        <v>27</v>
      </c>
      <c r="B2655" t="s">
        <v>564</v>
      </c>
      <c r="C2655" t="s">
        <v>1092</v>
      </c>
      <c r="D2655" s="3">
        <v>336</v>
      </c>
      <c r="E2655" s="14">
        <v>1.4431321534095865E-5</v>
      </c>
      <c r="F2655" s="3"/>
      <c r="G2655" s="14">
        <v>0</v>
      </c>
      <c r="H2655" s="3">
        <v>2359</v>
      </c>
      <c r="I2655" s="14">
        <v>8.8110630198303083E-5</v>
      </c>
      <c r="J2655" s="3">
        <v>2695</v>
      </c>
      <c r="K2655" s="14">
        <v>5.1521248500363662E-5</v>
      </c>
      <c r="L2655" s="15">
        <v>0.12467532467532468</v>
      </c>
      <c r="M2655" s="15">
        <v>0.87532467532467528</v>
      </c>
      <c r="N2655" s="16">
        <v>0</v>
      </c>
    </row>
    <row r="2656" spans="1:14" x14ac:dyDescent="0.3">
      <c r="A2656" t="s">
        <v>27</v>
      </c>
      <c r="B2656" t="s">
        <v>564</v>
      </c>
      <c r="C2656" t="s">
        <v>1090</v>
      </c>
      <c r="D2656" s="3"/>
      <c r="E2656" s="14">
        <v>0</v>
      </c>
      <c r="F2656" s="3">
        <v>187</v>
      </c>
      <c r="G2656" s="14">
        <v>8.3012823927580849E-5</v>
      </c>
      <c r="H2656" s="3"/>
      <c r="I2656" s="14">
        <v>0</v>
      </c>
      <c r="J2656" s="3">
        <v>187</v>
      </c>
      <c r="K2656" s="14">
        <v>3.5749437734946212E-6</v>
      </c>
      <c r="L2656" s="15">
        <v>0</v>
      </c>
      <c r="M2656" s="15">
        <v>0</v>
      </c>
      <c r="N2656" s="16">
        <v>1</v>
      </c>
    </row>
    <row r="2657" spans="1:14" x14ac:dyDescent="0.3">
      <c r="A2657" t="s">
        <v>27</v>
      </c>
      <c r="B2657" t="s">
        <v>564</v>
      </c>
      <c r="C2657" t="s">
        <v>1093</v>
      </c>
      <c r="D2657" s="3"/>
      <c r="E2657" s="14">
        <v>0</v>
      </c>
      <c r="F2657" s="3"/>
      <c r="G2657" s="14">
        <v>0</v>
      </c>
      <c r="H2657" s="3">
        <v>2</v>
      </c>
      <c r="I2657" s="14">
        <v>7.4701678845530376E-8</v>
      </c>
      <c r="J2657" s="3">
        <v>2</v>
      </c>
      <c r="K2657" s="14">
        <v>3.8234692764648358E-8</v>
      </c>
      <c r="L2657" s="15">
        <v>0</v>
      </c>
      <c r="M2657" s="15">
        <v>1</v>
      </c>
      <c r="N2657" s="16">
        <v>0</v>
      </c>
    </row>
    <row r="2658" spans="1:14" x14ac:dyDescent="0.3">
      <c r="A2658" t="s">
        <v>27</v>
      </c>
      <c r="B2658" t="s">
        <v>565</v>
      </c>
      <c r="C2658" t="s">
        <v>1108</v>
      </c>
      <c r="D2658" s="3">
        <v>3271</v>
      </c>
      <c r="E2658" s="14">
        <v>1.4049063314889158E-4</v>
      </c>
      <c r="F2658" s="3"/>
      <c r="G2658" s="14">
        <v>0</v>
      </c>
      <c r="H2658" s="3">
        <v>6175</v>
      </c>
      <c r="I2658" s="14">
        <v>2.3064143343557502E-4</v>
      </c>
      <c r="J2658" s="3">
        <v>9446</v>
      </c>
      <c r="K2658" s="14">
        <v>1.8058245392743417E-4</v>
      </c>
      <c r="L2658" s="15">
        <v>0.34628414143552827</v>
      </c>
      <c r="M2658" s="15">
        <v>0.65371585856447179</v>
      </c>
      <c r="N2658" s="16">
        <v>0</v>
      </c>
    </row>
    <row r="2659" spans="1:14" x14ac:dyDescent="0.3">
      <c r="A2659" t="s">
        <v>27</v>
      </c>
      <c r="B2659" t="s">
        <v>565</v>
      </c>
      <c r="C2659" t="s">
        <v>1092</v>
      </c>
      <c r="D2659" s="3">
        <v>1467</v>
      </c>
      <c r="E2659" s="14">
        <v>6.3008180626543552E-5</v>
      </c>
      <c r="F2659" s="3"/>
      <c r="G2659" s="14">
        <v>0</v>
      </c>
      <c r="H2659" s="3">
        <v>3982</v>
      </c>
      <c r="I2659" s="14">
        <v>1.4873104258145099E-4</v>
      </c>
      <c r="J2659" s="3">
        <v>5449</v>
      </c>
      <c r="K2659" s="14">
        <v>1.0417042043728445E-4</v>
      </c>
      <c r="L2659" s="15">
        <v>0.26922371077261881</v>
      </c>
      <c r="M2659" s="15">
        <v>0.73077628922738114</v>
      </c>
      <c r="N2659" s="16">
        <v>0</v>
      </c>
    </row>
    <row r="2660" spans="1:14" x14ac:dyDescent="0.3">
      <c r="A2660" t="s">
        <v>27</v>
      </c>
      <c r="B2660" t="s">
        <v>565</v>
      </c>
      <c r="C2660" t="s">
        <v>1110</v>
      </c>
      <c r="D2660" s="3">
        <v>498</v>
      </c>
      <c r="E2660" s="14">
        <v>2.1389280130892087E-5</v>
      </c>
      <c r="F2660" s="3"/>
      <c r="G2660" s="14">
        <v>0</v>
      </c>
      <c r="H2660" s="3">
        <v>1601</v>
      </c>
      <c r="I2660" s="14">
        <v>5.9798693915847064E-5</v>
      </c>
      <c r="J2660" s="3">
        <v>2099</v>
      </c>
      <c r="K2660" s="14">
        <v>4.0127310056498451E-5</v>
      </c>
      <c r="L2660" s="15">
        <v>0.2372558361124345</v>
      </c>
      <c r="M2660" s="15">
        <v>0.7627441638875655</v>
      </c>
      <c r="N2660" s="16">
        <v>0</v>
      </c>
    </row>
    <row r="2661" spans="1:14" x14ac:dyDescent="0.3">
      <c r="A2661" t="s">
        <v>27</v>
      </c>
      <c r="B2661" t="s">
        <v>565</v>
      </c>
      <c r="C2661" t="s">
        <v>1090</v>
      </c>
      <c r="D2661" s="3"/>
      <c r="E2661" s="14">
        <v>0</v>
      </c>
      <c r="F2661" s="3">
        <v>642</v>
      </c>
      <c r="G2661" s="14">
        <v>2.849958981898765E-4</v>
      </c>
      <c r="H2661" s="3"/>
      <c r="I2661" s="14">
        <v>0</v>
      </c>
      <c r="J2661" s="3">
        <v>642</v>
      </c>
      <c r="K2661" s="14">
        <v>1.2273336377452122E-5</v>
      </c>
      <c r="L2661" s="15">
        <v>0</v>
      </c>
      <c r="M2661" s="15">
        <v>0</v>
      </c>
      <c r="N2661" s="16">
        <v>1</v>
      </c>
    </row>
    <row r="2662" spans="1:14" x14ac:dyDescent="0.3">
      <c r="A2662" t="s">
        <v>27</v>
      </c>
      <c r="B2662" t="s">
        <v>565</v>
      </c>
      <c r="C2662" t="s">
        <v>1098</v>
      </c>
      <c r="D2662" s="3">
        <v>124</v>
      </c>
      <c r="E2662" s="14">
        <v>5.325844851868712E-6</v>
      </c>
      <c r="F2662" s="3"/>
      <c r="G2662" s="14">
        <v>0</v>
      </c>
      <c r="H2662" s="3">
        <v>86</v>
      </c>
      <c r="I2662" s="14">
        <v>3.2121721903578063E-6</v>
      </c>
      <c r="J2662" s="3">
        <v>210</v>
      </c>
      <c r="K2662" s="14">
        <v>4.0146427402880777E-6</v>
      </c>
      <c r="L2662" s="15">
        <v>0.59047619047619049</v>
      </c>
      <c r="M2662" s="15">
        <v>0.40952380952380951</v>
      </c>
      <c r="N2662" s="16">
        <v>0</v>
      </c>
    </row>
    <row r="2663" spans="1:14" x14ac:dyDescent="0.3">
      <c r="A2663" t="s">
        <v>27</v>
      </c>
      <c r="B2663" t="s">
        <v>565</v>
      </c>
      <c r="C2663" t="s">
        <v>1093</v>
      </c>
      <c r="D2663" s="3">
        <v>19</v>
      </c>
      <c r="E2663" s="14">
        <v>8.160568724637543E-7</v>
      </c>
      <c r="F2663" s="3"/>
      <c r="G2663" s="14">
        <v>0</v>
      </c>
      <c r="H2663" s="3">
        <v>4</v>
      </c>
      <c r="I2663" s="14">
        <v>1.4940335769106075E-7</v>
      </c>
      <c r="J2663" s="3">
        <v>23</v>
      </c>
      <c r="K2663" s="14">
        <v>4.3969896679345611E-7</v>
      </c>
      <c r="L2663" s="15">
        <v>0.82608695652173914</v>
      </c>
      <c r="M2663" s="15">
        <v>0.17391304347826086</v>
      </c>
      <c r="N2663" s="16">
        <v>0</v>
      </c>
    </row>
    <row r="2664" spans="1:14" x14ac:dyDescent="0.3">
      <c r="A2664" t="s">
        <v>27</v>
      </c>
      <c r="B2664" t="s">
        <v>566</v>
      </c>
      <c r="C2664" t="s">
        <v>1108</v>
      </c>
      <c r="D2664" s="3">
        <v>794</v>
      </c>
      <c r="E2664" s="14">
        <v>3.4102587196643204E-5</v>
      </c>
      <c r="F2664" s="3"/>
      <c r="G2664" s="14">
        <v>0</v>
      </c>
      <c r="H2664" s="3">
        <v>2802</v>
      </c>
      <c r="I2664" s="14">
        <v>1.0465705206258806E-4</v>
      </c>
      <c r="J2664" s="3">
        <v>3596</v>
      </c>
      <c r="K2664" s="14">
        <v>6.8745977590837742E-5</v>
      </c>
      <c r="L2664" s="15">
        <v>0.22080088987764182</v>
      </c>
      <c r="M2664" s="15">
        <v>0.77919911012235821</v>
      </c>
      <c r="N2664" s="16">
        <v>0</v>
      </c>
    </row>
    <row r="2665" spans="1:14" x14ac:dyDescent="0.3">
      <c r="A2665" t="s">
        <v>27</v>
      </c>
      <c r="B2665" t="s">
        <v>566</v>
      </c>
      <c r="C2665" t="s">
        <v>1092</v>
      </c>
      <c r="D2665" s="3">
        <v>405</v>
      </c>
      <c r="E2665" s="14">
        <v>1.7394896491990554E-5</v>
      </c>
      <c r="F2665" s="3"/>
      <c r="G2665" s="14">
        <v>0</v>
      </c>
      <c r="H2665" s="3">
        <v>2103</v>
      </c>
      <c r="I2665" s="14">
        <v>7.8548815306075183E-5</v>
      </c>
      <c r="J2665" s="3">
        <v>2508</v>
      </c>
      <c r="K2665" s="14">
        <v>4.7946304726869041E-5</v>
      </c>
      <c r="L2665" s="15">
        <v>0.16148325358851676</v>
      </c>
      <c r="M2665" s="15">
        <v>0.83851674641148322</v>
      </c>
      <c r="N2665" s="16">
        <v>0</v>
      </c>
    </row>
    <row r="2666" spans="1:14" x14ac:dyDescent="0.3">
      <c r="A2666" t="s">
        <v>27</v>
      </c>
      <c r="B2666" t="s">
        <v>566</v>
      </c>
      <c r="C2666" t="s">
        <v>1090</v>
      </c>
      <c r="D2666" s="3"/>
      <c r="E2666" s="14">
        <v>0</v>
      </c>
      <c r="F2666" s="3">
        <v>89</v>
      </c>
      <c r="G2666" s="14">
        <v>3.95087771633941E-5</v>
      </c>
      <c r="H2666" s="3"/>
      <c r="I2666" s="14">
        <v>0</v>
      </c>
      <c r="J2666" s="3">
        <v>89</v>
      </c>
      <c r="K2666" s="14">
        <v>1.7014438280268519E-6</v>
      </c>
      <c r="L2666" s="15">
        <v>0</v>
      </c>
      <c r="M2666" s="15">
        <v>0</v>
      </c>
      <c r="N2666" s="16">
        <v>1</v>
      </c>
    </row>
    <row r="2667" spans="1:14" x14ac:dyDescent="0.3">
      <c r="A2667" t="s">
        <v>27</v>
      </c>
      <c r="B2667" t="s">
        <v>566</v>
      </c>
      <c r="C2667" t="s">
        <v>1098</v>
      </c>
      <c r="D2667" s="3">
        <v>8</v>
      </c>
      <c r="E2667" s="14">
        <v>3.4360289366894919E-7</v>
      </c>
      <c r="F2667" s="3"/>
      <c r="G2667" s="14">
        <v>0</v>
      </c>
      <c r="H2667" s="3"/>
      <c r="I2667" s="14">
        <v>0</v>
      </c>
      <c r="J2667" s="3">
        <v>8</v>
      </c>
      <c r="K2667" s="14">
        <v>1.5293877105859343E-7</v>
      </c>
      <c r="L2667" s="15">
        <v>1</v>
      </c>
      <c r="M2667" s="15">
        <v>0</v>
      </c>
      <c r="N2667" s="16">
        <v>0</v>
      </c>
    </row>
    <row r="2668" spans="1:14" x14ac:dyDescent="0.3">
      <c r="A2668" t="s">
        <v>27</v>
      </c>
      <c r="B2668" t="s">
        <v>567</v>
      </c>
      <c r="C2668" t="s">
        <v>1098</v>
      </c>
      <c r="D2668" s="3">
        <v>157</v>
      </c>
      <c r="E2668" s="14">
        <v>6.7432067882531279E-6</v>
      </c>
      <c r="F2668" s="3"/>
      <c r="G2668" s="14">
        <v>0</v>
      </c>
      <c r="H2668" s="3">
        <v>1728</v>
      </c>
      <c r="I2668" s="14">
        <v>6.4542250522538241E-5</v>
      </c>
      <c r="J2668" s="3">
        <v>1885</v>
      </c>
      <c r="K2668" s="14">
        <v>3.6036197930681074E-5</v>
      </c>
      <c r="L2668" s="15">
        <v>8.3289124668435008E-2</v>
      </c>
      <c r="M2668" s="15">
        <v>0.91671087533156503</v>
      </c>
      <c r="N2668" s="16">
        <v>0</v>
      </c>
    </row>
    <row r="2669" spans="1:14" x14ac:dyDescent="0.3">
      <c r="A2669" t="s">
        <v>27</v>
      </c>
      <c r="B2669" t="s">
        <v>567</v>
      </c>
      <c r="C2669" t="s">
        <v>1092</v>
      </c>
      <c r="D2669" s="3">
        <v>93</v>
      </c>
      <c r="E2669" s="14">
        <v>3.994383638901534E-6</v>
      </c>
      <c r="F2669" s="3"/>
      <c r="G2669" s="14">
        <v>0</v>
      </c>
      <c r="H2669" s="3">
        <v>183</v>
      </c>
      <c r="I2669" s="14">
        <v>6.8352036143660292E-6</v>
      </c>
      <c r="J2669" s="3">
        <v>276</v>
      </c>
      <c r="K2669" s="14">
        <v>5.2763876015214735E-6</v>
      </c>
      <c r="L2669" s="15">
        <v>0.33695652173913043</v>
      </c>
      <c r="M2669" s="15">
        <v>0.66304347826086951</v>
      </c>
      <c r="N2669" s="16">
        <v>0</v>
      </c>
    </row>
    <row r="2670" spans="1:14" x14ac:dyDescent="0.3">
      <c r="A2670" t="s">
        <v>27</v>
      </c>
      <c r="B2670" t="s">
        <v>567</v>
      </c>
      <c r="C2670" t="s">
        <v>1090</v>
      </c>
      <c r="D2670" s="3"/>
      <c r="E2670" s="14">
        <v>0</v>
      </c>
      <c r="F2670" s="3">
        <v>28</v>
      </c>
      <c r="G2670" s="14">
        <v>1.2429727646910503E-5</v>
      </c>
      <c r="H2670" s="3"/>
      <c r="I2670" s="14">
        <v>0</v>
      </c>
      <c r="J2670" s="3">
        <v>28</v>
      </c>
      <c r="K2670" s="14">
        <v>5.3528569870507698E-7</v>
      </c>
      <c r="L2670" s="15">
        <v>0</v>
      </c>
      <c r="M2670" s="15">
        <v>0</v>
      </c>
      <c r="N2670" s="16">
        <v>1</v>
      </c>
    </row>
    <row r="2671" spans="1:14" x14ac:dyDescent="0.3">
      <c r="A2671" t="s">
        <v>27</v>
      </c>
      <c r="B2671" t="s">
        <v>568</v>
      </c>
      <c r="C2671" t="s">
        <v>1093</v>
      </c>
      <c r="D2671" s="3">
        <v>61741</v>
      </c>
      <c r="E2671" s="14">
        <v>2.6517982822518238E-3</v>
      </c>
      <c r="F2671" s="3"/>
      <c r="G2671" s="14">
        <v>0</v>
      </c>
      <c r="H2671" s="3">
        <v>5471</v>
      </c>
      <c r="I2671" s="14">
        <v>2.0434644248194835E-4</v>
      </c>
      <c r="J2671" s="3">
        <v>67212</v>
      </c>
      <c r="K2671" s="14">
        <v>1.2849150850487727E-3</v>
      </c>
      <c r="L2671" s="15">
        <v>0.91860084508718676</v>
      </c>
      <c r="M2671" s="15">
        <v>8.1399154912813187E-2</v>
      </c>
      <c r="N2671" s="16">
        <v>0</v>
      </c>
    </row>
    <row r="2672" spans="1:14" x14ac:dyDescent="0.3">
      <c r="A2672" t="s">
        <v>27</v>
      </c>
      <c r="B2672" t="s">
        <v>568</v>
      </c>
      <c r="C2672" t="s">
        <v>1110</v>
      </c>
      <c r="D2672" s="3">
        <v>25675</v>
      </c>
      <c r="E2672" s="14">
        <v>1.1027505368687838E-3</v>
      </c>
      <c r="F2672" s="3"/>
      <c r="G2672" s="14">
        <v>0</v>
      </c>
      <c r="H2672" s="3">
        <v>4780</v>
      </c>
      <c r="I2672" s="14">
        <v>1.785370124408176E-4</v>
      </c>
      <c r="J2672" s="3">
        <v>30455</v>
      </c>
      <c r="K2672" s="14">
        <v>5.8221878407368284E-4</v>
      </c>
      <c r="L2672" s="15">
        <v>0.84304711869972093</v>
      </c>
      <c r="M2672" s="15">
        <v>0.1569528813002791</v>
      </c>
      <c r="N2672" s="16">
        <v>0</v>
      </c>
    </row>
    <row r="2673" spans="1:14" x14ac:dyDescent="0.3">
      <c r="A2673" t="s">
        <v>27</v>
      </c>
      <c r="B2673" t="s">
        <v>568</v>
      </c>
      <c r="C2673" t="s">
        <v>1098</v>
      </c>
      <c r="D2673" s="3">
        <v>22988</v>
      </c>
      <c r="E2673" s="14">
        <v>9.8734291495772546E-4</v>
      </c>
      <c r="F2673" s="3"/>
      <c r="G2673" s="14">
        <v>0</v>
      </c>
      <c r="H2673" s="3">
        <v>5131</v>
      </c>
      <c r="I2673" s="14">
        <v>1.9164715707820816E-4</v>
      </c>
      <c r="J2673" s="3">
        <v>28119</v>
      </c>
      <c r="K2673" s="14">
        <v>5.375606629245736E-4</v>
      </c>
      <c r="L2673" s="15">
        <v>0.81752551655464278</v>
      </c>
      <c r="M2673" s="15">
        <v>0.18247448344535724</v>
      </c>
      <c r="N2673" s="16">
        <v>0</v>
      </c>
    </row>
    <row r="2674" spans="1:14" x14ac:dyDescent="0.3">
      <c r="A2674" t="s">
        <v>27</v>
      </c>
      <c r="B2674" t="s">
        <v>568</v>
      </c>
      <c r="C2674" t="s">
        <v>1108</v>
      </c>
      <c r="D2674" s="3">
        <v>19153</v>
      </c>
      <c r="E2674" s="14">
        <v>8.2262827780517291E-4</v>
      </c>
      <c r="F2674" s="3"/>
      <c r="G2674" s="14">
        <v>0</v>
      </c>
      <c r="H2674" s="3">
        <v>5921</v>
      </c>
      <c r="I2674" s="14">
        <v>2.2115432022219267E-4</v>
      </c>
      <c r="J2674" s="3">
        <v>25074</v>
      </c>
      <c r="K2674" s="14">
        <v>4.7934834319039645E-4</v>
      </c>
      <c r="L2674" s="15">
        <v>0.76385897742681663</v>
      </c>
      <c r="M2674" s="15">
        <v>0.23614102257318337</v>
      </c>
      <c r="N2674" s="16">
        <v>0</v>
      </c>
    </row>
    <row r="2675" spans="1:14" x14ac:dyDescent="0.3">
      <c r="A2675" t="s">
        <v>27</v>
      </c>
      <c r="B2675" t="s">
        <v>568</v>
      </c>
      <c r="C2675" t="s">
        <v>1092</v>
      </c>
      <c r="D2675" s="3">
        <v>11939</v>
      </c>
      <c r="E2675" s="14">
        <v>5.1278436843919806E-4</v>
      </c>
      <c r="F2675" s="3"/>
      <c r="G2675" s="14">
        <v>0</v>
      </c>
      <c r="H2675" s="3">
        <v>6231</v>
      </c>
      <c r="I2675" s="14">
        <v>2.3273308044324988E-4</v>
      </c>
      <c r="J2675" s="3">
        <v>18170</v>
      </c>
      <c r="K2675" s="14">
        <v>3.473621837668303E-4</v>
      </c>
      <c r="L2675" s="15">
        <v>0.65707209686296097</v>
      </c>
      <c r="M2675" s="15">
        <v>0.34292790313703908</v>
      </c>
      <c r="N2675" s="16">
        <v>0</v>
      </c>
    </row>
    <row r="2676" spans="1:14" x14ac:dyDescent="0.3">
      <c r="A2676" t="s">
        <v>27</v>
      </c>
      <c r="B2676" t="s">
        <v>568</v>
      </c>
      <c r="C2676" t="s">
        <v>1097</v>
      </c>
      <c r="D2676" s="3">
        <v>12318</v>
      </c>
      <c r="E2676" s="14">
        <v>5.2906255552676452E-4</v>
      </c>
      <c r="F2676" s="3"/>
      <c r="G2676" s="14">
        <v>0</v>
      </c>
      <c r="H2676" s="3">
        <v>1883</v>
      </c>
      <c r="I2676" s="14">
        <v>7.0331630633066846E-5</v>
      </c>
      <c r="J2676" s="3">
        <v>14201</v>
      </c>
      <c r="K2676" s="14">
        <v>2.7148543597538564E-4</v>
      </c>
      <c r="L2676" s="15">
        <v>0.8674037039645095</v>
      </c>
      <c r="M2676" s="15">
        <v>0.13259629603549045</v>
      </c>
      <c r="N2676" s="16">
        <v>0</v>
      </c>
    </row>
    <row r="2677" spans="1:14" x14ac:dyDescent="0.3">
      <c r="A2677" t="s">
        <v>27</v>
      </c>
      <c r="B2677" t="s">
        <v>568</v>
      </c>
      <c r="C2677" t="s">
        <v>1090</v>
      </c>
      <c r="D2677" s="3"/>
      <c r="E2677" s="14">
        <v>0</v>
      </c>
      <c r="F2677" s="3">
        <v>1722</v>
      </c>
      <c r="G2677" s="14">
        <v>7.644282502849959E-4</v>
      </c>
      <c r="H2677" s="3"/>
      <c r="I2677" s="14">
        <v>0</v>
      </c>
      <c r="J2677" s="3">
        <v>1722</v>
      </c>
      <c r="K2677" s="14">
        <v>3.2920070470362235E-5</v>
      </c>
      <c r="L2677" s="15">
        <v>0</v>
      </c>
      <c r="M2677" s="15">
        <v>0</v>
      </c>
      <c r="N2677" s="16">
        <v>1</v>
      </c>
    </row>
    <row r="2678" spans="1:14" x14ac:dyDescent="0.3">
      <c r="A2678" t="s">
        <v>27</v>
      </c>
      <c r="B2678" t="s">
        <v>568</v>
      </c>
      <c r="C2678" t="s">
        <v>1095</v>
      </c>
      <c r="D2678" s="3">
        <v>178</v>
      </c>
      <c r="E2678" s="14">
        <v>7.6451643841341197E-6</v>
      </c>
      <c r="F2678" s="3"/>
      <c r="G2678" s="14">
        <v>0</v>
      </c>
      <c r="H2678" s="3">
        <v>879</v>
      </c>
      <c r="I2678" s="14">
        <v>3.2831387852610601E-5</v>
      </c>
      <c r="J2678" s="3">
        <v>1057</v>
      </c>
      <c r="K2678" s="14">
        <v>2.0207035126116657E-5</v>
      </c>
      <c r="L2678" s="15">
        <v>0.16840113528855249</v>
      </c>
      <c r="M2678" s="15">
        <v>0.83159886471144751</v>
      </c>
      <c r="N2678" s="16">
        <v>0</v>
      </c>
    </row>
    <row r="2679" spans="1:14" x14ac:dyDescent="0.3">
      <c r="A2679" t="s">
        <v>27</v>
      </c>
      <c r="B2679" t="s">
        <v>569</v>
      </c>
      <c r="C2679" t="s">
        <v>1108</v>
      </c>
      <c r="D2679" s="3">
        <v>1183</v>
      </c>
      <c r="E2679" s="14">
        <v>5.0810277901295857E-5</v>
      </c>
      <c r="F2679" s="3"/>
      <c r="G2679" s="14">
        <v>0</v>
      </c>
      <c r="H2679" s="3">
        <v>3196</v>
      </c>
      <c r="I2679" s="14">
        <v>1.1937328279515754E-4</v>
      </c>
      <c r="J2679" s="3">
        <v>4379</v>
      </c>
      <c r="K2679" s="14">
        <v>8.3714859808197572E-5</v>
      </c>
      <c r="L2679" s="15">
        <v>0.27015300296871431</v>
      </c>
      <c r="M2679" s="15">
        <v>0.72984699703128564</v>
      </c>
      <c r="N2679" s="16">
        <v>0</v>
      </c>
    </row>
    <row r="2680" spans="1:14" x14ac:dyDescent="0.3">
      <c r="A2680" t="s">
        <v>27</v>
      </c>
      <c r="B2680" t="s">
        <v>569</v>
      </c>
      <c r="C2680" t="s">
        <v>1092</v>
      </c>
      <c r="D2680" s="3">
        <v>566</v>
      </c>
      <c r="E2680" s="14">
        <v>2.4309904727078154E-5</v>
      </c>
      <c r="F2680" s="3"/>
      <c r="G2680" s="14">
        <v>0</v>
      </c>
      <c r="H2680" s="3">
        <v>2427</v>
      </c>
      <c r="I2680" s="14">
        <v>9.0650487279051115E-5</v>
      </c>
      <c r="J2680" s="3">
        <v>2993</v>
      </c>
      <c r="K2680" s="14">
        <v>5.7218217722296267E-5</v>
      </c>
      <c r="L2680" s="15">
        <v>0.18910791847644504</v>
      </c>
      <c r="M2680" s="15">
        <v>0.81089208152355496</v>
      </c>
      <c r="N2680" s="16">
        <v>0</v>
      </c>
    </row>
    <row r="2681" spans="1:14" x14ac:dyDescent="0.3">
      <c r="A2681" t="s">
        <v>27</v>
      </c>
      <c r="B2681" t="s">
        <v>569</v>
      </c>
      <c r="C2681" t="s">
        <v>1090</v>
      </c>
      <c r="D2681" s="3"/>
      <c r="E2681" s="14">
        <v>0</v>
      </c>
      <c r="F2681" s="3">
        <v>90</v>
      </c>
      <c r="G2681" s="14">
        <v>3.9952696007926612E-5</v>
      </c>
      <c r="H2681" s="3"/>
      <c r="I2681" s="14">
        <v>0</v>
      </c>
      <c r="J2681" s="3">
        <v>90</v>
      </c>
      <c r="K2681" s="14">
        <v>1.7205611744091761E-6</v>
      </c>
      <c r="L2681" s="15">
        <v>0</v>
      </c>
      <c r="M2681" s="15">
        <v>0</v>
      </c>
      <c r="N2681" s="16">
        <v>1</v>
      </c>
    </row>
    <row r="2682" spans="1:14" x14ac:dyDescent="0.3">
      <c r="A2682" t="s">
        <v>27</v>
      </c>
      <c r="B2682" t="s">
        <v>569</v>
      </c>
      <c r="C2682" t="s">
        <v>1098</v>
      </c>
      <c r="D2682" s="3">
        <v>64</v>
      </c>
      <c r="E2682" s="14">
        <v>2.7488231493515935E-6</v>
      </c>
      <c r="F2682" s="3"/>
      <c r="G2682" s="14">
        <v>0</v>
      </c>
      <c r="H2682" s="3">
        <v>22</v>
      </c>
      <c r="I2682" s="14">
        <v>8.217184673008341E-7</v>
      </c>
      <c r="J2682" s="3">
        <v>86</v>
      </c>
      <c r="K2682" s="14">
        <v>1.6440917888798793E-6</v>
      </c>
      <c r="L2682" s="15">
        <v>0.7441860465116279</v>
      </c>
      <c r="M2682" s="15">
        <v>0.2558139534883721</v>
      </c>
      <c r="N2682" s="16">
        <v>0</v>
      </c>
    </row>
    <row r="2683" spans="1:14" x14ac:dyDescent="0.3">
      <c r="A2683" t="s">
        <v>27</v>
      </c>
      <c r="B2683" t="s">
        <v>569</v>
      </c>
      <c r="C2683" t="s">
        <v>1093</v>
      </c>
      <c r="D2683" s="3">
        <v>2</v>
      </c>
      <c r="E2683" s="14">
        <v>8.5900723417237296E-8</v>
      </c>
      <c r="F2683" s="3"/>
      <c r="G2683" s="14">
        <v>0</v>
      </c>
      <c r="H2683" s="3"/>
      <c r="I2683" s="14">
        <v>0</v>
      </c>
      <c r="J2683" s="3">
        <v>2</v>
      </c>
      <c r="K2683" s="14">
        <v>3.8234692764648358E-8</v>
      </c>
      <c r="L2683" s="15">
        <v>1</v>
      </c>
      <c r="M2683" s="15">
        <v>0</v>
      </c>
      <c r="N2683" s="16">
        <v>0</v>
      </c>
    </row>
    <row r="2684" spans="1:14" x14ac:dyDescent="0.3">
      <c r="A2684" t="s">
        <v>27</v>
      </c>
      <c r="B2684" t="s">
        <v>570</v>
      </c>
      <c r="C2684" t="s">
        <v>1108</v>
      </c>
      <c r="D2684" s="3">
        <v>816</v>
      </c>
      <c r="E2684" s="14">
        <v>3.5047495154232813E-5</v>
      </c>
      <c r="F2684" s="3"/>
      <c r="G2684" s="14">
        <v>0</v>
      </c>
      <c r="H2684" s="3">
        <v>1878</v>
      </c>
      <c r="I2684" s="14">
        <v>7.0144876435953026E-5</v>
      </c>
      <c r="J2684" s="3">
        <v>2694</v>
      </c>
      <c r="K2684" s="14">
        <v>5.1502131153981334E-5</v>
      </c>
      <c r="L2684" s="15">
        <v>0.30289532293986637</v>
      </c>
      <c r="M2684" s="15">
        <v>0.69710467706013368</v>
      </c>
      <c r="N2684" s="16">
        <v>0</v>
      </c>
    </row>
    <row r="2685" spans="1:14" x14ac:dyDescent="0.3">
      <c r="A2685" t="s">
        <v>27</v>
      </c>
      <c r="B2685" t="s">
        <v>570</v>
      </c>
      <c r="C2685" t="s">
        <v>1092</v>
      </c>
      <c r="D2685" s="3">
        <v>506</v>
      </c>
      <c r="E2685" s="14">
        <v>2.1732883024561035E-5</v>
      </c>
      <c r="F2685" s="3"/>
      <c r="G2685" s="14">
        <v>0</v>
      </c>
      <c r="H2685" s="3">
        <v>1975</v>
      </c>
      <c r="I2685" s="14">
        <v>7.376790785996124E-5</v>
      </c>
      <c r="J2685" s="3">
        <v>2481</v>
      </c>
      <c r="K2685" s="14">
        <v>4.7430136374546284E-5</v>
      </c>
      <c r="L2685" s="15">
        <v>0.20395002015316405</v>
      </c>
      <c r="M2685" s="15">
        <v>0.7960499798468359</v>
      </c>
      <c r="N2685" s="16">
        <v>0</v>
      </c>
    </row>
    <row r="2686" spans="1:14" x14ac:dyDescent="0.3">
      <c r="A2686" t="s">
        <v>27</v>
      </c>
      <c r="B2686" t="s">
        <v>570</v>
      </c>
      <c r="C2686" t="s">
        <v>1110</v>
      </c>
      <c r="D2686" s="3">
        <v>498</v>
      </c>
      <c r="E2686" s="14">
        <v>2.1389280130892087E-5</v>
      </c>
      <c r="F2686" s="3"/>
      <c r="G2686" s="14">
        <v>0</v>
      </c>
      <c r="H2686" s="3">
        <v>1419</v>
      </c>
      <c r="I2686" s="14">
        <v>5.3000841140903803E-5</v>
      </c>
      <c r="J2686" s="3">
        <v>1917</v>
      </c>
      <c r="K2686" s="14">
        <v>3.6647953014915447E-5</v>
      </c>
      <c r="L2686" s="15">
        <v>0.25978090766823159</v>
      </c>
      <c r="M2686" s="15">
        <v>0.74021909233176841</v>
      </c>
      <c r="N2686" s="16">
        <v>0</v>
      </c>
    </row>
    <row r="2687" spans="1:14" x14ac:dyDescent="0.3">
      <c r="A2687" t="s">
        <v>27</v>
      </c>
      <c r="B2687" t="s">
        <v>570</v>
      </c>
      <c r="C2687" t="s">
        <v>1090</v>
      </c>
      <c r="D2687" s="3"/>
      <c r="E2687" s="14">
        <v>0</v>
      </c>
      <c r="F2687" s="3">
        <v>179</v>
      </c>
      <c r="G2687" s="14">
        <v>7.9461473171320705E-5</v>
      </c>
      <c r="H2687" s="3"/>
      <c r="I2687" s="14">
        <v>0</v>
      </c>
      <c r="J2687" s="3">
        <v>179</v>
      </c>
      <c r="K2687" s="14">
        <v>3.4220050024360277E-6</v>
      </c>
      <c r="L2687" s="15">
        <v>0</v>
      </c>
      <c r="M2687" s="15">
        <v>0</v>
      </c>
      <c r="N2687" s="16">
        <v>1</v>
      </c>
    </row>
    <row r="2688" spans="1:14" x14ac:dyDescent="0.3">
      <c r="A2688" t="s">
        <v>27</v>
      </c>
      <c r="B2688" t="s">
        <v>570</v>
      </c>
      <c r="C2688" t="s">
        <v>1093</v>
      </c>
      <c r="D2688" s="3">
        <v>9</v>
      </c>
      <c r="E2688" s="14">
        <v>3.8655325537756783E-7</v>
      </c>
      <c r="F2688" s="3"/>
      <c r="G2688" s="14">
        <v>0</v>
      </c>
      <c r="H2688" s="3">
        <v>1</v>
      </c>
      <c r="I2688" s="14">
        <v>3.7350839422765188E-8</v>
      </c>
      <c r="J2688" s="3">
        <v>10</v>
      </c>
      <c r="K2688" s="14">
        <v>1.9117346382324178E-7</v>
      </c>
      <c r="L2688" s="15">
        <v>0.9</v>
      </c>
      <c r="M2688" s="15">
        <v>0.1</v>
      </c>
      <c r="N2688" s="16">
        <v>0</v>
      </c>
    </row>
    <row r="2689" spans="1:14" x14ac:dyDescent="0.3">
      <c r="A2689" t="s">
        <v>27</v>
      </c>
      <c r="B2689" t="s">
        <v>571</v>
      </c>
      <c r="C2689" t="s">
        <v>1108</v>
      </c>
      <c r="D2689" s="3">
        <v>4287</v>
      </c>
      <c r="E2689" s="14">
        <v>1.8412820064484813E-4</v>
      </c>
      <c r="F2689" s="3"/>
      <c r="G2689" s="14">
        <v>0</v>
      </c>
      <c r="H2689" s="3">
        <v>5054</v>
      </c>
      <c r="I2689" s="14">
        <v>1.8877114244265526E-4</v>
      </c>
      <c r="J2689" s="3">
        <v>9341</v>
      </c>
      <c r="K2689" s="14">
        <v>1.7857513255729014E-4</v>
      </c>
      <c r="L2689" s="15">
        <v>0.45894443849694894</v>
      </c>
      <c r="M2689" s="15">
        <v>0.54105556150305112</v>
      </c>
      <c r="N2689" s="16">
        <v>0</v>
      </c>
    </row>
    <row r="2690" spans="1:14" x14ac:dyDescent="0.3">
      <c r="A2690" t="s">
        <v>27</v>
      </c>
      <c r="B2690" t="s">
        <v>571</v>
      </c>
      <c r="C2690" t="s">
        <v>1092</v>
      </c>
      <c r="D2690" s="3">
        <v>3785</v>
      </c>
      <c r="E2690" s="14">
        <v>1.6256711906712158E-4</v>
      </c>
      <c r="F2690" s="3"/>
      <c r="G2690" s="14">
        <v>0</v>
      </c>
      <c r="H2690" s="3">
        <v>5050</v>
      </c>
      <c r="I2690" s="14">
        <v>1.8862173908496419E-4</v>
      </c>
      <c r="J2690" s="3">
        <v>8835</v>
      </c>
      <c r="K2690" s="14">
        <v>1.6890175528783412E-4</v>
      </c>
      <c r="L2690" s="15">
        <v>0.42840973401245047</v>
      </c>
      <c r="M2690" s="15">
        <v>0.57159026598754947</v>
      </c>
      <c r="N2690" s="16">
        <v>0</v>
      </c>
    </row>
    <row r="2691" spans="1:14" x14ac:dyDescent="0.3">
      <c r="A2691" t="s">
        <v>27</v>
      </c>
      <c r="B2691" t="s">
        <v>571</v>
      </c>
      <c r="C2691" t="s">
        <v>1110</v>
      </c>
      <c r="D2691" s="3">
        <v>688</v>
      </c>
      <c r="E2691" s="14">
        <v>2.954984885552963E-5</v>
      </c>
      <c r="F2691" s="3"/>
      <c r="G2691" s="14">
        <v>0</v>
      </c>
      <c r="H2691" s="3">
        <v>1499</v>
      </c>
      <c r="I2691" s="14">
        <v>5.5988908294725016E-5</v>
      </c>
      <c r="J2691" s="3">
        <v>2187</v>
      </c>
      <c r="K2691" s="14">
        <v>4.1809636538142975E-5</v>
      </c>
      <c r="L2691" s="15">
        <v>0.314586191129401</v>
      </c>
      <c r="M2691" s="15">
        <v>0.685413808870599</v>
      </c>
      <c r="N2691" s="16">
        <v>0</v>
      </c>
    </row>
    <row r="2692" spans="1:14" x14ac:dyDescent="0.3">
      <c r="A2692" t="s">
        <v>27</v>
      </c>
      <c r="B2692" t="s">
        <v>571</v>
      </c>
      <c r="C2692" t="s">
        <v>1090</v>
      </c>
      <c r="D2692" s="3"/>
      <c r="E2692" s="14">
        <v>0</v>
      </c>
      <c r="F2692" s="3">
        <v>686</v>
      </c>
      <c r="G2692" s="14">
        <v>3.0452832734930731E-4</v>
      </c>
      <c r="H2692" s="3"/>
      <c r="I2692" s="14">
        <v>0</v>
      </c>
      <c r="J2692" s="3">
        <v>686</v>
      </c>
      <c r="K2692" s="14">
        <v>1.3114499618274387E-5</v>
      </c>
      <c r="L2692" s="15">
        <v>0</v>
      </c>
      <c r="M2692" s="15">
        <v>0</v>
      </c>
      <c r="N2692" s="16">
        <v>1</v>
      </c>
    </row>
    <row r="2693" spans="1:14" x14ac:dyDescent="0.3">
      <c r="A2693" t="s">
        <v>27</v>
      </c>
      <c r="B2693" t="s">
        <v>571</v>
      </c>
      <c r="C2693" t="s">
        <v>1099</v>
      </c>
      <c r="D2693" s="3">
        <v>48</v>
      </c>
      <c r="E2693" s="14">
        <v>2.0616173620136952E-6</v>
      </c>
      <c r="F2693" s="3"/>
      <c r="G2693" s="14">
        <v>0</v>
      </c>
      <c r="H2693" s="3"/>
      <c r="I2693" s="14">
        <v>0</v>
      </c>
      <c r="J2693" s="3">
        <v>48</v>
      </c>
      <c r="K2693" s="14">
        <v>9.1763262635156059E-7</v>
      </c>
      <c r="L2693" s="15">
        <v>1</v>
      </c>
      <c r="M2693" s="15">
        <v>0</v>
      </c>
      <c r="N2693" s="16">
        <v>0</v>
      </c>
    </row>
    <row r="2694" spans="1:14" x14ac:dyDescent="0.3">
      <c r="A2694" t="s">
        <v>27</v>
      </c>
      <c r="B2694" t="s">
        <v>571</v>
      </c>
      <c r="C2694" t="s">
        <v>1098</v>
      </c>
      <c r="D2694" s="3">
        <v>41</v>
      </c>
      <c r="E2694" s="14">
        <v>1.7609648300533646E-6</v>
      </c>
      <c r="F2694" s="3"/>
      <c r="G2694" s="14">
        <v>0</v>
      </c>
      <c r="H2694" s="3">
        <v>6</v>
      </c>
      <c r="I2694" s="14">
        <v>2.2410503653659112E-7</v>
      </c>
      <c r="J2694" s="3">
        <v>47</v>
      </c>
      <c r="K2694" s="14">
        <v>8.985152799692364E-7</v>
      </c>
      <c r="L2694" s="15">
        <v>0.87234042553191493</v>
      </c>
      <c r="M2694" s="15">
        <v>0.1276595744680851</v>
      </c>
      <c r="N2694" s="16">
        <v>0</v>
      </c>
    </row>
    <row r="2695" spans="1:14" x14ac:dyDescent="0.3">
      <c r="A2695" t="s">
        <v>27</v>
      </c>
      <c r="B2695" t="s">
        <v>571</v>
      </c>
      <c r="C2695" t="s">
        <v>1093</v>
      </c>
      <c r="D2695" s="3">
        <v>15</v>
      </c>
      <c r="E2695" s="14">
        <v>6.4425542562927973E-7</v>
      </c>
      <c r="F2695" s="3"/>
      <c r="G2695" s="14">
        <v>0</v>
      </c>
      <c r="H2695" s="3"/>
      <c r="I2695" s="14">
        <v>0</v>
      </c>
      <c r="J2695" s="3">
        <v>15</v>
      </c>
      <c r="K2695" s="14">
        <v>2.8676019573486268E-7</v>
      </c>
      <c r="L2695" s="15">
        <v>1</v>
      </c>
      <c r="M2695" s="15">
        <v>0</v>
      </c>
      <c r="N2695" s="16">
        <v>0</v>
      </c>
    </row>
    <row r="2696" spans="1:14" x14ac:dyDescent="0.3">
      <c r="A2696" t="s">
        <v>27</v>
      </c>
      <c r="B2696" t="s">
        <v>572</v>
      </c>
      <c r="C2696" t="s">
        <v>1108</v>
      </c>
      <c r="D2696" s="3">
        <v>2454</v>
      </c>
      <c r="E2696" s="14">
        <v>1.0540018763295017E-4</v>
      </c>
      <c r="F2696" s="3"/>
      <c r="G2696" s="14">
        <v>0</v>
      </c>
      <c r="H2696" s="3">
        <v>1970</v>
      </c>
      <c r="I2696" s="14">
        <v>7.3581153662847419E-5</v>
      </c>
      <c r="J2696" s="3">
        <v>4424</v>
      </c>
      <c r="K2696" s="14">
        <v>8.4575140395402168E-5</v>
      </c>
      <c r="L2696" s="15">
        <v>0.55470162748643759</v>
      </c>
      <c r="M2696" s="15">
        <v>0.44529837251356241</v>
      </c>
      <c r="N2696" s="16">
        <v>0</v>
      </c>
    </row>
    <row r="2697" spans="1:14" x14ac:dyDescent="0.3">
      <c r="A2697" t="s">
        <v>27</v>
      </c>
      <c r="B2697" t="s">
        <v>572</v>
      </c>
      <c r="C2697" t="s">
        <v>1092</v>
      </c>
      <c r="D2697" s="3">
        <v>1732</v>
      </c>
      <c r="E2697" s="14">
        <v>7.4390026479327504E-5</v>
      </c>
      <c r="F2697" s="3"/>
      <c r="G2697" s="14">
        <v>0</v>
      </c>
      <c r="H2697" s="3">
        <v>1648</v>
      </c>
      <c r="I2697" s="14">
        <v>6.1554183368717034E-5</v>
      </c>
      <c r="J2697" s="3">
        <v>3380</v>
      </c>
      <c r="K2697" s="14">
        <v>6.4616630772255723E-5</v>
      </c>
      <c r="L2697" s="15">
        <v>0.51242603550295862</v>
      </c>
      <c r="M2697" s="15">
        <v>0.48757396449704143</v>
      </c>
      <c r="N2697" s="16">
        <v>0</v>
      </c>
    </row>
    <row r="2698" spans="1:14" x14ac:dyDescent="0.3">
      <c r="A2698" t="s">
        <v>27</v>
      </c>
      <c r="B2698" t="s">
        <v>572</v>
      </c>
      <c r="C2698" t="s">
        <v>1110</v>
      </c>
      <c r="D2698" s="3">
        <v>1766</v>
      </c>
      <c r="E2698" s="14">
        <v>7.5850338777420532E-5</v>
      </c>
      <c r="F2698" s="3"/>
      <c r="G2698" s="14">
        <v>0</v>
      </c>
      <c r="H2698" s="3">
        <v>914</v>
      </c>
      <c r="I2698" s="14">
        <v>3.4138667232407384E-5</v>
      </c>
      <c r="J2698" s="3">
        <v>2680</v>
      </c>
      <c r="K2698" s="14">
        <v>5.1234488304628799E-5</v>
      </c>
      <c r="L2698" s="15">
        <v>0.65895522388059702</v>
      </c>
      <c r="M2698" s="15">
        <v>0.34104477611940298</v>
      </c>
      <c r="N2698" s="16">
        <v>0</v>
      </c>
    </row>
    <row r="2699" spans="1:14" x14ac:dyDescent="0.3">
      <c r="A2699" t="s">
        <v>27</v>
      </c>
      <c r="B2699" t="s">
        <v>572</v>
      </c>
      <c r="C2699" t="s">
        <v>1098</v>
      </c>
      <c r="D2699" s="3">
        <v>283</v>
      </c>
      <c r="E2699" s="14">
        <v>1.2154952363539077E-5</v>
      </c>
      <c r="F2699" s="3"/>
      <c r="G2699" s="14">
        <v>0</v>
      </c>
      <c r="H2699" s="3">
        <v>272</v>
      </c>
      <c r="I2699" s="14">
        <v>1.0159428322992131E-5</v>
      </c>
      <c r="J2699" s="3">
        <v>555</v>
      </c>
      <c r="K2699" s="14">
        <v>1.0610127242189919E-5</v>
      </c>
      <c r="L2699" s="15">
        <v>0.50990990990990992</v>
      </c>
      <c r="M2699" s="15">
        <v>0.49009009009009008</v>
      </c>
      <c r="N2699" s="16">
        <v>0</v>
      </c>
    </row>
    <row r="2700" spans="1:14" x14ac:dyDescent="0.3">
      <c r="A2700" t="s">
        <v>27</v>
      </c>
      <c r="B2700" t="s">
        <v>572</v>
      </c>
      <c r="C2700" t="s">
        <v>1090</v>
      </c>
      <c r="D2700" s="3"/>
      <c r="E2700" s="14">
        <v>0</v>
      </c>
      <c r="F2700" s="3">
        <v>96</v>
      </c>
      <c r="G2700" s="14">
        <v>4.2616209075121724E-5</v>
      </c>
      <c r="H2700" s="3"/>
      <c r="I2700" s="14">
        <v>0</v>
      </c>
      <c r="J2700" s="3">
        <v>96</v>
      </c>
      <c r="K2700" s="14">
        <v>1.8352652527031212E-6</v>
      </c>
      <c r="L2700" s="15">
        <v>0</v>
      </c>
      <c r="M2700" s="15">
        <v>0</v>
      </c>
      <c r="N2700" s="16">
        <v>1</v>
      </c>
    </row>
    <row r="2701" spans="1:14" x14ac:dyDescent="0.3">
      <c r="A2701" t="s">
        <v>27</v>
      </c>
      <c r="B2701" t="s">
        <v>572</v>
      </c>
      <c r="C2701" t="s">
        <v>1093</v>
      </c>
      <c r="D2701" s="3">
        <v>5</v>
      </c>
      <c r="E2701" s="14">
        <v>2.1475180854309323E-7</v>
      </c>
      <c r="F2701" s="3"/>
      <c r="G2701" s="14">
        <v>0</v>
      </c>
      <c r="H2701" s="3">
        <v>2</v>
      </c>
      <c r="I2701" s="14">
        <v>7.4701678845530376E-8</v>
      </c>
      <c r="J2701" s="3">
        <v>7</v>
      </c>
      <c r="K2701" s="14">
        <v>1.3382142467626925E-7</v>
      </c>
      <c r="L2701" s="15">
        <v>0.7142857142857143</v>
      </c>
      <c r="M2701" s="15">
        <v>0.2857142857142857</v>
      </c>
      <c r="N2701" s="16">
        <v>0</v>
      </c>
    </row>
    <row r="2702" spans="1:14" x14ac:dyDescent="0.3">
      <c r="A2702" t="s">
        <v>27</v>
      </c>
      <c r="B2702" t="s">
        <v>573</v>
      </c>
      <c r="C2702" t="s">
        <v>1093</v>
      </c>
      <c r="D2702" s="3">
        <v>5752</v>
      </c>
      <c r="E2702" s="14">
        <v>2.4705048054797447E-4</v>
      </c>
      <c r="F2702" s="3"/>
      <c r="G2702" s="14">
        <v>0</v>
      </c>
      <c r="H2702" s="3">
        <v>1182</v>
      </c>
      <c r="I2702" s="14">
        <v>4.4148692197708452E-5</v>
      </c>
      <c r="J2702" s="3">
        <v>6934</v>
      </c>
      <c r="K2702" s="14">
        <v>1.3255967981503584E-4</v>
      </c>
      <c r="L2702" s="15">
        <v>0.82953562157484861</v>
      </c>
      <c r="M2702" s="15">
        <v>0.17046437842515144</v>
      </c>
      <c r="N2702" s="16">
        <v>0</v>
      </c>
    </row>
    <row r="2703" spans="1:14" x14ac:dyDescent="0.3">
      <c r="A2703" t="s">
        <v>27</v>
      </c>
      <c r="B2703" t="s">
        <v>573</v>
      </c>
      <c r="C2703" t="s">
        <v>1108</v>
      </c>
      <c r="D2703" s="3">
        <v>4097</v>
      </c>
      <c r="E2703" s="14">
        <v>1.7596763192021059E-4</v>
      </c>
      <c r="F2703" s="3"/>
      <c r="G2703" s="14">
        <v>0</v>
      </c>
      <c r="H2703" s="3">
        <v>2159</v>
      </c>
      <c r="I2703" s="14">
        <v>8.0640462313750041E-5</v>
      </c>
      <c r="J2703" s="3">
        <v>6256</v>
      </c>
      <c r="K2703" s="14">
        <v>1.1959811896782005E-4</v>
      </c>
      <c r="L2703" s="15">
        <v>0.65489130434782605</v>
      </c>
      <c r="M2703" s="15">
        <v>0.34510869565217389</v>
      </c>
      <c r="N2703" s="16">
        <v>0</v>
      </c>
    </row>
    <row r="2704" spans="1:14" x14ac:dyDescent="0.3">
      <c r="A2704" t="s">
        <v>27</v>
      </c>
      <c r="B2704" t="s">
        <v>573</v>
      </c>
      <c r="C2704" t="s">
        <v>1110</v>
      </c>
      <c r="D2704" s="3">
        <v>4195</v>
      </c>
      <c r="E2704" s="14">
        <v>1.8017676736765522E-4</v>
      </c>
      <c r="F2704" s="3"/>
      <c r="G2704" s="14">
        <v>0</v>
      </c>
      <c r="H2704" s="3">
        <v>1358</v>
      </c>
      <c r="I2704" s="14">
        <v>5.0722439936115125E-5</v>
      </c>
      <c r="J2704" s="3">
        <v>5553</v>
      </c>
      <c r="K2704" s="14">
        <v>1.0615862446104615E-4</v>
      </c>
      <c r="L2704" s="15">
        <v>0.75544750585269227</v>
      </c>
      <c r="M2704" s="15">
        <v>0.24455249414730776</v>
      </c>
      <c r="N2704" s="16">
        <v>0</v>
      </c>
    </row>
    <row r="2705" spans="1:14" x14ac:dyDescent="0.3">
      <c r="A2705" t="s">
        <v>27</v>
      </c>
      <c r="B2705" t="s">
        <v>573</v>
      </c>
      <c r="C2705" t="s">
        <v>1092</v>
      </c>
      <c r="D2705" s="3">
        <v>1552</v>
      </c>
      <c r="E2705" s="14">
        <v>6.6658961371776144E-5</v>
      </c>
      <c r="F2705" s="3"/>
      <c r="G2705" s="14">
        <v>0</v>
      </c>
      <c r="H2705" s="3">
        <v>1876</v>
      </c>
      <c r="I2705" s="14">
        <v>7.0070174757107492E-5</v>
      </c>
      <c r="J2705" s="3">
        <v>3428</v>
      </c>
      <c r="K2705" s="14">
        <v>6.5534263398607287E-5</v>
      </c>
      <c r="L2705" s="15">
        <v>0.45274212368728123</v>
      </c>
      <c r="M2705" s="15">
        <v>0.54725787631271883</v>
      </c>
      <c r="N2705" s="16">
        <v>0</v>
      </c>
    </row>
    <row r="2706" spans="1:14" x14ac:dyDescent="0.3">
      <c r="A2706" t="s">
        <v>27</v>
      </c>
      <c r="B2706" t="s">
        <v>573</v>
      </c>
      <c r="C2706" t="s">
        <v>1098</v>
      </c>
      <c r="D2706" s="3">
        <v>1051</v>
      </c>
      <c r="E2706" s="14">
        <v>4.51408301557582E-5</v>
      </c>
      <c r="F2706" s="3"/>
      <c r="G2706" s="14">
        <v>0</v>
      </c>
      <c r="H2706" s="3">
        <v>420</v>
      </c>
      <c r="I2706" s="14">
        <v>1.5687352557561379E-5</v>
      </c>
      <c r="J2706" s="3">
        <v>1471</v>
      </c>
      <c r="K2706" s="14">
        <v>2.8121616528398867E-5</v>
      </c>
      <c r="L2706" s="15">
        <v>0.71447994561522776</v>
      </c>
      <c r="M2706" s="15">
        <v>0.28552005438477224</v>
      </c>
      <c r="N2706" s="16">
        <v>0</v>
      </c>
    </row>
    <row r="2707" spans="1:14" x14ac:dyDescent="0.3">
      <c r="A2707" t="s">
        <v>27</v>
      </c>
      <c r="B2707" t="s">
        <v>573</v>
      </c>
      <c r="C2707" t="s">
        <v>1090</v>
      </c>
      <c r="D2707" s="3"/>
      <c r="E2707" s="14">
        <v>0</v>
      </c>
      <c r="F2707" s="3">
        <v>148</v>
      </c>
      <c r="G2707" s="14">
        <v>6.5699988990812662E-5</v>
      </c>
      <c r="H2707" s="3"/>
      <c r="I2707" s="14">
        <v>0</v>
      </c>
      <c r="J2707" s="3">
        <v>148</v>
      </c>
      <c r="K2707" s="14">
        <v>2.8293672645839782E-6</v>
      </c>
      <c r="L2707" s="15">
        <v>0</v>
      </c>
      <c r="M2707" s="15">
        <v>0</v>
      </c>
      <c r="N2707" s="16">
        <v>1</v>
      </c>
    </row>
    <row r="2708" spans="1:14" x14ac:dyDescent="0.3">
      <c r="A2708" t="s">
        <v>27</v>
      </c>
      <c r="B2708" t="s">
        <v>574</v>
      </c>
      <c r="C2708" t="s">
        <v>1092</v>
      </c>
      <c r="D2708" s="3">
        <v>2587</v>
      </c>
      <c r="E2708" s="14">
        <v>1.1111258574019643E-4</v>
      </c>
      <c r="F2708" s="3"/>
      <c r="G2708" s="14">
        <v>0</v>
      </c>
      <c r="H2708" s="3">
        <v>1477</v>
      </c>
      <c r="I2708" s="14">
        <v>5.5167189827424181E-5</v>
      </c>
      <c r="J2708" s="3">
        <v>4064</v>
      </c>
      <c r="K2708" s="14">
        <v>7.7692895697765456E-5</v>
      </c>
      <c r="L2708" s="15">
        <v>0.63656496062992129</v>
      </c>
      <c r="M2708" s="15">
        <v>0.36343503937007876</v>
      </c>
      <c r="N2708" s="16">
        <v>0</v>
      </c>
    </row>
    <row r="2709" spans="1:14" x14ac:dyDescent="0.3">
      <c r="A2709" t="s">
        <v>27</v>
      </c>
      <c r="B2709" t="s">
        <v>574</v>
      </c>
      <c r="C2709" t="s">
        <v>1108</v>
      </c>
      <c r="D2709" s="3">
        <v>574</v>
      </c>
      <c r="E2709" s="14">
        <v>2.4653507620747102E-5</v>
      </c>
      <c r="F2709" s="3"/>
      <c r="G2709" s="14">
        <v>0</v>
      </c>
      <c r="H2709" s="3">
        <v>688</v>
      </c>
      <c r="I2709" s="14">
        <v>2.569737752286245E-5</v>
      </c>
      <c r="J2709" s="3">
        <v>1262</v>
      </c>
      <c r="K2709" s="14">
        <v>2.4126091134493112E-5</v>
      </c>
      <c r="L2709" s="15">
        <v>0.45483359746434232</v>
      </c>
      <c r="M2709" s="15">
        <v>0.54516640253565773</v>
      </c>
      <c r="N2709" s="16">
        <v>0</v>
      </c>
    </row>
    <row r="2710" spans="1:14" x14ac:dyDescent="0.3">
      <c r="A2710" t="s">
        <v>27</v>
      </c>
      <c r="B2710" t="s">
        <v>574</v>
      </c>
      <c r="C2710" t="s">
        <v>1090</v>
      </c>
      <c r="D2710" s="3"/>
      <c r="E2710" s="14">
        <v>0</v>
      </c>
      <c r="F2710" s="3">
        <v>61</v>
      </c>
      <c r="G2710" s="14">
        <v>2.7079049516483595E-5</v>
      </c>
      <c r="H2710" s="3"/>
      <c r="I2710" s="14">
        <v>0</v>
      </c>
      <c r="J2710" s="3">
        <v>61</v>
      </c>
      <c r="K2710" s="14">
        <v>1.1661581293217749E-6</v>
      </c>
      <c r="L2710" s="15">
        <v>0</v>
      </c>
      <c r="M2710" s="15">
        <v>0</v>
      </c>
      <c r="N2710" s="16">
        <v>1</v>
      </c>
    </row>
    <row r="2711" spans="1:14" x14ac:dyDescent="0.3">
      <c r="A2711" t="s">
        <v>27</v>
      </c>
      <c r="B2711" t="s">
        <v>574</v>
      </c>
      <c r="C2711" t="s">
        <v>1098</v>
      </c>
      <c r="D2711" s="3">
        <v>9</v>
      </c>
      <c r="E2711" s="14">
        <v>3.8655325537756783E-7</v>
      </c>
      <c r="F2711" s="3"/>
      <c r="G2711" s="14">
        <v>0</v>
      </c>
      <c r="H2711" s="3">
        <v>13</v>
      </c>
      <c r="I2711" s="14">
        <v>4.8556091249594747E-7</v>
      </c>
      <c r="J2711" s="3">
        <v>22</v>
      </c>
      <c r="K2711" s="14">
        <v>4.2058162041113192E-7</v>
      </c>
      <c r="L2711" s="15">
        <v>0.40909090909090912</v>
      </c>
      <c r="M2711" s="15">
        <v>0.59090909090909094</v>
      </c>
      <c r="N2711" s="16">
        <v>0</v>
      </c>
    </row>
    <row r="2712" spans="1:14" x14ac:dyDescent="0.3">
      <c r="A2712" t="s">
        <v>27</v>
      </c>
      <c r="B2712" t="s">
        <v>574</v>
      </c>
      <c r="C2712" t="s">
        <v>1093</v>
      </c>
      <c r="D2712" s="3">
        <v>5</v>
      </c>
      <c r="E2712" s="14">
        <v>2.1475180854309323E-7</v>
      </c>
      <c r="F2712" s="3"/>
      <c r="G2712" s="14">
        <v>0</v>
      </c>
      <c r="H2712" s="3"/>
      <c r="I2712" s="14">
        <v>0</v>
      </c>
      <c r="J2712" s="3">
        <v>5</v>
      </c>
      <c r="K2712" s="14">
        <v>9.5586731911620888E-8</v>
      </c>
      <c r="L2712" s="15">
        <v>1</v>
      </c>
      <c r="M2712" s="15">
        <v>0</v>
      </c>
      <c r="N2712" s="16">
        <v>0</v>
      </c>
    </row>
    <row r="2713" spans="1:14" x14ac:dyDescent="0.3">
      <c r="A2713" t="s">
        <v>27</v>
      </c>
      <c r="B2713" t="s">
        <v>575</v>
      </c>
      <c r="C2713" t="s">
        <v>1092</v>
      </c>
      <c r="D2713" s="3">
        <v>1589</v>
      </c>
      <c r="E2713" s="14">
        <v>6.8248124754995032E-5</v>
      </c>
      <c r="F2713" s="3"/>
      <c r="G2713" s="14">
        <v>0</v>
      </c>
      <c r="H2713" s="3">
        <v>5180</v>
      </c>
      <c r="I2713" s="14">
        <v>1.9347734820992368E-4</v>
      </c>
      <c r="J2713" s="3">
        <v>6769</v>
      </c>
      <c r="K2713" s="14">
        <v>1.2940531766195235E-4</v>
      </c>
      <c r="L2713" s="15">
        <v>0.23474663908996898</v>
      </c>
      <c r="M2713" s="15">
        <v>0.76525336091003104</v>
      </c>
      <c r="N2713" s="16">
        <v>0</v>
      </c>
    </row>
    <row r="2714" spans="1:14" x14ac:dyDescent="0.3">
      <c r="A2714" t="s">
        <v>27</v>
      </c>
      <c r="B2714" t="s">
        <v>575</v>
      </c>
      <c r="C2714" t="s">
        <v>1108</v>
      </c>
      <c r="D2714" s="3">
        <v>2111</v>
      </c>
      <c r="E2714" s="14">
        <v>9.0668213566893967E-5</v>
      </c>
      <c r="F2714" s="3"/>
      <c r="G2714" s="14">
        <v>0</v>
      </c>
      <c r="H2714" s="3">
        <v>4145</v>
      </c>
      <c r="I2714" s="14">
        <v>1.548192294073617E-4</v>
      </c>
      <c r="J2714" s="3">
        <v>6256</v>
      </c>
      <c r="K2714" s="14">
        <v>1.1959811896782005E-4</v>
      </c>
      <c r="L2714" s="15">
        <v>0.33743606138107418</v>
      </c>
      <c r="M2714" s="15">
        <v>0.66256393861892582</v>
      </c>
      <c r="N2714" s="16">
        <v>0</v>
      </c>
    </row>
    <row r="2715" spans="1:14" x14ac:dyDescent="0.3">
      <c r="A2715" t="s">
        <v>27</v>
      </c>
      <c r="B2715" t="s">
        <v>575</v>
      </c>
      <c r="C2715" t="s">
        <v>1110</v>
      </c>
      <c r="D2715" s="3">
        <v>2236</v>
      </c>
      <c r="E2715" s="14">
        <v>9.6037008780471293E-5</v>
      </c>
      <c r="F2715" s="3"/>
      <c r="G2715" s="14">
        <v>0</v>
      </c>
      <c r="H2715" s="3">
        <v>3406</v>
      </c>
      <c r="I2715" s="14">
        <v>1.2721695907393822E-4</v>
      </c>
      <c r="J2715" s="3">
        <v>5642</v>
      </c>
      <c r="K2715" s="14">
        <v>1.0786006828907302E-4</v>
      </c>
      <c r="L2715" s="15">
        <v>0.39631336405529954</v>
      </c>
      <c r="M2715" s="15">
        <v>0.60368663594470051</v>
      </c>
      <c r="N2715" s="16">
        <v>0</v>
      </c>
    </row>
    <row r="2716" spans="1:14" x14ac:dyDescent="0.3">
      <c r="A2716" t="s">
        <v>27</v>
      </c>
      <c r="B2716" t="s">
        <v>575</v>
      </c>
      <c r="C2716" t="s">
        <v>1090</v>
      </c>
      <c r="D2716" s="3"/>
      <c r="E2716" s="14">
        <v>0</v>
      </c>
      <c r="F2716" s="3">
        <v>361</v>
      </c>
      <c r="G2716" s="14">
        <v>1.6025470287623898E-4</v>
      </c>
      <c r="H2716" s="3"/>
      <c r="I2716" s="14">
        <v>0</v>
      </c>
      <c r="J2716" s="3">
        <v>361</v>
      </c>
      <c r="K2716" s="14">
        <v>6.9013620440190282E-6</v>
      </c>
      <c r="L2716" s="15">
        <v>0</v>
      </c>
      <c r="M2716" s="15">
        <v>0</v>
      </c>
      <c r="N2716" s="16">
        <v>1</v>
      </c>
    </row>
    <row r="2717" spans="1:14" x14ac:dyDescent="0.3">
      <c r="A2717" t="s">
        <v>27</v>
      </c>
      <c r="B2717" t="s">
        <v>575</v>
      </c>
      <c r="C2717" t="s">
        <v>1098</v>
      </c>
      <c r="D2717" s="3">
        <v>121</v>
      </c>
      <c r="E2717" s="14">
        <v>5.1969937667428564E-6</v>
      </c>
      <c r="F2717" s="3"/>
      <c r="G2717" s="14">
        <v>0</v>
      </c>
      <c r="H2717" s="3">
        <v>81</v>
      </c>
      <c r="I2717" s="14">
        <v>3.02541799324398E-6</v>
      </c>
      <c r="J2717" s="3">
        <v>202</v>
      </c>
      <c r="K2717" s="14">
        <v>3.8617039692294842E-6</v>
      </c>
      <c r="L2717" s="15">
        <v>0.59900990099009899</v>
      </c>
      <c r="M2717" s="15">
        <v>0.40099009900990101</v>
      </c>
      <c r="N2717" s="16">
        <v>0</v>
      </c>
    </row>
    <row r="2718" spans="1:14" x14ac:dyDescent="0.3">
      <c r="A2718" t="s">
        <v>27</v>
      </c>
      <c r="B2718" t="s">
        <v>575</v>
      </c>
      <c r="C2718" t="s">
        <v>1093</v>
      </c>
      <c r="D2718" s="3">
        <v>11</v>
      </c>
      <c r="E2718" s="14">
        <v>4.7245397879480511E-7</v>
      </c>
      <c r="F2718" s="3"/>
      <c r="G2718" s="14">
        <v>0</v>
      </c>
      <c r="H2718" s="3"/>
      <c r="I2718" s="14">
        <v>0</v>
      </c>
      <c r="J2718" s="3">
        <v>11</v>
      </c>
      <c r="K2718" s="14">
        <v>2.1029081020556596E-7</v>
      </c>
      <c r="L2718" s="15">
        <v>1</v>
      </c>
      <c r="M2718" s="15">
        <v>0</v>
      </c>
      <c r="N2718" s="16">
        <v>0</v>
      </c>
    </row>
    <row r="2719" spans="1:14" x14ac:dyDescent="0.3">
      <c r="A2719" t="s">
        <v>27</v>
      </c>
      <c r="B2719" t="s">
        <v>575</v>
      </c>
      <c r="C2719" t="s">
        <v>1095</v>
      </c>
      <c r="D2719" s="3">
        <v>2</v>
      </c>
      <c r="E2719" s="14">
        <v>8.5900723417237296E-8</v>
      </c>
      <c r="F2719" s="3"/>
      <c r="G2719" s="14">
        <v>0</v>
      </c>
      <c r="H2719" s="3"/>
      <c r="I2719" s="14">
        <v>0</v>
      </c>
      <c r="J2719" s="3">
        <v>2</v>
      </c>
      <c r="K2719" s="14">
        <v>3.8234692764648358E-8</v>
      </c>
      <c r="L2719" s="15">
        <v>1</v>
      </c>
      <c r="M2719" s="15">
        <v>0</v>
      </c>
      <c r="N2719" s="16">
        <v>0</v>
      </c>
    </row>
    <row r="2720" spans="1:14" x14ac:dyDescent="0.3">
      <c r="A2720" t="s">
        <v>27</v>
      </c>
      <c r="B2720" t="s">
        <v>225</v>
      </c>
      <c r="C2720" t="s">
        <v>1108</v>
      </c>
      <c r="D2720" s="3">
        <v>202</v>
      </c>
      <c r="E2720" s="14">
        <v>8.6759730651409662E-6</v>
      </c>
      <c r="F2720" s="3"/>
      <c r="G2720" s="14">
        <v>0</v>
      </c>
      <c r="H2720" s="3">
        <v>1421</v>
      </c>
      <c r="I2720" s="14">
        <v>5.307554281974933E-5</v>
      </c>
      <c r="J2720" s="3">
        <v>1623</v>
      </c>
      <c r="K2720" s="14">
        <v>3.1027453178512138E-5</v>
      </c>
      <c r="L2720" s="15">
        <v>0.12446087492298213</v>
      </c>
      <c r="M2720" s="15">
        <v>0.87553912507701792</v>
      </c>
      <c r="N2720" s="16">
        <v>0</v>
      </c>
    </row>
    <row r="2721" spans="1:14" x14ac:dyDescent="0.3">
      <c r="A2721" t="s">
        <v>27</v>
      </c>
      <c r="B2721" t="s">
        <v>225</v>
      </c>
      <c r="C2721" t="s">
        <v>1092</v>
      </c>
      <c r="D2721" s="3">
        <v>134</v>
      </c>
      <c r="E2721" s="14">
        <v>5.755348468954899E-6</v>
      </c>
      <c r="F2721" s="3"/>
      <c r="G2721" s="14">
        <v>0</v>
      </c>
      <c r="H2721" s="3">
        <v>1107</v>
      </c>
      <c r="I2721" s="14">
        <v>4.1347379241001059E-5</v>
      </c>
      <c r="J2721" s="3">
        <v>1241</v>
      </c>
      <c r="K2721" s="14">
        <v>2.3724626860464306E-5</v>
      </c>
      <c r="L2721" s="15">
        <v>0.10797743755036261</v>
      </c>
      <c r="M2721" s="15">
        <v>0.8920225624496374</v>
      </c>
      <c r="N2721" s="16">
        <v>0</v>
      </c>
    </row>
    <row r="2722" spans="1:14" x14ac:dyDescent="0.3">
      <c r="A2722" t="s">
        <v>27</v>
      </c>
      <c r="B2722" t="s">
        <v>225</v>
      </c>
      <c r="C2722" t="s">
        <v>1090</v>
      </c>
      <c r="D2722" s="3"/>
      <c r="E2722" s="14">
        <v>0</v>
      </c>
      <c r="F2722" s="3">
        <v>66</v>
      </c>
      <c r="G2722" s="14">
        <v>2.9298643739146183E-5</v>
      </c>
      <c r="H2722" s="3"/>
      <c r="I2722" s="14">
        <v>0</v>
      </c>
      <c r="J2722" s="3">
        <v>66</v>
      </c>
      <c r="K2722" s="14">
        <v>1.2617448612333958E-6</v>
      </c>
      <c r="L2722" s="15">
        <v>0</v>
      </c>
      <c r="M2722" s="15">
        <v>0</v>
      </c>
      <c r="N2722" s="16">
        <v>1</v>
      </c>
    </row>
    <row r="2723" spans="1:14" x14ac:dyDescent="0.3">
      <c r="A2723" t="s">
        <v>27</v>
      </c>
      <c r="B2723" t="s">
        <v>225</v>
      </c>
      <c r="C2723" t="s">
        <v>1098</v>
      </c>
      <c r="D2723" s="3">
        <v>5</v>
      </c>
      <c r="E2723" s="14">
        <v>2.1475180854309323E-7</v>
      </c>
      <c r="F2723" s="3"/>
      <c r="G2723" s="14">
        <v>0</v>
      </c>
      <c r="H2723" s="3">
        <v>5</v>
      </c>
      <c r="I2723" s="14">
        <v>1.8675419711382593E-7</v>
      </c>
      <c r="J2723" s="3">
        <v>10</v>
      </c>
      <c r="K2723" s="14">
        <v>1.9117346382324178E-7</v>
      </c>
      <c r="L2723" s="15">
        <v>0.5</v>
      </c>
      <c r="M2723" s="15">
        <v>0.5</v>
      </c>
      <c r="N2723" s="16">
        <v>0</v>
      </c>
    </row>
    <row r="2724" spans="1:14" x14ac:dyDescent="0.3">
      <c r="A2724" t="s">
        <v>27</v>
      </c>
      <c r="B2724" t="s">
        <v>225</v>
      </c>
      <c r="C2724" t="s">
        <v>1093</v>
      </c>
      <c r="D2724" s="3">
        <v>1</v>
      </c>
      <c r="E2724" s="14">
        <v>4.2950361708618648E-8</v>
      </c>
      <c r="F2724" s="3"/>
      <c r="G2724" s="14">
        <v>0</v>
      </c>
      <c r="H2724" s="3">
        <v>3</v>
      </c>
      <c r="I2724" s="14">
        <v>1.1205251826829556E-7</v>
      </c>
      <c r="J2724" s="3">
        <v>4</v>
      </c>
      <c r="K2724" s="14">
        <v>7.6469385529296716E-8</v>
      </c>
      <c r="L2724" s="15">
        <v>0.25</v>
      </c>
      <c r="M2724" s="15">
        <v>0.75</v>
      </c>
      <c r="N2724" s="16">
        <v>0</v>
      </c>
    </row>
    <row r="2725" spans="1:14" x14ac:dyDescent="0.3">
      <c r="A2725" t="s">
        <v>27</v>
      </c>
      <c r="B2725" t="s">
        <v>576</v>
      </c>
      <c r="C2725" t="s">
        <v>1108</v>
      </c>
      <c r="D2725" s="3">
        <v>12084</v>
      </c>
      <c r="E2725" s="14">
        <v>5.1901217088694772E-4</v>
      </c>
      <c r="F2725" s="3"/>
      <c r="G2725" s="14">
        <v>0</v>
      </c>
      <c r="H2725" s="3">
        <v>5057</v>
      </c>
      <c r="I2725" s="14">
        <v>1.8888319496092356E-4</v>
      </c>
      <c r="J2725" s="3">
        <v>17141</v>
      </c>
      <c r="K2725" s="14">
        <v>3.2769043433941876E-4</v>
      </c>
      <c r="L2725" s="15">
        <v>0.70497637244034772</v>
      </c>
      <c r="M2725" s="15">
        <v>0.29502362755965228</v>
      </c>
      <c r="N2725" s="16">
        <v>0</v>
      </c>
    </row>
    <row r="2726" spans="1:14" x14ac:dyDescent="0.3">
      <c r="A2726" t="s">
        <v>27</v>
      </c>
      <c r="B2726" t="s">
        <v>576</v>
      </c>
      <c r="C2726" t="s">
        <v>1092</v>
      </c>
      <c r="D2726" s="3">
        <v>3715</v>
      </c>
      <c r="E2726" s="14">
        <v>1.5956059374751827E-4</v>
      </c>
      <c r="F2726" s="3"/>
      <c r="G2726" s="14">
        <v>0</v>
      </c>
      <c r="H2726" s="3">
        <v>2817</v>
      </c>
      <c r="I2726" s="14">
        <v>1.0521731465392953E-4</v>
      </c>
      <c r="J2726" s="3">
        <v>6532</v>
      </c>
      <c r="K2726" s="14">
        <v>1.2487450656934154E-4</v>
      </c>
      <c r="L2726" s="15">
        <v>0.56873851806491116</v>
      </c>
      <c r="M2726" s="15">
        <v>0.43126148193508879</v>
      </c>
      <c r="N2726" s="16">
        <v>0</v>
      </c>
    </row>
    <row r="2727" spans="1:14" x14ac:dyDescent="0.3">
      <c r="A2727" t="s">
        <v>27</v>
      </c>
      <c r="B2727" t="s">
        <v>576</v>
      </c>
      <c r="C2727" t="s">
        <v>1098</v>
      </c>
      <c r="D2727" s="3">
        <v>1125</v>
      </c>
      <c r="E2727" s="14">
        <v>4.8319156922195977E-5</v>
      </c>
      <c r="F2727" s="3"/>
      <c r="G2727" s="14">
        <v>0</v>
      </c>
      <c r="H2727" s="3">
        <v>172</v>
      </c>
      <c r="I2727" s="14">
        <v>6.4243443807156125E-6</v>
      </c>
      <c r="J2727" s="3">
        <v>1297</v>
      </c>
      <c r="K2727" s="14">
        <v>2.4795198257874458E-5</v>
      </c>
      <c r="L2727" s="15">
        <v>0.86738627602158824</v>
      </c>
      <c r="M2727" s="15">
        <v>0.13261372397841173</v>
      </c>
      <c r="N2727" s="16">
        <v>0</v>
      </c>
    </row>
    <row r="2728" spans="1:14" x14ac:dyDescent="0.3">
      <c r="A2728" t="s">
        <v>27</v>
      </c>
      <c r="B2728" t="s">
        <v>576</v>
      </c>
      <c r="C2728" t="s">
        <v>1090</v>
      </c>
      <c r="D2728" s="3"/>
      <c r="E2728" s="14">
        <v>0</v>
      </c>
      <c r="F2728" s="3">
        <v>79</v>
      </c>
      <c r="G2728" s="14">
        <v>3.5069588718068916E-5</v>
      </c>
      <c r="H2728" s="3"/>
      <c r="I2728" s="14">
        <v>0</v>
      </c>
      <c r="J2728" s="3">
        <v>79</v>
      </c>
      <c r="K2728" s="14">
        <v>1.51027036420361E-6</v>
      </c>
      <c r="L2728" s="15">
        <v>0</v>
      </c>
      <c r="M2728" s="15">
        <v>0</v>
      </c>
      <c r="N2728" s="16">
        <v>1</v>
      </c>
    </row>
    <row r="2729" spans="1:14" x14ac:dyDescent="0.3">
      <c r="A2729" t="s">
        <v>27</v>
      </c>
      <c r="B2729" t="s">
        <v>576</v>
      </c>
      <c r="C2729" t="s">
        <v>1093</v>
      </c>
      <c r="D2729" s="3">
        <v>46</v>
      </c>
      <c r="E2729" s="14">
        <v>1.9757166385964577E-6</v>
      </c>
      <c r="F2729" s="3"/>
      <c r="G2729" s="14">
        <v>0</v>
      </c>
      <c r="H2729" s="3">
        <v>6</v>
      </c>
      <c r="I2729" s="14">
        <v>2.2410503653659112E-7</v>
      </c>
      <c r="J2729" s="3">
        <v>52</v>
      </c>
      <c r="K2729" s="14">
        <v>9.9410201188085723E-7</v>
      </c>
      <c r="L2729" s="15">
        <v>0.88461538461538458</v>
      </c>
      <c r="M2729" s="15">
        <v>0.11538461538461539</v>
      </c>
      <c r="N2729" s="16">
        <v>0</v>
      </c>
    </row>
    <row r="2730" spans="1:14" x14ac:dyDescent="0.3">
      <c r="A2730" t="s">
        <v>27</v>
      </c>
      <c r="B2730" t="s">
        <v>576</v>
      </c>
      <c r="C2730" t="s">
        <v>1100</v>
      </c>
      <c r="D2730" s="3"/>
      <c r="E2730" s="14">
        <v>0</v>
      </c>
      <c r="F2730" s="3"/>
      <c r="G2730" s="14">
        <v>0</v>
      </c>
      <c r="H2730" s="3">
        <v>2</v>
      </c>
      <c r="I2730" s="14">
        <v>7.4701678845530376E-8</v>
      </c>
      <c r="J2730" s="3">
        <v>2</v>
      </c>
      <c r="K2730" s="14">
        <v>3.8234692764648358E-8</v>
      </c>
      <c r="L2730" s="15">
        <v>0</v>
      </c>
      <c r="M2730" s="15">
        <v>1</v>
      </c>
      <c r="N2730" s="16">
        <v>0</v>
      </c>
    </row>
    <row r="2731" spans="1:14" x14ac:dyDescent="0.3">
      <c r="A2731" t="s">
        <v>27</v>
      </c>
      <c r="B2731" t="s">
        <v>577</v>
      </c>
      <c r="C2731" t="s">
        <v>1108</v>
      </c>
      <c r="D2731" s="3">
        <v>42691</v>
      </c>
      <c r="E2731" s="14">
        <v>1.8335938917026387E-3</v>
      </c>
      <c r="F2731" s="3"/>
      <c r="G2731" s="14">
        <v>0</v>
      </c>
      <c r="H2731" s="3">
        <v>15108</v>
      </c>
      <c r="I2731" s="14">
        <v>5.642964819991364E-4</v>
      </c>
      <c r="J2731" s="3">
        <v>57799</v>
      </c>
      <c r="K2731" s="14">
        <v>1.1049635035519552E-3</v>
      </c>
      <c r="L2731" s="15">
        <v>0.73861139466080727</v>
      </c>
      <c r="M2731" s="15">
        <v>0.26138860533919273</v>
      </c>
      <c r="N2731" s="16">
        <v>0</v>
      </c>
    </row>
    <row r="2732" spans="1:14" x14ac:dyDescent="0.3">
      <c r="A2732" t="s">
        <v>27</v>
      </c>
      <c r="B2732" t="s">
        <v>577</v>
      </c>
      <c r="C2732" t="s">
        <v>1098</v>
      </c>
      <c r="D2732" s="3">
        <v>27638</v>
      </c>
      <c r="E2732" s="14">
        <v>1.1870620969028022E-3</v>
      </c>
      <c r="F2732" s="3"/>
      <c r="G2732" s="14">
        <v>0</v>
      </c>
      <c r="H2732" s="3">
        <v>7187</v>
      </c>
      <c r="I2732" s="14">
        <v>2.6844048293141339E-4</v>
      </c>
      <c r="J2732" s="3">
        <v>34825</v>
      </c>
      <c r="K2732" s="14">
        <v>6.6576158776443951E-4</v>
      </c>
      <c r="L2732" s="15">
        <v>0.79362526920315868</v>
      </c>
      <c r="M2732" s="15">
        <v>0.20637473079684135</v>
      </c>
      <c r="N2732" s="16">
        <v>0</v>
      </c>
    </row>
    <row r="2733" spans="1:14" x14ac:dyDescent="0.3">
      <c r="A2733" t="s">
        <v>27</v>
      </c>
      <c r="B2733" t="s">
        <v>577</v>
      </c>
      <c r="C2733" t="s">
        <v>1092</v>
      </c>
      <c r="D2733" s="3">
        <v>18334</v>
      </c>
      <c r="E2733" s="14">
        <v>7.8745193156581428E-4</v>
      </c>
      <c r="F2733" s="3"/>
      <c r="G2733" s="14">
        <v>0</v>
      </c>
      <c r="H2733" s="3">
        <v>10407</v>
      </c>
      <c r="I2733" s="14">
        <v>3.8871018587271729E-4</v>
      </c>
      <c r="J2733" s="3">
        <v>28741</v>
      </c>
      <c r="K2733" s="14">
        <v>5.4945165237437919E-4</v>
      </c>
      <c r="L2733" s="15">
        <v>0.63790403952541663</v>
      </c>
      <c r="M2733" s="15">
        <v>0.36209596047458337</v>
      </c>
      <c r="N2733" s="16">
        <v>0</v>
      </c>
    </row>
    <row r="2734" spans="1:14" x14ac:dyDescent="0.3">
      <c r="A2734" t="s">
        <v>27</v>
      </c>
      <c r="B2734" t="s">
        <v>577</v>
      </c>
      <c r="C2734" t="s">
        <v>1110</v>
      </c>
      <c r="D2734" s="3">
        <v>18254</v>
      </c>
      <c r="E2734" s="14">
        <v>7.8401590262912476E-4</v>
      </c>
      <c r="F2734" s="3"/>
      <c r="G2734" s="14">
        <v>0</v>
      </c>
      <c r="H2734" s="3">
        <v>4868</v>
      </c>
      <c r="I2734" s="14">
        <v>1.8182388631002094E-4</v>
      </c>
      <c r="J2734" s="3">
        <v>23122</v>
      </c>
      <c r="K2734" s="14">
        <v>4.4203128305209962E-4</v>
      </c>
      <c r="L2734" s="15">
        <v>0.78946457918865154</v>
      </c>
      <c r="M2734" s="15">
        <v>0.21053542081134849</v>
      </c>
      <c r="N2734" s="16">
        <v>0</v>
      </c>
    </row>
    <row r="2735" spans="1:14" x14ac:dyDescent="0.3">
      <c r="A2735" t="s">
        <v>27</v>
      </c>
      <c r="B2735" t="s">
        <v>577</v>
      </c>
      <c r="C2735" t="s">
        <v>1093</v>
      </c>
      <c r="D2735" s="3">
        <v>14071</v>
      </c>
      <c r="E2735" s="14">
        <v>6.04354539601973E-4</v>
      </c>
      <c r="F2735" s="3"/>
      <c r="G2735" s="14">
        <v>0</v>
      </c>
      <c r="H2735" s="3">
        <v>3703</v>
      </c>
      <c r="I2735" s="14">
        <v>1.3831015838249949E-4</v>
      </c>
      <c r="J2735" s="3">
        <v>17774</v>
      </c>
      <c r="K2735" s="14">
        <v>3.3979171459942996E-4</v>
      </c>
      <c r="L2735" s="15">
        <v>0.79166197817036121</v>
      </c>
      <c r="M2735" s="15">
        <v>0.20833802182963879</v>
      </c>
      <c r="N2735" s="16">
        <v>0</v>
      </c>
    </row>
    <row r="2736" spans="1:14" x14ac:dyDescent="0.3">
      <c r="A2736" t="s">
        <v>27</v>
      </c>
      <c r="B2736" t="s">
        <v>577</v>
      </c>
      <c r="C2736" t="s">
        <v>1090</v>
      </c>
      <c r="D2736" s="3"/>
      <c r="E2736" s="14">
        <v>0</v>
      </c>
      <c r="F2736" s="3">
        <v>2927</v>
      </c>
      <c r="G2736" s="14">
        <v>1.29935045794668E-3</v>
      </c>
      <c r="H2736" s="3"/>
      <c r="I2736" s="14">
        <v>0</v>
      </c>
      <c r="J2736" s="3">
        <v>2927</v>
      </c>
      <c r="K2736" s="14">
        <v>5.5956472861062871E-5</v>
      </c>
      <c r="L2736" s="15">
        <v>0</v>
      </c>
      <c r="M2736" s="15">
        <v>0</v>
      </c>
      <c r="N2736" s="16">
        <v>1</v>
      </c>
    </row>
    <row r="2737" spans="1:14" x14ac:dyDescent="0.3">
      <c r="A2737" t="s">
        <v>27</v>
      </c>
      <c r="B2737" t="s">
        <v>577</v>
      </c>
      <c r="C2737" t="s">
        <v>1095</v>
      </c>
      <c r="D2737" s="3">
        <v>181</v>
      </c>
      <c r="E2737" s="14">
        <v>7.7740154692599744E-6</v>
      </c>
      <c r="F2737" s="3"/>
      <c r="G2737" s="14">
        <v>0</v>
      </c>
      <c r="H2737" s="3">
        <v>1318</v>
      </c>
      <c r="I2737" s="14">
        <v>4.9228406359204515E-5</v>
      </c>
      <c r="J2737" s="3">
        <v>1499</v>
      </c>
      <c r="K2737" s="14">
        <v>2.8656902227103942E-5</v>
      </c>
      <c r="L2737" s="15">
        <v>0.12074716477651767</v>
      </c>
      <c r="M2737" s="15">
        <v>0.8792528352234823</v>
      </c>
      <c r="N2737" s="16">
        <v>0</v>
      </c>
    </row>
    <row r="2738" spans="1:14" x14ac:dyDescent="0.3">
      <c r="A2738" t="s">
        <v>27</v>
      </c>
      <c r="B2738" t="s">
        <v>577</v>
      </c>
      <c r="C2738" t="s">
        <v>1099</v>
      </c>
      <c r="D2738" s="3">
        <v>711</v>
      </c>
      <c r="E2738" s="14">
        <v>3.0537707174827861E-5</v>
      </c>
      <c r="F2738" s="3"/>
      <c r="G2738" s="14">
        <v>0</v>
      </c>
      <c r="H2738" s="3"/>
      <c r="I2738" s="14">
        <v>0</v>
      </c>
      <c r="J2738" s="3">
        <v>711</v>
      </c>
      <c r="K2738" s="14">
        <v>1.3592433277832491E-5</v>
      </c>
      <c r="L2738" s="15">
        <v>1</v>
      </c>
      <c r="M2738" s="15">
        <v>0</v>
      </c>
      <c r="N2738" s="16">
        <v>0</v>
      </c>
    </row>
    <row r="2739" spans="1:14" x14ac:dyDescent="0.3">
      <c r="A2739" t="s">
        <v>27</v>
      </c>
      <c r="B2739" t="s">
        <v>577</v>
      </c>
      <c r="C2739" t="s">
        <v>1117</v>
      </c>
      <c r="D2739" s="3"/>
      <c r="E2739" s="14">
        <v>0</v>
      </c>
      <c r="F2739" s="3"/>
      <c r="G2739" s="14">
        <v>0</v>
      </c>
      <c r="H2739" s="3">
        <v>1</v>
      </c>
      <c r="I2739" s="14">
        <v>3.7350839422765188E-8</v>
      </c>
      <c r="J2739" s="3">
        <v>1</v>
      </c>
      <c r="K2739" s="14">
        <v>1.9117346382324179E-8</v>
      </c>
      <c r="L2739" s="15">
        <v>0</v>
      </c>
      <c r="M2739" s="15">
        <v>1</v>
      </c>
      <c r="N2739" s="16">
        <v>0</v>
      </c>
    </row>
    <row r="2740" spans="1:14" x14ac:dyDescent="0.3">
      <c r="A2740" t="s">
        <v>27</v>
      </c>
      <c r="B2740" t="s">
        <v>577</v>
      </c>
      <c r="C2740" t="s">
        <v>1100</v>
      </c>
      <c r="D2740" s="3"/>
      <c r="E2740" s="14">
        <v>0</v>
      </c>
      <c r="F2740" s="3"/>
      <c r="G2740" s="14">
        <v>0</v>
      </c>
      <c r="H2740" s="3">
        <v>1</v>
      </c>
      <c r="I2740" s="14">
        <v>3.7350839422765188E-8</v>
      </c>
      <c r="J2740" s="3">
        <v>1</v>
      </c>
      <c r="K2740" s="14">
        <v>1.9117346382324179E-8</v>
      </c>
      <c r="L2740" s="15">
        <v>0</v>
      </c>
      <c r="M2740" s="15">
        <v>1</v>
      </c>
      <c r="N2740" s="16">
        <v>0</v>
      </c>
    </row>
    <row r="2741" spans="1:14" x14ac:dyDescent="0.3">
      <c r="A2741" t="s">
        <v>27</v>
      </c>
      <c r="B2741" t="s">
        <v>577</v>
      </c>
      <c r="C2741" t="s">
        <v>1101</v>
      </c>
      <c r="D2741" s="3"/>
      <c r="E2741" s="14">
        <v>0</v>
      </c>
      <c r="F2741" s="3"/>
      <c r="G2741" s="14">
        <v>0</v>
      </c>
      <c r="H2741" s="3">
        <v>1</v>
      </c>
      <c r="I2741" s="14">
        <v>3.7350839422765188E-8</v>
      </c>
      <c r="J2741" s="3">
        <v>1</v>
      </c>
      <c r="K2741" s="14">
        <v>1.9117346382324179E-8</v>
      </c>
      <c r="L2741" s="15">
        <v>0</v>
      </c>
      <c r="M2741" s="15">
        <v>1</v>
      </c>
      <c r="N2741" s="16">
        <v>0</v>
      </c>
    </row>
    <row r="2742" spans="1:14" x14ac:dyDescent="0.3">
      <c r="A2742" t="s">
        <v>27</v>
      </c>
      <c r="B2742" t="s">
        <v>578</v>
      </c>
      <c r="C2742" t="s">
        <v>1108</v>
      </c>
      <c r="D2742" s="3">
        <v>1328</v>
      </c>
      <c r="E2742" s="14">
        <v>5.7038080349045564E-5</v>
      </c>
      <c r="F2742" s="3"/>
      <c r="G2742" s="14">
        <v>0</v>
      </c>
      <c r="H2742" s="3">
        <v>3066</v>
      </c>
      <c r="I2742" s="14">
        <v>1.1451767367019806E-4</v>
      </c>
      <c r="J2742" s="3">
        <v>4394</v>
      </c>
      <c r="K2742" s="14">
        <v>8.4001620003932442E-5</v>
      </c>
      <c r="L2742" s="15">
        <v>0.30223031406463358</v>
      </c>
      <c r="M2742" s="15">
        <v>0.69776968593536637</v>
      </c>
      <c r="N2742" s="16">
        <v>0</v>
      </c>
    </row>
    <row r="2743" spans="1:14" x14ac:dyDescent="0.3">
      <c r="A2743" t="s">
        <v>27</v>
      </c>
      <c r="B2743" t="s">
        <v>578</v>
      </c>
      <c r="C2743" t="s">
        <v>1092</v>
      </c>
      <c r="D2743" s="3">
        <v>1149</v>
      </c>
      <c r="E2743" s="14">
        <v>4.9349965603202829E-5</v>
      </c>
      <c r="F2743" s="3"/>
      <c r="G2743" s="14">
        <v>0</v>
      </c>
      <c r="H2743" s="3">
        <v>2851</v>
      </c>
      <c r="I2743" s="14">
        <v>1.0648724319430355E-4</v>
      </c>
      <c r="J2743" s="3">
        <v>4000</v>
      </c>
      <c r="K2743" s="14">
        <v>7.6469385529296708E-5</v>
      </c>
      <c r="L2743" s="15">
        <v>0.28725000000000001</v>
      </c>
      <c r="M2743" s="15">
        <v>0.71274999999999999</v>
      </c>
      <c r="N2743" s="16">
        <v>0</v>
      </c>
    </row>
    <row r="2744" spans="1:14" x14ac:dyDescent="0.3">
      <c r="A2744" t="s">
        <v>27</v>
      </c>
      <c r="B2744" t="s">
        <v>578</v>
      </c>
      <c r="C2744" t="s">
        <v>1110</v>
      </c>
      <c r="D2744" s="3">
        <v>388</v>
      </c>
      <c r="E2744" s="14">
        <v>1.6664740342944036E-5</v>
      </c>
      <c r="F2744" s="3"/>
      <c r="G2744" s="14">
        <v>0</v>
      </c>
      <c r="H2744" s="3">
        <v>1344</v>
      </c>
      <c r="I2744" s="14">
        <v>5.0199528184196411E-5</v>
      </c>
      <c r="J2744" s="3">
        <v>1732</v>
      </c>
      <c r="K2744" s="14">
        <v>3.3111243934185475E-5</v>
      </c>
      <c r="L2744" s="15">
        <v>0.22401847575057737</v>
      </c>
      <c r="M2744" s="15">
        <v>0.77598152424942268</v>
      </c>
      <c r="N2744" s="16">
        <v>0</v>
      </c>
    </row>
    <row r="2745" spans="1:14" x14ac:dyDescent="0.3">
      <c r="A2745" t="s">
        <v>27</v>
      </c>
      <c r="B2745" t="s">
        <v>578</v>
      </c>
      <c r="C2745" t="s">
        <v>1090</v>
      </c>
      <c r="D2745" s="3"/>
      <c r="E2745" s="14">
        <v>0</v>
      </c>
      <c r="F2745" s="3">
        <v>190</v>
      </c>
      <c r="G2745" s="14">
        <v>8.4344580461178409E-5</v>
      </c>
      <c r="H2745" s="3"/>
      <c r="I2745" s="14">
        <v>0</v>
      </c>
      <c r="J2745" s="3">
        <v>190</v>
      </c>
      <c r="K2745" s="14">
        <v>3.632295812641594E-6</v>
      </c>
      <c r="L2745" s="15">
        <v>0</v>
      </c>
      <c r="M2745" s="15">
        <v>0</v>
      </c>
      <c r="N2745" s="16">
        <v>1</v>
      </c>
    </row>
    <row r="2746" spans="1:14" x14ac:dyDescent="0.3">
      <c r="A2746" t="s">
        <v>27</v>
      </c>
      <c r="B2746" t="s">
        <v>578</v>
      </c>
      <c r="C2746" t="s">
        <v>1093</v>
      </c>
      <c r="D2746" s="3"/>
      <c r="E2746" s="14">
        <v>0</v>
      </c>
      <c r="F2746" s="3"/>
      <c r="G2746" s="14">
        <v>0</v>
      </c>
      <c r="H2746" s="3">
        <v>3</v>
      </c>
      <c r="I2746" s="14">
        <v>1.1205251826829556E-7</v>
      </c>
      <c r="J2746" s="3">
        <v>3</v>
      </c>
      <c r="K2746" s="14">
        <v>5.7352039146972537E-8</v>
      </c>
      <c r="L2746" s="15">
        <v>0</v>
      </c>
      <c r="M2746" s="15">
        <v>1</v>
      </c>
      <c r="N2746" s="16">
        <v>0</v>
      </c>
    </row>
    <row r="2747" spans="1:14" x14ac:dyDescent="0.3">
      <c r="A2747" t="s">
        <v>27</v>
      </c>
      <c r="B2747" t="s">
        <v>578</v>
      </c>
      <c r="C2747" t="s">
        <v>1098</v>
      </c>
      <c r="D2747" s="3"/>
      <c r="E2747" s="14">
        <v>0</v>
      </c>
      <c r="F2747" s="3"/>
      <c r="G2747" s="14">
        <v>0</v>
      </c>
      <c r="H2747" s="3">
        <v>1</v>
      </c>
      <c r="I2747" s="14">
        <v>3.7350839422765188E-8</v>
      </c>
      <c r="J2747" s="3">
        <v>1</v>
      </c>
      <c r="K2747" s="14">
        <v>1.9117346382324179E-8</v>
      </c>
      <c r="L2747" s="15">
        <v>0</v>
      </c>
      <c r="M2747" s="15">
        <v>1</v>
      </c>
      <c r="N2747" s="16">
        <v>0</v>
      </c>
    </row>
    <row r="2748" spans="1:14" x14ac:dyDescent="0.3">
      <c r="A2748" t="s">
        <v>27</v>
      </c>
      <c r="B2748" t="s">
        <v>579</v>
      </c>
      <c r="C2748" t="s">
        <v>1108</v>
      </c>
      <c r="D2748" s="3">
        <v>474</v>
      </c>
      <c r="E2748" s="14">
        <v>2.0358471449885238E-5</v>
      </c>
      <c r="F2748" s="3"/>
      <c r="G2748" s="14">
        <v>0</v>
      </c>
      <c r="H2748" s="3">
        <v>2876</v>
      </c>
      <c r="I2748" s="14">
        <v>1.0742101417987268E-4</v>
      </c>
      <c r="J2748" s="3">
        <v>3350</v>
      </c>
      <c r="K2748" s="14">
        <v>6.4043110380785997E-5</v>
      </c>
      <c r="L2748" s="15">
        <v>0.14149253731343284</v>
      </c>
      <c r="M2748" s="15">
        <v>0.85850746268656719</v>
      </c>
      <c r="N2748" s="16">
        <v>0</v>
      </c>
    </row>
    <row r="2749" spans="1:14" x14ac:dyDescent="0.3">
      <c r="A2749" t="s">
        <v>27</v>
      </c>
      <c r="B2749" t="s">
        <v>579</v>
      </c>
      <c r="C2749" t="s">
        <v>1092</v>
      </c>
      <c r="D2749" s="3">
        <v>161</v>
      </c>
      <c r="E2749" s="14">
        <v>6.915008235087602E-6</v>
      </c>
      <c r="F2749" s="3"/>
      <c r="G2749" s="14">
        <v>0</v>
      </c>
      <c r="H2749" s="3">
        <v>1597</v>
      </c>
      <c r="I2749" s="14">
        <v>5.9649290558156004E-5</v>
      </c>
      <c r="J2749" s="3">
        <v>1758</v>
      </c>
      <c r="K2749" s="14">
        <v>3.3608294940125905E-5</v>
      </c>
      <c r="L2749" s="15">
        <v>9.1581342434584753E-2</v>
      </c>
      <c r="M2749" s="15">
        <v>0.90841865756541529</v>
      </c>
      <c r="N2749" s="16">
        <v>0</v>
      </c>
    </row>
    <row r="2750" spans="1:14" x14ac:dyDescent="0.3">
      <c r="A2750" t="s">
        <v>27</v>
      </c>
      <c r="B2750" t="s">
        <v>579</v>
      </c>
      <c r="C2750" t="s">
        <v>1090</v>
      </c>
      <c r="D2750" s="3"/>
      <c r="E2750" s="14">
        <v>0</v>
      </c>
      <c r="F2750" s="3">
        <v>80</v>
      </c>
      <c r="G2750" s="14">
        <v>3.5513507562601436E-5</v>
      </c>
      <c r="H2750" s="3"/>
      <c r="I2750" s="14">
        <v>0</v>
      </c>
      <c r="J2750" s="3">
        <v>80</v>
      </c>
      <c r="K2750" s="14">
        <v>1.5293877105859342E-6</v>
      </c>
      <c r="L2750" s="15">
        <v>0</v>
      </c>
      <c r="M2750" s="15">
        <v>0</v>
      </c>
      <c r="N2750" s="16">
        <v>1</v>
      </c>
    </row>
    <row r="2751" spans="1:14" x14ac:dyDescent="0.3">
      <c r="A2751" t="s">
        <v>27</v>
      </c>
      <c r="B2751" t="s">
        <v>579</v>
      </c>
      <c r="C2751" t="s">
        <v>1093</v>
      </c>
      <c r="D2751" s="3">
        <v>1</v>
      </c>
      <c r="E2751" s="14">
        <v>4.2950361708618648E-8</v>
      </c>
      <c r="F2751" s="3"/>
      <c r="G2751" s="14">
        <v>0</v>
      </c>
      <c r="H2751" s="3">
        <v>1</v>
      </c>
      <c r="I2751" s="14">
        <v>3.7350839422765188E-8</v>
      </c>
      <c r="J2751" s="3">
        <v>2</v>
      </c>
      <c r="K2751" s="14">
        <v>3.8234692764648358E-8</v>
      </c>
      <c r="L2751" s="15">
        <v>0.5</v>
      </c>
      <c r="M2751" s="15">
        <v>0.5</v>
      </c>
      <c r="N2751" s="16">
        <v>0</v>
      </c>
    </row>
    <row r="2752" spans="1:14" x14ac:dyDescent="0.3">
      <c r="A2752" t="s">
        <v>27</v>
      </c>
      <c r="B2752" t="s">
        <v>580</v>
      </c>
      <c r="C2752" t="s">
        <v>1108</v>
      </c>
      <c r="D2752" s="3">
        <v>49810</v>
      </c>
      <c r="E2752" s="14">
        <v>2.1393575167062947E-3</v>
      </c>
      <c r="F2752" s="3"/>
      <c r="G2752" s="14">
        <v>0</v>
      </c>
      <c r="H2752" s="3">
        <v>10928</v>
      </c>
      <c r="I2752" s="14">
        <v>4.0816997321197797E-4</v>
      </c>
      <c r="J2752" s="3">
        <v>60738</v>
      </c>
      <c r="K2752" s="14">
        <v>1.161149384569606E-3</v>
      </c>
      <c r="L2752" s="15">
        <v>0.82007968652244068</v>
      </c>
      <c r="M2752" s="15">
        <v>0.17992031347755935</v>
      </c>
      <c r="N2752" s="16">
        <v>0</v>
      </c>
    </row>
    <row r="2753" spans="1:14" x14ac:dyDescent="0.3">
      <c r="A2753" t="s">
        <v>27</v>
      </c>
      <c r="B2753" t="s">
        <v>580</v>
      </c>
      <c r="C2753" t="s">
        <v>1092</v>
      </c>
      <c r="D2753" s="3">
        <v>9205</v>
      </c>
      <c r="E2753" s="14">
        <v>3.9535807952783463E-4</v>
      </c>
      <c r="F2753" s="3"/>
      <c r="G2753" s="14">
        <v>0</v>
      </c>
      <c r="H2753" s="3">
        <v>4342</v>
      </c>
      <c r="I2753" s="14">
        <v>1.6217734477364643E-4</v>
      </c>
      <c r="J2753" s="3">
        <v>13547</v>
      </c>
      <c r="K2753" s="14">
        <v>2.5898269144134563E-4</v>
      </c>
      <c r="L2753" s="15">
        <v>0.67948623311434264</v>
      </c>
      <c r="M2753" s="15">
        <v>0.32051376688565736</v>
      </c>
      <c r="N2753" s="16">
        <v>0</v>
      </c>
    </row>
    <row r="2754" spans="1:14" x14ac:dyDescent="0.3">
      <c r="A2754" t="s">
        <v>27</v>
      </c>
      <c r="B2754" t="s">
        <v>580</v>
      </c>
      <c r="C2754" t="s">
        <v>1110</v>
      </c>
      <c r="D2754" s="3">
        <v>7241</v>
      </c>
      <c r="E2754" s="14">
        <v>3.1100356913210762E-4</v>
      </c>
      <c r="F2754" s="3"/>
      <c r="G2754" s="14">
        <v>0</v>
      </c>
      <c r="H2754" s="3">
        <v>1626</v>
      </c>
      <c r="I2754" s="14">
        <v>6.0732464901416193E-5</v>
      </c>
      <c r="J2754" s="3">
        <v>8867</v>
      </c>
      <c r="K2754" s="14">
        <v>1.6951351037206849E-4</v>
      </c>
      <c r="L2754" s="15">
        <v>0.81662343520920266</v>
      </c>
      <c r="M2754" s="15">
        <v>0.18337656479079734</v>
      </c>
      <c r="N2754" s="16">
        <v>0</v>
      </c>
    </row>
    <row r="2755" spans="1:14" x14ac:dyDescent="0.3">
      <c r="A2755" t="s">
        <v>27</v>
      </c>
      <c r="B2755" t="s">
        <v>580</v>
      </c>
      <c r="C2755" t="s">
        <v>1097</v>
      </c>
      <c r="D2755" s="3">
        <v>6182</v>
      </c>
      <c r="E2755" s="14">
        <v>2.6551913608268047E-4</v>
      </c>
      <c r="F2755" s="3"/>
      <c r="G2755" s="14">
        <v>0</v>
      </c>
      <c r="H2755" s="3">
        <v>1226</v>
      </c>
      <c r="I2755" s="14">
        <v>4.5792129132310122E-5</v>
      </c>
      <c r="J2755" s="3">
        <v>7408</v>
      </c>
      <c r="K2755" s="14">
        <v>1.4162130200025752E-4</v>
      </c>
      <c r="L2755" s="15">
        <v>0.83450323974082075</v>
      </c>
      <c r="M2755" s="15">
        <v>0.16549676025917925</v>
      </c>
      <c r="N2755" s="16">
        <v>0</v>
      </c>
    </row>
    <row r="2756" spans="1:14" x14ac:dyDescent="0.3">
      <c r="A2756" t="s">
        <v>27</v>
      </c>
      <c r="B2756" t="s">
        <v>580</v>
      </c>
      <c r="C2756" t="s">
        <v>1093</v>
      </c>
      <c r="D2756" s="3">
        <v>5907</v>
      </c>
      <c r="E2756" s="14">
        <v>2.5370778661281036E-4</v>
      </c>
      <c r="F2756" s="3"/>
      <c r="G2756" s="14">
        <v>0</v>
      </c>
      <c r="H2756" s="3">
        <v>1455</v>
      </c>
      <c r="I2756" s="14">
        <v>5.4345471360123346E-5</v>
      </c>
      <c r="J2756" s="3">
        <v>7362</v>
      </c>
      <c r="K2756" s="14">
        <v>1.4074190406667059E-4</v>
      </c>
      <c r="L2756" s="15">
        <v>0.80236348818255909</v>
      </c>
      <c r="M2756" s="15">
        <v>0.19763651181744091</v>
      </c>
      <c r="N2756" s="16">
        <v>0</v>
      </c>
    </row>
    <row r="2757" spans="1:14" x14ac:dyDescent="0.3">
      <c r="A2757" t="s">
        <v>27</v>
      </c>
      <c r="B2757" t="s">
        <v>580</v>
      </c>
      <c r="C2757" t="s">
        <v>1098</v>
      </c>
      <c r="D2757" s="3">
        <v>2941</v>
      </c>
      <c r="E2757" s="14">
        <v>1.2631701378504743E-4</v>
      </c>
      <c r="F2757" s="3"/>
      <c r="G2757" s="14">
        <v>0</v>
      </c>
      <c r="H2757" s="3">
        <v>1032</v>
      </c>
      <c r="I2757" s="14">
        <v>3.8546066284293673E-5</v>
      </c>
      <c r="J2757" s="3">
        <v>3973</v>
      </c>
      <c r="K2757" s="14">
        <v>7.5953217176973965E-5</v>
      </c>
      <c r="L2757" s="15">
        <v>0.74024666498867353</v>
      </c>
      <c r="M2757" s="15">
        <v>0.25975333501132647</v>
      </c>
      <c r="N2757" s="16">
        <v>0</v>
      </c>
    </row>
    <row r="2758" spans="1:14" x14ac:dyDescent="0.3">
      <c r="A2758" t="s">
        <v>27</v>
      </c>
      <c r="B2758" t="s">
        <v>580</v>
      </c>
      <c r="C2758" t="s">
        <v>1090</v>
      </c>
      <c r="D2758" s="3"/>
      <c r="E2758" s="14">
        <v>0</v>
      </c>
      <c r="F2758" s="3">
        <v>320</v>
      </c>
      <c r="G2758" s="14">
        <v>1.4205403025040574E-4</v>
      </c>
      <c r="H2758" s="3"/>
      <c r="I2758" s="14">
        <v>0</v>
      </c>
      <c r="J2758" s="3">
        <v>320</v>
      </c>
      <c r="K2758" s="14">
        <v>6.1175508423437368E-6</v>
      </c>
      <c r="L2758" s="15">
        <v>0</v>
      </c>
      <c r="M2758" s="15">
        <v>0</v>
      </c>
      <c r="N2758" s="16">
        <v>1</v>
      </c>
    </row>
    <row r="2759" spans="1:14" x14ac:dyDescent="0.3">
      <c r="A2759" t="s">
        <v>27</v>
      </c>
      <c r="B2759" t="s">
        <v>580</v>
      </c>
      <c r="C2759" t="s">
        <v>1100</v>
      </c>
      <c r="D2759" s="3">
        <v>9</v>
      </c>
      <c r="E2759" s="14">
        <v>3.8655325537756783E-7</v>
      </c>
      <c r="F2759" s="3"/>
      <c r="G2759" s="14">
        <v>0</v>
      </c>
      <c r="H2759" s="3">
        <v>173</v>
      </c>
      <c r="I2759" s="14">
        <v>6.4616952201383776E-6</v>
      </c>
      <c r="J2759" s="3">
        <v>182</v>
      </c>
      <c r="K2759" s="14">
        <v>3.4793570415830005E-6</v>
      </c>
      <c r="L2759" s="15">
        <v>4.9450549450549448E-2</v>
      </c>
      <c r="M2759" s="15">
        <v>0.9505494505494505</v>
      </c>
      <c r="N2759" s="16">
        <v>0</v>
      </c>
    </row>
    <row r="2760" spans="1:14" x14ac:dyDescent="0.3">
      <c r="A2760" t="s">
        <v>27</v>
      </c>
      <c r="B2760" t="s">
        <v>580</v>
      </c>
      <c r="C2760" t="s">
        <v>1095</v>
      </c>
      <c r="D2760" s="3"/>
      <c r="E2760" s="14">
        <v>0</v>
      </c>
      <c r="F2760" s="3"/>
      <c r="G2760" s="14">
        <v>0</v>
      </c>
      <c r="H2760" s="3">
        <v>5</v>
      </c>
      <c r="I2760" s="14">
        <v>1.8675419711382593E-7</v>
      </c>
      <c r="J2760" s="3">
        <v>5</v>
      </c>
      <c r="K2760" s="14">
        <v>9.5586731911620888E-8</v>
      </c>
      <c r="L2760" s="15">
        <v>0</v>
      </c>
      <c r="M2760" s="15">
        <v>1</v>
      </c>
      <c r="N2760" s="16">
        <v>0</v>
      </c>
    </row>
    <row r="2761" spans="1:14" x14ac:dyDescent="0.3">
      <c r="A2761" t="s">
        <v>27</v>
      </c>
      <c r="B2761" t="s">
        <v>580</v>
      </c>
      <c r="C2761" t="s">
        <v>1109</v>
      </c>
      <c r="D2761" s="3">
        <v>3</v>
      </c>
      <c r="E2761" s="14">
        <v>1.2885108512585595E-7</v>
      </c>
      <c r="F2761" s="3"/>
      <c r="G2761" s="14">
        <v>0</v>
      </c>
      <c r="H2761" s="3"/>
      <c r="I2761" s="14">
        <v>0</v>
      </c>
      <c r="J2761" s="3">
        <v>3</v>
      </c>
      <c r="K2761" s="14">
        <v>5.7352039146972537E-8</v>
      </c>
      <c r="L2761" s="15">
        <v>1</v>
      </c>
      <c r="M2761" s="15">
        <v>0</v>
      </c>
      <c r="N2761" s="16">
        <v>0</v>
      </c>
    </row>
    <row r="2762" spans="1:14" x14ac:dyDescent="0.3">
      <c r="A2762" t="s">
        <v>27</v>
      </c>
      <c r="B2762" t="s">
        <v>581</v>
      </c>
      <c r="C2762" t="s">
        <v>1092</v>
      </c>
      <c r="D2762" s="3">
        <v>944</v>
      </c>
      <c r="E2762" s="14">
        <v>4.0545141452936006E-5</v>
      </c>
      <c r="F2762" s="3"/>
      <c r="G2762" s="14">
        <v>0</v>
      </c>
      <c r="H2762" s="3">
        <v>1659</v>
      </c>
      <c r="I2762" s="14">
        <v>6.1965042602367442E-5</v>
      </c>
      <c r="J2762" s="3">
        <v>2603</v>
      </c>
      <c r="K2762" s="14">
        <v>4.9762452633189836E-5</v>
      </c>
      <c r="L2762" s="15">
        <v>0.36265847099500576</v>
      </c>
      <c r="M2762" s="15">
        <v>0.63734152900499419</v>
      </c>
      <c r="N2762" s="16">
        <v>0</v>
      </c>
    </row>
    <row r="2763" spans="1:14" x14ac:dyDescent="0.3">
      <c r="A2763" t="s">
        <v>27</v>
      </c>
      <c r="B2763" t="s">
        <v>581</v>
      </c>
      <c r="C2763" t="s">
        <v>1110</v>
      </c>
      <c r="D2763" s="3">
        <v>152</v>
      </c>
      <c r="E2763" s="14">
        <v>6.5284549797100344E-6</v>
      </c>
      <c r="F2763" s="3"/>
      <c r="G2763" s="14">
        <v>0</v>
      </c>
      <c r="H2763" s="3">
        <v>551</v>
      </c>
      <c r="I2763" s="14">
        <v>2.0580312521943619E-5</v>
      </c>
      <c r="J2763" s="3">
        <v>703</v>
      </c>
      <c r="K2763" s="14">
        <v>1.3439494506773898E-5</v>
      </c>
      <c r="L2763" s="15">
        <v>0.21621621621621623</v>
      </c>
      <c r="M2763" s="15">
        <v>0.78378378378378377</v>
      </c>
      <c r="N2763" s="16">
        <v>0</v>
      </c>
    </row>
    <row r="2764" spans="1:14" x14ac:dyDescent="0.3">
      <c r="A2764" t="s">
        <v>27</v>
      </c>
      <c r="B2764" t="s">
        <v>581</v>
      </c>
      <c r="C2764" t="s">
        <v>1090</v>
      </c>
      <c r="D2764" s="3"/>
      <c r="E2764" s="14">
        <v>0</v>
      </c>
      <c r="F2764" s="3">
        <v>48</v>
      </c>
      <c r="G2764" s="14">
        <v>2.1308104537560862E-5</v>
      </c>
      <c r="H2764" s="3"/>
      <c r="I2764" s="14">
        <v>0</v>
      </c>
      <c r="J2764" s="3">
        <v>48</v>
      </c>
      <c r="K2764" s="14">
        <v>9.1763262635156059E-7</v>
      </c>
      <c r="L2764" s="15">
        <v>0</v>
      </c>
      <c r="M2764" s="15">
        <v>0</v>
      </c>
      <c r="N2764" s="16">
        <v>1</v>
      </c>
    </row>
    <row r="2765" spans="1:14" x14ac:dyDescent="0.3">
      <c r="A2765" t="s">
        <v>27</v>
      </c>
      <c r="B2765" t="s">
        <v>582</v>
      </c>
      <c r="C2765" t="s">
        <v>1108</v>
      </c>
      <c r="D2765" s="3">
        <v>40765</v>
      </c>
      <c r="E2765" s="14">
        <v>1.7508714950518391E-3</v>
      </c>
      <c r="F2765" s="3"/>
      <c r="G2765" s="14">
        <v>0</v>
      </c>
      <c r="H2765" s="3">
        <v>25820</v>
      </c>
      <c r="I2765" s="14">
        <v>9.6439867389579712E-4</v>
      </c>
      <c r="J2765" s="3">
        <v>66585</v>
      </c>
      <c r="K2765" s="14">
        <v>1.2729285088670555E-3</v>
      </c>
      <c r="L2765" s="15">
        <v>0.61222497559510403</v>
      </c>
      <c r="M2765" s="15">
        <v>0.38777502440489597</v>
      </c>
      <c r="N2765" s="16">
        <v>0</v>
      </c>
    </row>
    <row r="2766" spans="1:14" x14ac:dyDescent="0.3">
      <c r="A2766" t="s">
        <v>27</v>
      </c>
      <c r="B2766" t="s">
        <v>582</v>
      </c>
      <c r="C2766" t="s">
        <v>1093</v>
      </c>
      <c r="D2766" s="3">
        <v>23186</v>
      </c>
      <c r="E2766" s="14">
        <v>9.9584708657603194E-4</v>
      </c>
      <c r="F2766" s="3"/>
      <c r="G2766" s="14">
        <v>0</v>
      </c>
      <c r="H2766" s="3">
        <v>9774</v>
      </c>
      <c r="I2766" s="14">
        <v>3.6506710451810696E-4</v>
      </c>
      <c r="J2766" s="3">
        <v>32960</v>
      </c>
      <c r="K2766" s="14">
        <v>6.301077367614049E-4</v>
      </c>
      <c r="L2766" s="15">
        <v>0.70345873786407764</v>
      </c>
      <c r="M2766" s="15">
        <v>0.29654126213592236</v>
      </c>
      <c r="N2766" s="16">
        <v>0</v>
      </c>
    </row>
    <row r="2767" spans="1:14" x14ac:dyDescent="0.3">
      <c r="A2767" t="s">
        <v>27</v>
      </c>
      <c r="B2767" t="s">
        <v>582</v>
      </c>
      <c r="C2767" t="s">
        <v>1092</v>
      </c>
      <c r="D2767" s="3">
        <v>13199</v>
      </c>
      <c r="E2767" s="14">
        <v>5.6690182419205756E-4</v>
      </c>
      <c r="F2767" s="3"/>
      <c r="G2767" s="14">
        <v>0</v>
      </c>
      <c r="H2767" s="3">
        <v>16548</v>
      </c>
      <c r="I2767" s="14">
        <v>6.1808169076791827E-4</v>
      </c>
      <c r="J2767" s="3">
        <v>29747</v>
      </c>
      <c r="K2767" s="14">
        <v>5.6868370283499729E-4</v>
      </c>
      <c r="L2767" s="15">
        <v>0.44370860927152317</v>
      </c>
      <c r="M2767" s="15">
        <v>0.55629139072847678</v>
      </c>
      <c r="N2767" s="16">
        <v>0</v>
      </c>
    </row>
    <row r="2768" spans="1:14" x14ac:dyDescent="0.3">
      <c r="A2768" t="s">
        <v>27</v>
      </c>
      <c r="B2768" t="s">
        <v>582</v>
      </c>
      <c r="C2768" t="s">
        <v>1098</v>
      </c>
      <c r="D2768" s="3">
        <v>6328</v>
      </c>
      <c r="E2768" s="14">
        <v>2.7178988889213881E-4</v>
      </c>
      <c r="F2768" s="3"/>
      <c r="G2768" s="14">
        <v>0</v>
      </c>
      <c r="H2768" s="3">
        <v>6041</v>
      </c>
      <c r="I2768" s="14">
        <v>2.2563642095292449E-4</v>
      </c>
      <c r="J2768" s="3">
        <v>12369</v>
      </c>
      <c r="K2768" s="14">
        <v>2.3646245740296777E-4</v>
      </c>
      <c r="L2768" s="15">
        <v>0.51160158460667804</v>
      </c>
      <c r="M2768" s="15">
        <v>0.48839841539332202</v>
      </c>
      <c r="N2768" s="16">
        <v>0</v>
      </c>
    </row>
    <row r="2769" spans="1:14" x14ac:dyDescent="0.3">
      <c r="A2769" t="s">
        <v>27</v>
      </c>
      <c r="B2769" t="s">
        <v>582</v>
      </c>
      <c r="C2769" t="s">
        <v>1110</v>
      </c>
      <c r="D2769" s="3">
        <v>7306</v>
      </c>
      <c r="E2769" s="14">
        <v>3.1379534264316781E-4</v>
      </c>
      <c r="F2769" s="3"/>
      <c r="G2769" s="14">
        <v>0</v>
      </c>
      <c r="H2769" s="3">
        <v>4132</v>
      </c>
      <c r="I2769" s="14">
        <v>1.5433366849486576E-4</v>
      </c>
      <c r="J2769" s="3">
        <v>11438</v>
      </c>
      <c r="K2769" s="14">
        <v>2.1866420792102394E-4</v>
      </c>
      <c r="L2769" s="15">
        <v>0.63874803287287985</v>
      </c>
      <c r="M2769" s="15">
        <v>0.3612519671271201</v>
      </c>
      <c r="N2769" s="16">
        <v>0</v>
      </c>
    </row>
    <row r="2770" spans="1:14" x14ac:dyDescent="0.3">
      <c r="A2770" t="s">
        <v>27</v>
      </c>
      <c r="B2770" t="s">
        <v>582</v>
      </c>
      <c r="C2770" t="s">
        <v>1090</v>
      </c>
      <c r="D2770" s="3"/>
      <c r="E2770" s="14">
        <v>0</v>
      </c>
      <c r="F2770" s="3">
        <v>3821</v>
      </c>
      <c r="G2770" s="14">
        <v>1.696213904958751E-3</v>
      </c>
      <c r="H2770" s="3"/>
      <c r="I2770" s="14">
        <v>0</v>
      </c>
      <c r="J2770" s="3">
        <v>3821</v>
      </c>
      <c r="K2770" s="14">
        <v>7.304738052686068E-5</v>
      </c>
      <c r="L2770" s="15">
        <v>0</v>
      </c>
      <c r="M2770" s="15">
        <v>0</v>
      </c>
      <c r="N2770" s="16">
        <v>1</v>
      </c>
    </row>
    <row r="2771" spans="1:14" x14ac:dyDescent="0.3">
      <c r="A2771" t="s">
        <v>27</v>
      </c>
      <c r="B2771" t="s">
        <v>582</v>
      </c>
      <c r="C2771" t="s">
        <v>1099</v>
      </c>
      <c r="D2771" s="3">
        <v>128</v>
      </c>
      <c r="E2771" s="14">
        <v>5.497646298703187E-6</v>
      </c>
      <c r="F2771" s="3"/>
      <c r="G2771" s="14">
        <v>0</v>
      </c>
      <c r="H2771" s="3"/>
      <c r="I2771" s="14">
        <v>0</v>
      </c>
      <c r="J2771" s="3">
        <v>128</v>
      </c>
      <c r="K2771" s="14">
        <v>2.4470203369374949E-6</v>
      </c>
      <c r="L2771" s="15">
        <v>1</v>
      </c>
      <c r="M2771" s="15">
        <v>0</v>
      </c>
      <c r="N2771" s="16">
        <v>0</v>
      </c>
    </row>
    <row r="2772" spans="1:14" x14ac:dyDescent="0.3">
      <c r="A2772" t="s">
        <v>27</v>
      </c>
      <c r="B2772" t="s">
        <v>582</v>
      </c>
      <c r="C2772" t="s">
        <v>1114</v>
      </c>
      <c r="D2772" s="3">
        <v>1</v>
      </c>
      <c r="E2772" s="14">
        <v>4.2950361708618648E-8</v>
      </c>
      <c r="F2772" s="3"/>
      <c r="G2772" s="14">
        <v>0</v>
      </c>
      <c r="H2772" s="3"/>
      <c r="I2772" s="14">
        <v>0</v>
      </c>
      <c r="J2772" s="3">
        <v>1</v>
      </c>
      <c r="K2772" s="14">
        <v>1.9117346382324179E-8</v>
      </c>
      <c r="L2772" s="15">
        <v>1</v>
      </c>
      <c r="M2772" s="15">
        <v>0</v>
      </c>
      <c r="N2772" s="16">
        <v>0</v>
      </c>
    </row>
    <row r="2773" spans="1:14" x14ac:dyDescent="0.3">
      <c r="A2773" t="s">
        <v>27</v>
      </c>
      <c r="B2773" t="s">
        <v>582</v>
      </c>
      <c r="C2773" t="s">
        <v>1111</v>
      </c>
      <c r="D2773" s="3">
        <v>1</v>
      </c>
      <c r="E2773" s="14">
        <v>4.2950361708618648E-8</v>
      </c>
      <c r="F2773" s="3"/>
      <c r="G2773" s="14">
        <v>0</v>
      </c>
      <c r="H2773" s="3"/>
      <c r="I2773" s="14">
        <v>0</v>
      </c>
      <c r="J2773" s="3">
        <v>1</v>
      </c>
      <c r="K2773" s="14">
        <v>1.9117346382324179E-8</v>
      </c>
      <c r="L2773" s="15">
        <v>1</v>
      </c>
      <c r="M2773" s="15">
        <v>0</v>
      </c>
      <c r="N2773" s="16">
        <v>0</v>
      </c>
    </row>
    <row r="2774" spans="1:14" x14ac:dyDescent="0.3">
      <c r="A2774" t="s">
        <v>27</v>
      </c>
      <c r="B2774" t="s">
        <v>583</v>
      </c>
      <c r="C2774" t="s">
        <v>1108</v>
      </c>
      <c r="D2774" s="3">
        <v>391</v>
      </c>
      <c r="E2774" s="14">
        <v>1.6793591428069892E-5</v>
      </c>
      <c r="F2774" s="3"/>
      <c r="G2774" s="14">
        <v>0</v>
      </c>
      <c r="H2774" s="3">
        <v>1447</v>
      </c>
      <c r="I2774" s="14">
        <v>5.4046664644741225E-5</v>
      </c>
      <c r="J2774" s="3">
        <v>1838</v>
      </c>
      <c r="K2774" s="14">
        <v>3.5137682650711837E-5</v>
      </c>
      <c r="L2774" s="15">
        <v>0.21273122959738847</v>
      </c>
      <c r="M2774" s="15">
        <v>0.78726877040261156</v>
      </c>
      <c r="N2774" s="16">
        <v>0</v>
      </c>
    </row>
    <row r="2775" spans="1:14" x14ac:dyDescent="0.3">
      <c r="A2775" t="s">
        <v>27</v>
      </c>
      <c r="B2775" t="s">
        <v>583</v>
      </c>
      <c r="C2775" t="s">
        <v>1092</v>
      </c>
      <c r="D2775" s="3">
        <v>178</v>
      </c>
      <c r="E2775" s="14">
        <v>7.6451643841341197E-6</v>
      </c>
      <c r="F2775" s="3"/>
      <c r="G2775" s="14">
        <v>0</v>
      </c>
      <c r="H2775" s="3">
        <v>1137</v>
      </c>
      <c r="I2775" s="14">
        <v>4.2467904423684015E-5</v>
      </c>
      <c r="J2775" s="3">
        <v>1315</v>
      </c>
      <c r="K2775" s="14">
        <v>2.5139310492756293E-5</v>
      </c>
      <c r="L2775" s="15">
        <v>0.13536121673003804</v>
      </c>
      <c r="M2775" s="15">
        <v>0.86463878326996202</v>
      </c>
      <c r="N2775" s="16">
        <v>0</v>
      </c>
    </row>
    <row r="2776" spans="1:14" x14ac:dyDescent="0.3">
      <c r="A2776" t="s">
        <v>27</v>
      </c>
      <c r="B2776" t="s">
        <v>583</v>
      </c>
      <c r="C2776" t="s">
        <v>1090</v>
      </c>
      <c r="D2776" s="3"/>
      <c r="E2776" s="14">
        <v>0</v>
      </c>
      <c r="F2776" s="3">
        <v>87</v>
      </c>
      <c r="G2776" s="14">
        <v>3.862093947432906E-5</v>
      </c>
      <c r="H2776" s="3"/>
      <c r="I2776" s="14">
        <v>0</v>
      </c>
      <c r="J2776" s="3">
        <v>87</v>
      </c>
      <c r="K2776" s="14">
        <v>1.6632091352622035E-6</v>
      </c>
      <c r="L2776" s="15">
        <v>0</v>
      </c>
      <c r="M2776" s="15">
        <v>0</v>
      </c>
      <c r="N2776" s="16">
        <v>1</v>
      </c>
    </row>
    <row r="2777" spans="1:14" x14ac:dyDescent="0.3">
      <c r="A2777" t="s">
        <v>27</v>
      </c>
      <c r="B2777" t="s">
        <v>583</v>
      </c>
      <c r="C2777" t="s">
        <v>1093</v>
      </c>
      <c r="D2777" s="3">
        <v>10</v>
      </c>
      <c r="E2777" s="14">
        <v>4.2950361708618647E-7</v>
      </c>
      <c r="F2777" s="3"/>
      <c r="G2777" s="14">
        <v>0</v>
      </c>
      <c r="H2777" s="3">
        <v>5</v>
      </c>
      <c r="I2777" s="14">
        <v>1.8675419711382593E-7</v>
      </c>
      <c r="J2777" s="3">
        <v>15</v>
      </c>
      <c r="K2777" s="14">
        <v>2.8676019573486268E-7</v>
      </c>
      <c r="L2777" s="15">
        <v>0.66666666666666663</v>
      </c>
      <c r="M2777" s="15">
        <v>0.33333333333333331</v>
      </c>
      <c r="N2777" s="16">
        <v>0</v>
      </c>
    </row>
    <row r="2778" spans="1:14" x14ac:dyDescent="0.3">
      <c r="A2778" t="s">
        <v>27</v>
      </c>
      <c r="B2778" t="s">
        <v>584</v>
      </c>
      <c r="C2778" t="s">
        <v>1092</v>
      </c>
      <c r="D2778" s="3">
        <v>3666</v>
      </c>
      <c r="E2778" s="14">
        <v>1.5745602602379596E-4</v>
      </c>
      <c r="F2778" s="3"/>
      <c r="G2778" s="14">
        <v>0</v>
      </c>
      <c r="H2778" s="3">
        <v>1450</v>
      </c>
      <c r="I2778" s="14">
        <v>5.4158717163009519E-5</v>
      </c>
      <c r="J2778" s="3">
        <v>5116</v>
      </c>
      <c r="K2778" s="14">
        <v>9.7804344091970494E-5</v>
      </c>
      <c r="L2778" s="15">
        <v>0.71657544956997654</v>
      </c>
      <c r="M2778" s="15">
        <v>0.28342455043002346</v>
      </c>
      <c r="N2778" s="16">
        <v>0</v>
      </c>
    </row>
    <row r="2779" spans="1:14" x14ac:dyDescent="0.3">
      <c r="A2779" t="s">
        <v>27</v>
      </c>
      <c r="B2779" t="s">
        <v>584</v>
      </c>
      <c r="C2779" t="s">
        <v>1108</v>
      </c>
      <c r="D2779" s="3">
        <v>2953</v>
      </c>
      <c r="E2779" s="14">
        <v>1.2683241812555087E-4</v>
      </c>
      <c r="F2779" s="3"/>
      <c r="G2779" s="14">
        <v>0</v>
      </c>
      <c r="H2779" s="3">
        <v>1244</v>
      </c>
      <c r="I2779" s="14">
        <v>4.646444424191989E-5</v>
      </c>
      <c r="J2779" s="3">
        <v>4197</v>
      </c>
      <c r="K2779" s="14">
        <v>8.0235502766614575E-5</v>
      </c>
      <c r="L2779" s="15">
        <v>0.70359780795806526</v>
      </c>
      <c r="M2779" s="15">
        <v>0.29640219204193474</v>
      </c>
      <c r="N2779" s="16">
        <v>0</v>
      </c>
    </row>
    <row r="2780" spans="1:14" x14ac:dyDescent="0.3">
      <c r="A2780" t="s">
        <v>27</v>
      </c>
      <c r="B2780" t="s">
        <v>584</v>
      </c>
      <c r="C2780" t="s">
        <v>1110</v>
      </c>
      <c r="D2780" s="3">
        <v>1149</v>
      </c>
      <c r="E2780" s="14">
        <v>4.9349965603202829E-5</v>
      </c>
      <c r="F2780" s="3"/>
      <c r="G2780" s="14">
        <v>0</v>
      </c>
      <c r="H2780" s="3">
        <v>369</v>
      </c>
      <c r="I2780" s="14">
        <v>1.3782459747000354E-5</v>
      </c>
      <c r="J2780" s="3">
        <v>1518</v>
      </c>
      <c r="K2780" s="14">
        <v>2.9020131808368101E-5</v>
      </c>
      <c r="L2780" s="15">
        <v>0.75691699604743079</v>
      </c>
      <c r="M2780" s="15">
        <v>0.24308300395256918</v>
      </c>
      <c r="N2780" s="16">
        <v>0</v>
      </c>
    </row>
    <row r="2781" spans="1:14" x14ac:dyDescent="0.3">
      <c r="A2781" t="s">
        <v>27</v>
      </c>
      <c r="B2781" t="s">
        <v>584</v>
      </c>
      <c r="C2781" t="s">
        <v>1098</v>
      </c>
      <c r="D2781" s="3">
        <v>264</v>
      </c>
      <c r="E2781" s="14">
        <v>1.1338895491075322E-5</v>
      </c>
      <c r="F2781" s="3"/>
      <c r="G2781" s="14">
        <v>0</v>
      </c>
      <c r="H2781" s="3">
        <v>105</v>
      </c>
      <c r="I2781" s="14">
        <v>3.9218381393903448E-6</v>
      </c>
      <c r="J2781" s="3">
        <v>369</v>
      </c>
      <c r="K2781" s="14">
        <v>7.0543008150776217E-6</v>
      </c>
      <c r="L2781" s="15">
        <v>0.71544715447154472</v>
      </c>
      <c r="M2781" s="15">
        <v>0.28455284552845528</v>
      </c>
      <c r="N2781" s="16">
        <v>0</v>
      </c>
    </row>
    <row r="2782" spans="1:14" x14ac:dyDescent="0.3">
      <c r="A2782" t="s">
        <v>27</v>
      </c>
      <c r="B2782" t="s">
        <v>584</v>
      </c>
      <c r="C2782" t="s">
        <v>1090</v>
      </c>
      <c r="D2782" s="3"/>
      <c r="E2782" s="14">
        <v>0</v>
      </c>
      <c r="F2782" s="3">
        <v>50</v>
      </c>
      <c r="G2782" s="14">
        <v>2.2195942226625898E-5</v>
      </c>
      <c r="H2782" s="3"/>
      <c r="I2782" s="14">
        <v>0</v>
      </c>
      <c r="J2782" s="3">
        <v>50</v>
      </c>
      <c r="K2782" s="14">
        <v>9.5586731911620886E-7</v>
      </c>
      <c r="L2782" s="15">
        <v>0</v>
      </c>
      <c r="M2782" s="15">
        <v>0</v>
      </c>
      <c r="N2782" s="16">
        <v>1</v>
      </c>
    </row>
    <row r="2783" spans="1:14" x14ac:dyDescent="0.3">
      <c r="A2783" t="s">
        <v>27</v>
      </c>
      <c r="B2783" t="s">
        <v>584</v>
      </c>
      <c r="C2783" t="s">
        <v>1093</v>
      </c>
      <c r="D2783" s="3">
        <v>6</v>
      </c>
      <c r="E2783" s="14">
        <v>2.577021702517119E-7</v>
      </c>
      <c r="F2783" s="3"/>
      <c r="G2783" s="14">
        <v>0</v>
      </c>
      <c r="H2783" s="3">
        <v>2</v>
      </c>
      <c r="I2783" s="14">
        <v>7.4701678845530376E-8</v>
      </c>
      <c r="J2783" s="3">
        <v>8</v>
      </c>
      <c r="K2783" s="14">
        <v>1.5293877105859343E-7</v>
      </c>
      <c r="L2783" s="15">
        <v>0.75</v>
      </c>
      <c r="M2783" s="15">
        <v>0.25</v>
      </c>
      <c r="N2783" s="16">
        <v>0</v>
      </c>
    </row>
    <row r="2784" spans="1:14" x14ac:dyDescent="0.3">
      <c r="A2784" t="s">
        <v>27</v>
      </c>
      <c r="B2784" t="s">
        <v>584</v>
      </c>
      <c r="C2784" t="s">
        <v>1097</v>
      </c>
      <c r="D2784" s="3">
        <v>1</v>
      </c>
      <c r="E2784" s="14">
        <v>4.2950361708618648E-8</v>
      </c>
      <c r="F2784" s="3"/>
      <c r="G2784" s="14">
        <v>0</v>
      </c>
      <c r="H2784" s="3"/>
      <c r="I2784" s="14">
        <v>0</v>
      </c>
      <c r="J2784" s="3">
        <v>1</v>
      </c>
      <c r="K2784" s="14">
        <v>1.9117346382324179E-8</v>
      </c>
      <c r="L2784" s="15">
        <v>1</v>
      </c>
      <c r="M2784" s="15">
        <v>0</v>
      </c>
      <c r="N2784" s="16">
        <v>0</v>
      </c>
    </row>
    <row r="2785" spans="1:14" x14ac:dyDescent="0.3">
      <c r="A2785" t="s">
        <v>27</v>
      </c>
      <c r="B2785" t="s">
        <v>585</v>
      </c>
      <c r="C2785" t="s">
        <v>1108</v>
      </c>
      <c r="D2785" s="3">
        <v>1736</v>
      </c>
      <c r="E2785" s="14">
        <v>7.4561827926161974E-5</v>
      </c>
      <c r="F2785" s="3"/>
      <c r="G2785" s="14">
        <v>0</v>
      </c>
      <c r="H2785" s="3">
        <v>3035</v>
      </c>
      <c r="I2785" s="14">
        <v>1.1335979764809235E-4</v>
      </c>
      <c r="J2785" s="3">
        <v>4771</v>
      </c>
      <c r="K2785" s="14">
        <v>9.1208859590068651E-5</v>
      </c>
      <c r="L2785" s="15">
        <v>0.36386501781597147</v>
      </c>
      <c r="M2785" s="15">
        <v>0.63613498218402853</v>
      </c>
      <c r="N2785" s="16">
        <v>0</v>
      </c>
    </row>
    <row r="2786" spans="1:14" x14ac:dyDescent="0.3">
      <c r="A2786" t="s">
        <v>27</v>
      </c>
      <c r="B2786" t="s">
        <v>585</v>
      </c>
      <c r="C2786" t="s">
        <v>1092</v>
      </c>
      <c r="D2786" s="3">
        <v>714</v>
      </c>
      <c r="E2786" s="14">
        <v>3.0666558259953714E-5</v>
      </c>
      <c r="F2786" s="3"/>
      <c r="G2786" s="14">
        <v>0</v>
      </c>
      <c r="H2786" s="3">
        <v>2191</v>
      </c>
      <c r="I2786" s="14">
        <v>8.1835689175278523E-5</v>
      </c>
      <c r="J2786" s="3">
        <v>2905</v>
      </c>
      <c r="K2786" s="14">
        <v>5.5535891240651737E-5</v>
      </c>
      <c r="L2786" s="15">
        <v>0.24578313253012049</v>
      </c>
      <c r="M2786" s="15">
        <v>0.75421686746987948</v>
      </c>
      <c r="N2786" s="16">
        <v>0</v>
      </c>
    </row>
    <row r="2787" spans="1:14" x14ac:dyDescent="0.3">
      <c r="A2787" t="s">
        <v>27</v>
      </c>
      <c r="B2787" t="s">
        <v>585</v>
      </c>
      <c r="C2787" t="s">
        <v>1090</v>
      </c>
      <c r="D2787" s="3"/>
      <c r="E2787" s="14">
        <v>0</v>
      </c>
      <c r="F2787" s="3">
        <v>431</v>
      </c>
      <c r="G2787" s="14">
        <v>1.9132902199351523E-4</v>
      </c>
      <c r="H2787" s="3"/>
      <c r="I2787" s="14">
        <v>0</v>
      </c>
      <c r="J2787" s="3">
        <v>431</v>
      </c>
      <c r="K2787" s="14">
        <v>8.2395762907817208E-6</v>
      </c>
      <c r="L2787" s="15">
        <v>0</v>
      </c>
      <c r="M2787" s="15">
        <v>0</v>
      </c>
      <c r="N2787" s="16">
        <v>1</v>
      </c>
    </row>
    <row r="2788" spans="1:14" x14ac:dyDescent="0.3">
      <c r="A2788" t="s">
        <v>27</v>
      </c>
      <c r="B2788" t="s">
        <v>585</v>
      </c>
      <c r="C2788" t="s">
        <v>1093</v>
      </c>
      <c r="D2788" s="3">
        <v>52</v>
      </c>
      <c r="E2788" s="14">
        <v>2.2334188088481698E-6</v>
      </c>
      <c r="F2788" s="3"/>
      <c r="G2788" s="14">
        <v>0</v>
      </c>
      <c r="H2788" s="3">
        <v>42</v>
      </c>
      <c r="I2788" s="14">
        <v>1.5687352557561378E-6</v>
      </c>
      <c r="J2788" s="3">
        <v>94</v>
      </c>
      <c r="K2788" s="14">
        <v>1.7970305599384728E-6</v>
      </c>
      <c r="L2788" s="15">
        <v>0.55319148936170215</v>
      </c>
      <c r="M2788" s="15">
        <v>0.44680851063829785</v>
      </c>
      <c r="N2788" s="16">
        <v>0</v>
      </c>
    </row>
    <row r="2789" spans="1:14" x14ac:dyDescent="0.3">
      <c r="A2789" t="s">
        <v>27</v>
      </c>
      <c r="B2789" t="s">
        <v>586</v>
      </c>
      <c r="C2789" t="s">
        <v>1093</v>
      </c>
      <c r="D2789" s="3">
        <v>133</v>
      </c>
      <c r="E2789" s="14">
        <v>5.7123981072462805E-6</v>
      </c>
      <c r="F2789" s="3"/>
      <c r="G2789" s="14">
        <v>0</v>
      </c>
      <c r="H2789" s="3">
        <v>1437</v>
      </c>
      <c r="I2789" s="14">
        <v>5.3673156250513571E-5</v>
      </c>
      <c r="J2789" s="3">
        <v>1570</v>
      </c>
      <c r="K2789" s="14">
        <v>3.0014233820248961E-5</v>
      </c>
      <c r="L2789" s="15">
        <v>8.4713375796178339E-2</v>
      </c>
      <c r="M2789" s="15">
        <v>0.91528662420382167</v>
      </c>
      <c r="N2789" s="16">
        <v>0</v>
      </c>
    </row>
    <row r="2790" spans="1:14" x14ac:dyDescent="0.3">
      <c r="A2790" t="s">
        <v>27</v>
      </c>
      <c r="B2790" t="s">
        <v>586</v>
      </c>
      <c r="C2790" t="s">
        <v>1092</v>
      </c>
      <c r="D2790" s="3">
        <v>159</v>
      </c>
      <c r="E2790" s="14">
        <v>6.829107511670365E-6</v>
      </c>
      <c r="F2790" s="3"/>
      <c r="G2790" s="14">
        <v>0</v>
      </c>
      <c r="H2790" s="3">
        <v>515</v>
      </c>
      <c r="I2790" s="14">
        <v>1.923568230272407E-5</v>
      </c>
      <c r="J2790" s="3">
        <v>674</v>
      </c>
      <c r="K2790" s="14">
        <v>1.2885091461686496E-5</v>
      </c>
      <c r="L2790" s="15">
        <v>0.23590504451038577</v>
      </c>
      <c r="M2790" s="15">
        <v>0.76409495548961426</v>
      </c>
      <c r="N2790" s="16">
        <v>0</v>
      </c>
    </row>
    <row r="2791" spans="1:14" x14ac:dyDescent="0.3">
      <c r="A2791" t="s">
        <v>27</v>
      </c>
      <c r="B2791" t="s">
        <v>586</v>
      </c>
      <c r="C2791" t="s">
        <v>1090</v>
      </c>
      <c r="D2791" s="3"/>
      <c r="E2791" s="14">
        <v>0</v>
      </c>
      <c r="F2791" s="3">
        <v>41</v>
      </c>
      <c r="G2791" s="14">
        <v>1.8200672625833234E-5</v>
      </c>
      <c r="H2791" s="3"/>
      <c r="I2791" s="14">
        <v>0</v>
      </c>
      <c r="J2791" s="3">
        <v>41</v>
      </c>
      <c r="K2791" s="14">
        <v>7.8381120167529129E-7</v>
      </c>
      <c r="L2791" s="15">
        <v>0</v>
      </c>
      <c r="M2791" s="15">
        <v>0</v>
      </c>
      <c r="N2791" s="16">
        <v>1</v>
      </c>
    </row>
    <row r="2792" spans="1:14" x14ac:dyDescent="0.3">
      <c r="A2792" t="s">
        <v>27</v>
      </c>
      <c r="B2792" t="s">
        <v>586</v>
      </c>
      <c r="C2792" t="s">
        <v>1098</v>
      </c>
      <c r="D2792" s="3">
        <v>14</v>
      </c>
      <c r="E2792" s="14">
        <v>6.0130506392066109E-7</v>
      </c>
      <c r="F2792" s="3"/>
      <c r="G2792" s="14">
        <v>0</v>
      </c>
      <c r="H2792" s="3">
        <v>1</v>
      </c>
      <c r="I2792" s="14">
        <v>3.7350839422765188E-8</v>
      </c>
      <c r="J2792" s="3">
        <v>15</v>
      </c>
      <c r="K2792" s="14">
        <v>2.8676019573486268E-7</v>
      </c>
      <c r="L2792" s="15">
        <v>0.93333333333333335</v>
      </c>
      <c r="M2792" s="15">
        <v>6.6666666666666666E-2</v>
      </c>
      <c r="N2792" s="16">
        <v>0</v>
      </c>
    </row>
    <row r="2793" spans="1:14" x14ac:dyDescent="0.3">
      <c r="A2793" t="s">
        <v>27</v>
      </c>
      <c r="B2793" t="s">
        <v>587</v>
      </c>
      <c r="C2793" t="s">
        <v>1098</v>
      </c>
      <c r="D2793" s="3">
        <v>40326</v>
      </c>
      <c r="E2793" s="14">
        <v>1.7320162862617555E-3</v>
      </c>
      <c r="F2793" s="3"/>
      <c r="G2793" s="14">
        <v>0</v>
      </c>
      <c r="H2793" s="3">
        <v>20140</v>
      </c>
      <c r="I2793" s="14">
        <v>7.5224590597449087E-4</v>
      </c>
      <c r="J2793" s="3">
        <v>60466</v>
      </c>
      <c r="K2793" s="14">
        <v>1.1559494663536138E-3</v>
      </c>
      <c r="L2793" s="15">
        <v>0.66692025270399891</v>
      </c>
      <c r="M2793" s="15">
        <v>0.33307974729600104</v>
      </c>
      <c r="N2793" s="16">
        <v>0</v>
      </c>
    </row>
    <row r="2794" spans="1:14" x14ac:dyDescent="0.3">
      <c r="A2794" t="s">
        <v>27</v>
      </c>
      <c r="B2794" t="s">
        <v>587</v>
      </c>
      <c r="C2794" t="s">
        <v>1108</v>
      </c>
      <c r="D2794" s="3">
        <v>17700</v>
      </c>
      <c r="E2794" s="14">
        <v>7.6022140224255008E-4</v>
      </c>
      <c r="F2794" s="3"/>
      <c r="G2794" s="14">
        <v>0</v>
      </c>
      <c r="H2794" s="3">
        <v>12937</v>
      </c>
      <c r="I2794" s="14">
        <v>4.8320780961231321E-4</v>
      </c>
      <c r="J2794" s="3">
        <v>30637</v>
      </c>
      <c r="K2794" s="14">
        <v>5.856981411152658E-4</v>
      </c>
      <c r="L2794" s="15">
        <v>0.57773280673695204</v>
      </c>
      <c r="M2794" s="15">
        <v>0.42226719326304796</v>
      </c>
      <c r="N2794" s="16">
        <v>0</v>
      </c>
    </row>
    <row r="2795" spans="1:14" x14ac:dyDescent="0.3">
      <c r="A2795" t="s">
        <v>27</v>
      </c>
      <c r="B2795" t="s">
        <v>587</v>
      </c>
      <c r="C2795" t="s">
        <v>1093</v>
      </c>
      <c r="D2795" s="3">
        <v>18211</v>
      </c>
      <c r="E2795" s="14">
        <v>7.8216903707565416E-4</v>
      </c>
      <c r="F2795" s="3"/>
      <c r="G2795" s="14">
        <v>0</v>
      </c>
      <c r="H2795" s="3">
        <v>6039</v>
      </c>
      <c r="I2795" s="14">
        <v>2.2556171927407895E-4</v>
      </c>
      <c r="J2795" s="3">
        <v>24250</v>
      </c>
      <c r="K2795" s="14">
        <v>4.635956497713613E-4</v>
      </c>
      <c r="L2795" s="15">
        <v>0.75096907216494846</v>
      </c>
      <c r="M2795" s="15">
        <v>0.24903092783505154</v>
      </c>
      <c r="N2795" s="16">
        <v>0</v>
      </c>
    </row>
    <row r="2796" spans="1:14" x14ac:dyDescent="0.3">
      <c r="A2796" t="s">
        <v>27</v>
      </c>
      <c r="B2796" t="s">
        <v>587</v>
      </c>
      <c r="C2796" t="s">
        <v>1092</v>
      </c>
      <c r="D2796" s="3">
        <v>9701</v>
      </c>
      <c r="E2796" s="14">
        <v>4.1666145893530949E-4</v>
      </c>
      <c r="F2796" s="3"/>
      <c r="G2796" s="14">
        <v>0</v>
      </c>
      <c r="H2796" s="3">
        <v>8157</v>
      </c>
      <c r="I2796" s="14">
        <v>3.0467079717149564E-4</v>
      </c>
      <c r="J2796" s="3">
        <v>17858</v>
      </c>
      <c r="K2796" s="14">
        <v>3.4139757169554519E-4</v>
      </c>
      <c r="L2796" s="15">
        <v>0.54322992496360178</v>
      </c>
      <c r="M2796" s="15">
        <v>0.45677007503639827</v>
      </c>
      <c r="N2796" s="16">
        <v>0</v>
      </c>
    </row>
    <row r="2797" spans="1:14" x14ac:dyDescent="0.3">
      <c r="A2797" t="s">
        <v>27</v>
      </c>
      <c r="B2797" t="s">
        <v>587</v>
      </c>
      <c r="C2797" t="s">
        <v>1095</v>
      </c>
      <c r="D2797" s="3">
        <v>265</v>
      </c>
      <c r="E2797" s="14">
        <v>1.1381845852783942E-5</v>
      </c>
      <c r="F2797" s="3"/>
      <c r="G2797" s="14">
        <v>0</v>
      </c>
      <c r="H2797" s="3">
        <v>7003</v>
      </c>
      <c r="I2797" s="14">
        <v>2.6156792847762463E-4</v>
      </c>
      <c r="J2797" s="3">
        <v>7268</v>
      </c>
      <c r="K2797" s="14">
        <v>1.3894487350673212E-4</v>
      </c>
      <c r="L2797" s="15">
        <v>3.6461199779856908E-2</v>
      </c>
      <c r="M2797" s="15">
        <v>0.96353880022014304</v>
      </c>
      <c r="N2797" s="16">
        <v>0</v>
      </c>
    </row>
    <row r="2798" spans="1:14" x14ac:dyDescent="0.3">
      <c r="A2798" t="s">
        <v>27</v>
      </c>
      <c r="B2798" t="s">
        <v>587</v>
      </c>
      <c r="C2798" t="s">
        <v>1110</v>
      </c>
      <c r="D2798" s="3">
        <v>1802</v>
      </c>
      <c r="E2798" s="14">
        <v>7.7396551798930796E-5</v>
      </c>
      <c r="F2798" s="3"/>
      <c r="G2798" s="14">
        <v>0</v>
      </c>
      <c r="H2798" s="3">
        <v>1644</v>
      </c>
      <c r="I2798" s="14">
        <v>6.1404780011025967E-5</v>
      </c>
      <c r="J2798" s="3">
        <v>3446</v>
      </c>
      <c r="K2798" s="14">
        <v>6.5878375633489112E-5</v>
      </c>
      <c r="L2798" s="15">
        <v>0.52292513058618684</v>
      </c>
      <c r="M2798" s="15">
        <v>0.47707486941381311</v>
      </c>
      <c r="N2798" s="16">
        <v>0</v>
      </c>
    </row>
    <row r="2799" spans="1:14" x14ac:dyDescent="0.3">
      <c r="A2799" t="s">
        <v>27</v>
      </c>
      <c r="B2799" t="s">
        <v>587</v>
      </c>
      <c r="C2799" t="s">
        <v>1090</v>
      </c>
      <c r="D2799" s="3"/>
      <c r="E2799" s="14">
        <v>0</v>
      </c>
      <c r="F2799" s="3">
        <v>2709</v>
      </c>
      <c r="G2799" s="14">
        <v>1.2025761498385911E-3</v>
      </c>
      <c r="H2799" s="3"/>
      <c r="I2799" s="14">
        <v>0</v>
      </c>
      <c r="J2799" s="3">
        <v>2709</v>
      </c>
      <c r="K2799" s="14">
        <v>5.1788891349716197E-5</v>
      </c>
      <c r="L2799" s="15">
        <v>0</v>
      </c>
      <c r="M2799" s="15">
        <v>0</v>
      </c>
      <c r="N2799" s="16">
        <v>1</v>
      </c>
    </row>
    <row r="2800" spans="1:14" x14ac:dyDescent="0.3">
      <c r="A2800" t="s">
        <v>27</v>
      </c>
      <c r="B2800" t="s">
        <v>587</v>
      </c>
      <c r="C2800" t="s">
        <v>1099</v>
      </c>
      <c r="D2800" s="3">
        <v>691</v>
      </c>
      <c r="E2800" s="14">
        <v>2.9678699940655484E-5</v>
      </c>
      <c r="F2800" s="3"/>
      <c r="G2800" s="14">
        <v>0</v>
      </c>
      <c r="H2800" s="3"/>
      <c r="I2800" s="14">
        <v>0</v>
      </c>
      <c r="J2800" s="3">
        <v>691</v>
      </c>
      <c r="K2800" s="14">
        <v>1.3210086350186007E-5</v>
      </c>
      <c r="L2800" s="15">
        <v>1</v>
      </c>
      <c r="M2800" s="15">
        <v>0</v>
      </c>
      <c r="N2800" s="16">
        <v>0</v>
      </c>
    </row>
    <row r="2801" spans="1:14" x14ac:dyDescent="0.3">
      <c r="A2801" t="s">
        <v>27</v>
      </c>
      <c r="B2801" t="s">
        <v>587</v>
      </c>
      <c r="C2801" t="s">
        <v>1097</v>
      </c>
      <c r="D2801" s="3">
        <v>1</v>
      </c>
      <c r="E2801" s="14">
        <v>4.2950361708618648E-8</v>
      </c>
      <c r="F2801" s="3"/>
      <c r="G2801" s="14">
        <v>0</v>
      </c>
      <c r="H2801" s="3"/>
      <c r="I2801" s="14">
        <v>0</v>
      </c>
      <c r="J2801" s="3">
        <v>1</v>
      </c>
      <c r="K2801" s="14">
        <v>1.9117346382324179E-8</v>
      </c>
      <c r="L2801" s="15">
        <v>1</v>
      </c>
      <c r="M2801" s="15">
        <v>0</v>
      </c>
      <c r="N2801" s="16">
        <v>0</v>
      </c>
    </row>
    <row r="2802" spans="1:14" x14ac:dyDescent="0.3">
      <c r="A2802" t="s">
        <v>27</v>
      </c>
      <c r="B2802" t="s">
        <v>109</v>
      </c>
      <c r="C2802" t="s">
        <v>1092</v>
      </c>
      <c r="D2802" s="3">
        <v>401</v>
      </c>
      <c r="E2802" s="14">
        <v>1.7223095045156076E-5</v>
      </c>
      <c r="F2802" s="3"/>
      <c r="G2802" s="14">
        <v>0</v>
      </c>
      <c r="H2802" s="3">
        <v>1465</v>
      </c>
      <c r="I2802" s="14">
        <v>5.4718979754351E-5</v>
      </c>
      <c r="J2802" s="3">
        <v>1866</v>
      </c>
      <c r="K2802" s="14">
        <v>3.5672968349416915E-5</v>
      </c>
      <c r="L2802" s="15">
        <v>0.21489817792068597</v>
      </c>
      <c r="M2802" s="15">
        <v>0.785101822079314</v>
      </c>
      <c r="N2802" s="16">
        <v>0</v>
      </c>
    </row>
    <row r="2803" spans="1:14" x14ac:dyDescent="0.3">
      <c r="A2803" t="s">
        <v>27</v>
      </c>
      <c r="B2803" t="s">
        <v>109</v>
      </c>
      <c r="C2803" t="s">
        <v>1093</v>
      </c>
      <c r="D2803" s="3">
        <v>189</v>
      </c>
      <c r="E2803" s="14">
        <v>8.1176183629289244E-6</v>
      </c>
      <c r="F2803" s="3"/>
      <c r="G2803" s="14">
        <v>0</v>
      </c>
      <c r="H2803" s="3">
        <v>1616</v>
      </c>
      <c r="I2803" s="14">
        <v>6.0358956507188545E-5</v>
      </c>
      <c r="J2803" s="3">
        <v>1805</v>
      </c>
      <c r="K2803" s="14">
        <v>3.4506810220095142E-5</v>
      </c>
      <c r="L2803" s="15">
        <v>0.10470914127423822</v>
      </c>
      <c r="M2803" s="15">
        <v>0.89529085872576175</v>
      </c>
      <c r="N2803" s="16">
        <v>0</v>
      </c>
    </row>
    <row r="2804" spans="1:14" x14ac:dyDescent="0.3">
      <c r="A2804" t="s">
        <v>27</v>
      </c>
      <c r="B2804" t="s">
        <v>109</v>
      </c>
      <c r="C2804" t="s">
        <v>1098</v>
      </c>
      <c r="D2804" s="3">
        <v>78</v>
      </c>
      <c r="E2804" s="14">
        <v>3.3501282132722547E-6</v>
      </c>
      <c r="F2804" s="3"/>
      <c r="G2804" s="14">
        <v>0</v>
      </c>
      <c r="H2804" s="3">
        <v>435</v>
      </c>
      <c r="I2804" s="14">
        <v>1.6247615148902857E-5</v>
      </c>
      <c r="J2804" s="3">
        <v>513</v>
      </c>
      <c r="K2804" s="14">
        <v>9.8071986941323036E-6</v>
      </c>
      <c r="L2804" s="15">
        <v>0.15204678362573099</v>
      </c>
      <c r="M2804" s="15">
        <v>0.84795321637426901</v>
      </c>
      <c r="N2804" s="16">
        <v>0</v>
      </c>
    </row>
    <row r="2805" spans="1:14" x14ac:dyDescent="0.3">
      <c r="A2805" t="s">
        <v>27</v>
      </c>
      <c r="B2805" t="s">
        <v>109</v>
      </c>
      <c r="C2805" t="s">
        <v>1090</v>
      </c>
      <c r="D2805" s="3"/>
      <c r="E2805" s="14">
        <v>0</v>
      </c>
      <c r="F2805" s="3">
        <v>13</v>
      </c>
      <c r="G2805" s="14">
        <v>5.7709449789227335E-6</v>
      </c>
      <c r="H2805" s="3"/>
      <c r="I2805" s="14">
        <v>0</v>
      </c>
      <c r="J2805" s="3">
        <v>13</v>
      </c>
      <c r="K2805" s="14">
        <v>2.4852550297021431E-7</v>
      </c>
      <c r="L2805" s="15">
        <v>0</v>
      </c>
      <c r="M2805" s="15">
        <v>0</v>
      </c>
      <c r="N2805" s="16">
        <v>1</v>
      </c>
    </row>
    <row r="2806" spans="1:14" x14ac:dyDescent="0.3">
      <c r="A2806" t="s">
        <v>27</v>
      </c>
      <c r="B2806" t="s">
        <v>588</v>
      </c>
      <c r="C2806" t="s">
        <v>1092</v>
      </c>
      <c r="D2806" s="3">
        <v>5100</v>
      </c>
      <c r="E2806" s="14">
        <v>2.1904684471395509E-4</v>
      </c>
      <c r="F2806" s="3"/>
      <c r="G2806" s="14">
        <v>0</v>
      </c>
      <c r="H2806" s="3">
        <v>3033</v>
      </c>
      <c r="I2806" s="14">
        <v>1.1328509596924682E-4</v>
      </c>
      <c r="J2806" s="3">
        <v>8133</v>
      </c>
      <c r="K2806" s="14">
        <v>1.5548137812744254E-4</v>
      </c>
      <c r="L2806" s="15">
        <v>0.62707488011803758</v>
      </c>
      <c r="M2806" s="15">
        <v>0.37292511988196236</v>
      </c>
      <c r="N2806" s="16">
        <v>0</v>
      </c>
    </row>
    <row r="2807" spans="1:14" x14ac:dyDescent="0.3">
      <c r="A2807" t="s">
        <v>27</v>
      </c>
      <c r="B2807" t="s">
        <v>588</v>
      </c>
      <c r="C2807" t="s">
        <v>1108</v>
      </c>
      <c r="D2807" s="3">
        <v>2298</v>
      </c>
      <c r="E2807" s="14">
        <v>9.8699931206405658E-5</v>
      </c>
      <c r="F2807" s="3"/>
      <c r="G2807" s="14">
        <v>0</v>
      </c>
      <c r="H2807" s="3">
        <v>1544</v>
      </c>
      <c r="I2807" s="14">
        <v>5.7669696068749446E-5</v>
      </c>
      <c r="J2807" s="3">
        <v>3842</v>
      </c>
      <c r="K2807" s="14">
        <v>7.3448844800889487E-5</v>
      </c>
      <c r="L2807" s="15">
        <v>0.59812597605413842</v>
      </c>
      <c r="M2807" s="15">
        <v>0.40187402394586152</v>
      </c>
      <c r="N2807" s="16">
        <v>0</v>
      </c>
    </row>
    <row r="2808" spans="1:14" x14ac:dyDescent="0.3">
      <c r="A2808" t="s">
        <v>27</v>
      </c>
      <c r="B2808" t="s">
        <v>588</v>
      </c>
      <c r="C2808" t="s">
        <v>1110</v>
      </c>
      <c r="D2808" s="3">
        <v>493</v>
      </c>
      <c r="E2808" s="14">
        <v>2.1174528322348991E-5</v>
      </c>
      <c r="F2808" s="3"/>
      <c r="G2808" s="14">
        <v>0</v>
      </c>
      <c r="H2808" s="3">
        <v>510</v>
      </c>
      <c r="I2808" s="14">
        <v>1.9048928105610246E-5</v>
      </c>
      <c r="J2808" s="3">
        <v>1003</v>
      </c>
      <c r="K2808" s="14">
        <v>1.9174698421471149E-5</v>
      </c>
      <c r="L2808" s="15">
        <v>0.49152542372881358</v>
      </c>
      <c r="M2808" s="15">
        <v>0.50847457627118642</v>
      </c>
      <c r="N2808" s="16">
        <v>0</v>
      </c>
    </row>
    <row r="2809" spans="1:14" x14ac:dyDescent="0.3">
      <c r="A2809" t="s">
        <v>27</v>
      </c>
      <c r="B2809" t="s">
        <v>588</v>
      </c>
      <c r="C2809" t="s">
        <v>1090</v>
      </c>
      <c r="D2809" s="3"/>
      <c r="E2809" s="14">
        <v>0</v>
      </c>
      <c r="F2809" s="3">
        <v>146</v>
      </c>
      <c r="G2809" s="14">
        <v>6.4812151301747622E-5</v>
      </c>
      <c r="H2809" s="3"/>
      <c r="I2809" s="14">
        <v>0</v>
      </c>
      <c r="J2809" s="3">
        <v>146</v>
      </c>
      <c r="K2809" s="14">
        <v>2.7911325718193298E-6</v>
      </c>
      <c r="L2809" s="15">
        <v>0</v>
      </c>
      <c r="M2809" s="15">
        <v>0</v>
      </c>
      <c r="N2809" s="16">
        <v>1</v>
      </c>
    </row>
    <row r="2810" spans="1:14" x14ac:dyDescent="0.3">
      <c r="A2810" t="s">
        <v>27</v>
      </c>
      <c r="B2810" t="s">
        <v>588</v>
      </c>
      <c r="C2810" t="s">
        <v>1095</v>
      </c>
      <c r="D2810" s="3">
        <v>1</v>
      </c>
      <c r="E2810" s="14">
        <v>4.2950361708618648E-8</v>
      </c>
      <c r="F2810" s="3"/>
      <c r="G2810" s="14">
        <v>0</v>
      </c>
      <c r="H2810" s="3"/>
      <c r="I2810" s="14">
        <v>0</v>
      </c>
      <c r="J2810" s="3">
        <v>1</v>
      </c>
      <c r="K2810" s="14">
        <v>1.9117346382324179E-8</v>
      </c>
      <c r="L2810" s="15">
        <v>1</v>
      </c>
      <c r="M2810" s="15">
        <v>0</v>
      </c>
      <c r="N2810" s="16">
        <v>0</v>
      </c>
    </row>
    <row r="2811" spans="1:14" x14ac:dyDescent="0.3">
      <c r="A2811" t="s">
        <v>27</v>
      </c>
      <c r="B2811" t="s">
        <v>589</v>
      </c>
      <c r="C2811" t="s">
        <v>1092</v>
      </c>
      <c r="D2811" s="3">
        <v>3694</v>
      </c>
      <c r="E2811" s="14">
        <v>1.5865863615163728E-4</v>
      </c>
      <c r="F2811" s="3"/>
      <c r="G2811" s="14">
        <v>0</v>
      </c>
      <c r="H2811" s="3">
        <v>7117</v>
      </c>
      <c r="I2811" s="14">
        <v>2.6582592417181982E-4</v>
      </c>
      <c r="J2811" s="3">
        <v>10811</v>
      </c>
      <c r="K2811" s="14">
        <v>2.066776317393067E-4</v>
      </c>
      <c r="L2811" s="15">
        <v>0.34168902044214228</v>
      </c>
      <c r="M2811" s="15">
        <v>0.65831097955785778</v>
      </c>
      <c r="N2811" s="16">
        <v>0</v>
      </c>
    </row>
    <row r="2812" spans="1:14" x14ac:dyDescent="0.3">
      <c r="A2812" t="s">
        <v>27</v>
      </c>
      <c r="B2812" t="s">
        <v>589</v>
      </c>
      <c r="C2812" t="s">
        <v>1108</v>
      </c>
      <c r="D2812" s="3">
        <v>2397</v>
      </c>
      <c r="E2812" s="14">
        <v>1.029520170155589E-4</v>
      </c>
      <c r="F2812" s="3"/>
      <c r="G2812" s="14">
        <v>0</v>
      </c>
      <c r="H2812" s="3">
        <v>3793</v>
      </c>
      <c r="I2812" s="14">
        <v>1.4167173393054837E-4</v>
      </c>
      <c r="J2812" s="3">
        <v>6190</v>
      </c>
      <c r="K2812" s="14">
        <v>1.1833637410658667E-4</v>
      </c>
      <c r="L2812" s="15">
        <v>0.38723747980613893</v>
      </c>
      <c r="M2812" s="15">
        <v>0.61276252019386102</v>
      </c>
      <c r="N2812" s="16">
        <v>0</v>
      </c>
    </row>
    <row r="2813" spans="1:14" x14ac:dyDescent="0.3">
      <c r="A2813" t="s">
        <v>27</v>
      </c>
      <c r="B2813" t="s">
        <v>589</v>
      </c>
      <c r="C2813" t="s">
        <v>1110</v>
      </c>
      <c r="D2813" s="3">
        <v>310</v>
      </c>
      <c r="E2813" s="14">
        <v>1.331461212967178E-5</v>
      </c>
      <c r="F2813" s="3"/>
      <c r="G2813" s="14">
        <v>0</v>
      </c>
      <c r="H2813" s="3">
        <v>1172</v>
      </c>
      <c r="I2813" s="14">
        <v>4.3775183803480797E-5</v>
      </c>
      <c r="J2813" s="3">
        <v>1482</v>
      </c>
      <c r="K2813" s="14">
        <v>2.8331907338604431E-5</v>
      </c>
      <c r="L2813" s="15">
        <v>0.20917678812415655</v>
      </c>
      <c r="M2813" s="15">
        <v>0.79082321187584348</v>
      </c>
      <c r="N2813" s="16">
        <v>0</v>
      </c>
    </row>
    <row r="2814" spans="1:14" x14ac:dyDescent="0.3">
      <c r="A2814" t="s">
        <v>27</v>
      </c>
      <c r="B2814" t="s">
        <v>589</v>
      </c>
      <c r="C2814" t="s">
        <v>1098</v>
      </c>
      <c r="D2814" s="3">
        <v>266</v>
      </c>
      <c r="E2814" s="14">
        <v>1.1424796214492561E-5</v>
      </c>
      <c r="F2814" s="3"/>
      <c r="G2814" s="14">
        <v>0</v>
      </c>
      <c r="H2814" s="3">
        <v>1071</v>
      </c>
      <c r="I2814" s="14">
        <v>4.0002749021781516E-5</v>
      </c>
      <c r="J2814" s="3">
        <v>1337</v>
      </c>
      <c r="K2814" s="14">
        <v>2.5559892113167427E-5</v>
      </c>
      <c r="L2814" s="15">
        <v>0.19895287958115182</v>
      </c>
      <c r="M2814" s="15">
        <v>0.80104712041884818</v>
      </c>
      <c r="N2814" s="16">
        <v>0</v>
      </c>
    </row>
    <row r="2815" spans="1:14" x14ac:dyDescent="0.3">
      <c r="A2815" t="s">
        <v>27</v>
      </c>
      <c r="B2815" t="s">
        <v>589</v>
      </c>
      <c r="C2815" t="s">
        <v>1090</v>
      </c>
      <c r="D2815" s="3"/>
      <c r="E2815" s="14">
        <v>0</v>
      </c>
      <c r="F2815" s="3">
        <v>610</v>
      </c>
      <c r="G2815" s="14">
        <v>2.7079049516483592E-4</v>
      </c>
      <c r="H2815" s="3"/>
      <c r="I2815" s="14">
        <v>0</v>
      </c>
      <c r="J2815" s="3">
        <v>610</v>
      </c>
      <c r="K2815" s="14">
        <v>1.1661581293217749E-5</v>
      </c>
      <c r="L2815" s="15">
        <v>0</v>
      </c>
      <c r="M2815" s="15">
        <v>0</v>
      </c>
      <c r="N2815" s="16">
        <v>1</v>
      </c>
    </row>
    <row r="2816" spans="1:14" x14ac:dyDescent="0.3">
      <c r="A2816" t="s">
        <v>27</v>
      </c>
      <c r="B2816" t="s">
        <v>589</v>
      </c>
      <c r="C2816" t="s">
        <v>1093</v>
      </c>
      <c r="D2816" s="3">
        <v>14</v>
      </c>
      <c r="E2816" s="14">
        <v>6.0130506392066109E-7</v>
      </c>
      <c r="F2816" s="3"/>
      <c r="G2816" s="14">
        <v>0</v>
      </c>
      <c r="H2816" s="3">
        <v>1</v>
      </c>
      <c r="I2816" s="14">
        <v>3.7350839422765188E-8</v>
      </c>
      <c r="J2816" s="3">
        <v>15</v>
      </c>
      <c r="K2816" s="14">
        <v>2.8676019573486268E-7</v>
      </c>
      <c r="L2816" s="15">
        <v>0.93333333333333335</v>
      </c>
      <c r="M2816" s="15">
        <v>6.6666666666666666E-2</v>
      </c>
      <c r="N2816" s="16">
        <v>0</v>
      </c>
    </row>
    <row r="2817" spans="1:14" x14ac:dyDescent="0.3">
      <c r="A2817" t="s">
        <v>27</v>
      </c>
      <c r="B2817" t="s">
        <v>589</v>
      </c>
      <c r="C2817" t="s">
        <v>1099</v>
      </c>
      <c r="D2817" s="3">
        <v>6</v>
      </c>
      <c r="E2817" s="14">
        <v>2.577021702517119E-7</v>
      </c>
      <c r="F2817" s="3"/>
      <c r="G2817" s="14">
        <v>0</v>
      </c>
      <c r="H2817" s="3"/>
      <c r="I2817" s="14">
        <v>0</v>
      </c>
      <c r="J2817" s="3">
        <v>6</v>
      </c>
      <c r="K2817" s="14">
        <v>1.1470407829394507E-7</v>
      </c>
      <c r="L2817" s="15">
        <v>1</v>
      </c>
      <c r="M2817" s="15">
        <v>0</v>
      </c>
      <c r="N2817" s="16">
        <v>0</v>
      </c>
    </row>
    <row r="2818" spans="1:14" x14ac:dyDescent="0.3">
      <c r="A2818" t="s">
        <v>27</v>
      </c>
      <c r="B2818" t="s">
        <v>590</v>
      </c>
      <c r="C2818" t="s">
        <v>1108</v>
      </c>
      <c r="D2818" s="3">
        <v>4862</v>
      </c>
      <c r="E2818" s="14">
        <v>2.0882465862730385E-4</v>
      </c>
      <c r="F2818" s="3"/>
      <c r="G2818" s="14">
        <v>0</v>
      </c>
      <c r="H2818" s="3">
        <v>2056</v>
      </c>
      <c r="I2818" s="14">
        <v>7.6793325853205226E-5</v>
      </c>
      <c r="J2818" s="3">
        <v>6918</v>
      </c>
      <c r="K2818" s="14">
        <v>1.3225380227291865E-4</v>
      </c>
      <c r="L2818" s="15">
        <v>0.7028042786932639</v>
      </c>
      <c r="M2818" s="15">
        <v>0.29719572130673605</v>
      </c>
      <c r="N2818" s="16">
        <v>0</v>
      </c>
    </row>
    <row r="2819" spans="1:14" x14ac:dyDescent="0.3">
      <c r="A2819" t="s">
        <v>27</v>
      </c>
      <c r="B2819" t="s">
        <v>590</v>
      </c>
      <c r="C2819" t="s">
        <v>1092</v>
      </c>
      <c r="D2819" s="3">
        <v>1975</v>
      </c>
      <c r="E2819" s="14">
        <v>8.4826964374521826E-5</v>
      </c>
      <c r="F2819" s="3"/>
      <c r="G2819" s="14">
        <v>0</v>
      </c>
      <c r="H2819" s="3">
        <v>1246</v>
      </c>
      <c r="I2819" s="14">
        <v>4.6539145920765423E-5</v>
      </c>
      <c r="J2819" s="3">
        <v>3221</v>
      </c>
      <c r="K2819" s="14">
        <v>6.1576972697466174E-5</v>
      </c>
      <c r="L2819" s="15">
        <v>0.61316361378453899</v>
      </c>
      <c r="M2819" s="15">
        <v>0.38683638621546101</v>
      </c>
      <c r="N2819" s="16">
        <v>0</v>
      </c>
    </row>
    <row r="2820" spans="1:14" x14ac:dyDescent="0.3">
      <c r="A2820" t="s">
        <v>27</v>
      </c>
      <c r="B2820" t="s">
        <v>590</v>
      </c>
      <c r="C2820" t="s">
        <v>1110</v>
      </c>
      <c r="D2820" s="3">
        <v>854</v>
      </c>
      <c r="E2820" s="14">
        <v>3.6679608899160326E-5</v>
      </c>
      <c r="F2820" s="3"/>
      <c r="G2820" s="14">
        <v>0</v>
      </c>
      <c r="H2820" s="3">
        <v>429</v>
      </c>
      <c r="I2820" s="14">
        <v>1.6023510112366267E-5</v>
      </c>
      <c r="J2820" s="3">
        <v>1283</v>
      </c>
      <c r="K2820" s="14">
        <v>2.4527555408521919E-5</v>
      </c>
      <c r="L2820" s="15">
        <v>0.66562743569758376</v>
      </c>
      <c r="M2820" s="15">
        <v>0.33437256430241619</v>
      </c>
      <c r="N2820" s="16">
        <v>0</v>
      </c>
    </row>
    <row r="2821" spans="1:14" x14ac:dyDescent="0.3">
      <c r="A2821" t="s">
        <v>27</v>
      </c>
      <c r="B2821" t="s">
        <v>590</v>
      </c>
      <c r="C2821" t="s">
        <v>1090</v>
      </c>
      <c r="D2821" s="3"/>
      <c r="E2821" s="14">
        <v>0</v>
      </c>
      <c r="F2821" s="3">
        <v>184</v>
      </c>
      <c r="G2821" s="14">
        <v>8.1681067393983304E-5</v>
      </c>
      <c r="H2821" s="3"/>
      <c r="I2821" s="14">
        <v>0</v>
      </c>
      <c r="J2821" s="3">
        <v>184</v>
      </c>
      <c r="K2821" s="14">
        <v>3.5175917343476489E-6</v>
      </c>
      <c r="L2821" s="15">
        <v>0</v>
      </c>
      <c r="M2821" s="15">
        <v>0</v>
      </c>
      <c r="N2821" s="16">
        <v>1</v>
      </c>
    </row>
    <row r="2822" spans="1:14" x14ac:dyDescent="0.3">
      <c r="A2822" t="s">
        <v>27</v>
      </c>
      <c r="B2822" t="s">
        <v>590</v>
      </c>
      <c r="C2822" t="s">
        <v>1093</v>
      </c>
      <c r="D2822" s="3">
        <v>12</v>
      </c>
      <c r="E2822" s="14">
        <v>5.154043405034238E-7</v>
      </c>
      <c r="F2822" s="3"/>
      <c r="G2822" s="14">
        <v>0</v>
      </c>
      <c r="H2822" s="3"/>
      <c r="I2822" s="14">
        <v>0</v>
      </c>
      <c r="J2822" s="3">
        <v>12</v>
      </c>
      <c r="K2822" s="14">
        <v>2.2940815658789015E-7</v>
      </c>
      <c r="L2822" s="15">
        <v>1</v>
      </c>
      <c r="M2822" s="15">
        <v>0</v>
      </c>
      <c r="N2822" s="16">
        <v>0</v>
      </c>
    </row>
    <row r="2823" spans="1:14" x14ac:dyDescent="0.3">
      <c r="A2823" t="s">
        <v>27</v>
      </c>
      <c r="B2823" t="s">
        <v>590</v>
      </c>
      <c r="C2823" t="s">
        <v>1098</v>
      </c>
      <c r="D2823" s="3">
        <v>1</v>
      </c>
      <c r="E2823" s="14">
        <v>4.2950361708618648E-8</v>
      </c>
      <c r="F2823" s="3"/>
      <c r="G2823" s="14">
        <v>0</v>
      </c>
      <c r="H2823" s="3"/>
      <c r="I2823" s="14">
        <v>0</v>
      </c>
      <c r="J2823" s="3">
        <v>1</v>
      </c>
      <c r="K2823" s="14">
        <v>1.9117346382324179E-8</v>
      </c>
      <c r="L2823" s="15">
        <v>1</v>
      </c>
      <c r="M2823" s="15">
        <v>0</v>
      </c>
      <c r="N2823" s="16">
        <v>0</v>
      </c>
    </row>
    <row r="2824" spans="1:14" x14ac:dyDescent="0.3">
      <c r="A2824" t="s">
        <v>27</v>
      </c>
      <c r="B2824" t="s">
        <v>590</v>
      </c>
      <c r="C2824" t="s">
        <v>1097</v>
      </c>
      <c r="D2824" s="3">
        <v>1</v>
      </c>
      <c r="E2824" s="14">
        <v>4.2950361708618648E-8</v>
      </c>
      <c r="F2824" s="3"/>
      <c r="G2824" s="14">
        <v>0</v>
      </c>
      <c r="H2824" s="3"/>
      <c r="I2824" s="14">
        <v>0</v>
      </c>
      <c r="J2824" s="3">
        <v>1</v>
      </c>
      <c r="K2824" s="14">
        <v>1.9117346382324179E-8</v>
      </c>
      <c r="L2824" s="15">
        <v>1</v>
      </c>
      <c r="M2824" s="15">
        <v>0</v>
      </c>
      <c r="N2824" s="16">
        <v>0</v>
      </c>
    </row>
    <row r="2825" spans="1:14" x14ac:dyDescent="0.3">
      <c r="A2825" t="s">
        <v>27</v>
      </c>
      <c r="B2825" t="s">
        <v>591</v>
      </c>
      <c r="C2825" t="s">
        <v>1098</v>
      </c>
      <c r="D2825" s="3">
        <v>199</v>
      </c>
      <c r="E2825" s="14">
        <v>8.5471219800151115E-6</v>
      </c>
      <c r="F2825" s="3"/>
      <c r="G2825" s="14">
        <v>0</v>
      </c>
      <c r="H2825" s="3">
        <v>847</v>
      </c>
      <c r="I2825" s="14">
        <v>3.1636160991082112E-5</v>
      </c>
      <c r="J2825" s="3">
        <v>1046</v>
      </c>
      <c r="K2825" s="14">
        <v>1.999674431591109E-5</v>
      </c>
      <c r="L2825" s="15">
        <v>0.19024856596558318</v>
      </c>
      <c r="M2825" s="15">
        <v>0.80975143403441685</v>
      </c>
      <c r="N2825" s="16">
        <v>0</v>
      </c>
    </row>
    <row r="2826" spans="1:14" x14ac:dyDescent="0.3">
      <c r="A2826" t="s">
        <v>27</v>
      </c>
      <c r="B2826" t="s">
        <v>591</v>
      </c>
      <c r="C2826" t="s">
        <v>1092</v>
      </c>
      <c r="D2826" s="3">
        <v>83</v>
      </c>
      <c r="E2826" s="14">
        <v>3.5648800218153478E-6</v>
      </c>
      <c r="F2826" s="3"/>
      <c r="G2826" s="14">
        <v>0</v>
      </c>
      <c r="H2826" s="3">
        <v>267</v>
      </c>
      <c r="I2826" s="14">
        <v>9.9726741258783057E-6</v>
      </c>
      <c r="J2826" s="3">
        <v>350</v>
      </c>
      <c r="K2826" s="14">
        <v>6.691071233813462E-6</v>
      </c>
      <c r="L2826" s="15">
        <v>0.23714285714285716</v>
      </c>
      <c r="M2826" s="15">
        <v>0.7628571428571429</v>
      </c>
      <c r="N2826" s="16">
        <v>0</v>
      </c>
    </row>
    <row r="2827" spans="1:14" x14ac:dyDescent="0.3">
      <c r="A2827" t="s">
        <v>27</v>
      </c>
      <c r="B2827" t="s">
        <v>591</v>
      </c>
      <c r="C2827" t="s">
        <v>1090</v>
      </c>
      <c r="D2827" s="3"/>
      <c r="E2827" s="14">
        <v>0</v>
      </c>
      <c r="F2827" s="3">
        <v>23</v>
      </c>
      <c r="G2827" s="14">
        <v>1.0210133424247913E-5</v>
      </c>
      <c r="H2827" s="3"/>
      <c r="I2827" s="14">
        <v>0</v>
      </c>
      <c r="J2827" s="3">
        <v>23</v>
      </c>
      <c r="K2827" s="14">
        <v>4.3969896679345611E-7</v>
      </c>
      <c r="L2827" s="15">
        <v>0</v>
      </c>
      <c r="M2827" s="15">
        <v>0</v>
      </c>
      <c r="N2827" s="16">
        <v>1</v>
      </c>
    </row>
    <row r="2828" spans="1:14" x14ac:dyDescent="0.3">
      <c r="A2828" t="s">
        <v>27</v>
      </c>
      <c r="B2828" t="s">
        <v>592</v>
      </c>
      <c r="C2828" t="s">
        <v>1108</v>
      </c>
      <c r="D2828" s="3">
        <v>1860</v>
      </c>
      <c r="E2828" s="14">
        <v>7.988767277803069E-5</v>
      </c>
      <c r="F2828" s="3"/>
      <c r="G2828" s="14">
        <v>0</v>
      </c>
      <c r="H2828" s="3">
        <v>1808</v>
      </c>
      <c r="I2828" s="14">
        <v>6.753031767635946E-5</v>
      </c>
      <c r="J2828" s="3">
        <v>3668</v>
      </c>
      <c r="K2828" s="14">
        <v>7.0122426530365081E-5</v>
      </c>
      <c r="L2828" s="15">
        <v>0.50708833151581245</v>
      </c>
      <c r="M2828" s="15">
        <v>0.49291166848418755</v>
      </c>
      <c r="N2828" s="16">
        <v>0</v>
      </c>
    </row>
    <row r="2829" spans="1:14" x14ac:dyDescent="0.3">
      <c r="A2829" t="s">
        <v>27</v>
      </c>
      <c r="B2829" t="s">
        <v>592</v>
      </c>
      <c r="C2829" t="s">
        <v>1092</v>
      </c>
      <c r="D2829" s="3">
        <v>600</v>
      </c>
      <c r="E2829" s="14">
        <v>2.5770217025171189E-5</v>
      </c>
      <c r="F2829" s="3"/>
      <c r="G2829" s="14">
        <v>0</v>
      </c>
      <c r="H2829" s="3">
        <v>981</v>
      </c>
      <c r="I2829" s="14">
        <v>3.6641173473732649E-5</v>
      </c>
      <c r="J2829" s="3">
        <v>1581</v>
      </c>
      <c r="K2829" s="14">
        <v>3.0224524630454524E-5</v>
      </c>
      <c r="L2829" s="15">
        <v>0.37950664136622392</v>
      </c>
      <c r="M2829" s="15">
        <v>0.62049335863377608</v>
      </c>
      <c r="N2829" s="16">
        <v>0</v>
      </c>
    </row>
    <row r="2830" spans="1:14" x14ac:dyDescent="0.3">
      <c r="A2830" t="s">
        <v>27</v>
      </c>
      <c r="B2830" t="s">
        <v>592</v>
      </c>
      <c r="C2830" t="s">
        <v>1090</v>
      </c>
      <c r="D2830" s="3"/>
      <c r="E2830" s="14">
        <v>0</v>
      </c>
      <c r="F2830" s="3">
        <v>124</v>
      </c>
      <c r="G2830" s="14">
        <v>5.5045936722032222E-5</v>
      </c>
      <c r="H2830" s="3"/>
      <c r="I2830" s="14">
        <v>0</v>
      </c>
      <c r="J2830" s="3">
        <v>124</v>
      </c>
      <c r="K2830" s="14">
        <v>2.3705509514081982E-6</v>
      </c>
      <c r="L2830" s="15">
        <v>0</v>
      </c>
      <c r="M2830" s="15">
        <v>0</v>
      </c>
      <c r="N2830" s="16">
        <v>1</v>
      </c>
    </row>
    <row r="2831" spans="1:14" x14ac:dyDescent="0.3">
      <c r="A2831" t="s">
        <v>27</v>
      </c>
      <c r="B2831" t="s">
        <v>593</v>
      </c>
      <c r="C2831" t="s">
        <v>1093</v>
      </c>
      <c r="D2831" s="3">
        <v>224</v>
      </c>
      <c r="E2831" s="14">
        <v>9.6208810227305774E-6</v>
      </c>
      <c r="F2831" s="3"/>
      <c r="G2831" s="14">
        <v>0</v>
      </c>
      <c r="H2831" s="3">
        <v>1541</v>
      </c>
      <c r="I2831" s="14">
        <v>5.7557643550481153E-5</v>
      </c>
      <c r="J2831" s="3">
        <v>1765</v>
      </c>
      <c r="K2831" s="14">
        <v>3.3742116364802176E-5</v>
      </c>
      <c r="L2831" s="15">
        <v>0.12691218130311616</v>
      </c>
      <c r="M2831" s="15">
        <v>0.8730878186968839</v>
      </c>
      <c r="N2831" s="16">
        <v>0</v>
      </c>
    </row>
    <row r="2832" spans="1:14" x14ac:dyDescent="0.3">
      <c r="A2832" t="s">
        <v>27</v>
      </c>
      <c r="B2832" t="s">
        <v>593</v>
      </c>
      <c r="C2832" t="s">
        <v>1092</v>
      </c>
      <c r="D2832" s="3">
        <v>155</v>
      </c>
      <c r="E2832" s="14">
        <v>6.65730606483589E-6</v>
      </c>
      <c r="F2832" s="3"/>
      <c r="G2832" s="14">
        <v>0</v>
      </c>
      <c r="H2832" s="3">
        <v>276</v>
      </c>
      <c r="I2832" s="14">
        <v>1.0308831680683191E-5</v>
      </c>
      <c r="J2832" s="3">
        <v>431</v>
      </c>
      <c r="K2832" s="14">
        <v>8.2395762907817208E-6</v>
      </c>
      <c r="L2832" s="15">
        <v>0.35962877030162416</v>
      </c>
      <c r="M2832" s="15">
        <v>0.6403712296983759</v>
      </c>
      <c r="N2832" s="16">
        <v>0</v>
      </c>
    </row>
    <row r="2833" spans="1:14" x14ac:dyDescent="0.3">
      <c r="A2833" t="s">
        <v>27</v>
      </c>
      <c r="B2833" t="s">
        <v>593</v>
      </c>
      <c r="C2833" t="s">
        <v>1090</v>
      </c>
      <c r="D2833" s="3"/>
      <c r="E2833" s="14">
        <v>0</v>
      </c>
      <c r="F2833" s="3">
        <v>29</v>
      </c>
      <c r="G2833" s="14">
        <v>1.2873646491443021E-5</v>
      </c>
      <c r="H2833" s="3"/>
      <c r="I2833" s="14">
        <v>0</v>
      </c>
      <c r="J2833" s="3">
        <v>29</v>
      </c>
      <c r="K2833" s="14">
        <v>5.5440304508740117E-7</v>
      </c>
      <c r="L2833" s="15">
        <v>0</v>
      </c>
      <c r="M2833" s="15">
        <v>0</v>
      </c>
      <c r="N2833" s="16">
        <v>1</v>
      </c>
    </row>
    <row r="2834" spans="1:14" x14ac:dyDescent="0.3">
      <c r="A2834" t="s">
        <v>27</v>
      </c>
      <c r="B2834" t="s">
        <v>593</v>
      </c>
      <c r="C2834" t="s">
        <v>1098</v>
      </c>
      <c r="D2834" s="3">
        <v>15</v>
      </c>
      <c r="E2834" s="14">
        <v>6.4425542562927973E-7</v>
      </c>
      <c r="F2834" s="3"/>
      <c r="G2834" s="14">
        <v>0</v>
      </c>
      <c r="H2834" s="3">
        <v>13</v>
      </c>
      <c r="I2834" s="14">
        <v>4.8556091249594747E-7</v>
      </c>
      <c r="J2834" s="3">
        <v>28</v>
      </c>
      <c r="K2834" s="14">
        <v>5.3528569870507698E-7</v>
      </c>
      <c r="L2834" s="15">
        <v>0.5357142857142857</v>
      </c>
      <c r="M2834" s="15">
        <v>0.4642857142857143</v>
      </c>
      <c r="N2834" s="16">
        <v>0</v>
      </c>
    </row>
    <row r="2835" spans="1:14" x14ac:dyDescent="0.3">
      <c r="A2835" t="s">
        <v>27</v>
      </c>
      <c r="B2835" t="s">
        <v>594</v>
      </c>
      <c r="C2835" t="s">
        <v>1092</v>
      </c>
      <c r="D2835" s="3">
        <v>277</v>
      </c>
      <c r="E2835" s="14">
        <v>1.1897250193287366E-5</v>
      </c>
      <c r="F2835" s="3"/>
      <c r="G2835" s="14">
        <v>0</v>
      </c>
      <c r="H2835" s="3">
        <v>1724</v>
      </c>
      <c r="I2835" s="14">
        <v>6.4392847164847187E-5</v>
      </c>
      <c r="J2835" s="3">
        <v>2001</v>
      </c>
      <c r="K2835" s="14">
        <v>3.8253810111030682E-5</v>
      </c>
      <c r="L2835" s="15">
        <v>0.13843078460769614</v>
      </c>
      <c r="M2835" s="15">
        <v>0.8615692153923038</v>
      </c>
      <c r="N2835" s="16">
        <v>0</v>
      </c>
    </row>
    <row r="2836" spans="1:14" x14ac:dyDescent="0.3">
      <c r="A2836" t="s">
        <v>27</v>
      </c>
      <c r="B2836" t="s">
        <v>594</v>
      </c>
      <c r="C2836" t="s">
        <v>1108</v>
      </c>
      <c r="D2836" s="3">
        <v>387</v>
      </c>
      <c r="E2836" s="14">
        <v>1.6621789981235415E-5</v>
      </c>
      <c r="F2836" s="3"/>
      <c r="G2836" s="14">
        <v>0</v>
      </c>
      <c r="H2836" s="3">
        <v>1573</v>
      </c>
      <c r="I2836" s="14">
        <v>5.8752870412009642E-5</v>
      </c>
      <c r="J2836" s="3">
        <v>1960</v>
      </c>
      <c r="K2836" s="14">
        <v>3.7469998909355388E-5</v>
      </c>
      <c r="L2836" s="15">
        <v>0.19744897959183674</v>
      </c>
      <c r="M2836" s="15">
        <v>0.80255102040816328</v>
      </c>
      <c r="N2836" s="16">
        <v>0</v>
      </c>
    </row>
    <row r="2837" spans="1:14" x14ac:dyDescent="0.3">
      <c r="A2837" t="s">
        <v>27</v>
      </c>
      <c r="B2837" t="s">
        <v>594</v>
      </c>
      <c r="C2837" t="s">
        <v>1090</v>
      </c>
      <c r="D2837" s="3"/>
      <c r="E2837" s="14">
        <v>0</v>
      </c>
      <c r="F2837" s="3">
        <v>73</v>
      </c>
      <c r="G2837" s="14">
        <v>3.2406075650873811E-5</v>
      </c>
      <c r="H2837" s="3"/>
      <c r="I2837" s="14">
        <v>0</v>
      </c>
      <c r="J2837" s="3">
        <v>73</v>
      </c>
      <c r="K2837" s="14">
        <v>1.3955662859096649E-6</v>
      </c>
      <c r="L2837" s="15">
        <v>0</v>
      </c>
      <c r="M2837" s="15">
        <v>0</v>
      </c>
      <c r="N2837" s="16">
        <v>1</v>
      </c>
    </row>
    <row r="2838" spans="1:14" x14ac:dyDescent="0.3">
      <c r="A2838" t="s">
        <v>27</v>
      </c>
      <c r="B2838" t="s">
        <v>594</v>
      </c>
      <c r="C2838" t="s">
        <v>1093</v>
      </c>
      <c r="D2838" s="3"/>
      <c r="E2838" s="14">
        <v>0</v>
      </c>
      <c r="F2838" s="3"/>
      <c r="G2838" s="14">
        <v>0</v>
      </c>
      <c r="H2838" s="3">
        <v>2</v>
      </c>
      <c r="I2838" s="14">
        <v>7.4701678845530376E-8</v>
      </c>
      <c r="J2838" s="3">
        <v>2</v>
      </c>
      <c r="K2838" s="14">
        <v>3.8234692764648358E-8</v>
      </c>
      <c r="L2838" s="15">
        <v>0</v>
      </c>
      <c r="M2838" s="15">
        <v>1</v>
      </c>
      <c r="N2838" s="16">
        <v>0</v>
      </c>
    </row>
    <row r="2839" spans="1:14" x14ac:dyDescent="0.3">
      <c r="A2839" t="s">
        <v>27</v>
      </c>
      <c r="B2839" t="s">
        <v>595</v>
      </c>
      <c r="C2839" t="s">
        <v>1093</v>
      </c>
      <c r="D2839" s="3">
        <v>132</v>
      </c>
      <c r="E2839" s="14">
        <v>5.6694477455376611E-6</v>
      </c>
      <c r="F2839" s="3"/>
      <c r="G2839" s="14">
        <v>0</v>
      </c>
      <c r="H2839" s="3">
        <v>2058</v>
      </c>
      <c r="I2839" s="14">
        <v>7.686802753205076E-5</v>
      </c>
      <c r="J2839" s="3">
        <v>2190</v>
      </c>
      <c r="K2839" s="14">
        <v>4.186698857728995E-5</v>
      </c>
      <c r="L2839" s="15">
        <v>6.0273972602739728E-2</v>
      </c>
      <c r="M2839" s="15">
        <v>0.9397260273972603</v>
      </c>
      <c r="N2839" s="16">
        <v>0</v>
      </c>
    </row>
    <row r="2840" spans="1:14" x14ac:dyDescent="0.3">
      <c r="A2840" t="s">
        <v>27</v>
      </c>
      <c r="B2840" t="s">
        <v>595</v>
      </c>
      <c r="C2840" t="s">
        <v>1092</v>
      </c>
      <c r="D2840" s="3">
        <v>104</v>
      </c>
      <c r="E2840" s="14">
        <v>4.4668376176963396E-6</v>
      </c>
      <c r="F2840" s="3"/>
      <c r="G2840" s="14">
        <v>0</v>
      </c>
      <c r="H2840" s="3">
        <v>497</v>
      </c>
      <c r="I2840" s="14">
        <v>1.8563367193114299E-5</v>
      </c>
      <c r="J2840" s="3">
        <v>601</v>
      </c>
      <c r="K2840" s="14">
        <v>1.148952517577683E-5</v>
      </c>
      <c r="L2840" s="15">
        <v>0.17304492512479203</v>
      </c>
      <c r="M2840" s="15">
        <v>0.82695507487520803</v>
      </c>
      <c r="N2840" s="16">
        <v>0</v>
      </c>
    </row>
    <row r="2841" spans="1:14" x14ac:dyDescent="0.3">
      <c r="A2841" t="s">
        <v>27</v>
      </c>
      <c r="B2841" t="s">
        <v>595</v>
      </c>
      <c r="C2841" t="s">
        <v>1090</v>
      </c>
      <c r="D2841" s="3"/>
      <c r="E2841" s="14">
        <v>0</v>
      </c>
      <c r="F2841" s="3">
        <v>34</v>
      </c>
      <c r="G2841" s="14">
        <v>1.509324071410561E-5</v>
      </c>
      <c r="H2841" s="3"/>
      <c r="I2841" s="14">
        <v>0</v>
      </c>
      <c r="J2841" s="3">
        <v>34</v>
      </c>
      <c r="K2841" s="14">
        <v>6.499897769990221E-7</v>
      </c>
      <c r="L2841" s="15">
        <v>0</v>
      </c>
      <c r="M2841" s="15">
        <v>0</v>
      </c>
      <c r="N2841" s="16">
        <v>1</v>
      </c>
    </row>
    <row r="2842" spans="1:14" x14ac:dyDescent="0.3">
      <c r="A2842" t="s">
        <v>27</v>
      </c>
      <c r="B2842" t="s">
        <v>595</v>
      </c>
      <c r="C2842" t="s">
        <v>1098</v>
      </c>
      <c r="D2842" s="3">
        <v>10</v>
      </c>
      <c r="E2842" s="14">
        <v>4.2950361708618647E-7</v>
      </c>
      <c r="F2842" s="3"/>
      <c r="G2842" s="14">
        <v>0</v>
      </c>
      <c r="H2842" s="3">
        <v>1</v>
      </c>
      <c r="I2842" s="14">
        <v>3.7350839422765188E-8</v>
      </c>
      <c r="J2842" s="3">
        <v>11</v>
      </c>
      <c r="K2842" s="14">
        <v>2.1029081020556596E-7</v>
      </c>
      <c r="L2842" s="15">
        <v>0.90909090909090906</v>
      </c>
      <c r="M2842" s="15">
        <v>9.0909090909090912E-2</v>
      </c>
      <c r="N2842" s="16">
        <v>0</v>
      </c>
    </row>
    <row r="2843" spans="1:14" x14ac:dyDescent="0.3">
      <c r="A2843" t="s">
        <v>27</v>
      </c>
      <c r="B2843" t="s">
        <v>596</v>
      </c>
      <c r="C2843" t="s">
        <v>1098</v>
      </c>
      <c r="D2843" s="3">
        <v>105</v>
      </c>
      <c r="E2843" s="14">
        <v>4.5097879794049581E-6</v>
      </c>
      <c r="F2843" s="3"/>
      <c r="G2843" s="14">
        <v>0</v>
      </c>
      <c r="H2843" s="3">
        <v>749</v>
      </c>
      <c r="I2843" s="14">
        <v>2.7975778727651125E-5</v>
      </c>
      <c r="J2843" s="3">
        <v>854</v>
      </c>
      <c r="K2843" s="14">
        <v>1.6326213810504846E-5</v>
      </c>
      <c r="L2843" s="15">
        <v>0.12295081967213115</v>
      </c>
      <c r="M2843" s="15">
        <v>0.87704918032786883</v>
      </c>
      <c r="N2843" s="16">
        <v>0</v>
      </c>
    </row>
    <row r="2844" spans="1:14" x14ac:dyDescent="0.3">
      <c r="A2844" t="s">
        <v>27</v>
      </c>
      <c r="B2844" t="s">
        <v>596</v>
      </c>
      <c r="C2844" t="s">
        <v>1092</v>
      </c>
      <c r="D2844" s="3">
        <v>145</v>
      </c>
      <c r="E2844" s="14">
        <v>6.2278024477497038E-6</v>
      </c>
      <c r="F2844" s="3"/>
      <c r="G2844" s="14">
        <v>0</v>
      </c>
      <c r="H2844" s="3">
        <v>703</v>
      </c>
      <c r="I2844" s="14">
        <v>2.6257640114203928E-5</v>
      </c>
      <c r="J2844" s="3">
        <v>848</v>
      </c>
      <c r="K2844" s="14">
        <v>1.6211509732210903E-5</v>
      </c>
      <c r="L2844" s="15">
        <v>0.17099056603773585</v>
      </c>
      <c r="M2844" s="15">
        <v>0.82900943396226412</v>
      </c>
      <c r="N2844" s="16">
        <v>0</v>
      </c>
    </row>
    <row r="2845" spans="1:14" x14ac:dyDescent="0.3">
      <c r="A2845" t="s">
        <v>27</v>
      </c>
      <c r="B2845" t="s">
        <v>596</v>
      </c>
      <c r="C2845" t="s">
        <v>1090</v>
      </c>
      <c r="D2845" s="3"/>
      <c r="E2845" s="14">
        <v>0</v>
      </c>
      <c r="F2845" s="3">
        <v>27</v>
      </c>
      <c r="G2845" s="14">
        <v>1.1985808802377985E-5</v>
      </c>
      <c r="H2845" s="3"/>
      <c r="I2845" s="14">
        <v>0</v>
      </c>
      <c r="J2845" s="3">
        <v>27</v>
      </c>
      <c r="K2845" s="14">
        <v>5.161683523227528E-7</v>
      </c>
      <c r="L2845" s="15">
        <v>0</v>
      </c>
      <c r="M2845" s="15">
        <v>0</v>
      </c>
      <c r="N2845" s="16">
        <v>1</v>
      </c>
    </row>
    <row r="2846" spans="1:14" x14ac:dyDescent="0.3">
      <c r="A2846" t="s">
        <v>27</v>
      </c>
      <c r="B2846" t="s">
        <v>597</v>
      </c>
      <c r="C2846" t="s">
        <v>1093</v>
      </c>
      <c r="D2846" s="3">
        <v>199</v>
      </c>
      <c r="E2846" s="14">
        <v>8.5471219800151115E-6</v>
      </c>
      <c r="F2846" s="3"/>
      <c r="G2846" s="14">
        <v>0</v>
      </c>
      <c r="H2846" s="3">
        <v>2616</v>
      </c>
      <c r="I2846" s="14">
        <v>9.7709795929953736E-5</v>
      </c>
      <c r="J2846" s="3">
        <v>2815</v>
      </c>
      <c r="K2846" s="14">
        <v>5.3815330066242559E-5</v>
      </c>
      <c r="L2846" s="15">
        <v>7.0692717584369444E-2</v>
      </c>
      <c r="M2846" s="15">
        <v>0.92930728241563054</v>
      </c>
      <c r="N2846" s="16">
        <v>0</v>
      </c>
    </row>
    <row r="2847" spans="1:14" x14ac:dyDescent="0.3">
      <c r="A2847" t="s">
        <v>27</v>
      </c>
      <c r="B2847" t="s">
        <v>597</v>
      </c>
      <c r="C2847" t="s">
        <v>1092</v>
      </c>
      <c r="D2847" s="3">
        <v>257</v>
      </c>
      <c r="E2847" s="14">
        <v>1.1038242959114992E-5</v>
      </c>
      <c r="F2847" s="3"/>
      <c r="G2847" s="14">
        <v>0</v>
      </c>
      <c r="H2847" s="3">
        <v>706</v>
      </c>
      <c r="I2847" s="14">
        <v>2.6369692632472221E-5</v>
      </c>
      <c r="J2847" s="3">
        <v>963</v>
      </c>
      <c r="K2847" s="14">
        <v>1.8410004566178183E-5</v>
      </c>
      <c r="L2847" s="15">
        <v>0.26687435098650053</v>
      </c>
      <c r="M2847" s="15">
        <v>0.73312564901349953</v>
      </c>
      <c r="N2847" s="16">
        <v>0</v>
      </c>
    </row>
    <row r="2848" spans="1:14" x14ac:dyDescent="0.3">
      <c r="A2848" t="s">
        <v>27</v>
      </c>
      <c r="B2848" t="s">
        <v>597</v>
      </c>
      <c r="C2848" t="s">
        <v>1098</v>
      </c>
      <c r="D2848" s="3">
        <v>18</v>
      </c>
      <c r="E2848" s="14">
        <v>7.7310651075513565E-7</v>
      </c>
      <c r="F2848" s="3"/>
      <c r="G2848" s="14">
        <v>0</v>
      </c>
      <c r="H2848" s="3">
        <v>157</v>
      </c>
      <c r="I2848" s="14">
        <v>5.8640817893741347E-6</v>
      </c>
      <c r="J2848" s="3">
        <v>175</v>
      </c>
      <c r="K2848" s="14">
        <v>3.345535616906731E-6</v>
      </c>
      <c r="L2848" s="15">
        <v>0.10285714285714286</v>
      </c>
      <c r="M2848" s="15">
        <v>0.89714285714285713</v>
      </c>
      <c r="N2848" s="16">
        <v>0</v>
      </c>
    </row>
    <row r="2849" spans="1:14" x14ac:dyDescent="0.3">
      <c r="A2849" t="s">
        <v>27</v>
      </c>
      <c r="B2849" t="s">
        <v>597</v>
      </c>
      <c r="C2849" t="s">
        <v>1090</v>
      </c>
      <c r="D2849" s="3"/>
      <c r="E2849" s="14">
        <v>0</v>
      </c>
      <c r="F2849" s="3">
        <v>121</v>
      </c>
      <c r="G2849" s="14">
        <v>5.371418018843467E-5</v>
      </c>
      <c r="H2849" s="3"/>
      <c r="I2849" s="14">
        <v>0</v>
      </c>
      <c r="J2849" s="3">
        <v>121</v>
      </c>
      <c r="K2849" s="14">
        <v>2.3131989122612254E-6</v>
      </c>
      <c r="L2849" s="15">
        <v>0</v>
      </c>
      <c r="M2849" s="15">
        <v>0</v>
      </c>
      <c r="N2849" s="16">
        <v>1</v>
      </c>
    </row>
    <row r="2850" spans="1:14" x14ac:dyDescent="0.3">
      <c r="A2850" t="s">
        <v>27</v>
      </c>
      <c r="B2850" t="s">
        <v>598</v>
      </c>
      <c r="C2850" t="s">
        <v>1108</v>
      </c>
      <c r="D2850" s="3">
        <v>4540</v>
      </c>
      <c r="E2850" s="14">
        <v>1.9499464215712867E-4</v>
      </c>
      <c r="F2850" s="3"/>
      <c r="G2850" s="14">
        <v>0</v>
      </c>
      <c r="H2850" s="3">
        <v>2053</v>
      </c>
      <c r="I2850" s="14">
        <v>7.6681273334936926E-5</v>
      </c>
      <c r="J2850" s="3">
        <v>6593</v>
      </c>
      <c r="K2850" s="14">
        <v>1.260406646986633E-4</v>
      </c>
      <c r="L2850" s="15">
        <v>0.6886091308964053</v>
      </c>
      <c r="M2850" s="15">
        <v>0.3113908691035947</v>
      </c>
      <c r="N2850" s="16">
        <v>0</v>
      </c>
    </row>
    <row r="2851" spans="1:14" x14ac:dyDescent="0.3">
      <c r="A2851" t="s">
        <v>27</v>
      </c>
      <c r="B2851" t="s">
        <v>598</v>
      </c>
      <c r="C2851" t="s">
        <v>1093</v>
      </c>
      <c r="D2851" s="3">
        <v>4236</v>
      </c>
      <c r="E2851" s="14">
        <v>1.8193773219770859E-4</v>
      </c>
      <c r="F2851" s="3"/>
      <c r="G2851" s="14">
        <v>0</v>
      </c>
      <c r="H2851" s="3">
        <v>1323</v>
      </c>
      <c r="I2851" s="14">
        <v>4.9415160556318343E-5</v>
      </c>
      <c r="J2851" s="3">
        <v>5559</v>
      </c>
      <c r="K2851" s="14">
        <v>1.0627332853934011E-4</v>
      </c>
      <c r="L2851" s="15">
        <v>0.7620075553157043</v>
      </c>
      <c r="M2851" s="15">
        <v>0.23799244468429573</v>
      </c>
      <c r="N2851" s="16">
        <v>0</v>
      </c>
    </row>
    <row r="2852" spans="1:14" x14ac:dyDescent="0.3">
      <c r="A2852" t="s">
        <v>27</v>
      </c>
      <c r="B2852" t="s">
        <v>598</v>
      </c>
      <c r="C2852" t="s">
        <v>1092</v>
      </c>
      <c r="D2852" s="3">
        <v>1673</v>
      </c>
      <c r="E2852" s="14">
        <v>7.1855955138518999E-5</v>
      </c>
      <c r="F2852" s="3"/>
      <c r="G2852" s="14">
        <v>0</v>
      </c>
      <c r="H2852" s="3">
        <v>2061</v>
      </c>
      <c r="I2852" s="14">
        <v>7.6980080050319046E-5</v>
      </c>
      <c r="J2852" s="3">
        <v>3734</v>
      </c>
      <c r="K2852" s="14">
        <v>7.1384171391598484E-5</v>
      </c>
      <c r="L2852" s="15">
        <v>0.4480449919657204</v>
      </c>
      <c r="M2852" s="15">
        <v>0.55195500803427955</v>
      </c>
      <c r="N2852" s="16">
        <v>0</v>
      </c>
    </row>
    <row r="2853" spans="1:14" x14ac:dyDescent="0.3">
      <c r="A2853" t="s">
        <v>27</v>
      </c>
      <c r="B2853" t="s">
        <v>598</v>
      </c>
      <c r="C2853" t="s">
        <v>1110</v>
      </c>
      <c r="D2853" s="3">
        <v>2724</v>
      </c>
      <c r="E2853" s="14">
        <v>1.169967852942772E-4</v>
      </c>
      <c r="F2853" s="3"/>
      <c r="G2853" s="14">
        <v>0</v>
      </c>
      <c r="H2853" s="3">
        <v>865</v>
      </c>
      <c r="I2853" s="14">
        <v>3.2308476100691887E-5</v>
      </c>
      <c r="J2853" s="3">
        <v>3589</v>
      </c>
      <c r="K2853" s="14">
        <v>6.8612156166161477E-5</v>
      </c>
      <c r="L2853" s="15">
        <v>0.75898578991362498</v>
      </c>
      <c r="M2853" s="15">
        <v>0.24101421008637502</v>
      </c>
      <c r="N2853" s="16">
        <v>0</v>
      </c>
    </row>
    <row r="2854" spans="1:14" x14ac:dyDescent="0.3">
      <c r="A2854" t="s">
        <v>27</v>
      </c>
      <c r="B2854" t="s">
        <v>598</v>
      </c>
      <c r="C2854" t="s">
        <v>1098</v>
      </c>
      <c r="D2854" s="3">
        <v>266</v>
      </c>
      <c r="E2854" s="14">
        <v>1.1424796214492561E-5</v>
      </c>
      <c r="F2854" s="3"/>
      <c r="G2854" s="14">
        <v>0</v>
      </c>
      <c r="H2854" s="3">
        <v>67</v>
      </c>
      <c r="I2854" s="14">
        <v>2.5025062413252677E-6</v>
      </c>
      <c r="J2854" s="3">
        <v>333</v>
      </c>
      <c r="K2854" s="14">
        <v>6.366076345313951E-6</v>
      </c>
      <c r="L2854" s="15">
        <v>0.79879879879879878</v>
      </c>
      <c r="M2854" s="15">
        <v>0.20120120120120119</v>
      </c>
      <c r="N2854" s="16">
        <v>0</v>
      </c>
    </row>
    <row r="2855" spans="1:14" x14ac:dyDescent="0.3">
      <c r="A2855" t="s">
        <v>27</v>
      </c>
      <c r="B2855" t="s">
        <v>598</v>
      </c>
      <c r="C2855" t="s">
        <v>1090</v>
      </c>
      <c r="D2855" s="3"/>
      <c r="E2855" s="14">
        <v>0</v>
      </c>
      <c r="F2855" s="3">
        <v>230</v>
      </c>
      <c r="G2855" s="14">
        <v>1.0210133424247913E-4</v>
      </c>
      <c r="H2855" s="3"/>
      <c r="I2855" s="14">
        <v>0</v>
      </c>
      <c r="J2855" s="3">
        <v>230</v>
      </c>
      <c r="K2855" s="14">
        <v>4.3969896679345606E-6</v>
      </c>
      <c r="L2855" s="15">
        <v>0</v>
      </c>
      <c r="M2855" s="15">
        <v>0</v>
      </c>
      <c r="N2855" s="16">
        <v>1</v>
      </c>
    </row>
    <row r="2856" spans="1:14" x14ac:dyDescent="0.3">
      <c r="A2856" t="s">
        <v>27</v>
      </c>
      <c r="B2856" t="s">
        <v>598</v>
      </c>
      <c r="C2856" t="s">
        <v>1097</v>
      </c>
      <c r="D2856" s="3">
        <v>1</v>
      </c>
      <c r="E2856" s="14">
        <v>4.2950361708618648E-8</v>
      </c>
      <c r="F2856" s="3"/>
      <c r="G2856" s="14">
        <v>0</v>
      </c>
      <c r="H2856" s="3"/>
      <c r="I2856" s="14">
        <v>0</v>
      </c>
      <c r="J2856" s="3">
        <v>1</v>
      </c>
      <c r="K2856" s="14">
        <v>1.9117346382324179E-8</v>
      </c>
      <c r="L2856" s="15">
        <v>1</v>
      </c>
      <c r="M2856" s="15">
        <v>0</v>
      </c>
      <c r="N2856" s="16">
        <v>0</v>
      </c>
    </row>
    <row r="2857" spans="1:14" x14ac:dyDescent="0.3">
      <c r="A2857" t="s">
        <v>27</v>
      </c>
      <c r="B2857" t="s">
        <v>599</v>
      </c>
      <c r="C2857" t="s">
        <v>1108</v>
      </c>
      <c r="D2857" s="3">
        <v>13464</v>
      </c>
      <c r="E2857" s="14">
        <v>5.7828367004484152E-4</v>
      </c>
      <c r="F2857" s="3"/>
      <c r="G2857" s="14">
        <v>0</v>
      </c>
      <c r="H2857" s="3">
        <v>11520</v>
      </c>
      <c r="I2857" s="14">
        <v>4.3028167015025497E-4</v>
      </c>
      <c r="J2857" s="3">
        <v>24984</v>
      </c>
      <c r="K2857" s="14">
        <v>4.7762778201598728E-4</v>
      </c>
      <c r="L2857" s="15">
        <v>0.5389048991354467</v>
      </c>
      <c r="M2857" s="15">
        <v>0.4610951008645533</v>
      </c>
      <c r="N2857" s="16">
        <v>0</v>
      </c>
    </row>
    <row r="2858" spans="1:14" x14ac:dyDescent="0.3">
      <c r="A2858" t="s">
        <v>27</v>
      </c>
      <c r="B2858" t="s">
        <v>599</v>
      </c>
      <c r="C2858" t="s">
        <v>1092</v>
      </c>
      <c r="D2858" s="3">
        <v>2522</v>
      </c>
      <c r="E2858" s="14">
        <v>1.0832081222913622E-4</v>
      </c>
      <c r="F2858" s="3"/>
      <c r="G2858" s="14">
        <v>0</v>
      </c>
      <c r="H2858" s="3">
        <v>5084</v>
      </c>
      <c r="I2858" s="14">
        <v>1.8989166762533821E-4</v>
      </c>
      <c r="J2858" s="3">
        <v>7606</v>
      </c>
      <c r="K2858" s="14">
        <v>1.4540653658395771E-4</v>
      </c>
      <c r="L2858" s="15">
        <v>0.33158033131738102</v>
      </c>
      <c r="M2858" s="15">
        <v>0.66841966868261904</v>
      </c>
      <c r="N2858" s="16">
        <v>0</v>
      </c>
    </row>
    <row r="2859" spans="1:14" x14ac:dyDescent="0.3">
      <c r="A2859" t="s">
        <v>27</v>
      </c>
      <c r="B2859" t="s">
        <v>599</v>
      </c>
      <c r="C2859" t="s">
        <v>1110</v>
      </c>
      <c r="D2859" s="3">
        <v>2903</v>
      </c>
      <c r="E2859" s="14">
        <v>1.2468490004011992E-4</v>
      </c>
      <c r="F2859" s="3"/>
      <c r="G2859" s="14">
        <v>0</v>
      </c>
      <c r="H2859" s="3">
        <v>2643</v>
      </c>
      <c r="I2859" s="14">
        <v>9.8718268594368385E-5</v>
      </c>
      <c r="J2859" s="3">
        <v>5546</v>
      </c>
      <c r="K2859" s="14">
        <v>1.0602480303636989E-4</v>
      </c>
      <c r="L2859" s="15">
        <v>0.52344031734583485</v>
      </c>
      <c r="M2859" s="15">
        <v>0.47655968265416515</v>
      </c>
      <c r="N2859" s="16">
        <v>0</v>
      </c>
    </row>
    <row r="2860" spans="1:14" x14ac:dyDescent="0.3">
      <c r="A2860" t="s">
        <v>27</v>
      </c>
      <c r="B2860" t="s">
        <v>599</v>
      </c>
      <c r="C2860" t="s">
        <v>1098</v>
      </c>
      <c r="D2860" s="3">
        <v>607</v>
      </c>
      <c r="E2860" s="14">
        <v>2.607086955713152E-5</v>
      </c>
      <c r="F2860" s="3"/>
      <c r="G2860" s="14">
        <v>0</v>
      </c>
      <c r="H2860" s="3">
        <v>720</v>
      </c>
      <c r="I2860" s="14">
        <v>2.6892604384390936E-5</v>
      </c>
      <c r="J2860" s="3">
        <v>1327</v>
      </c>
      <c r="K2860" s="14">
        <v>2.5368718649344184E-5</v>
      </c>
      <c r="L2860" s="15">
        <v>0.45742275810097965</v>
      </c>
      <c r="M2860" s="15">
        <v>0.54257724189902035</v>
      </c>
      <c r="N2860" s="16">
        <v>0</v>
      </c>
    </row>
    <row r="2861" spans="1:14" x14ac:dyDescent="0.3">
      <c r="A2861" t="s">
        <v>27</v>
      </c>
      <c r="B2861" t="s">
        <v>599</v>
      </c>
      <c r="C2861" t="s">
        <v>1090</v>
      </c>
      <c r="D2861" s="3"/>
      <c r="E2861" s="14">
        <v>0</v>
      </c>
      <c r="F2861" s="3">
        <v>687</v>
      </c>
      <c r="G2861" s="14">
        <v>3.0497224619383982E-4</v>
      </c>
      <c r="H2861" s="3"/>
      <c r="I2861" s="14">
        <v>0</v>
      </c>
      <c r="J2861" s="3">
        <v>687</v>
      </c>
      <c r="K2861" s="14">
        <v>1.3133616964656711E-5</v>
      </c>
      <c r="L2861" s="15">
        <v>0</v>
      </c>
      <c r="M2861" s="15">
        <v>0</v>
      </c>
      <c r="N2861" s="16">
        <v>1</v>
      </c>
    </row>
    <row r="2862" spans="1:14" x14ac:dyDescent="0.3">
      <c r="A2862" t="s">
        <v>27</v>
      </c>
      <c r="B2862" t="s">
        <v>599</v>
      </c>
      <c r="C2862" t="s">
        <v>1099</v>
      </c>
      <c r="D2862" s="3">
        <v>67</v>
      </c>
      <c r="E2862" s="14">
        <v>2.8776742344774495E-6</v>
      </c>
      <c r="F2862" s="3"/>
      <c r="G2862" s="14">
        <v>0</v>
      </c>
      <c r="H2862" s="3"/>
      <c r="I2862" s="14">
        <v>0</v>
      </c>
      <c r="J2862" s="3">
        <v>67</v>
      </c>
      <c r="K2862" s="14">
        <v>1.28086220761572E-6</v>
      </c>
      <c r="L2862" s="15">
        <v>1</v>
      </c>
      <c r="M2862" s="15">
        <v>0</v>
      </c>
      <c r="N2862" s="16">
        <v>0</v>
      </c>
    </row>
    <row r="2863" spans="1:14" x14ac:dyDescent="0.3">
      <c r="A2863" t="s">
        <v>27</v>
      </c>
      <c r="B2863" t="s">
        <v>599</v>
      </c>
      <c r="C2863" t="s">
        <v>1093</v>
      </c>
      <c r="D2863" s="3">
        <v>13</v>
      </c>
      <c r="E2863" s="14">
        <v>5.5835470221204245E-7</v>
      </c>
      <c r="F2863" s="3"/>
      <c r="G2863" s="14">
        <v>0</v>
      </c>
      <c r="H2863" s="3"/>
      <c r="I2863" s="14">
        <v>0</v>
      </c>
      <c r="J2863" s="3">
        <v>13</v>
      </c>
      <c r="K2863" s="14">
        <v>2.4852550297021431E-7</v>
      </c>
      <c r="L2863" s="15">
        <v>1</v>
      </c>
      <c r="M2863" s="15">
        <v>0</v>
      </c>
      <c r="N2863" s="16">
        <v>0</v>
      </c>
    </row>
    <row r="2864" spans="1:14" x14ac:dyDescent="0.3">
      <c r="A2864" t="s">
        <v>27</v>
      </c>
      <c r="B2864" t="s">
        <v>600</v>
      </c>
      <c r="C2864" t="s">
        <v>1108</v>
      </c>
      <c r="D2864" s="3">
        <v>844</v>
      </c>
      <c r="E2864" s="14">
        <v>3.6250105282074136E-5</v>
      </c>
      <c r="F2864" s="3"/>
      <c r="G2864" s="14">
        <v>0</v>
      </c>
      <c r="H2864" s="3">
        <v>3665</v>
      </c>
      <c r="I2864" s="14">
        <v>1.3689082648443441E-4</v>
      </c>
      <c r="J2864" s="3">
        <v>4509</v>
      </c>
      <c r="K2864" s="14">
        <v>8.6200114837899723E-5</v>
      </c>
      <c r="L2864" s="15">
        <v>0.18718119316921711</v>
      </c>
      <c r="M2864" s="15">
        <v>0.81281880683078289</v>
      </c>
      <c r="N2864" s="16">
        <v>0</v>
      </c>
    </row>
    <row r="2865" spans="1:14" x14ac:dyDescent="0.3">
      <c r="A2865" t="s">
        <v>27</v>
      </c>
      <c r="B2865" t="s">
        <v>600</v>
      </c>
      <c r="C2865" t="s">
        <v>1092</v>
      </c>
      <c r="D2865" s="3">
        <v>208</v>
      </c>
      <c r="E2865" s="14">
        <v>8.9336752353926791E-6</v>
      </c>
      <c r="F2865" s="3"/>
      <c r="G2865" s="14">
        <v>0</v>
      </c>
      <c r="H2865" s="3">
        <v>2065</v>
      </c>
      <c r="I2865" s="14">
        <v>7.7129483408010113E-5</v>
      </c>
      <c r="J2865" s="3">
        <v>2273</v>
      </c>
      <c r="K2865" s="14">
        <v>4.3453728327022857E-5</v>
      </c>
      <c r="L2865" s="15">
        <v>9.1509018917729876E-2</v>
      </c>
      <c r="M2865" s="15">
        <v>0.90849098108227011</v>
      </c>
      <c r="N2865" s="16">
        <v>0</v>
      </c>
    </row>
    <row r="2866" spans="1:14" x14ac:dyDescent="0.3">
      <c r="A2866" t="s">
        <v>27</v>
      </c>
      <c r="B2866" t="s">
        <v>600</v>
      </c>
      <c r="C2866" t="s">
        <v>1090</v>
      </c>
      <c r="D2866" s="3"/>
      <c r="E2866" s="14">
        <v>0</v>
      </c>
      <c r="F2866" s="3">
        <v>277</v>
      </c>
      <c r="G2866" s="14">
        <v>1.2296551993550746E-4</v>
      </c>
      <c r="H2866" s="3"/>
      <c r="I2866" s="14">
        <v>0</v>
      </c>
      <c r="J2866" s="3">
        <v>277</v>
      </c>
      <c r="K2866" s="14">
        <v>5.2955049479037975E-6</v>
      </c>
      <c r="L2866" s="15">
        <v>0</v>
      </c>
      <c r="M2866" s="15">
        <v>0</v>
      </c>
      <c r="N2866" s="16">
        <v>1</v>
      </c>
    </row>
    <row r="2867" spans="1:14" x14ac:dyDescent="0.3">
      <c r="A2867" t="s">
        <v>27</v>
      </c>
      <c r="B2867" t="s">
        <v>600</v>
      </c>
      <c r="C2867" t="s">
        <v>1098</v>
      </c>
      <c r="D2867" s="3">
        <v>18</v>
      </c>
      <c r="E2867" s="14">
        <v>7.7310651075513565E-7</v>
      </c>
      <c r="F2867" s="3"/>
      <c r="G2867" s="14">
        <v>0</v>
      </c>
      <c r="H2867" s="3">
        <v>37</v>
      </c>
      <c r="I2867" s="14">
        <v>1.3819810586423118E-6</v>
      </c>
      <c r="J2867" s="3">
        <v>55</v>
      </c>
      <c r="K2867" s="14">
        <v>1.0514540510278298E-6</v>
      </c>
      <c r="L2867" s="15">
        <v>0.32727272727272727</v>
      </c>
      <c r="M2867" s="15">
        <v>0.67272727272727273</v>
      </c>
      <c r="N2867" s="16">
        <v>0</v>
      </c>
    </row>
    <row r="2868" spans="1:14" x14ac:dyDescent="0.3">
      <c r="A2868" t="s">
        <v>27</v>
      </c>
      <c r="B2868" t="s">
        <v>600</v>
      </c>
      <c r="C2868" t="s">
        <v>1093</v>
      </c>
      <c r="D2868" s="3"/>
      <c r="E2868" s="14">
        <v>0</v>
      </c>
      <c r="F2868" s="3"/>
      <c r="G2868" s="14">
        <v>0</v>
      </c>
      <c r="H2868" s="3">
        <v>2</v>
      </c>
      <c r="I2868" s="14">
        <v>7.4701678845530376E-8</v>
      </c>
      <c r="J2868" s="3">
        <v>2</v>
      </c>
      <c r="K2868" s="14">
        <v>3.8234692764648358E-8</v>
      </c>
      <c r="L2868" s="15">
        <v>0</v>
      </c>
      <c r="M2868" s="15">
        <v>1</v>
      </c>
      <c r="N2868" s="16">
        <v>0</v>
      </c>
    </row>
    <row r="2869" spans="1:14" x14ac:dyDescent="0.3">
      <c r="A2869" t="s">
        <v>27</v>
      </c>
      <c r="B2869" t="s">
        <v>601</v>
      </c>
      <c r="C2869" t="s">
        <v>1093</v>
      </c>
      <c r="D2869" s="3">
        <v>204</v>
      </c>
      <c r="E2869" s="14">
        <v>8.7618737885582033E-6</v>
      </c>
      <c r="F2869" s="3"/>
      <c r="G2869" s="14">
        <v>0</v>
      </c>
      <c r="H2869" s="3">
        <v>3171</v>
      </c>
      <c r="I2869" s="14">
        <v>1.1843951180958841E-4</v>
      </c>
      <c r="J2869" s="3">
        <v>3375</v>
      </c>
      <c r="K2869" s="14">
        <v>6.4521044040344099E-5</v>
      </c>
      <c r="L2869" s="15">
        <v>6.0444444444444446E-2</v>
      </c>
      <c r="M2869" s="15">
        <v>0.93955555555555559</v>
      </c>
      <c r="N2869" s="16">
        <v>0</v>
      </c>
    </row>
    <row r="2870" spans="1:14" x14ac:dyDescent="0.3">
      <c r="A2870" t="s">
        <v>27</v>
      </c>
      <c r="B2870" t="s">
        <v>601</v>
      </c>
      <c r="C2870" t="s">
        <v>1092</v>
      </c>
      <c r="D2870" s="3">
        <v>85</v>
      </c>
      <c r="E2870" s="14">
        <v>3.6507807452325849E-6</v>
      </c>
      <c r="F2870" s="3"/>
      <c r="G2870" s="14">
        <v>0</v>
      </c>
      <c r="H2870" s="3">
        <v>239</v>
      </c>
      <c r="I2870" s="14">
        <v>8.9268506220408802E-6</v>
      </c>
      <c r="J2870" s="3">
        <v>324</v>
      </c>
      <c r="K2870" s="14">
        <v>6.1940202278730336E-6</v>
      </c>
      <c r="L2870" s="15">
        <v>0.26234567901234568</v>
      </c>
      <c r="M2870" s="15">
        <v>0.73765432098765427</v>
      </c>
      <c r="N2870" s="16">
        <v>0</v>
      </c>
    </row>
    <row r="2871" spans="1:14" x14ac:dyDescent="0.3">
      <c r="A2871" t="s">
        <v>27</v>
      </c>
      <c r="B2871" t="s">
        <v>601</v>
      </c>
      <c r="C2871" t="s">
        <v>1090</v>
      </c>
      <c r="D2871" s="3"/>
      <c r="E2871" s="14">
        <v>0</v>
      </c>
      <c r="F2871" s="3">
        <v>57</v>
      </c>
      <c r="G2871" s="14">
        <v>2.5303374138353523E-5</v>
      </c>
      <c r="H2871" s="3"/>
      <c r="I2871" s="14">
        <v>0</v>
      </c>
      <c r="J2871" s="3">
        <v>57</v>
      </c>
      <c r="K2871" s="14">
        <v>1.0896887437924782E-6</v>
      </c>
      <c r="L2871" s="15">
        <v>0</v>
      </c>
      <c r="M2871" s="15">
        <v>0</v>
      </c>
      <c r="N2871" s="16">
        <v>1</v>
      </c>
    </row>
    <row r="2872" spans="1:14" x14ac:dyDescent="0.3">
      <c r="A2872" t="s">
        <v>27</v>
      </c>
      <c r="B2872" t="s">
        <v>601</v>
      </c>
      <c r="C2872" t="s">
        <v>1098</v>
      </c>
      <c r="D2872" s="3">
        <v>11</v>
      </c>
      <c r="E2872" s="14">
        <v>4.7245397879480511E-7</v>
      </c>
      <c r="F2872" s="3"/>
      <c r="G2872" s="14">
        <v>0</v>
      </c>
      <c r="H2872" s="3">
        <v>8</v>
      </c>
      <c r="I2872" s="14">
        <v>2.9880671538212151E-7</v>
      </c>
      <c r="J2872" s="3">
        <v>19</v>
      </c>
      <c r="K2872" s="14">
        <v>3.6322958126415937E-7</v>
      </c>
      <c r="L2872" s="15">
        <v>0.57894736842105265</v>
      </c>
      <c r="M2872" s="15">
        <v>0.42105263157894735</v>
      </c>
      <c r="N2872" s="16">
        <v>0</v>
      </c>
    </row>
    <row r="2873" spans="1:14" x14ac:dyDescent="0.3">
      <c r="A2873" t="s">
        <v>27</v>
      </c>
      <c r="B2873" t="s">
        <v>446</v>
      </c>
      <c r="C2873" t="s">
        <v>1108</v>
      </c>
      <c r="D2873" s="3">
        <v>3747</v>
      </c>
      <c r="E2873" s="14">
        <v>1.6093500532219406E-4</v>
      </c>
      <c r="F2873" s="3"/>
      <c r="G2873" s="14">
        <v>0</v>
      </c>
      <c r="H2873" s="3">
        <v>4797</v>
      </c>
      <c r="I2873" s="14">
        <v>1.7917197671100461E-4</v>
      </c>
      <c r="J2873" s="3">
        <v>8544</v>
      </c>
      <c r="K2873" s="14">
        <v>1.6333860749057777E-4</v>
      </c>
      <c r="L2873" s="15">
        <v>0.43855337078651685</v>
      </c>
      <c r="M2873" s="15">
        <v>0.56144662921348309</v>
      </c>
      <c r="N2873" s="16">
        <v>0</v>
      </c>
    </row>
    <row r="2874" spans="1:14" x14ac:dyDescent="0.3">
      <c r="A2874" t="s">
        <v>27</v>
      </c>
      <c r="B2874" t="s">
        <v>446</v>
      </c>
      <c r="C2874" t="s">
        <v>1092</v>
      </c>
      <c r="D2874" s="3">
        <v>1386</v>
      </c>
      <c r="E2874" s="14">
        <v>5.9529201328145445E-5</v>
      </c>
      <c r="F2874" s="3"/>
      <c r="G2874" s="14">
        <v>0</v>
      </c>
      <c r="H2874" s="3">
        <v>3097</v>
      </c>
      <c r="I2874" s="14">
        <v>1.1567554969230378E-4</v>
      </c>
      <c r="J2874" s="3">
        <v>4483</v>
      </c>
      <c r="K2874" s="14">
        <v>8.5703063831959293E-5</v>
      </c>
      <c r="L2874" s="15">
        <v>0.30916796787865269</v>
      </c>
      <c r="M2874" s="15">
        <v>0.69083203212134736</v>
      </c>
      <c r="N2874" s="16">
        <v>0</v>
      </c>
    </row>
    <row r="2875" spans="1:14" x14ac:dyDescent="0.3">
      <c r="A2875" t="s">
        <v>27</v>
      </c>
      <c r="B2875" t="s">
        <v>446</v>
      </c>
      <c r="C2875" t="s">
        <v>1110</v>
      </c>
      <c r="D2875" s="3">
        <v>881</v>
      </c>
      <c r="E2875" s="14">
        <v>3.7839268665293031E-5</v>
      </c>
      <c r="F2875" s="3"/>
      <c r="G2875" s="14">
        <v>0</v>
      </c>
      <c r="H2875" s="3">
        <v>929</v>
      </c>
      <c r="I2875" s="14">
        <v>3.4698929823748859E-5</v>
      </c>
      <c r="J2875" s="3">
        <v>1810</v>
      </c>
      <c r="K2875" s="14">
        <v>3.4602396952006765E-5</v>
      </c>
      <c r="L2875" s="15">
        <v>0.4867403314917127</v>
      </c>
      <c r="M2875" s="15">
        <v>0.5132596685082873</v>
      </c>
      <c r="N2875" s="16">
        <v>0</v>
      </c>
    </row>
    <row r="2876" spans="1:14" x14ac:dyDescent="0.3">
      <c r="A2876" t="s">
        <v>27</v>
      </c>
      <c r="B2876" t="s">
        <v>446</v>
      </c>
      <c r="C2876" t="s">
        <v>1098</v>
      </c>
      <c r="D2876" s="3">
        <v>279</v>
      </c>
      <c r="E2876" s="14">
        <v>1.1983150916704603E-5</v>
      </c>
      <c r="F2876" s="3"/>
      <c r="G2876" s="14">
        <v>0</v>
      </c>
      <c r="H2876" s="3">
        <v>245</v>
      </c>
      <c r="I2876" s="14">
        <v>9.1509556585774707E-6</v>
      </c>
      <c r="J2876" s="3">
        <v>524</v>
      </c>
      <c r="K2876" s="14">
        <v>1.0017489504337869E-5</v>
      </c>
      <c r="L2876" s="15">
        <v>0.53244274809160308</v>
      </c>
      <c r="M2876" s="15">
        <v>0.46755725190839692</v>
      </c>
      <c r="N2876" s="16">
        <v>0</v>
      </c>
    </row>
    <row r="2877" spans="1:14" x14ac:dyDescent="0.3">
      <c r="A2877" t="s">
        <v>27</v>
      </c>
      <c r="B2877" t="s">
        <v>446</v>
      </c>
      <c r="C2877" t="s">
        <v>1090</v>
      </c>
      <c r="D2877" s="3"/>
      <c r="E2877" s="14">
        <v>0</v>
      </c>
      <c r="F2877" s="3">
        <v>470</v>
      </c>
      <c r="G2877" s="14">
        <v>2.0864185693028343E-4</v>
      </c>
      <c r="H2877" s="3"/>
      <c r="I2877" s="14">
        <v>0</v>
      </c>
      <c r="J2877" s="3">
        <v>470</v>
      </c>
      <c r="K2877" s="14">
        <v>8.9851527996923643E-6</v>
      </c>
      <c r="L2877" s="15">
        <v>0</v>
      </c>
      <c r="M2877" s="15">
        <v>0</v>
      </c>
      <c r="N2877" s="16">
        <v>1</v>
      </c>
    </row>
    <row r="2878" spans="1:14" x14ac:dyDescent="0.3">
      <c r="A2878" t="s">
        <v>27</v>
      </c>
      <c r="B2878" t="s">
        <v>446</v>
      </c>
      <c r="C2878" t="s">
        <v>1093</v>
      </c>
      <c r="D2878" s="3">
        <v>34</v>
      </c>
      <c r="E2878" s="14">
        <v>1.460312298093034E-6</v>
      </c>
      <c r="F2878" s="3"/>
      <c r="G2878" s="14">
        <v>0</v>
      </c>
      <c r="H2878" s="3">
        <v>5</v>
      </c>
      <c r="I2878" s="14">
        <v>1.8675419711382593E-7</v>
      </c>
      <c r="J2878" s="3">
        <v>39</v>
      </c>
      <c r="K2878" s="14">
        <v>7.4557650891064292E-7</v>
      </c>
      <c r="L2878" s="15">
        <v>0.87179487179487181</v>
      </c>
      <c r="M2878" s="15">
        <v>0.12820512820512819</v>
      </c>
      <c r="N2878" s="16">
        <v>0</v>
      </c>
    </row>
    <row r="2879" spans="1:14" x14ac:dyDescent="0.3">
      <c r="A2879" t="s">
        <v>27</v>
      </c>
      <c r="B2879" t="s">
        <v>602</v>
      </c>
      <c r="C2879" t="s">
        <v>1092</v>
      </c>
      <c r="D2879" s="3">
        <v>2504</v>
      </c>
      <c r="E2879" s="14">
        <v>1.0754770571838109E-4</v>
      </c>
      <c r="F2879" s="3"/>
      <c r="G2879" s="14">
        <v>0</v>
      </c>
      <c r="H2879" s="3">
        <v>2823</v>
      </c>
      <c r="I2879" s="14">
        <v>1.0544141969046612E-4</v>
      </c>
      <c r="J2879" s="3">
        <v>5327</v>
      </c>
      <c r="K2879" s="14">
        <v>1.018381041786409E-4</v>
      </c>
      <c r="L2879" s="15">
        <v>0.47005819410550026</v>
      </c>
      <c r="M2879" s="15">
        <v>0.52994180589449968</v>
      </c>
      <c r="N2879" s="16">
        <v>0</v>
      </c>
    </row>
    <row r="2880" spans="1:14" x14ac:dyDescent="0.3">
      <c r="A2880" t="s">
        <v>27</v>
      </c>
      <c r="B2880" t="s">
        <v>602</v>
      </c>
      <c r="C2880" t="s">
        <v>1108</v>
      </c>
      <c r="D2880" s="3">
        <v>835</v>
      </c>
      <c r="E2880" s="14">
        <v>3.586355202669657E-5</v>
      </c>
      <c r="F2880" s="3"/>
      <c r="G2880" s="14">
        <v>0</v>
      </c>
      <c r="H2880" s="3">
        <v>1565</v>
      </c>
      <c r="I2880" s="14">
        <v>5.8454063696627521E-5</v>
      </c>
      <c r="J2880" s="3">
        <v>2400</v>
      </c>
      <c r="K2880" s="14">
        <v>4.5881631317578025E-5</v>
      </c>
      <c r="L2880" s="15">
        <v>0.34791666666666665</v>
      </c>
      <c r="M2880" s="15">
        <v>0.65208333333333335</v>
      </c>
      <c r="N2880" s="16">
        <v>0</v>
      </c>
    </row>
    <row r="2881" spans="1:14" x14ac:dyDescent="0.3">
      <c r="A2881" t="s">
        <v>27</v>
      </c>
      <c r="B2881" t="s">
        <v>602</v>
      </c>
      <c r="C2881" t="s">
        <v>1090</v>
      </c>
      <c r="D2881" s="3"/>
      <c r="E2881" s="14">
        <v>0</v>
      </c>
      <c r="F2881" s="3">
        <v>74</v>
      </c>
      <c r="G2881" s="14">
        <v>3.2849994495406331E-5</v>
      </c>
      <c r="H2881" s="3"/>
      <c r="I2881" s="14">
        <v>0</v>
      </c>
      <c r="J2881" s="3">
        <v>74</v>
      </c>
      <c r="K2881" s="14">
        <v>1.4146836322919891E-6</v>
      </c>
      <c r="L2881" s="15">
        <v>0</v>
      </c>
      <c r="M2881" s="15">
        <v>0</v>
      </c>
      <c r="N2881" s="16">
        <v>1</v>
      </c>
    </row>
    <row r="2882" spans="1:14" x14ac:dyDescent="0.3">
      <c r="A2882" t="s">
        <v>27</v>
      </c>
      <c r="B2882" t="s">
        <v>602</v>
      </c>
      <c r="C2882" t="s">
        <v>1098</v>
      </c>
      <c r="D2882" s="3">
        <v>24</v>
      </c>
      <c r="E2882" s="14">
        <v>1.0308086810068476E-6</v>
      </c>
      <c r="F2882" s="3"/>
      <c r="G2882" s="14">
        <v>0</v>
      </c>
      <c r="H2882" s="3">
        <v>8</v>
      </c>
      <c r="I2882" s="14">
        <v>2.9880671538212151E-7</v>
      </c>
      <c r="J2882" s="3">
        <v>32</v>
      </c>
      <c r="K2882" s="14">
        <v>6.1175508423437373E-7</v>
      </c>
      <c r="L2882" s="15">
        <v>0.75</v>
      </c>
      <c r="M2882" s="15">
        <v>0.25</v>
      </c>
      <c r="N2882" s="16">
        <v>0</v>
      </c>
    </row>
    <row r="2883" spans="1:14" x14ac:dyDescent="0.3">
      <c r="A2883" t="s">
        <v>27</v>
      </c>
      <c r="B2883" t="s">
        <v>603</v>
      </c>
      <c r="C2883" t="s">
        <v>1095</v>
      </c>
      <c r="D2883" s="3">
        <v>207</v>
      </c>
      <c r="E2883" s="14">
        <v>8.8907248736840598E-6</v>
      </c>
      <c r="F2883" s="3"/>
      <c r="G2883" s="14">
        <v>0</v>
      </c>
      <c r="H2883" s="3">
        <v>3010</v>
      </c>
      <c r="I2883" s="14">
        <v>1.1242602666252322E-4</v>
      </c>
      <c r="J2883" s="3">
        <v>3217</v>
      </c>
      <c r="K2883" s="14">
        <v>6.1500503311936878E-5</v>
      </c>
      <c r="L2883" s="15">
        <v>6.4345663661796698E-2</v>
      </c>
      <c r="M2883" s="15">
        <v>0.93565433633820327</v>
      </c>
      <c r="N2883" s="16">
        <v>0</v>
      </c>
    </row>
    <row r="2884" spans="1:14" x14ac:dyDescent="0.3">
      <c r="A2884" t="s">
        <v>27</v>
      </c>
      <c r="B2884" t="s">
        <v>603</v>
      </c>
      <c r="C2884" t="s">
        <v>1092</v>
      </c>
      <c r="D2884" s="3">
        <v>264</v>
      </c>
      <c r="E2884" s="14">
        <v>1.1338895491075322E-5</v>
      </c>
      <c r="F2884" s="3"/>
      <c r="G2884" s="14">
        <v>0</v>
      </c>
      <c r="H2884" s="3">
        <v>573</v>
      </c>
      <c r="I2884" s="14">
        <v>2.1402030989244451E-5</v>
      </c>
      <c r="J2884" s="3">
        <v>837</v>
      </c>
      <c r="K2884" s="14">
        <v>1.6001218922005335E-5</v>
      </c>
      <c r="L2884" s="15">
        <v>0.31541218637992829</v>
      </c>
      <c r="M2884" s="15">
        <v>0.68458781362007171</v>
      </c>
      <c r="N2884" s="16">
        <v>0</v>
      </c>
    </row>
    <row r="2885" spans="1:14" x14ac:dyDescent="0.3">
      <c r="A2885" t="s">
        <v>27</v>
      </c>
      <c r="B2885" t="s">
        <v>603</v>
      </c>
      <c r="C2885" t="s">
        <v>1108</v>
      </c>
      <c r="D2885" s="3">
        <v>240</v>
      </c>
      <c r="E2885" s="14">
        <v>1.0308086810068476E-5</v>
      </c>
      <c r="F2885" s="3"/>
      <c r="G2885" s="14">
        <v>0</v>
      </c>
      <c r="H2885" s="3">
        <v>491</v>
      </c>
      <c r="I2885" s="14">
        <v>1.8339262156577708E-5</v>
      </c>
      <c r="J2885" s="3">
        <v>731</v>
      </c>
      <c r="K2885" s="14">
        <v>1.3974780205478974E-5</v>
      </c>
      <c r="L2885" s="15">
        <v>0.32831737346101231</v>
      </c>
      <c r="M2885" s="15">
        <v>0.67168262653898769</v>
      </c>
      <c r="N2885" s="16">
        <v>0</v>
      </c>
    </row>
    <row r="2886" spans="1:14" x14ac:dyDescent="0.3">
      <c r="A2886" t="s">
        <v>27</v>
      </c>
      <c r="B2886" t="s">
        <v>603</v>
      </c>
      <c r="C2886" t="s">
        <v>1090</v>
      </c>
      <c r="D2886" s="3"/>
      <c r="E2886" s="14">
        <v>0</v>
      </c>
      <c r="F2886" s="3">
        <v>68</v>
      </c>
      <c r="G2886" s="14">
        <v>3.0186481428211219E-5</v>
      </c>
      <c r="H2886" s="3"/>
      <c r="I2886" s="14">
        <v>0</v>
      </c>
      <c r="J2886" s="3">
        <v>68</v>
      </c>
      <c r="K2886" s="14">
        <v>1.2999795539980442E-6</v>
      </c>
      <c r="L2886" s="15">
        <v>0</v>
      </c>
      <c r="M2886" s="15">
        <v>0</v>
      </c>
      <c r="N2886" s="16">
        <v>1</v>
      </c>
    </row>
    <row r="2887" spans="1:14" x14ac:dyDescent="0.3">
      <c r="A2887" t="s">
        <v>27</v>
      </c>
      <c r="B2887" t="s">
        <v>603</v>
      </c>
      <c r="C2887" t="s">
        <v>1093</v>
      </c>
      <c r="D2887" s="3"/>
      <c r="E2887" s="14">
        <v>0</v>
      </c>
      <c r="F2887" s="3"/>
      <c r="G2887" s="14">
        <v>0</v>
      </c>
      <c r="H2887" s="3">
        <v>1</v>
      </c>
      <c r="I2887" s="14">
        <v>3.7350839422765188E-8</v>
      </c>
      <c r="J2887" s="3">
        <v>1</v>
      </c>
      <c r="K2887" s="14">
        <v>1.9117346382324179E-8</v>
      </c>
      <c r="L2887" s="15">
        <v>0</v>
      </c>
      <c r="M2887" s="15">
        <v>1</v>
      </c>
      <c r="N2887" s="16">
        <v>0</v>
      </c>
    </row>
    <row r="2888" spans="1:14" x14ac:dyDescent="0.3">
      <c r="A2888" t="s">
        <v>27</v>
      </c>
      <c r="B2888" t="s">
        <v>604</v>
      </c>
      <c r="C2888" t="s">
        <v>1108</v>
      </c>
      <c r="D2888" s="3">
        <v>46089</v>
      </c>
      <c r="E2888" s="14">
        <v>1.9795392207885248E-3</v>
      </c>
      <c r="F2888" s="3"/>
      <c r="G2888" s="14">
        <v>0</v>
      </c>
      <c r="H2888" s="3">
        <v>13261</v>
      </c>
      <c r="I2888" s="14">
        <v>4.953094815852891E-4</v>
      </c>
      <c r="J2888" s="3">
        <v>59350</v>
      </c>
      <c r="K2888" s="14">
        <v>1.1346145077909399E-3</v>
      </c>
      <c r="L2888" s="15">
        <v>0.77656276326874474</v>
      </c>
      <c r="M2888" s="15">
        <v>0.22343723673125526</v>
      </c>
      <c r="N2888" s="16">
        <v>0</v>
      </c>
    </row>
    <row r="2889" spans="1:14" x14ac:dyDescent="0.3">
      <c r="A2889" t="s">
        <v>27</v>
      </c>
      <c r="B2889" t="s">
        <v>604</v>
      </c>
      <c r="C2889" t="s">
        <v>1092</v>
      </c>
      <c r="D2889" s="3">
        <v>20377</v>
      </c>
      <c r="E2889" s="14">
        <v>8.7519952053652221E-4</v>
      </c>
      <c r="F2889" s="3"/>
      <c r="G2889" s="14">
        <v>0</v>
      </c>
      <c r="H2889" s="3">
        <v>8764</v>
      </c>
      <c r="I2889" s="14">
        <v>3.2734275670111409E-4</v>
      </c>
      <c r="J2889" s="3">
        <v>29141</v>
      </c>
      <c r="K2889" s="14">
        <v>5.5709859092730883E-4</v>
      </c>
      <c r="L2889" s="15">
        <v>0.69925534470333894</v>
      </c>
      <c r="M2889" s="15">
        <v>0.30074465529666106</v>
      </c>
      <c r="N2889" s="16">
        <v>0</v>
      </c>
    </row>
    <row r="2890" spans="1:14" x14ac:dyDescent="0.3">
      <c r="A2890" t="s">
        <v>27</v>
      </c>
      <c r="B2890" t="s">
        <v>604</v>
      </c>
      <c r="C2890" t="s">
        <v>1093</v>
      </c>
      <c r="D2890" s="3">
        <v>10009</v>
      </c>
      <c r="E2890" s="14">
        <v>4.2989017034156403E-4</v>
      </c>
      <c r="F2890" s="3"/>
      <c r="G2890" s="14">
        <v>0</v>
      </c>
      <c r="H2890" s="3">
        <v>1569</v>
      </c>
      <c r="I2890" s="14">
        <v>5.8603467054318582E-5</v>
      </c>
      <c r="J2890" s="3">
        <v>11578</v>
      </c>
      <c r="K2890" s="14">
        <v>2.2134063641454933E-4</v>
      </c>
      <c r="L2890" s="15">
        <v>0.86448436690274655</v>
      </c>
      <c r="M2890" s="15">
        <v>0.13551563309725342</v>
      </c>
      <c r="N2890" s="16">
        <v>0</v>
      </c>
    </row>
    <row r="2891" spans="1:14" x14ac:dyDescent="0.3">
      <c r="A2891" t="s">
        <v>27</v>
      </c>
      <c r="B2891" t="s">
        <v>604</v>
      </c>
      <c r="C2891" t="s">
        <v>1110</v>
      </c>
      <c r="D2891" s="3">
        <v>6791</v>
      </c>
      <c r="E2891" s="14">
        <v>2.9167590636322924E-4</v>
      </c>
      <c r="F2891" s="3"/>
      <c r="G2891" s="14">
        <v>0</v>
      </c>
      <c r="H2891" s="3">
        <v>1275</v>
      </c>
      <c r="I2891" s="14">
        <v>4.7622320264025612E-5</v>
      </c>
      <c r="J2891" s="3">
        <v>8066</v>
      </c>
      <c r="K2891" s="14">
        <v>1.5420051591982683E-4</v>
      </c>
      <c r="L2891" s="15">
        <v>0.84192908504835107</v>
      </c>
      <c r="M2891" s="15">
        <v>0.15807091495164891</v>
      </c>
      <c r="N2891" s="16">
        <v>0</v>
      </c>
    </row>
    <row r="2892" spans="1:14" x14ac:dyDescent="0.3">
      <c r="A2892" t="s">
        <v>27</v>
      </c>
      <c r="B2892" t="s">
        <v>604</v>
      </c>
      <c r="C2892" t="s">
        <v>1097</v>
      </c>
      <c r="D2892" s="3">
        <v>5426</v>
      </c>
      <c r="E2892" s="14">
        <v>2.3304866263096477E-4</v>
      </c>
      <c r="F2892" s="3"/>
      <c r="G2892" s="14">
        <v>0</v>
      </c>
      <c r="H2892" s="3">
        <v>1094</v>
      </c>
      <c r="I2892" s="14">
        <v>4.0861818328505118E-5</v>
      </c>
      <c r="J2892" s="3">
        <v>6520</v>
      </c>
      <c r="K2892" s="14">
        <v>1.2464509841275364E-4</v>
      </c>
      <c r="L2892" s="15">
        <v>0.83220858895705518</v>
      </c>
      <c r="M2892" s="15">
        <v>0.16779141104294479</v>
      </c>
      <c r="N2892" s="16">
        <v>0</v>
      </c>
    </row>
    <row r="2893" spans="1:14" x14ac:dyDescent="0.3">
      <c r="A2893" t="s">
        <v>27</v>
      </c>
      <c r="B2893" t="s">
        <v>604</v>
      </c>
      <c r="C2893" t="s">
        <v>1098</v>
      </c>
      <c r="D2893" s="3">
        <v>3137</v>
      </c>
      <c r="E2893" s="14">
        <v>1.3473528467993669E-4</v>
      </c>
      <c r="F2893" s="3"/>
      <c r="G2893" s="14">
        <v>0</v>
      </c>
      <c r="H2893" s="3">
        <v>772</v>
      </c>
      <c r="I2893" s="14">
        <v>2.8834848034374723E-5</v>
      </c>
      <c r="J2893" s="3">
        <v>3909</v>
      </c>
      <c r="K2893" s="14">
        <v>7.4729707008505217E-5</v>
      </c>
      <c r="L2893" s="15">
        <v>0.80250703504732668</v>
      </c>
      <c r="M2893" s="15">
        <v>0.19749296495267332</v>
      </c>
      <c r="N2893" s="16">
        <v>0</v>
      </c>
    </row>
    <row r="2894" spans="1:14" x14ac:dyDescent="0.3">
      <c r="A2894" t="s">
        <v>27</v>
      </c>
      <c r="B2894" t="s">
        <v>604</v>
      </c>
      <c r="C2894" t="s">
        <v>1090</v>
      </c>
      <c r="D2894" s="3"/>
      <c r="E2894" s="14">
        <v>0</v>
      </c>
      <c r="F2894" s="3">
        <v>386</v>
      </c>
      <c r="G2894" s="14">
        <v>1.7135267398955194E-4</v>
      </c>
      <c r="H2894" s="3"/>
      <c r="I2894" s="14">
        <v>0</v>
      </c>
      <c r="J2894" s="3">
        <v>386</v>
      </c>
      <c r="K2894" s="14">
        <v>7.3792957035771327E-6</v>
      </c>
      <c r="L2894" s="15">
        <v>0</v>
      </c>
      <c r="M2894" s="15">
        <v>0</v>
      </c>
      <c r="N2894" s="16">
        <v>1</v>
      </c>
    </row>
    <row r="2895" spans="1:14" x14ac:dyDescent="0.3">
      <c r="A2895" t="s">
        <v>27</v>
      </c>
      <c r="B2895" t="s">
        <v>604</v>
      </c>
      <c r="C2895" t="s">
        <v>1100</v>
      </c>
      <c r="D2895" s="3">
        <v>9</v>
      </c>
      <c r="E2895" s="14">
        <v>3.8655325537756783E-7</v>
      </c>
      <c r="F2895" s="3"/>
      <c r="G2895" s="14">
        <v>0</v>
      </c>
      <c r="H2895" s="3">
        <v>1</v>
      </c>
      <c r="I2895" s="14">
        <v>3.7350839422765188E-8</v>
      </c>
      <c r="J2895" s="3">
        <v>10</v>
      </c>
      <c r="K2895" s="14">
        <v>1.9117346382324178E-7</v>
      </c>
      <c r="L2895" s="15">
        <v>0.9</v>
      </c>
      <c r="M2895" s="15">
        <v>0.1</v>
      </c>
      <c r="N2895" s="16">
        <v>0</v>
      </c>
    </row>
    <row r="2896" spans="1:14" x14ac:dyDescent="0.3">
      <c r="A2896" t="s">
        <v>27</v>
      </c>
      <c r="B2896" t="s">
        <v>604</v>
      </c>
      <c r="C2896" t="s">
        <v>1101</v>
      </c>
      <c r="D2896" s="3">
        <v>2</v>
      </c>
      <c r="E2896" s="14">
        <v>8.5900723417237296E-8</v>
      </c>
      <c r="F2896" s="3"/>
      <c r="G2896" s="14">
        <v>0</v>
      </c>
      <c r="H2896" s="3"/>
      <c r="I2896" s="14">
        <v>0</v>
      </c>
      <c r="J2896" s="3">
        <v>2</v>
      </c>
      <c r="K2896" s="14">
        <v>3.8234692764648358E-8</v>
      </c>
      <c r="L2896" s="15">
        <v>1</v>
      </c>
      <c r="M2896" s="15">
        <v>0</v>
      </c>
      <c r="N2896" s="16">
        <v>0</v>
      </c>
    </row>
    <row r="2897" spans="1:14" x14ac:dyDescent="0.3">
      <c r="A2897" t="s">
        <v>27</v>
      </c>
      <c r="B2897" t="s">
        <v>604</v>
      </c>
      <c r="C2897" t="s">
        <v>1095</v>
      </c>
      <c r="D2897" s="3">
        <v>1</v>
      </c>
      <c r="E2897" s="14">
        <v>4.2950361708618648E-8</v>
      </c>
      <c r="F2897" s="3"/>
      <c r="G2897" s="14">
        <v>0</v>
      </c>
      <c r="H2897" s="3"/>
      <c r="I2897" s="14">
        <v>0</v>
      </c>
      <c r="J2897" s="3">
        <v>1</v>
      </c>
      <c r="K2897" s="14">
        <v>1.9117346382324179E-8</v>
      </c>
      <c r="L2897" s="15">
        <v>1</v>
      </c>
      <c r="M2897" s="15">
        <v>0</v>
      </c>
      <c r="N2897" s="16">
        <v>0</v>
      </c>
    </row>
    <row r="2898" spans="1:14" x14ac:dyDescent="0.3">
      <c r="A2898" t="s">
        <v>27</v>
      </c>
      <c r="B2898" t="s">
        <v>604</v>
      </c>
      <c r="C2898" t="s">
        <v>1117</v>
      </c>
      <c r="D2898" s="3"/>
      <c r="E2898" s="14">
        <v>0</v>
      </c>
      <c r="F2898" s="3"/>
      <c r="G2898" s="14">
        <v>0</v>
      </c>
      <c r="H2898" s="3">
        <v>1</v>
      </c>
      <c r="I2898" s="14">
        <v>3.7350839422765188E-8</v>
      </c>
      <c r="J2898" s="3">
        <v>1</v>
      </c>
      <c r="K2898" s="14">
        <v>1.9117346382324179E-8</v>
      </c>
      <c r="L2898" s="15">
        <v>0</v>
      </c>
      <c r="M2898" s="15">
        <v>1</v>
      </c>
      <c r="N2898" s="16">
        <v>0</v>
      </c>
    </row>
    <row r="2899" spans="1:14" x14ac:dyDescent="0.3">
      <c r="A2899" t="s">
        <v>27</v>
      </c>
      <c r="B2899" t="s">
        <v>605</v>
      </c>
      <c r="C2899" t="s">
        <v>1095</v>
      </c>
      <c r="D2899" s="3">
        <v>168</v>
      </c>
      <c r="E2899" s="14">
        <v>7.2156607670479326E-6</v>
      </c>
      <c r="F2899" s="3"/>
      <c r="G2899" s="14">
        <v>0</v>
      </c>
      <c r="H2899" s="3">
        <v>1981</v>
      </c>
      <c r="I2899" s="14">
        <v>7.399201289649784E-5</v>
      </c>
      <c r="J2899" s="3">
        <v>2149</v>
      </c>
      <c r="K2899" s="14">
        <v>4.1083177375614657E-5</v>
      </c>
      <c r="L2899" s="15">
        <v>7.8175895765472306E-2</v>
      </c>
      <c r="M2899" s="15">
        <v>0.92182410423452765</v>
      </c>
      <c r="N2899" s="16">
        <v>0</v>
      </c>
    </row>
    <row r="2900" spans="1:14" x14ac:dyDescent="0.3">
      <c r="A2900" t="s">
        <v>27</v>
      </c>
      <c r="B2900" t="s">
        <v>605</v>
      </c>
      <c r="C2900" t="s">
        <v>1092</v>
      </c>
      <c r="D2900" s="3">
        <v>186</v>
      </c>
      <c r="E2900" s="14">
        <v>7.988767277803068E-6</v>
      </c>
      <c r="F2900" s="3"/>
      <c r="G2900" s="14">
        <v>0</v>
      </c>
      <c r="H2900" s="3">
        <v>95</v>
      </c>
      <c r="I2900" s="14">
        <v>3.5483297451626928E-6</v>
      </c>
      <c r="J2900" s="3">
        <v>281</v>
      </c>
      <c r="K2900" s="14">
        <v>5.3719743334330942E-6</v>
      </c>
      <c r="L2900" s="15">
        <v>0.66192170818505336</v>
      </c>
      <c r="M2900" s="15">
        <v>0.33807829181494664</v>
      </c>
      <c r="N2900" s="16">
        <v>0</v>
      </c>
    </row>
    <row r="2901" spans="1:14" x14ac:dyDescent="0.3">
      <c r="A2901" t="s">
        <v>27</v>
      </c>
      <c r="B2901" t="s">
        <v>605</v>
      </c>
      <c r="C2901" t="s">
        <v>1090</v>
      </c>
      <c r="D2901" s="3"/>
      <c r="E2901" s="14">
        <v>0</v>
      </c>
      <c r="F2901" s="3">
        <v>59</v>
      </c>
      <c r="G2901" s="14">
        <v>2.6191211827418559E-5</v>
      </c>
      <c r="H2901" s="3"/>
      <c r="I2901" s="14">
        <v>0</v>
      </c>
      <c r="J2901" s="3">
        <v>59</v>
      </c>
      <c r="K2901" s="14">
        <v>1.1279234365571265E-6</v>
      </c>
      <c r="L2901" s="15">
        <v>0</v>
      </c>
      <c r="M2901" s="15">
        <v>0</v>
      </c>
      <c r="N2901" s="16">
        <v>1</v>
      </c>
    </row>
    <row r="2902" spans="1:14" x14ac:dyDescent="0.3">
      <c r="A2902" t="s">
        <v>27</v>
      </c>
      <c r="B2902" t="s">
        <v>606</v>
      </c>
      <c r="C2902" t="s">
        <v>1092</v>
      </c>
      <c r="D2902" s="3">
        <v>724</v>
      </c>
      <c r="E2902" s="14">
        <v>3.1096061877039898E-5</v>
      </c>
      <c r="F2902" s="3"/>
      <c r="G2902" s="14">
        <v>0</v>
      </c>
      <c r="H2902" s="3">
        <v>3048</v>
      </c>
      <c r="I2902" s="14">
        <v>1.1384535856058829E-4</v>
      </c>
      <c r="J2902" s="3">
        <v>3772</v>
      </c>
      <c r="K2902" s="14">
        <v>7.2110630554126802E-5</v>
      </c>
      <c r="L2902" s="15">
        <v>0.19194061505832449</v>
      </c>
      <c r="M2902" s="15">
        <v>0.80805938494167551</v>
      </c>
      <c r="N2902" s="16">
        <v>0</v>
      </c>
    </row>
    <row r="2903" spans="1:14" x14ac:dyDescent="0.3">
      <c r="A2903" t="s">
        <v>27</v>
      </c>
      <c r="B2903" t="s">
        <v>606</v>
      </c>
      <c r="C2903" t="s">
        <v>1108</v>
      </c>
      <c r="D2903" s="3">
        <v>786</v>
      </c>
      <c r="E2903" s="14">
        <v>3.3758984302974255E-5</v>
      </c>
      <c r="F2903" s="3"/>
      <c r="G2903" s="14">
        <v>0</v>
      </c>
      <c r="H2903" s="3">
        <v>2900</v>
      </c>
      <c r="I2903" s="14">
        <v>1.0831743432601904E-4</v>
      </c>
      <c r="J2903" s="3">
        <v>3686</v>
      </c>
      <c r="K2903" s="14">
        <v>7.046653876524692E-5</v>
      </c>
      <c r="L2903" s="15">
        <v>0.21323928377645143</v>
      </c>
      <c r="M2903" s="15">
        <v>0.7867607162235486</v>
      </c>
      <c r="N2903" s="16">
        <v>0</v>
      </c>
    </row>
    <row r="2904" spans="1:14" x14ac:dyDescent="0.3">
      <c r="A2904" t="s">
        <v>27</v>
      </c>
      <c r="B2904" t="s">
        <v>606</v>
      </c>
      <c r="C2904" t="s">
        <v>1090</v>
      </c>
      <c r="D2904" s="3"/>
      <c r="E2904" s="14">
        <v>0</v>
      </c>
      <c r="F2904" s="3">
        <v>308</v>
      </c>
      <c r="G2904" s="14">
        <v>1.3672700411601553E-4</v>
      </c>
      <c r="H2904" s="3"/>
      <c r="I2904" s="14">
        <v>0</v>
      </c>
      <c r="J2904" s="3">
        <v>308</v>
      </c>
      <c r="K2904" s="14">
        <v>5.8881426857558466E-6</v>
      </c>
      <c r="L2904" s="15">
        <v>0</v>
      </c>
      <c r="M2904" s="15">
        <v>0</v>
      </c>
      <c r="N2904" s="16">
        <v>1</v>
      </c>
    </row>
    <row r="2905" spans="1:14" x14ac:dyDescent="0.3">
      <c r="A2905" t="s">
        <v>27</v>
      </c>
      <c r="B2905" t="s">
        <v>606</v>
      </c>
      <c r="C2905" t="s">
        <v>1098</v>
      </c>
      <c r="D2905" s="3">
        <v>34</v>
      </c>
      <c r="E2905" s="14">
        <v>1.460312298093034E-6</v>
      </c>
      <c r="F2905" s="3"/>
      <c r="G2905" s="14">
        <v>0</v>
      </c>
      <c r="H2905" s="3">
        <v>56</v>
      </c>
      <c r="I2905" s="14">
        <v>2.0916470076748506E-6</v>
      </c>
      <c r="J2905" s="3">
        <v>90</v>
      </c>
      <c r="K2905" s="14">
        <v>1.7205611744091761E-6</v>
      </c>
      <c r="L2905" s="15">
        <v>0.37777777777777777</v>
      </c>
      <c r="M2905" s="15">
        <v>0.62222222222222223</v>
      </c>
      <c r="N2905" s="16">
        <v>0</v>
      </c>
    </row>
    <row r="2906" spans="1:14" x14ac:dyDescent="0.3">
      <c r="A2906" t="s">
        <v>27</v>
      </c>
      <c r="B2906" t="s">
        <v>606</v>
      </c>
      <c r="C2906" t="s">
        <v>1093</v>
      </c>
      <c r="D2906" s="3">
        <v>4</v>
      </c>
      <c r="E2906" s="14">
        <v>1.7180144683447459E-7</v>
      </c>
      <c r="F2906" s="3"/>
      <c r="G2906" s="14">
        <v>0</v>
      </c>
      <c r="H2906" s="3">
        <v>6</v>
      </c>
      <c r="I2906" s="14">
        <v>2.2410503653659112E-7</v>
      </c>
      <c r="J2906" s="3">
        <v>10</v>
      </c>
      <c r="K2906" s="14">
        <v>1.9117346382324178E-7</v>
      </c>
      <c r="L2906" s="15">
        <v>0.4</v>
      </c>
      <c r="M2906" s="15">
        <v>0.6</v>
      </c>
      <c r="N2906" s="16">
        <v>0</v>
      </c>
    </row>
    <row r="2907" spans="1:14" x14ac:dyDescent="0.3">
      <c r="A2907" t="s">
        <v>27</v>
      </c>
      <c r="B2907" t="s">
        <v>607</v>
      </c>
      <c r="C2907" t="s">
        <v>1108</v>
      </c>
      <c r="D2907" s="3">
        <v>29839</v>
      </c>
      <c r="E2907" s="14">
        <v>1.2815958430234717E-3</v>
      </c>
      <c r="F2907" s="3"/>
      <c r="G2907" s="14">
        <v>0</v>
      </c>
      <c r="H2907" s="3">
        <v>9311</v>
      </c>
      <c r="I2907" s="14">
        <v>3.4777366586536665E-4</v>
      </c>
      <c r="J2907" s="3">
        <v>39150</v>
      </c>
      <c r="K2907" s="14">
        <v>7.4844411086799156E-4</v>
      </c>
      <c r="L2907" s="15">
        <v>0.76217113665389524</v>
      </c>
      <c r="M2907" s="15">
        <v>0.23782886334610473</v>
      </c>
      <c r="N2907" s="16">
        <v>0</v>
      </c>
    </row>
    <row r="2908" spans="1:14" x14ac:dyDescent="0.3">
      <c r="A2908" t="s">
        <v>27</v>
      </c>
      <c r="B2908" t="s">
        <v>607</v>
      </c>
      <c r="C2908" t="s">
        <v>1110</v>
      </c>
      <c r="D2908" s="3">
        <v>15643</v>
      </c>
      <c r="E2908" s="14">
        <v>6.718725082079215E-4</v>
      </c>
      <c r="F2908" s="3"/>
      <c r="G2908" s="14">
        <v>0</v>
      </c>
      <c r="H2908" s="3">
        <v>3701</v>
      </c>
      <c r="I2908" s="14">
        <v>1.3823545670365396E-4</v>
      </c>
      <c r="J2908" s="3">
        <v>19344</v>
      </c>
      <c r="K2908" s="14">
        <v>3.6980594841967891E-4</v>
      </c>
      <c r="L2908" s="15">
        <v>0.80867452440033083</v>
      </c>
      <c r="M2908" s="15">
        <v>0.19132547559966914</v>
      </c>
      <c r="N2908" s="16">
        <v>0</v>
      </c>
    </row>
    <row r="2909" spans="1:14" x14ac:dyDescent="0.3">
      <c r="A2909" t="s">
        <v>27</v>
      </c>
      <c r="B2909" t="s">
        <v>607</v>
      </c>
      <c r="C2909" t="s">
        <v>1093</v>
      </c>
      <c r="D2909" s="3">
        <v>15051</v>
      </c>
      <c r="E2909" s="14">
        <v>6.4644589407641929E-4</v>
      </c>
      <c r="F2909" s="3"/>
      <c r="G2909" s="14">
        <v>0</v>
      </c>
      <c r="H2909" s="3">
        <v>3204</v>
      </c>
      <c r="I2909" s="14">
        <v>1.1967208951053966E-4</v>
      </c>
      <c r="J2909" s="3">
        <v>18255</v>
      </c>
      <c r="K2909" s="14">
        <v>3.4898715820932789E-4</v>
      </c>
      <c r="L2909" s="15">
        <v>0.82448644207066557</v>
      </c>
      <c r="M2909" s="15">
        <v>0.17551355792933443</v>
      </c>
      <c r="N2909" s="16">
        <v>0</v>
      </c>
    </row>
    <row r="2910" spans="1:14" x14ac:dyDescent="0.3">
      <c r="A2910" t="s">
        <v>27</v>
      </c>
      <c r="B2910" t="s">
        <v>607</v>
      </c>
      <c r="C2910" t="s">
        <v>1092</v>
      </c>
      <c r="D2910" s="3">
        <v>11639</v>
      </c>
      <c r="E2910" s="14">
        <v>4.998992599266124E-4</v>
      </c>
      <c r="F2910" s="3"/>
      <c r="G2910" s="14">
        <v>0</v>
      </c>
      <c r="H2910" s="3">
        <v>5979</v>
      </c>
      <c r="I2910" s="14">
        <v>2.2332066890871306E-4</v>
      </c>
      <c r="J2910" s="3">
        <v>17618</v>
      </c>
      <c r="K2910" s="14">
        <v>3.3680940856378738E-4</v>
      </c>
      <c r="L2910" s="15">
        <v>0.66063117266432059</v>
      </c>
      <c r="M2910" s="15">
        <v>0.33936882733567941</v>
      </c>
      <c r="N2910" s="16">
        <v>0</v>
      </c>
    </row>
    <row r="2911" spans="1:14" x14ac:dyDescent="0.3">
      <c r="A2911" t="s">
        <v>27</v>
      </c>
      <c r="B2911" t="s">
        <v>607</v>
      </c>
      <c r="C2911" t="s">
        <v>1098</v>
      </c>
      <c r="D2911" s="3">
        <v>4557</v>
      </c>
      <c r="E2911" s="14">
        <v>1.9572479830617516E-4</v>
      </c>
      <c r="F2911" s="3"/>
      <c r="G2911" s="14">
        <v>0</v>
      </c>
      <c r="H2911" s="3">
        <v>1586</v>
      </c>
      <c r="I2911" s="14">
        <v>5.923843132450559E-5</v>
      </c>
      <c r="J2911" s="3">
        <v>6143</v>
      </c>
      <c r="K2911" s="14">
        <v>1.1743785882661743E-4</v>
      </c>
      <c r="L2911" s="15">
        <v>0.74181995767540287</v>
      </c>
      <c r="M2911" s="15">
        <v>0.25818004232459713</v>
      </c>
      <c r="N2911" s="16">
        <v>0</v>
      </c>
    </row>
    <row r="2912" spans="1:14" x14ac:dyDescent="0.3">
      <c r="A2912" t="s">
        <v>27</v>
      </c>
      <c r="B2912" t="s">
        <v>607</v>
      </c>
      <c r="C2912" t="s">
        <v>1095</v>
      </c>
      <c r="D2912" s="3">
        <v>295</v>
      </c>
      <c r="E2912" s="14">
        <v>1.2670356704042501E-5</v>
      </c>
      <c r="F2912" s="3"/>
      <c r="G2912" s="14">
        <v>0</v>
      </c>
      <c r="H2912" s="3">
        <v>2363</v>
      </c>
      <c r="I2912" s="14">
        <v>8.8260033555994136E-5</v>
      </c>
      <c r="J2912" s="3">
        <v>2658</v>
      </c>
      <c r="K2912" s="14">
        <v>5.0813906684217665E-5</v>
      </c>
      <c r="L2912" s="15">
        <v>0.1109857035364936</v>
      </c>
      <c r="M2912" s="15">
        <v>0.88901429646350638</v>
      </c>
      <c r="N2912" s="16">
        <v>0</v>
      </c>
    </row>
    <row r="2913" spans="1:14" x14ac:dyDescent="0.3">
      <c r="A2913" t="s">
        <v>27</v>
      </c>
      <c r="B2913" t="s">
        <v>607</v>
      </c>
      <c r="C2913" t="s">
        <v>1090</v>
      </c>
      <c r="D2913" s="3"/>
      <c r="E2913" s="14">
        <v>0</v>
      </c>
      <c r="F2913" s="3">
        <v>586</v>
      </c>
      <c r="G2913" s="14">
        <v>2.601364428960555E-4</v>
      </c>
      <c r="H2913" s="3"/>
      <c r="I2913" s="14">
        <v>0</v>
      </c>
      <c r="J2913" s="3">
        <v>586</v>
      </c>
      <c r="K2913" s="14">
        <v>1.1202764980041969E-5</v>
      </c>
      <c r="L2913" s="15">
        <v>0</v>
      </c>
      <c r="M2913" s="15">
        <v>0</v>
      </c>
      <c r="N2913" s="16">
        <v>1</v>
      </c>
    </row>
    <row r="2914" spans="1:14" x14ac:dyDescent="0.3">
      <c r="A2914" t="s">
        <v>27</v>
      </c>
      <c r="B2914" t="s">
        <v>607</v>
      </c>
      <c r="C2914" t="s">
        <v>1100</v>
      </c>
      <c r="D2914" s="3">
        <v>7</v>
      </c>
      <c r="E2914" s="14">
        <v>3.0065253196033054E-7</v>
      </c>
      <c r="F2914" s="3"/>
      <c r="G2914" s="14">
        <v>0</v>
      </c>
      <c r="H2914" s="3"/>
      <c r="I2914" s="14">
        <v>0</v>
      </c>
      <c r="J2914" s="3">
        <v>7</v>
      </c>
      <c r="K2914" s="14">
        <v>1.3382142467626925E-7</v>
      </c>
      <c r="L2914" s="15">
        <v>1</v>
      </c>
      <c r="M2914" s="15">
        <v>0</v>
      </c>
      <c r="N2914" s="16">
        <v>0</v>
      </c>
    </row>
    <row r="2915" spans="1:14" x14ac:dyDescent="0.3">
      <c r="A2915" t="s">
        <v>27</v>
      </c>
      <c r="B2915" t="s">
        <v>607</v>
      </c>
      <c r="C2915" t="s">
        <v>1097</v>
      </c>
      <c r="D2915" s="3">
        <v>2</v>
      </c>
      <c r="E2915" s="14">
        <v>8.5900723417237296E-8</v>
      </c>
      <c r="F2915" s="3"/>
      <c r="G2915" s="14">
        <v>0</v>
      </c>
      <c r="H2915" s="3"/>
      <c r="I2915" s="14">
        <v>0</v>
      </c>
      <c r="J2915" s="3">
        <v>2</v>
      </c>
      <c r="K2915" s="14">
        <v>3.8234692764648358E-8</v>
      </c>
      <c r="L2915" s="15">
        <v>1</v>
      </c>
      <c r="M2915" s="15">
        <v>0</v>
      </c>
      <c r="N2915" s="16">
        <v>0</v>
      </c>
    </row>
    <row r="2916" spans="1:14" x14ac:dyDescent="0.3">
      <c r="A2916" t="s">
        <v>27</v>
      </c>
      <c r="B2916" t="s">
        <v>34</v>
      </c>
      <c r="C2916" t="s">
        <v>1093</v>
      </c>
      <c r="D2916" s="3">
        <v>62</v>
      </c>
      <c r="E2916" s="14">
        <v>2.662922425934356E-6</v>
      </c>
      <c r="F2916" s="3"/>
      <c r="G2916" s="14">
        <v>0</v>
      </c>
      <c r="H2916" s="3">
        <v>487</v>
      </c>
      <c r="I2916" s="14">
        <v>1.8189858798886648E-5</v>
      </c>
      <c r="J2916" s="3">
        <v>549</v>
      </c>
      <c r="K2916" s="14">
        <v>1.0495423163895973E-5</v>
      </c>
      <c r="L2916" s="15">
        <v>0.11293260473588343</v>
      </c>
      <c r="M2916" s="15">
        <v>0.8870673952641166</v>
      </c>
      <c r="N2916" s="16">
        <v>0</v>
      </c>
    </row>
    <row r="2917" spans="1:14" x14ac:dyDescent="0.3">
      <c r="A2917" t="s">
        <v>27</v>
      </c>
      <c r="B2917" t="s">
        <v>34</v>
      </c>
      <c r="C2917" t="s">
        <v>1092</v>
      </c>
      <c r="D2917" s="3">
        <v>120</v>
      </c>
      <c r="E2917" s="14">
        <v>5.1540434050342378E-6</v>
      </c>
      <c r="F2917" s="3"/>
      <c r="G2917" s="14">
        <v>0</v>
      </c>
      <c r="H2917" s="3">
        <v>394</v>
      </c>
      <c r="I2917" s="14">
        <v>1.4716230732569484E-5</v>
      </c>
      <c r="J2917" s="3">
        <v>514</v>
      </c>
      <c r="K2917" s="14">
        <v>9.8263160405146276E-6</v>
      </c>
      <c r="L2917" s="15">
        <v>0.23346303501945526</v>
      </c>
      <c r="M2917" s="15">
        <v>0.7665369649805448</v>
      </c>
      <c r="N2917" s="16">
        <v>0</v>
      </c>
    </row>
    <row r="2918" spans="1:14" x14ac:dyDescent="0.3">
      <c r="A2918" t="s">
        <v>27</v>
      </c>
      <c r="B2918" t="s">
        <v>34</v>
      </c>
      <c r="C2918" t="s">
        <v>1098</v>
      </c>
      <c r="D2918" s="3">
        <v>54</v>
      </c>
      <c r="E2918" s="14">
        <v>2.3193195322654069E-6</v>
      </c>
      <c r="F2918" s="3"/>
      <c r="G2918" s="14">
        <v>0</v>
      </c>
      <c r="H2918" s="3">
        <v>200</v>
      </c>
      <c r="I2918" s="14">
        <v>7.4701678845530372E-6</v>
      </c>
      <c r="J2918" s="3">
        <v>254</v>
      </c>
      <c r="K2918" s="14">
        <v>4.855805981110341E-6</v>
      </c>
      <c r="L2918" s="15">
        <v>0.2125984251968504</v>
      </c>
      <c r="M2918" s="15">
        <v>0.78740157480314965</v>
      </c>
      <c r="N2918" s="16">
        <v>0</v>
      </c>
    </row>
    <row r="2919" spans="1:14" x14ac:dyDescent="0.3">
      <c r="A2919" t="s">
        <v>27</v>
      </c>
      <c r="B2919" t="s">
        <v>34</v>
      </c>
      <c r="C2919" t="s">
        <v>1090</v>
      </c>
      <c r="D2919" s="3"/>
      <c r="E2919" s="14">
        <v>0</v>
      </c>
      <c r="F2919" s="3">
        <v>11</v>
      </c>
      <c r="G2919" s="14">
        <v>4.8831072898576975E-6</v>
      </c>
      <c r="H2919" s="3"/>
      <c r="I2919" s="14">
        <v>0</v>
      </c>
      <c r="J2919" s="3">
        <v>11</v>
      </c>
      <c r="K2919" s="14">
        <v>2.1029081020556596E-7</v>
      </c>
      <c r="L2919" s="15">
        <v>0</v>
      </c>
      <c r="M2919" s="15">
        <v>0</v>
      </c>
      <c r="N2919" s="16">
        <v>1</v>
      </c>
    </row>
    <row r="2920" spans="1:14" x14ac:dyDescent="0.3">
      <c r="A2920" t="s">
        <v>27</v>
      </c>
      <c r="B2920" t="s">
        <v>608</v>
      </c>
      <c r="C2920" t="s">
        <v>1092</v>
      </c>
      <c r="D2920" s="3">
        <v>3368</v>
      </c>
      <c r="E2920" s="14">
        <v>1.446568182346276E-4</v>
      </c>
      <c r="F2920" s="3"/>
      <c r="G2920" s="14">
        <v>0</v>
      </c>
      <c r="H2920" s="3">
        <v>2149</v>
      </c>
      <c r="I2920" s="14">
        <v>8.0266953919522387E-5</v>
      </c>
      <c r="J2920" s="3">
        <v>5517</v>
      </c>
      <c r="K2920" s="14">
        <v>1.0547039999128249E-4</v>
      </c>
      <c r="L2920" s="15">
        <v>0.61047670835599055</v>
      </c>
      <c r="M2920" s="15">
        <v>0.38952329164400945</v>
      </c>
      <c r="N2920" s="16">
        <v>0</v>
      </c>
    </row>
    <row r="2921" spans="1:14" x14ac:dyDescent="0.3">
      <c r="A2921" t="s">
        <v>27</v>
      </c>
      <c r="B2921" t="s">
        <v>608</v>
      </c>
      <c r="C2921" t="s">
        <v>1108</v>
      </c>
      <c r="D2921" s="3">
        <v>2944</v>
      </c>
      <c r="E2921" s="14">
        <v>1.2644586487017329E-4</v>
      </c>
      <c r="F2921" s="3"/>
      <c r="G2921" s="14">
        <v>0</v>
      </c>
      <c r="H2921" s="3">
        <v>1552</v>
      </c>
      <c r="I2921" s="14">
        <v>5.7968502784131574E-5</v>
      </c>
      <c r="J2921" s="3">
        <v>4496</v>
      </c>
      <c r="K2921" s="14">
        <v>8.5951589334929508E-5</v>
      </c>
      <c r="L2921" s="15">
        <v>0.65480427046263345</v>
      </c>
      <c r="M2921" s="15">
        <v>0.34519572953736655</v>
      </c>
      <c r="N2921" s="16">
        <v>0</v>
      </c>
    </row>
    <row r="2922" spans="1:14" x14ac:dyDescent="0.3">
      <c r="A2922" t="s">
        <v>27</v>
      </c>
      <c r="B2922" t="s">
        <v>608</v>
      </c>
      <c r="C2922" t="s">
        <v>1110</v>
      </c>
      <c r="D2922" s="3">
        <v>614</v>
      </c>
      <c r="E2922" s="14">
        <v>2.637152208909185E-5</v>
      </c>
      <c r="F2922" s="3"/>
      <c r="G2922" s="14">
        <v>0</v>
      </c>
      <c r="H2922" s="3">
        <v>357</v>
      </c>
      <c r="I2922" s="14">
        <v>1.3334249673927173E-5</v>
      </c>
      <c r="J2922" s="3">
        <v>971</v>
      </c>
      <c r="K2922" s="14">
        <v>1.8562943337236778E-5</v>
      </c>
      <c r="L2922" s="15">
        <v>0.63233779608650875</v>
      </c>
      <c r="M2922" s="15">
        <v>0.36766220391349125</v>
      </c>
      <c r="N2922" s="16">
        <v>0</v>
      </c>
    </row>
    <row r="2923" spans="1:14" x14ac:dyDescent="0.3">
      <c r="A2923" t="s">
        <v>27</v>
      </c>
      <c r="B2923" t="s">
        <v>608</v>
      </c>
      <c r="C2923" t="s">
        <v>1098</v>
      </c>
      <c r="D2923" s="3">
        <v>121</v>
      </c>
      <c r="E2923" s="14">
        <v>5.1969937667428564E-6</v>
      </c>
      <c r="F2923" s="3"/>
      <c r="G2923" s="14">
        <v>0</v>
      </c>
      <c r="H2923" s="3">
        <v>21</v>
      </c>
      <c r="I2923" s="14">
        <v>7.8436762787806892E-7</v>
      </c>
      <c r="J2923" s="3">
        <v>142</v>
      </c>
      <c r="K2923" s="14">
        <v>2.7146631862900331E-6</v>
      </c>
      <c r="L2923" s="15">
        <v>0.852112676056338</v>
      </c>
      <c r="M2923" s="15">
        <v>0.14788732394366197</v>
      </c>
      <c r="N2923" s="16">
        <v>0</v>
      </c>
    </row>
    <row r="2924" spans="1:14" x14ac:dyDescent="0.3">
      <c r="A2924" t="s">
        <v>27</v>
      </c>
      <c r="B2924" t="s">
        <v>608</v>
      </c>
      <c r="C2924" t="s">
        <v>1090</v>
      </c>
      <c r="D2924" s="3"/>
      <c r="E2924" s="14">
        <v>0</v>
      </c>
      <c r="F2924" s="3">
        <v>86</v>
      </c>
      <c r="G2924" s="14">
        <v>3.817702062979654E-5</v>
      </c>
      <c r="H2924" s="3"/>
      <c r="I2924" s="14">
        <v>0</v>
      </c>
      <c r="J2924" s="3">
        <v>86</v>
      </c>
      <c r="K2924" s="14">
        <v>1.6440917888798793E-6</v>
      </c>
      <c r="L2924" s="15">
        <v>0</v>
      </c>
      <c r="M2924" s="15">
        <v>0</v>
      </c>
      <c r="N2924" s="16">
        <v>1</v>
      </c>
    </row>
    <row r="2925" spans="1:14" x14ac:dyDescent="0.3">
      <c r="A2925" t="s">
        <v>27</v>
      </c>
      <c r="B2925" t="s">
        <v>608</v>
      </c>
      <c r="C2925" t="s">
        <v>1093</v>
      </c>
      <c r="D2925" s="3">
        <v>15</v>
      </c>
      <c r="E2925" s="14">
        <v>6.4425542562927973E-7</v>
      </c>
      <c r="F2925" s="3"/>
      <c r="G2925" s="14">
        <v>0</v>
      </c>
      <c r="H2925" s="3"/>
      <c r="I2925" s="14">
        <v>0</v>
      </c>
      <c r="J2925" s="3">
        <v>15</v>
      </c>
      <c r="K2925" s="14">
        <v>2.8676019573486268E-7</v>
      </c>
      <c r="L2925" s="15">
        <v>1</v>
      </c>
      <c r="M2925" s="15">
        <v>0</v>
      </c>
      <c r="N2925" s="16">
        <v>0</v>
      </c>
    </row>
    <row r="2926" spans="1:14" x14ac:dyDescent="0.3">
      <c r="A2926" t="s">
        <v>27</v>
      </c>
      <c r="B2926" t="s">
        <v>608</v>
      </c>
      <c r="C2926" t="s">
        <v>1101</v>
      </c>
      <c r="D2926" s="3"/>
      <c r="E2926" s="14">
        <v>0</v>
      </c>
      <c r="F2926" s="3"/>
      <c r="G2926" s="14">
        <v>0</v>
      </c>
      <c r="H2926" s="3">
        <v>1</v>
      </c>
      <c r="I2926" s="14">
        <v>3.7350839422765188E-8</v>
      </c>
      <c r="J2926" s="3">
        <v>1</v>
      </c>
      <c r="K2926" s="14">
        <v>1.9117346382324179E-8</v>
      </c>
      <c r="L2926" s="15">
        <v>0</v>
      </c>
      <c r="M2926" s="15">
        <v>1</v>
      </c>
      <c r="N2926" s="16">
        <v>0</v>
      </c>
    </row>
    <row r="2927" spans="1:14" x14ac:dyDescent="0.3">
      <c r="A2927" t="s">
        <v>27</v>
      </c>
      <c r="B2927" t="s">
        <v>608</v>
      </c>
      <c r="C2927" t="s">
        <v>1097</v>
      </c>
      <c r="D2927" s="3">
        <v>1</v>
      </c>
      <c r="E2927" s="14">
        <v>4.2950361708618648E-8</v>
      </c>
      <c r="F2927" s="3"/>
      <c r="G2927" s="14">
        <v>0</v>
      </c>
      <c r="H2927" s="3"/>
      <c r="I2927" s="14">
        <v>0</v>
      </c>
      <c r="J2927" s="3">
        <v>1</v>
      </c>
      <c r="K2927" s="14">
        <v>1.9117346382324179E-8</v>
      </c>
      <c r="L2927" s="15">
        <v>1</v>
      </c>
      <c r="M2927" s="15">
        <v>0</v>
      </c>
      <c r="N2927" s="16">
        <v>0</v>
      </c>
    </row>
    <row r="2928" spans="1:14" x14ac:dyDescent="0.3">
      <c r="A2928" t="s">
        <v>27</v>
      </c>
      <c r="B2928" t="s">
        <v>609</v>
      </c>
      <c r="C2928" t="s">
        <v>1092</v>
      </c>
      <c r="D2928" s="3">
        <v>352</v>
      </c>
      <c r="E2928" s="14">
        <v>1.5118527321433764E-5</v>
      </c>
      <c r="F2928" s="3"/>
      <c r="G2928" s="14">
        <v>0</v>
      </c>
      <c r="H2928" s="3">
        <v>1026</v>
      </c>
      <c r="I2928" s="14">
        <v>3.8321961247757079E-5</v>
      </c>
      <c r="J2928" s="3">
        <v>1378</v>
      </c>
      <c r="K2928" s="14">
        <v>2.6343703314842717E-5</v>
      </c>
      <c r="L2928" s="15">
        <v>0.25544267053701014</v>
      </c>
      <c r="M2928" s="15">
        <v>0.7445573294629898</v>
      </c>
      <c r="N2928" s="16">
        <v>0</v>
      </c>
    </row>
    <row r="2929" spans="1:14" x14ac:dyDescent="0.3">
      <c r="A2929" t="s">
        <v>27</v>
      </c>
      <c r="B2929" t="s">
        <v>609</v>
      </c>
      <c r="C2929" t="s">
        <v>1108</v>
      </c>
      <c r="D2929" s="3">
        <v>291</v>
      </c>
      <c r="E2929" s="14">
        <v>1.2498555257208027E-5</v>
      </c>
      <c r="F2929" s="3"/>
      <c r="G2929" s="14">
        <v>0</v>
      </c>
      <c r="H2929" s="3">
        <v>643</v>
      </c>
      <c r="I2929" s="14">
        <v>2.4016589748838017E-5</v>
      </c>
      <c r="J2929" s="3">
        <v>934</v>
      </c>
      <c r="K2929" s="14">
        <v>1.7855601521090781E-5</v>
      </c>
      <c r="L2929" s="15">
        <v>0.31156316916488225</v>
      </c>
      <c r="M2929" s="15">
        <v>0.68843683083511775</v>
      </c>
      <c r="N2929" s="16">
        <v>0</v>
      </c>
    </row>
    <row r="2930" spans="1:14" x14ac:dyDescent="0.3">
      <c r="A2930" t="s">
        <v>27</v>
      </c>
      <c r="B2930" t="s">
        <v>609</v>
      </c>
      <c r="C2930" t="s">
        <v>1110</v>
      </c>
      <c r="D2930" s="3">
        <v>39</v>
      </c>
      <c r="E2930" s="14">
        <v>1.6750641066361273E-6</v>
      </c>
      <c r="F2930" s="3"/>
      <c r="G2930" s="14">
        <v>0</v>
      </c>
      <c r="H2930" s="3">
        <v>83</v>
      </c>
      <c r="I2930" s="14">
        <v>3.1001196720895106E-6</v>
      </c>
      <c r="J2930" s="3">
        <v>122</v>
      </c>
      <c r="K2930" s="14">
        <v>2.3323162586435498E-6</v>
      </c>
      <c r="L2930" s="15">
        <v>0.31967213114754101</v>
      </c>
      <c r="M2930" s="15">
        <v>0.68032786885245899</v>
      </c>
      <c r="N2930" s="16">
        <v>0</v>
      </c>
    </row>
    <row r="2931" spans="1:14" x14ac:dyDescent="0.3">
      <c r="A2931" t="s">
        <v>27</v>
      </c>
      <c r="B2931" t="s">
        <v>609</v>
      </c>
      <c r="C2931" t="s">
        <v>1098</v>
      </c>
      <c r="D2931" s="3">
        <v>45</v>
      </c>
      <c r="E2931" s="14">
        <v>1.9327662768878392E-6</v>
      </c>
      <c r="F2931" s="3"/>
      <c r="G2931" s="14">
        <v>0</v>
      </c>
      <c r="H2931" s="3">
        <v>18</v>
      </c>
      <c r="I2931" s="14">
        <v>6.7231510960977337E-7</v>
      </c>
      <c r="J2931" s="3">
        <v>63</v>
      </c>
      <c r="K2931" s="14">
        <v>1.2043928220864233E-6</v>
      </c>
      <c r="L2931" s="15">
        <v>0.7142857142857143</v>
      </c>
      <c r="M2931" s="15">
        <v>0.2857142857142857</v>
      </c>
      <c r="N2931" s="16">
        <v>0</v>
      </c>
    </row>
    <row r="2932" spans="1:14" x14ac:dyDescent="0.3">
      <c r="A2932" t="s">
        <v>27</v>
      </c>
      <c r="B2932" t="s">
        <v>609</v>
      </c>
      <c r="C2932" t="s">
        <v>1090</v>
      </c>
      <c r="D2932" s="3"/>
      <c r="E2932" s="14">
        <v>0</v>
      </c>
      <c r="F2932" s="3">
        <v>52</v>
      </c>
      <c r="G2932" s="14">
        <v>2.3083779915690934E-5</v>
      </c>
      <c r="H2932" s="3"/>
      <c r="I2932" s="14">
        <v>0</v>
      </c>
      <c r="J2932" s="3">
        <v>52</v>
      </c>
      <c r="K2932" s="14">
        <v>9.9410201188085723E-7</v>
      </c>
      <c r="L2932" s="15">
        <v>0</v>
      </c>
      <c r="M2932" s="15">
        <v>0</v>
      </c>
      <c r="N2932" s="16">
        <v>1</v>
      </c>
    </row>
    <row r="2933" spans="1:14" x14ac:dyDescent="0.3">
      <c r="A2933" t="s">
        <v>27</v>
      </c>
      <c r="B2933" t="s">
        <v>610</v>
      </c>
      <c r="C2933" t="s">
        <v>1093</v>
      </c>
      <c r="D2933" s="3">
        <v>143</v>
      </c>
      <c r="E2933" s="14">
        <v>6.1419017243324667E-6</v>
      </c>
      <c r="F2933" s="3"/>
      <c r="G2933" s="14">
        <v>0</v>
      </c>
      <c r="H2933" s="3">
        <v>1304</v>
      </c>
      <c r="I2933" s="14">
        <v>4.8705494607285801E-5</v>
      </c>
      <c r="J2933" s="3">
        <v>1447</v>
      </c>
      <c r="K2933" s="14">
        <v>2.7662800215223085E-5</v>
      </c>
      <c r="L2933" s="15">
        <v>9.882515549412578E-2</v>
      </c>
      <c r="M2933" s="15">
        <v>0.90117484450587426</v>
      </c>
      <c r="N2933" s="16">
        <v>0</v>
      </c>
    </row>
    <row r="2934" spans="1:14" x14ac:dyDescent="0.3">
      <c r="A2934" t="s">
        <v>27</v>
      </c>
      <c r="B2934" t="s">
        <v>610</v>
      </c>
      <c r="C2934" t="s">
        <v>1092</v>
      </c>
      <c r="D2934" s="3">
        <v>132</v>
      </c>
      <c r="E2934" s="14">
        <v>5.6694477455376611E-6</v>
      </c>
      <c r="F2934" s="3"/>
      <c r="G2934" s="14">
        <v>0</v>
      </c>
      <c r="H2934" s="3">
        <v>274</v>
      </c>
      <c r="I2934" s="14">
        <v>1.0234130001837661E-5</v>
      </c>
      <c r="J2934" s="3">
        <v>406</v>
      </c>
      <c r="K2934" s="14">
        <v>7.7616426312236164E-6</v>
      </c>
      <c r="L2934" s="15">
        <v>0.3251231527093596</v>
      </c>
      <c r="M2934" s="15">
        <v>0.67487684729064035</v>
      </c>
      <c r="N2934" s="16">
        <v>0</v>
      </c>
    </row>
    <row r="2935" spans="1:14" x14ac:dyDescent="0.3">
      <c r="A2935" t="s">
        <v>27</v>
      </c>
      <c r="B2935" t="s">
        <v>610</v>
      </c>
      <c r="C2935" t="s">
        <v>1090</v>
      </c>
      <c r="D2935" s="3"/>
      <c r="E2935" s="14">
        <v>0</v>
      </c>
      <c r="F2935" s="3">
        <v>31</v>
      </c>
      <c r="G2935" s="14">
        <v>1.3761484180508056E-5</v>
      </c>
      <c r="H2935" s="3"/>
      <c r="I2935" s="14">
        <v>0</v>
      </c>
      <c r="J2935" s="3">
        <v>31</v>
      </c>
      <c r="K2935" s="14">
        <v>5.9263773785204954E-7</v>
      </c>
      <c r="L2935" s="15">
        <v>0</v>
      </c>
      <c r="M2935" s="15">
        <v>0</v>
      </c>
      <c r="N2935" s="16">
        <v>1</v>
      </c>
    </row>
    <row r="2936" spans="1:14" x14ac:dyDescent="0.3">
      <c r="A2936" t="s">
        <v>27</v>
      </c>
      <c r="B2936" t="s">
        <v>610</v>
      </c>
      <c r="C2936" t="s">
        <v>1098</v>
      </c>
      <c r="D2936" s="3">
        <v>2</v>
      </c>
      <c r="E2936" s="14">
        <v>8.5900723417237296E-8</v>
      </c>
      <c r="F2936" s="3"/>
      <c r="G2936" s="14">
        <v>0</v>
      </c>
      <c r="H2936" s="3">
        <v>3</v>
      </c>
      <c r="I2936" s="14">
        <v>1.1205251826829556E-7</v>
      </c>
      <c r="J2936" s="3">
        <v>5</v>
      </c>
      <c r="K2936" s="14">
        <v>9.5586731911620888E-8</v>
      </c>
      <c r="L2936" s="15">
        <v>0.4</v>
      </c>
      <c r="M2936" s="15">
        <v>0.6</v>
      </c>
      <c r="N2936" s="16">
        <v>0</v>
      </c>
    </row>
    <row r="2937" spans="1:14" x14ac:dyDescent="0.3">
      <c r="A2937" t="s">
        <v>27</v>
      </c>
      <c r="B2937" t="s">
        <v>611</v>
      </c>
      <c r="C2937" t="s">
        <v>1108</v>
      </c>
      <c r="D2937" s="3">
        <v>471</v>
      </c>
      <c r="E2937" s="14">
        <v>2.0229620364759382E-5</v>
      </c>
      <c r="F2937" s="3"/>
      <c r="G2937" s="14">
        <v>0</v>
      </c>
      <c r="H2937" s="3">
        <v>1440</v>
      </c>
      <c r="I2937" s="14">
        <v>5.3785208768781872E-5</v>
      </c>
      <c r="J2937" s="3">
        <v>1911</v>
      </c>
      <c r="K2937" s="14">
        <v>3.6533248936621504E-5</v>
      </c>
      <c r="L2937" s="15">
        <v>0.24646781789638933</v>
      </c>
      <c r="M2937" s="15">
        <v>0.75353218210361073</v>
      </c>
      <c r="N2937" s="16">
        <v>0</v>
      </c>
    </row>
    <row r="2938" spans="1:14" x14ac:dyDescent="0.3">
      <c r="A2938" t="s">
        <v>27</v>
      </c>
      <c r="B2938" t="s">
        <v>611</v>
      </c>
      <c r="C2938" t="s">
        <v>1092</v>
      </c>
      <c r="D2938" s="3">
        <v>199</v>
      </c>
      <c r="E2938" s="14">
        <v>8.5471219800151115E-6</v>
      </c>
      <c r="F2938" s="3"/>
      <c r="G2938" s="14">
        <v>0</v>
      </c>
      <c r="H2938" s="3">
        <v>1297</v>
      </c>
      <c r="I2938" s="14">
        <v>4.8444038731326447E-5</v>
      </c>
      <c r="J2938" s="3">
        <v>1496</v>
      </c>
      <c r="K2938" s="14">
        <v>2.859955018795697E-5</v>
      </c>
      <c r="L2938" s="15">
        <v>0.13302139037433156</v>
      </c>
      <c r="M2938" s="15">
        <v>0.86697860962566842</v>
      </c>
      <c r="N2938" s="16">
        <v>0</v>
      </c>
    </row>
    <row r="2939" spans="1:14" x14ac:dyDescent="0.3">
      <c r="A2939" t="s">
        <v>27</v>
      </c>
      <c r="B2939" t="s">
        <v>611</v>
      </c>
      <c r="C2939" t="s">
        <v>1090</v>
      </c>
      <c r="D2939" s="3"/>
      <c r="E2939" s="14">
        <v>0</v>
      </c>
      <c r="F2939" s="3">
        <v>98</v>
      </c>
      <c r="G2939" s="14">
        <v>4.3504046764186757E-5</v>
      </c>
      <c r="H2939" s="3"/>
      <c r="I2939" s="14">
        <v>0</v>
      </c>
      <c r="J2939" s="3">
        <v>98</v>
      </c>
      <c r="K2939" s="14">
        <v>1.8734999454677693E-6</v>
      </c>
      <c r="L2939" s="15">
        <v>0</v>
      </c>
      <c r="M2939" s="15">
        <v>0</v>
      </c>
      <c r="N2939" s="16">
        <v>1</v>
      </c>
    </row>
    <row r="2940" spans="1:14" x14ac:dyDescent="0.3">
      <c r="A2940" t="s">
        <v>27</v>
      </c>
      <c r="B2940" t="s">
        <v>611</v>
      </c>
      <c r="C2940" t="s">
        <v>1098</v>
      </c>
      <c r="D2940" s="3">
        <v>10</v>
      </c>
      <c r="E2940" s="14">
        <v>4.2950361708618647E-7</v>
      </c>
      <c r="F2940" s="3"/>
      <c r="G2940" s="14">
        <v>0</v>
      </c>
      <c r="H2940" s="3">
        <v>12</v>
      </c>
      <c r="I2940" s="14">
        <v>4.4821007307318223E-7</v>
      </c>
      <c r="J2940" s="3">
        <v>22</v>
      </c>
      <c r="K2940" s="14">
        <v>4.2058162041113192E-7</v>
      </c>
      <c r="L2940" s="15">
        <v>0.45454545454545453</v>
      </c>
      <c r="M2940" s="15">
        <v>0.54545454545454541</v>
      </c>
      <c r="N2940" s="16">
        <v>0</v>
      </c>
    </row>
    <row r="2941" spans="1:14" x14ac:dyDescent="0.3">
      <c r="A2941" t="s">
        <v>27</v>
      </c>
      <c r="B2941" t="s">
        <v>611</v>
      </c>
      <c r="C2941" t="s">
        <v>1093</v>
      </c>
      <c r="D2941" s="3">
        <v>2</v>
      </c>
      <c r="E2941" s="14">
        <v>8.5900723417237296E-8</v>
      </c>
      <c r="F2941" s="3"/>
      <c r="G2941" s="14">
        <v>0</v>
      </c>
      <c r="H2941" s="3"/>
      <c r="I2941" s="14">
        <v>0</v>
      </c>
      <c r="J2941" s="3">
        <v>2</v>
      </c>
      <c r="K2941" s="14">
        <v>3.8234692764648358E-8</v>
      </c>
      <c r="L2941" s="15">
        <v>1</v>
      </c>
      <c r="M2941" s="15">
        <v>0</v>
      </c>
      <c r="N2941" s="16">
        <v>0</v>
      </c>
    </row>
    <row r="2942" spans="1:14" x14ac:dyDescent="0.3">
      <c r="A2942" t="s">
        <v>27</v>
      </c>
      <c r="B2942" t="s">
        <v>612</v>
      </c>
      <c r="C2942" t="s">
        <v>1108</v>
      </c>
      <c r="D2942" s="3">
        <v>4761</v>
      </c>
      <c r="E2942" s="14">
        <v>2.0448667209473339E-4</v>
      </c>
      <c r="F2942" s="3"/>
      <c r="G2942" s="14">
        <v>0</v>
      </c>
      <c r="H2942" s="3">
        <v>8174</v>
      </c>
      <c r="I2942" s="14">
        <v>3.0530576144168262E-4</v>
      </c>
      <c r="J2942" s="3">
        <v>12935</v>
      </c>
      <c r="K2942" s="14">
        <v>2.4728287545536324E-4</v>
      </c>
      <c r="L2942" s="15">
        <v>0.36807112485504445</v>
      </c>
      <c r="M2942" s="15">
        <v>0.63192887514495555</v>
      </c>
      <c r="N2942" s="16">
        <v>0</v>
      </c>
    </row>
    <row r="2943" spans="1:14" x14ac:dyDescent="0.3">
      <c r="A2943" t="s">
        <v>27</v>
      </c>
      <c r="B2943" t="s">
        <v>612</v>
      </c>
      <c r="C2943" t="s">
        <v>1092</v>
      </c>
      <c r="D2943" s="3">
        <v>3121</v>
      </c>
      <c r="E2943" s="14">
        <v>1.3404807889259881E-4</v>
      </c>
      <c r="F2943" s="3"/>
      <c r="G2943" s="14">
        <v>0</v>
      </c>
      <c r="H2943" s="3">
        <v>6024</v>
      </c>
      <c r="I2943" s="14">
        <v>2.2500145668273748E-4</v>
      </c>
      <c r="J2943" s="3">
        <v>9145</v>
      </c>
      <c r="K2943" s="14">
        <v>1.748281326663546E-4</v>
      </c>
      <c r="L2943" s="15">
        <v>0.34127938764352106</v>
      </c>
      <c r="M2943" s="15">
        <v>0.65872061235647894</v>
      </c>
      <c r="N2943" s="16">
        <v>0</v>
      </c>
    </row>
    <row r="2944" spans="1:14" x14ac:dyDescent="0.3">
      <c r="A2944" t="s">
        <v>27</v>
      </c>
      <c r="B2944" t="s">
        <v>612</v>
      </c>
      <c r="C2944" t="s">
        <v>1098</v>
      </c>
      <c r="D2944" s="3">
        <v>632</v>
      </c>
      <c r="E2944" s="14">
        <v>2.7144628599846986E-5</v>
      </c>
      <c r="F2944" s="3"/>
      <c r="G2944" s="14">
        <v>0</v>
      </c>
      <c r="H2944" s="3">
        <v>1810</v>
      </c>
      <c r="I2944" s="14">
        <v>6.7605019355204994E-5</v>
      </c>
      <c r="J2944" s="3">
        <v>2442</v>
      </c>
      <c r="K2944" s="14">
        <v>4.6684559865635646E-5</v>
      </c>
      <c r="L2944" s="15">
        <v>0.25880425880425878</v>
      </c>
      <c r="M2944" s="15">
        <v>0.74119574119574116</v>
      </c>
      <c r="N2944" s="16">
        <v>0</v>
      </c>
    </row>
    <row r="2945" spans="1:14" x14ac:dyDescent="0.3">
      <c r="A2945" t="s">
        <v>27</v>
      </c>
      <c r="B2945" t="s">
        <v>612</v>
      </c>
      <c r="C2945" t="s">
        <v>1090</v>
      </c>
      <c r="D2945" s="3"/>
      <c r="E2945" s="14">
        <v>0</v>
      </c>
      <c r="F2945" s="3">
        <v>772</v>
      </c>
      <c r="G2945" s="14">
        <v>3.4270534797910387E-4</v>
      </c>
      <c r="H2945" s="3"/>
      <c r="I2945" s="14">
        <v>0</v>
      </c>
      <c r="J2945" s="3">
        <v>772</v>
      </c>
      <c r="K2945" s="14">
        <v>1.4758591407154265E-5</v>
      </c>
      <c r="L2945" s="15">
        <v>0</v>
      </c>
      <c r="M2945" s="15">
        <v>0</v>
      </c>
      <c r="N2945" s="16">
        <v>1</v>
      </c>
    </row>
    <row r="2946" spans="1:14" x14ac:dyDescent="0.3">
      <c r="A2946" t="s">
        <v>27</v>
      </c>
      <c r="B2946" t="s">
        <v>612</v>
      </c>
      <c r="C2946" t="s">
        <v>1110</v>
      </c>
      <c r="D2946" s="3">
        <v>158</v>
      </c>
      <c r="E2946" s="14">
        <v>6.7861571499617464E-6</v>
      </c>
      <c r="F2946" s="3"/>
      <c r="G2946" s="14">
        <v>0</v>
      </c>
      <c r="H2946" s="3">
        <v>65</v>
      </c>
      <c r="I2946" s="14">
        <v>2.4278045624797371E-6</v>
      </c>
      <c r="J2946" s="3">
        <v>223</v>
      </c>
      <c r="K2946" s="14">
        <v>4.2631682432582919E-6</v>
      </c>
      <c r="L2946" s="15">
        <v>0.70852017937219736</v>
      </c>
      <c r="M2946" s="15">
        <v>0.2914798206278027</v>
      </c>
      <c r="N2946" s="16">
        <v>0</v>
      </c>
    </row>
    <row r="2947" spans="1:14" x14ac:dyDescent="0.3">
      <c r="A2947" t="s">
        <v>27</v>
      </c>
      <c r="B2947" t="s">
        <v>612</v>
      </c>
      <c r="C2947" t="s">
        <v>1093</v>
      </c>
      <c r="D2947" s="3">
        <v>11</v>
      </c>
      <c r="E2947" s="14">
        <v>4.7245397879480511E-7</v>
      </c>
      <c r="F2947" s="3"/>
      <c r="G2947" s="14">
        <v>0</v>
      </c>
      <c r="H2947" s="3">
        <v>2</v>
      </c>
      <c r="I2947" s="14">
        <v>7.4701678845530376E-8</v>
      </c>
      <c r="J2947" s="3">
        <v>13</v>
      </c>
      <c r="K2947" s="14">
        <v>2.4852550297021431E-7</v>
      </c>
      <c r="L2947" s="15">
        <v>0.84615384615384615</v>
      </c>
      <c r="M2947" s="15">
        <v>0.15384615384615385</v>
      </c>
      <c r="N2947" s="16">
        <v>0</v>
      </c>
    </row>
    <row r="2948" spans="1:14" x14ac:dyDescent="0.3">
      <c r="A2948" t="s">
        <v>27</v>
      </c>
      <c r="B2948" t="s">
        <v>613</v>
      </c>
      <c r="C2948" t="s">
        <v>1095</v>
      </c>
      <c r="D2948" s="3">
        <v>207</v>
      </c>
      <c r="E2948" s="14">
        <v>8.8907248736840598E-6</v>
      </c>
      <c r="F2948" s="3"/>
      <c r="G2948" s="14">
        <v>0</v>
      </c>
      <c r="H2948" s="3">
        <v>2716</v>
      </c>
      <c r="I2948" s="14">
        <v>1.0144487987223025E-4</v>
      </c>
      <c r="J2948" s="3">
        <v>2923</v>
      </c>
      <c r="K2948" s="14">
        <v>5.5880003475533575E-5</v>
      </c>
      <c r="L2948" s="15">
        <v>7.0817653096134109E-2</v>
      </c>
      <c r="M2948" s="15">
        <v>0.92918234690386592</v>
      </c>
      <c r="N2948" s="16">
        <v>0</v>
      </c>
    </row>
    <row r="2949" spans="1:14" x14ac:dyDescent="0.3">
      <c r="A2949" t="s">
        <v>27</v>
      </c>
      <c r="B2949" t="s">
        <v>613</v>
      </c>
      <c r="C2949" t="s">
        <v>1092</v>
      </c>
      <c r="D2949" s="3">
        <v>75</v>
      </c>
      <c r="E2949" s="14">
        <v>3.2212771281463986E-6</v>
      </c>
      <c r="F2949" s="3"/>
      <c r="G2949" s="14">
        <v>0</v>
      </c>
      <c r="H2949" s="3">
        <v>79</v>
      </c>
      <c r="I2949" s="14">
        <v>2.9507163143984499E-6</v>
      </c>
      <c r="J2949" s="3">
        <v>154</v>
      </c>
      <c r="K2949" s="14">
        <v>2.9440713428779233E-6</v>
      </c>
      <c r="L2949" s="15">
        <v>0.48701298701298701</v>
      </c>
      <c r="M2949" s="15">
        <v>0.51298701298701299</v>
      </c>
      <c r="N2949" s="16">
        <v>0</v>
      </c>
    </row>
    <row r="2950" spans="1:14" x14ac:dyDescent="0.3">
      <c r="A2950" t="s">
        <v>27</v>
      </c>
      <c r="B2950" t="s">
        <v>613</v>
      </c>
      <c r="C2950" t="s">
        <v>1090</v>
      </c>
      <c r="D2950" s="3"/>
      <c r="E2950" s="14">
        <v>0</v>
      </c>
      <c r="F2950" s="3">
        <v>69</v>
      </c>
      <c r="G2950" s="14">
        <v>3.0630400272743739E-5</v>
      </c>
      <c r="H2950" s="3"/>
      <c r="I2950" s="14">
        <v>0</v>
      </c>
      <c r="J2950" s="3">
        <v>69</v>
      </c>
      <c r="K2950" s="14">
        <v>1.3190969003803684E-6</v>
      </c>
      <c r="L2950" s="15">
        <v>0</v>
      </c>
      <c r="M2950" s="15">
        <v>0</v>
      </c>
      <c r="N2950" s="16">
        <v>1</v>
      </c>
    </row>
    <row r="2951" spans="1:14" x14ac:dyDescent="0.3">
      <c r="A2951" t="s">
        <v>27</v>
      </c>
      <c r="B2951" t="s">
        <v>613</v>
      </c>
      <c r="C2951" t="s">
        <v>1098</v>
      </c>
      <c r="D2951" s="3">
        <v>13</v>
      </c>
      <c r="E2951" s="14">
        <v>5.5835470221204245E-7</v>
      </c>
      <c r="F2951" s="3"/>
      <c r="G2951" s="14">
        <v>0</v>
      </c>
      <c r="H2951" s="3">
        <v>29</v>
      </c>
      <c r="I2951" s="14">
        <v>1.0831743432601904E-6</v>
      </c>
      <c r="J2951" s="3">
        <v>42</v>
      </c>
      <c r="K2951" s="14">
        <v>8.0292854805761548E-7</v>
      </c>
      <c r="L2951" s="15">
        <v>0.30952380952380953</v>
      </c>
      <c r="M2951" s="15">
        <v>0.69047619047619047</v>
      </c>
      <c r="N2951" s="16">
        <v>0</v>
      </c>
    </row>
    <row r="2952" spans="1:14" x14ac:dyDescent="0.3">
      <c r="A2952" t="s">
        <v>27</v>
      </c>
      <c r="B2952" t="s">
        <v>614</v>
      </c>
      <c r="C2952" t="s">
        <v>1098</v>
      </c>
      <c r="D2952" s="3">
        <v>166</v>
      </c>
      <c r="E2952" s="14">
        <v>7.1297600436306956E-6</v>
      </c>
      <c r="F2952" s="3"/>
      <c r="G2952" s="14">
        <v>0</v>
      </c>
      <c r="H2952" s="3">
        <v>2427</v>
      </c>
      <c r="I2952" s="14">
        <v>9.0650487279051115E-5</v>
      </c>
      <c r="J2952" s="3">
        <v>2593</v>
      </c>
      <c r="K2952" s="14">
        <v>4.9571279169366596E-5</v>
      </c>
      <c r="L2952" s="15">
        <v>6.4018511376783646E-2</v>
      </c>
      <c r="M2952" s="15">
        <v>0.9359814886232164</v>
      </c>
      <c r="N2952" s="16">
        <v>0</v>
      </c>
    </row>
    <row r="2953" spans="1:14" x14ac:dyDescent="0.3">
      <c r="A2953" t="s">
        <v>27</v>
      </c>
      <c r="B2953" t="s">
        <v>614</v>
      </c>
      <c r="C2953" t="s">
        <v>1092</v>
      </c>
      <c r="D2953" s="3">
        <v>136</v>
      </c>
      <c r="E2953" s="14">
        <v>5.8412491923721361E-6</v>
      </c>
      <c r="F2953" s="3"/>
      <c r="G2953" s="14">
        <v>0</v>
      </c>
      <c r="H2953" s="3">
        <v>305</v>
      </c>
      <c r="I2953" s="14">
        <v>1.1392006023943382E-5</v>
      </c>
      <c r="J2953" s="3">
        <v>441</v>
      </c>
      <c r="K2953" s="14">
        <v>8.4307497546049622E-6</v>
      </c>
      <c r="L2953" s="15">
        <v>0.30839002267573695</v>
      </c>
      <c r="M2953" s="15">
        <v>0.69160997732426299</v>
      </c>
      <c r="N2953" s="16">
        <v>0</v>
      </c>
    </row>
    <row r="2954" spans="1:14" x14ac:dyDescent="0.3">
      <c r="A2954" t="s">
        <v>27</v>
      </c>
      <c r="B2954" t="s">
        <v>614</v>
      </c>
      <c r="C2954" t="s">
        <v>1090</v>
      </c>
      <c r="D2954" s="3"/>
      <c r="E2954" s="14">
        <v>0</v>
      </c>
      <c r="F2954" s="3">
        <v>43</v>
      </c>
      <c r="G2954" s="14">
        <v>1.908851031489827E-5</v>
      </c>
      <c r="H2954" s="3"/>
      <c r="I2954" s="14">
        <v>0</v>
      </c>
      <c r="J2954" s="3">
        <v>43</v>
      </c>
      <c r="K2954" s="14">
        <v>8.2204589443993966E-7</v>
      </c>
      <c r="L2954" s="15">
        <v>0</v>
      </c>
      <c r="M2954" s="15">
        <v>0</v>
      </c>
      <c r="N2954" s="16">
        <v>1</v>
      </c>
    </row>
    <row r="2955" spans="1:14" x14ac:dyDescent="0.3">
      <c r="A2955" t="s">
        <v>27</v>
      </c>
      <c r="B2955" t="s">
        <v>614</v>
      </c>
      <c r="C2955" t="s">
        <v>1093</v>
      </c>
      <c r="D2955" s="3">
        <v>3</v>
      </c>
      <c r="E2955" s="14">
        <v>1.2885108512585595E-7</v>
      </c>
      <c r="F2955" s="3"/>
      <c r="G2955" s="14">
        <v>0</v>
      </c>
      <c r="H2955" s="3">
        <v>1</v>
      </c>
      <c r="I2955" s="14">
        <v>3.7350839422765188E-8</v>
      </c>
      <c r="J2955" s="3">
        <v>4</v>
      </c>
      <c r="K2955" s="14">
        <v>7.6469385529296716E-8</v>
      </c>
      <c r="L2955" s="15">
        <v>0.75</v>
      </c>
      <c r="M2955" s="15">
        <v>0.25</v>
      </c>
      <c r="N2955" s="16">
        <v>0</v>
      </c>
    </row>
    <row r="2956" spans="1:14" x14ac:dyDescent="0.3">
      <c r="A2956" t="s">
        <v>27</v>
      </c>
      <c r="B2956" t="s">
        <v>615</v>
      </c>
      <c r="C2956" t="s">
        <v>1092</v>
      </c>
      <c r="D2956" s="3">
        <v>1956</v>
      </c>
      <c r="E2956" s="14">
        <v>8.4010907502058069E-5</v>
      </c>
      <c r="F2956" s="3"/>
      <c r="G2956" s="14">
        <v>0</v>
      </c>
      <c r="H2956" s="3">
        <v>1556</v>
      </c>
      <c r="I2956" s="14">
        <v>5.8117906141822634E-5</v>
      </c>
      <c r="J2956" s="3">
        <v>3512</v>
      </c>
      <c r="K2956" s="14">
        <v>6.7140120494722514E-5</v>
      </c>
      <c r="L2956" s="15">
        <v>0.55694760820045563</v>
      </c>
      <c r="M2956" s="15">
        <v>0.44305239179954442</v>
      </c>
      <c r="N2956" s="16">
        <v>0</v>
      </c>
    </row>
    <row r="2957" spans="1:14" x14ac:dyDescent="0.3">
      <c r="A2957" t="s">
        <v>27</v>
      </c>
      <c r="B2957" t="s">
        <v>615</v>
      </c>
      <c r="C2957" t="s">
        <v>1093</v>
      </c>
      <c r="D2957" s="3">
        <v>391</v>
      </c>
      <c r="E2957" s="14">
        <v>1.6793591428069892E-5</v>
      </c>
      <c r="F2957" s="3"/>
      <c r="G2957" s="14">
        <v>0</v>
      </c>
      <c r="H2957" s="3">
        <v>2037</v>
      </c>
      <c r="I2957" s="14">
        <v>7.6083659904172685E-5</v>
      </c>
      <c r="J2957" s="3">
        <v>2428</v>
      </c>
      <c r="K2957" s="14">
        <v>4.6416917016283103E-5</v>
      </c>
      <c r="L2957" s="15">
        <v>0.16103789126853377</v>
      </c>
      <c r="M2957" s="15">
        <v>0.83896210873146626</v>
      </c>
      <c r="N2957" s="16">
        <v>0</v>
      </c>
    </row>
    <row r="2958" spans="1:14" x14ac:dyDescent="0.3">
      <c r="A2958" t="s">
        <v>27</v>
      </c>
      <c r="B2958" t="s">
        <v>615</v>
      </c>
      <c r="C2958" t="s">
        <v>1090</v>
      </c>
      <c r="D2958" s="3"/>
      <c r="E2958" s="14">
        <v>0</v>
      </c>
      <c r="F2958" s="3">
        <v>149</v>
      </c>
      <c r="G2958" s="14">
        <v>6.6143907835345168E-5</v>
      </c>
      <c r="H2958" s="3"/>
      <c r="I2958" s="14">
        <v>0</v>
      </c>
      <c r="J2958" s="3">
        <v>149</v>
      </c>
      <c r="K2958" s="14">
        <v>2.8484846109663026E-6</v>
      </c>
      <c r="L2958" s="15">
        <v>0</v>
      </c>
      <c r="M2958" s="15">
        <v>0</v>
      </c>
      <c r="N2958" s="16">
        <v>1</v>
      </c>
    </row>
    <row r="2959" spans="1:14" x14ac:dyDescent="0.3">
      <c r="A2959" t="s">
        <v>27</v>
      </c>
      <c r="B2959" t="s">
        <v>615</v>
      </c>
      <c r="C2959" t="s">
        <v>1098</v>
      </c>
      <c r="D2959" s="3">
        <v>42</v>
      </c>
      <c r="E2959" s="14">
        <v>1.8039151917619832E-6</v>
      </c>
      <c r="F2959" s="3"/>
      <c r="G2959" s="14">
        <v>0</v>
      </c>
      <c r="H2959" s="3">
        <v>7</v>
      </c>
      <c r="I2959" s="14">
        <v>2.6145587595935632E-7</v>
      </c>
      <c r="J2959" s="3">
        <v>49</v>
      </c>
      <c r="K2959" s="14">
        <v>9.3674997273388467E-7</v>
      </c>
      <c r="L2959" s="15">
        <v>0.8571428571428571</v>
      </c>
      <c r="M2959" s="15">
        <v>0.14285714285714285</v>
      </c>
      <c r="N2959" s="16">
        <v>0</v>
      </c>
    </row>
    <row r="2960" spans="1:14" x14ac:dyDescent="0.3">
      <c r="A2960" t="s">
        <v>27</v>
      </c>
      <c r="B2960" t="s">
        <v>616</v>
      </c>
      <c r="C2960" t="s">
        <v>1108</v>
      </c>
      <c r="D2960" s="3">
        <v>421</v>
      </c>
      <c r="E2960" s="14">
        <v>1.808210227932845E-5</v>
      </c>
      <c r="F2960" s="3"/>
      <c r="G2960" s="14">
        <v>0</v>
      </c>
      <c r="H2960" s="3">
        <v>3362</v>
      </c>
      <c r="I2960" s="14">
        <v>1.2557352213933657E-4</v>
      </c>
      <c r="J2960" s="3">
        <v>3783</v>
      </c>
      <c r="K2960" s="14">
        <v>7.2320921364332362E-5</v>
      </c>
      <c r="L2960" s="15">
        <v>0.1112873380914618</v>
      </c>
      <c r="M2960" s="15">
        <v>0.88871266190853815</v>
      </c>
      <c r="N2960" s="16">
        <v>0</v>
      </c>
    </row>
    <row r="2961" spans="1:14" x14ac:dyDescent="0.3">
      <c r="A2961" t="s">
        <v>27</v>
      </c>
      <c r="B2961" t="s">
        <v>616</v>
      </c>
      <c r="C2961" t="s">
        <v>1092</v>
      </c>
      <c r="D2961" s="3">
        <v>201</v>
      </c>
      <c r="E2961" s="14">
        <v>8.6330227034323485E-6</v>
      </c>
      <c r="F2961" s="3"/>
      <c r="G2961" s="14">
        <v>0</v>
      </c>
      <c r="H2961" s="3">
        <v>3106</v>
      </c>
      <c r="I2961" s="14">
        <v>1.1601170724710867E-4</v>
      </c>
      <c r="J2961" s="3">
        <v>3307</v>
      </c>
      <c r="K2961" s="14">
        <v>6.3221064486346056E-5</v>
      </c>
      <c r="L2961" s="15">
        <v>6.0780163289990925E-2</v>
      </c>
      <c r="M2961" s="15">
        <v>0.93921983671000908</v>
      </c>
      <c r="N2961" s="16">
        <v>0</v>
      </c>
    </row>
    <row r="2962" spans="1:14" x14ac:dyDescent="0.3">
      <c r="A2962" t="s">
        <v>27</v>
      </c>
      <c r="B2962" t="s">
        <v>616</v>
      </c>
      <c r="C2962" t="s">
        <v>1098</v>
      </c>
      <c r="D2962" s="3">
        <v>3</v>
      </c>
      <c r="E2962" s="14">
        <v>1.2885108512585595E-7</v>
      </c>
      <c r="F2962" s="3"/>
      <c r="G2962" s="14">
        <v>0</v>
      </c>
      <c r="H2962" s="3">
        <v>122</v>
      </c>
      <c r="I2962" s="14">
        <v>4.5568024095773528E-6</v>
      </c>
      <c r="J2962" s="3">
        <v>125</v>
      </c>
      <c r="K2962" s="14">
        <v>2.3896682977905221E-6</v>
      </c>
      <c r="L2962" s="15">
        <v>2.4E-2</v>
      </c>
      <c r="M2962" s="15">
        <v>0.97599999999999998</v>
      </c>
      <c r="N2962" s="16">
        <v>0</v>
      </c>
    </row>
    <row r="2963" spans="1:14" x14ac:dyDescent="0.3">
      <c r="A2963" t="s">
        <v>27</v>
      </c>
      <c r="B2963" t="s">
        <v>616</v>
      </c>
      <c r="C2963" t="s">
        <v>1090</v>
      </c>
      <c r="D2963" s="3"/>
      <c r="E2963" s="14">
        <v>0</v>
      </c>
      <c r="F2963" s="3">
        <v>103</v>
      </c>
      <c r="G2963" s="14">
        <v>4.5723640986849349E-5</v>
      </c>
      <c r="H2963" s="3"/>
      <c r="I2963" s="14">
        <v>0</v>
      </c>
      <c r="J2963" s="3">
        <v>103</v>
      </c>
      <c r="K2963" s="14">
        <v>1.9690866773793905E-6</v>
      </c>
      <c r="L2963" s="15">
        <v>0</v>
      </c>
      <c r="M2963" s="15">
        <v>0</v>
      </c>
      <c r="N2963" s="16">
        <v>1</v>
      </c>
    </row>
    <row r="2964" spans="1:14" x14ac:dyDescent="0.3">
      <c r="A2964" t="s">
        <v>27</v>
      </c>
      <c r="B2964" t="s">
        <v>616</v>
      </c>
      <c r="C2964" t="s">
        <v>1093</v>
      </c>
      <c r="D2964" s="3">
        <v>1</v>
      </c>
      <c r="E2964" s="14">
        <v>4.2950361708618648E-8</v>
      </c>
      <c r="F2964" s="3"/>
      <c r="G2964" s="14">
        <v>0</v>
      </c>
      <c r="H2964" s="3">
        <v>8</v>
      </c>
      <c r="I2964" s="14">
        <v>2.9880671538212151E-7</v>
      </c>
      <c r="J2964" s="3">
        <v>9</v>
      </c>
      <c r="K2964" s="14">
        <v>1.7205611744091759E-7</v>
      </c>
      <c r="L2964" s="15">
        <v>0.1111111111111111</v>
      </c>
      <c r="M2964" s="15">
        <v>0.88888888888888884</v>
      </c>
      <c r="N2964" s="16">
        <v>0</v>
      </c>
    </row>
    <row r="2965" spans="1:14" x14ac:dyDescent="0.3">
      <c r="A2965" t="s">
        <v>27</v>
      </c>
      <c r="B2965" t="s">
        <v>617</v>
      </c>
      <c r="C2965" t="s">
        <v>1092</v>
      </c>
      <c r="D2965" s="3">
        <v>1613</v>
      </c>
      <c r="E2965" s="14">
        <v>6.9278933436001884E-5</v>
      </c>
      <c r="F2965" s="3"/>
      <c r="G2965" s="14">
        <v>0</v>
      </c>
      <c r="H2965" s="3">
        <v>2827</v>
      </c>
      <c r="I2965" s="14">
        <v>1.0559082304815719E-4</v>
      </c>
      <c r="J2965" s="3">
        <v>4440</v>
      </c>
      <c r="K2965" s="14">
        <v>8.4881017937519352E-5</v>
      </c>
      <c r="L2965" s="15">
        <v>0.3632882882882883</v>
      </c>
      <c r="M2965" s="15">
        <v>0.6367117117117117</v>
      </c>
      <c r="N2965" s="16">
        <v>0</v>
      </c>
    </row>
    <row r="2966" spans="1:14" x14ac:dyDescent="0.3">
      <c r="A2966" t="s">
        <v>27</v>
      </c>
      <c r="B2966" t="s">
        <v>617</v>
      </c>
      <c r="C2966" t="s">
        <v>1098</v>
      </c>
      <c r="D2966" s="3">
        <v>384</v>
      </c>
      <c r="E2966" s="14">
        <v>1.6492938896109562E-5</v>
      </c>
      <c r="F2966" s="3"/>
      <c r="G2966" s="14">
        <v>0</v>
      </c>
      <c r="H2966" s="3">
        <v>3191</v>
      </c>
      <c r="I2966" s="14">
        <v>1.1918652859804371E-4</v>
      </c>
      <c r="J2966" s="3">
        <v>3575</v>
      </c>
      <c r="K2966" s="14">
        <v>6.8344513316808935E-5</v>
      </c>
      <c r="L2966" s="15">
        <v>0.10741258741258741</v>
      </c>
      <c r="M2966" s="15">
        <v>0.89258741258741259</v>
      </c>
      <c r="N2966" s="16">
        <v>0</v>
      </c>
    </row>
    <row r="2967" spans="1:14" x14ac:dyDescent="0.3">
      <c r="A2967" t="s">
        <v>27</v>
      </c>
      <c r="B2967" t="s">
        <v>617</v>
      </c>
      <c r="C2967" t="s">
        <v>1090</v>
      </c>
      <c r="D2967" s="3"/>
      <c r="E2967" s="14">
        <v>0</v>
      </c>
      <c r="F2967" s="3">
        <v>404</v>
      </c>
      <c r="G2967" s="14">
        <v>1.7934321319113724E-4</v>
      </c>
      <c r="H2967" s="3"/>
      <c r="I2967" s="14">
        <v>0</v>
      </c>
      <c r="J2967" s="3">
        <v>404</v>
      </c>
      <c r="K2967" s="14">
        <v>7.7234079384589684E-6</v>
      </c>
      <c r="L2967" s="15">
        <v>0</v>
      </c>
      <c r="M2967" s="15">
        <v>0</v>
      </c>
      <c r="N2967" s="16">
        <v>1</v>
      </c>
    </row>
    <row r="2968" spans="1:14" x14ac:dyDescent="0.3">
      <c r="A2968" t="s">
        <v>27</v>
      </c>
      <c r="B2968" t="s">
        <v>617</v>
      </c>
      <c r="C2968" t="s">
        <v>1093</v>
      </c>
      <c r="D2968" s="3">
        <v>1</v>
      </c>
      <c r="E2968" s="14">
        <v>4.2950361708618648E-8</v>
      </c>
      <c r="F2968" s="3"/>
      <c r="G2968" s="14">
        <v>0</v>
      </c>
      <c r="H2968" s="3"/>
      <c r="I2968" s="14">
        <v>0</v>
      </c>
      <c r="J2968" s="3">
        <v>1</v>
      </c>
      <c r="K2968" s="14">
        <v>1.9117346382324179E-8</v>
      </c>
      <c r="L2968" s="15">
        <v>1</v>
      </c>
      <c r="M2968" s="15">
        <v>0</v>
      </c>
      <c r="N2968" s="16">
        <v>0</v>
      </c>
    </row>
    <row r="2969" spans="1:14" x14ac:dyDescent="0.3">
      <c r="A2969" t="s">
        <v>27</v>
      </c>
      <c r="B2969" t="s">
        <v>618</v>
      </c>
      <c r="C2969" t="s">
        <v>1098</v>
      </c>
      <c r="D2969" s="3">
        <v>49</v>
      </c>
      <c r="E2969" s="14">
        <v>2.1045677237223138E-6</v>
      </c>
      <c r="F2969" s="3"/>
      <c r="G2969" s="14">
        <v>0</v>
      </c>
      <c r="H2969" s="3">
        <v>1130</v>
      </c>
      <c r="I2969" s="14">
        <v>4.2206448547724661E-5</v>
      </c>
      <c r="J2969" s="3">
        <v>1179</v>
      </c>
      <c r="K2969" s="14">
        <v>2.2539351384760206E-5</v>
      </c>
      <c r="L2969" s="15">
        <v>4.1560644614079725E-2</v>
      </c>
      <c r="M2969" s="15">
        <v>0.95843935538592029</v>
      </c>
      <c r="N2969" s="16">
        <v>0</v>
      </c>
    </row>
    <row r="2970" spans="1:14" x14ac:dyDescent="0.3">
      <c r="A2970" t="s">
        <v>27</v>
      </c>
      <c r="B2970" t="s">
        <v>618</v>
      </c>
      <c r="C2970" t="s">
        <v>1092</v>
      </c>
      <c r="D2970" s="3">
        <v>53</v>
      </c>
      <c r="E2970" s="14">
        <v>2.2763691705567883E-6</v>
      </c>
      <c r="F2970" s="3"/>
      <c r="G2970" s="14">
        <v>0</v>
      </c>
      <c r="H2970" s="3">
        <v>118</v>
      </c>
      <c r="I2970" s="14">
        <v>4.4073990518862925E-6</v>
      </c>
      <c r="J2970" s="3">
        <v>171</v>
      </c>
      <c r="K2970" s="14">
        <v>3.2690662313774343E-6</v>
      </c>
      <c r="L2970" s="15">
        <v>0.30994152046783624</v>
      </c>
      <c r="M2970" s="15">
        <v>0.6900584795321637</v>
      </c>
      <c r="N2970" s="16">
        <v>0</v>
      </c>
    </row>
    <row r="2971" spans="1:14" x14ac:dyDescent="0.3">
      <c r="A2971" t="s">
        <v>27</v>
      </c>
      <c r="B2971" t="s">
        <v>618</v>
      </c>
      <c r="C2971" t="s">
        <v>1090</v>
      </c>
      <c r="D2971" s="3"/>
      <c r="E2971" s="14">
        <v>0</v>
      </c>
      <c r="F2971" s="3">
        <v>21</v>
      </c>
      <c r="G2971" s="14">
        <v>9.3222957351828769E-6</v>
      </c>
      <c r="H2971" s="3"/>
      <c r="I2971" s="14">
        <v>0</v>
      </c>
      <c r="J2971" s="3">
        <v>21</v>
      </c>
      <c r="K2971" s="14">
        <v>4.0146427402880774E-7</v>
      </c>
      <c r="L2971" s="15">
        <v>0</v>
      </c>
      <c r="M2971" s="15">
        <v>0</v>
      </c>
      <c r="N2971" s="16">
        <v>1</v>
      </c>
    </row>
    <row r="2972" spans="1:14" x14ac:dyDescent="0.3">
      <c r="A2972" t="s">
        <v>27</v>
      </c>
      <c r="B2972" t="s">
        <v>619</v>
      </c>
      <c r="C2972" t="s">
        <v>1093</v>
      </c>
      <c r="D2972" s="3">
        <v>294</v>
      </c>
      <c r="E2972" s="14">
        <v>1.2627406342333882E-5</v>
      </c>
      <c r="F2972" s="3"/>
      <c r="G2972" s="14">
        <v>0</v>
      </c>
      <c r="H2972" s="3">
        <v>2023</v>
      </c>
      <c r="I2972" s="14">
        <v>7.5560748152253977E-5</v>
      </c>
      <c r="J2972" s="3">
        <v>2317</v>
      </c>
      <c r="K2972" s="14">
        <v>4.4294891567845118E-5</v>
      </c>
      <c r="L2972" s="15">
        <v>0.12688821752265861</v>
      </c>
      <c r="M2972" s="15">
        <v>0.87311178247734134</v>
      </c>
      <c r="N2972" s="16">
        <v>0</v>
      </c>
    </row>
    <row r="2973" spans="1:14" x14ac:dyDescent="0.3">
      <c r="A2973" t="s">
        <v>27</v>
      </c>
      <c r="B2973" t="s">
        <v>619</v>
      </c>
      <c r="C2973" t="s">
        <v>1092</v>
      </c>
      <c r="D2973" s="3">
        <v>156</v>
      </c>
      <c r="E2973" s="14">
        <v>6.7002564265445094E-6</v>
      </c>
      <c r="F2973" s="3"/>
      <c r="G2973" s="14">
        <v>0</v>
      </c>
      <c r="H2973" s="3">
        <v>262</v>
      </c>
      <c r="I2973" s="14">
        <v>9.7859199287644786E-6</v>
      </c>
      <c r="J2973" s="3">
        <v>418</v>
      </c>
      <c r="K2973" s="14">
        <v>7.9910507878115058E-6</v>
      </c>
      <c r="L2973" s="15">
        <v>0.37320574162679426</v>
      </c>
      <c r="M2973" s="15">
        <v>0.62679425837320579</v>
      </c>
      <c r="N2973" s="16">
        <v>0</v>
      </c>
    </row>
    <row r="2974" spans="1:14" x14ac:dyDescent="0.3">
      <c r="A2974" t="s">
        <v>27</v>
      </c>
      <c r="B2974" t="s">
        <v>619</v>
      </c>
      <c r="C2974" t="s">
        <v>1090</v>
      </c>
      <c r="D2974" s="3"/>
      <c r="E2974" s="14">
        <v>0</v>
      </c>
      <c r="F2974" s="3">
        <v>28</v>
      </c>
      <c r="G2974" s="14">
        <v>1.2429727646910503E-5</v>
      </c>
      <c r="H2974" s="3"/>
      <c r="I2974" s="14">
        <v>0</v>
      </c>
      <c r="J2974" s="3">
        <v>28</v>
      </c>
      <c r="K2974" s="14">
        <v>5.3528569870507698E-7</v>
      </c>
      <c r="L2974" s="15">
        <v>0</v>
      </c>
      <c r="M2974" s="15">
        <v>0</v>
      </c>
      <c r="N2974" s="16">
        <v>1</v>
      </c>
    </row>
    <row r="2975" spans="1:14" x14ac:dyDescent="0.3">
      <c r="A2975" t="s">
        <v>27</v>
      </c>
      <c r="B2975" t="s">
        <v>619</v>
      </c>
      <c r="C2975" t="s">
        <v>1098</v>
      </c>
      <c r="D2975" s="3">
        <v>2</v>
      </c>
      <c r="E2975" s="14">
        <v>8.5900723417237296E-8</v>
      </c>
      <c r="F2975" s="3"/>
      <c r="G2975" s="14">
        <v>0</v>
      </c>
      <c r="H2975" s="3">
        <v>3</v>
      </c>
      <c r="I2975" s="14">
        <v>1.1205251826829556E-7</v>
      </c>
      <c r="J2975" s="3">
        <v>5</v>
      </c>
      <c r="K2975" s="14">
        <v>9.5586731911620888E-8</v>
      </c>
      <c r="L2975" s="15">
        <v>0.4</v>
      </c>
      <c r="M2975" s="15">
        <v>0.6</v>
      </c>
      <c r="N2975" s="16">
        <v>0</v>
      </c>
    </row>
    <row r="2976" spans="1:14" x14ac:dyDescent="0.3">
      <c r="A2976" t="s">
        <v>27</v>
      </c>
      <c r="B2976" t="s">
        <v>620</v>
      </c>
      <c r="C2976" t="s">
        <v>1108</v>
      </c>
      <c r="D2976" s="3">
        <v>507</v>
      </c>
      <c r="E2976" s="14">
        <v>2.1775833386269653E-5</v>
      </c>
      <c r="F2976" s="3"/>
      <c r="G2976" s="14">
        <v>0</v>
      </c>
      <c r="H2976" s="3">
        <v>1778</v>
      </c>
      <c r="I2976" s="14">
        <v>6.6409792493676498E-5</v>
      </c>
      <c r="J2976" s="3">
        <v>2285</v>
      </c>
      <c r="K2976" s="14">
        <v>4.3683136483610744E-5</v>
      </c>
      <c r="L2976" s="15">
        <v>0.22188183807439826</v>
      </c>
      <c r="M2976" s="15">
        <v>0.77811816192560179</v>
      </c>
      <c r="N2976" s="16">
        <v>0</v>
      </c>
    </row>
    <row r="2977" spans="1:14" x14ac:dyDescent="0.3">
      <c r="A2977" t="s">
        <v>27</v>
      </c>
      <c r="B2977" t="s">
        <v>620</v>
      </c>
      <c r="C2977" t="s">
        <v>1092</v>
      </c>
      <c r="D2977" s="3">
        <v>311</v>
      </c>
      <c r="E2977" s="14">
        <v>1.3357562491380399E-5</v>
      </c>
      <c r="F2977" s="3"/>
      <c r="G2977" s="14">
        <v>0</v>
      </c>
      <c r="H2977" s="3">
        <v>1935</v>
      </c>
      <c r="I2977" s="14">
        <v>7.2273874283050637E-5</v>
      </c>
      <c r="J2977" s="3">
        <v>2246</v>
      </c>
      <c r="K2977" s="14">
        <v>4.2937559974700106E-5</v>
      </c>
      <c r="L2977" s="15">
        <v>0.13846838824577026</v>
      </c>
      <c r="M2977" s="15">
        <v>0.86153161175422976</v>
      </c>
      <c r="N2977" s="16">
        <v>0</v>
      </c>
    </row>
    <row r="2978" spans="1:14" x14ac:dyDescent="0.3">
      <c r="A2978" t="s">
        <v>27</v>
      </c>
      <c r="B2978" t="s">
        <v>620</v>
      </c>
      <c r="C2978" t="s">
        <v>1090</v>
      </c>
      <c r="D2978" s="3"/>
      <c r="E2978" s="14">
        <v>0</v>
      </c>
      <c r="F2978" s="3">
        <v>67</v>
      </c>
      <c r="G2978" s="14">
        <v>2.9742562583678703E-5</v>
      </c>
      <c r="H2978" s="3"/>
      <c r="I2978" s="14">
        <v>0</v>
      </c>
      <c r="J2978" s="3">
        <v>67</v>
      </c>
      <c r="K2978" s="14">
        <v>1.28086220761572E-6</v>
      </c>
      <c r="L2978" s="15">
        <v>0</v>
      </c>
      <c r="M2978" s="15">
        <v>0</v>
      </c>
      <c r="N2978" s="16">
        <v>1</v>
      </c>
    </row>
    <row r="2979" spans="1:14" x14ac:dyDescent="0.3">
      <c r="A2979" t="s">
        <v>27</v>
      </c>
      <c r="B2979" t="s">
        <v>620</v>
      </c>
      <c r="C2979" t="s">
        <v>1098</v>
      </c>
      <c r="D2979" s="3">
        <v>12</v>
      </c>
      <c r="E2979" s="14">
        <v>5.154043405034238E-7</v>
      </c>
      <c r="F2979" s="3"/>
      <c r="G2979" s="14">
        <v>0</v>
      </c>
      <c r="H2979" s="3">
        <v>4</v>
      </c>
      <c r="I2979" s="14">
        <v>1.4940335769106075E-7</v>
      </c>
      <c r="J2979" s="3">
        <v>16</v>
      </c>
      <c r="K2979" s="14">
        <v>3.0587754211718686E-7</v>
      </c>
      <c r="L2979" s="15">
        <v>0.75</v>
      </c>
      <c r="M2979" s="15">
        <v>0.25</v>
      </c>
      <c r="N2979" s="16">
        <v>0</v>
      </c>
    </row>
    <row r="2980" spans="1:14" x14ac:dyDescent="0.3">
      <c r="A2980" t="s">
        <v>27</v>
      </c>
      <c r="B2980" t="s">
        <v>620</v>
      </c>
      <c r="C2980" t="s">
        <v>1101</v>
      </c>
      <c r="D2980" s="3"/>
      <c r="E2980" s="14">
        <v>0</v>
      </c>
      <c r="F2980" s="3"/>
      <c r="G2980" s="14">
        <v>0</v>
      </c>
      <c r="H2980" s="3">
        <v>1</v>
      </c>
      <c r="I2980" s="14">
        <v>3.7350839422765188E-8</v>
      </c>
      <c r="J2980" s="3">
        <v>1</v>
      </c>
      <c r="K2980" s="14">
        <v>1.9117346382324179E-8</v>
      </c>
      <c r="L2980" s="15">
        <v>0</v>
      </c>
      <c r="M2980" s="15">
        <v>1</v>
      </c>
      <c r="N2980" s="16">
        <v>0</v>
      </c>
    </row>
    <row r="2981" spans="1:14" x14ac:dyDescent="0.3">
      <c r="A2981" t="s">
        <v>27</v>
      </c>
      <c r="B2981" t="s">
        <v>621</v>
      </c>
      <c r="C2981" t="s">
        <v>1098</v>
      </c>
      <c r="D2981" s="3">
        <v>151</v>
      </c>
      <c r="E2981" s="14">
        <v>6.4855046180014158E-6</v>
      </c>
      <c r="F2981" s="3"/>
      <c r="G2981" s="14">
        <v>0</v>
      </c>
      <c r="H2981" s="3">
        <v>3473</v>
      </c>
      <c r="I2981" s="14">
        <v>1.2971946531526349E-4</v>
      </c>
      <c r="J2981" s="3">
        <v>3624</v>
      </c>
      <c r="K2981" s="14">
        <v>6.9281263289542827E-5</v>
      </c>
      <c r="L2981" s="15">
        <v>4.1666666666666664E-2</v>
      </c>
      <c r="M2981" s="15">
        <v>0.95833333333333337</v>
      </c>
      <c r="N2981" s="16">
        <v>0</v>
      </c>
    </row>
    <row r="2982" spans="1:14" x14ac:dyDescent="0.3">
      <c r="A2982" t="s">
        <v>27</v>
      </c>
      <c r="B2982" t="s">
        <v>621</v>
      </c>
      <c r="C2982" t="s">
        <v>1092</v>
      </c>
      <c r="D2982" s="3">
        <v>78</v>
      </c>
      <c r="E2982" s="14">
        <v>3.3501282132722547E-6</v>
      </c>
      <c r="F2982" s="3"/>
      <c r="G2982" s="14">
        <v>0</v>
      </c>
      <c r="H2982" s="3">
        <v>361</v>
      </c>
      <c r="I2982" s="14">
        <v>1.3483653031618233E-5</v>
      </c>
      <c r="J2982" s="3">
        <v>439</v>
      </c>
      <c r="K2982" s="14">
        <v>8.3925150618403143E-6</v>
      </c>
      <c r="L2982" s="15">
        <v>0.1776765375854214</v>
      </c>
      <c r="M2982" s="15">
        <v>0.82232346241457854</v>
      </c>
      <c r="N2982" s="16">
        <v>0</v>
      </c>
    </row>
    <row r="2983" spans="1:14" x14ac:dyDescent="0.3">
      <c r="A2983" t="s">
        <v>27</v>
      </c>
      <c r="B2983" t="s">
        <v>621</v>
      </c>
      <c r="C2983" t="s">
        <v>1090</v>
      </c>
      <c r="D2983" s="3"/>
      <c r="E2983" s="14">
        <v>0</v>
      </c>
      <c r="F2983" s="3">
        <v>69</v>
      </c>
      <c r="G2983" s="14">
        <v>3.0630400272743739E-5</v>
      </c>
      <c r="H2983" s="3"/>
      <c r="I2983" s="14">
        <v>0</v>
      </c>
      <c r="J2983" s="3">
        <v>69</v>
      </c>
      <c r="K2983" s="14">
        <v>1.3190969003803684E-6</v>
      </c>
      <c r="L2983" s="15">
        <v>0</v>
      </c>
      <c r="M2983" s="15">
        <v>0</v>
      </c>
      <c r="N2983" s="16">
        <v>1</v>
      </c>
    </row>
    <row r="2984" spans="1:14" x14ac:dyDescent="0.3">
      <c r="A2984" t="s">
        <v>27</v>
      </c>
      <c r="B2984" t="s">
        <v>621</v>
      </c>
      <c r="C2984" t="s">
        <v>1093</v>
      </c>
      <c r="D2984" s="3"/>
      <c r="E2984" s="14">
        <v>0</v>
      </c>
      <c r="F2984" s="3"/>
      <c r="G2984" s="14">
        <v>0</v>
      </c>
      <c r="H2984" s="3">
        <v>5</v>
      </c>
      <c r="I2984" s="14">
        <v>1.8675419711382593E-7</v>
      </c>
      <c r="J2984" s="3">
        <v>5</v>
      </c>
      <c r="K2984" s="14">
        <v>9.5586731911620888E-8</v>
      </c>
      <c r="L2984" s="15">
        <v>0</v>
      </c>
      <c r="M2984" s="15">
        <v>1</v>
      </c>
      <c r="N2984" s="16">
        <v>0</v>
      </c>
    </row>
    <row r="2985" spans="1:14" x14ac:dyDescent="0.3">
      <c r="A2985" t="s">
        <v>27</v>
      </c>
      <c r="B2985" t="s">
        <v>622</v>
      </c>
      <c r="C2985" t="s">
        <v>1108</v>
      </c>
      <c r="D2985" s="3">
        <v>787</v>
      </c>
      <c r="E2985" s="14">
        <v>3.3801934664682873E-5</v>
      </c>
      <c r="F2985" s="3"/>
      <c r="G2985" s="14">
        <v>0</v>
      </c>
      <c r="H2985" s="3">
        <v>1026</v>
      </c>
      <c r="I2985" s="14">
        <v>3.8321961247757079E-5</v>
      </c>
      <c r="J2985" s="3">
        <v>1813</v>
      </c>
      <c r="K2985" s="14">
        <v>3.4659748991153734E-5</v>
      </c>
      <c r="L2985" s="15">
        <v>0.43408714837286266</v>
      </c>
      <c r="M2985" s="15">
        <v>0.56591285162713734</v>
      </c>
      <c r="N2985" s="16">
        <v>0</v>
      </c>
    </row>
    <row r="2986" spans="1:14" x14ac:dyDescent="0.3">
      <c r="A2986" t="s">
        <v>27</v>
      </c>
      <c r="B2986" t="s">
        <v>622</v>
      </c>
      <c r="C2986" t="s">
        <v>1092</v>
      </c>
      <c r="D2986" s="3">
        <v>548</v>
      </c>
      <c r="E2986" s="14">
        <v>2.3536798216323019E-5</v>
      </c>
      <c r="F2986" s="3"/>
      <c r="G2986" s="14">
        <v>0</v>
      </c>
      <c r="H2986" s="3">
        <v>909</v>
      </c>
      <c r="I2986" s="14">
        <v>3.3951913035293557E-5</v>
      </c>
      <c r="J2986" s="3">
        <v>1457</v>
      </c>
      <c r="K2986" s="14">
        <v>2.7853973679046328E-5</v>
      </c>
      <c r="L2986" s="15">
        <v>0.3761153054221002</v>
      </c>
      <c r="M2986" s="15">
        <v>0.62388469457789975</v>
      </c>
      <c r="N2986" s="16">
        <v>0</v>
      </c>
    </row>
    <row r="2987" spans="1:14" x14ac:dyDescent="0.3">
      <c r="A2987" t="s">
        <v>27</v>
      </c>
      <c r="B2987" t="s">
        <v>622</v>
      </c>
      <c r="C2987" t="s">
        <v>1095</v>
      </c>
      <c r="D2987" s="3">
        <v>42</v>
      </c>
      <c r="E2987" s="14">
        <v>1.8039151917619832E-6</v>
      </c>
      <c r="F2987" s="3"/>
      <c r="G2987" s="14">
        <v>0</v>
      </c>
      <c r="H2987" s="3">
        <v>897</v>
      </c>
      <c r="I2987" s="14">
        <v>3.3503702962220376E-5</v>
      </c>
      <c r="J2987" s="3">
        <v>939</v>
      </c>
      <c r="K2987" s="14">
        <v>1.7951188253002405E-5</v>
      </c>
      <c r="L2987" s="15">
        <v>4.472843450479233E-2</v>
      </c>
      <c r="M2987" s="15">
        <v>0.95527156549520764</v>
      </c>
      <c r="N2987" s="16">
        <v>0</v>
      </c>
    </row>
    <row r="2988" spans="1:14" x14ac:dyDescent="0.3">
      <c r="A2988" t="s">
        <v>27</v>
      </c>
      <c r="B2988" t="s">
        <v>622</v>
      </c>
      <c r="C2988" t="s">
        <v>1098</v>
      </c>
      <c r="D2988" s="3">
        <v>211</v>
      </c>
      <c r="E2988" s="14">
        <v>9.0625263205185339E-6</v>
      </c>
      <c r="F2988" s="3"/>
      <c r="G2988" s="14">
        <v>0</v>
      </c>
      <c r="H2988" s="3">
        <v>476</v>
      </c>
      <c r="I2988" s="14">
        <v>1.777899956523623E-5</v>
      </c>
      <c r="J2988" s="3">
        <v>687</v>
      </c>
      <c r="K2988" s="14">
        <v>1.3133616964656711E-5</v>
      </c>
      <c r="L2988" s="15">
        <v>0.30713245997088789</v>
      </c>
      <c r="M2988" s="15">
        <v>0.69286754002911211</v>
      </c>
      <c r="N2988" s="16">
        <v>0</v>
      </c>
    </row>
    <row r="2989" spans="1:14" x14ac:dyDescent="0.3">
      <c r="A2989" t="s">
        <v>27</v>
      </c>
      <c r="B2989" t="s">
        <v>622</v>
      </c>
      <c r="C2989" t="s">
        <v>1110</v>
      </c>
      <c r="D2989" s="3">
        <v>237</v>
      </c>
      <c r="E2989" s="14">
        <v>1.0179235724942619E-5</v>
      </c>
      <c r="F2989" s="3"/>
      <c r="G2989" s="14">
        <v>0</v>
      </c>
      <c r="H2989" s="3">
        <v>286</v>
      </c>
      <c r="I2989" s="14">
        <v>1.0682340074910844E-5</v>
      </c>
      <c r="J2989" s="3">
        <v>523</v>
      </c>
      <c r="K2989" s="14">
        <v>9.998372157955545E-6</v>
      </c>
      <c r="L2989" s="15">
        <v>0.45315487571701724</v>
      </c>
      <c r="M2989" s="15">
        <v>0.54684512428298282</v>
      </c>
      <c r="N2989" s="16">
        <v>0</v>
      </c>
    </row>
    <row r="2990" spans="1:14" x14ac:dyDescent="0.3">
      <c r="A2990" t="s">
        <v>27</v>
      </c>
      <c r="B2990" t="s">
        <v>622</v>
      </c>
      <c r="C2990" t="s">
        <v>1090</v>
      </c>
      <c r="D2990" s="3"/>
      <c r="E2990" s="14">
        <v>0</v>
      </c>
      <c r="F2990" s="3">
        <v>63</v>
      </c>
      <c r="G2990" s="14">
        <v>2.7966887205548631E-5</v>
      </c>
      <c r="H2990" s="3"/>
      <c r="I2990" s="14">
        <v>0</v>
      </c>
      <c r="J2990" s="3">
        <v>63</v>
      </c>
      <c r="K2990" s="14">
        <v>1.2043928220864233E-6</v>
      </c>
      <c r="L2990" s="15">
        <v>0</v>
      </c>
      <c r="M2990" s="15">
        <v>0</v>
      </c>
      <c r="N2990" s="16">
        <v>1</v>
      </c>
    </row>
    <row r="2991" spans="1:14" x14ac:dyDescent="0.3">
      <c r="A2991" t="s">
        <v>27</v>
      </c>
      <c r="B2991" t="s">
        <v>622</v>
      </c>
      <c r="C2991" t="s">
        <v>1093</v>
      </c>
      <c r="D2991" s="3">
        <v>22</v>
      </c>
      <c r="E2991" s="14">
        <v>9.4490795758961022E-7</v>
      </c>
      <c r="F2991" s="3"/>
      <c r="G2991" s="14">
        <v>0</v>
      </c>
      <c r="H2991" s="3"/>
      <c r="I2991" s="14">
        <v>0</v>
      </c>
      <c r="J2991" s="3">
        <v>22</v>
      </c>
      <c r="K2991" s="14">
        <v>4.2058162041113192E-7</v>
      </c>
      <c r="L2991" s="15">
        <v>1</v>
      </c>
      <c r="M2991" s="15">
        <v>0</v>
      </c>
      <c r="N2991" s="16">
        <v>0</v>
      </c>
    </row>
    <row r="2992" spans="1:14" x14ac:dyDescent="0.3">
      <c r="A2992" t="s">
        <v>27</v>
      </c>
      <c r="B2992" t="s">
        <v>623</v>
      </c>
      <c r="C2992" t="s">
        <v>1092</v>
      </c>
      <c r="D2992" s="3">
        <v>652</v>
      </c>
      <c r="E2992" s="14">
        <v>2.8003635834019356E-5</v>
      </c>
      <c r="F2992" s="3"/>
      <c r="G2992" s="14">
        <v>0</v>
      </c>
      <c r="H2992" s="3">
        <v>2180</v>
      </c>
      <c r="I2992" s="14">
        <v>8.1424829941628102E-5</v>
      </c>
      <c r="J2992" s="3">
        <v>2832</v>
      </c>
      <c r="K2992" s="14">
        <v>5.414032495474207E-5</v>
      </c>
      <c r="L2992" s="15">
        <v>0.23022598870056496</v>
      </c>
      <c r="M2992" s="15">
        <v>0.76977401129943501</v>
      </c>
      <c r="N2992" s="16">
        <v>0</v>
      </c>
    </row>
    <row r="2993" spans="1:14" x14ac:dyDescent="0.3">
      <c r="A2993" t="s">
        <v>27</v>
      </c>
      <c r="B2993" t="s">
        <v>623</v>
      </c>
      <c r="C2993" t="s">
        <v>1108</v>
      </c>
      <c r="D2993" s="3">
        <v>565</v>
      </c>
      <c r="E2993" s="14">
        <v>2.4266954365369536E-5</v>
      </c>
      <c r="F2993" s="3"/>
      <c r="G2993" s="14">
        <v>0</v>
      </c>
      <c r="H2993" s="3">
        <v>1587</v>
      </c>
      <c r="I2993" s="14">
        <v>5.927578216392835E-5</v>
      </c>
      <c r="J2993" s="3">
        <v>2152</v>
      </c>
      <c r="K2993" s="14">
        <v>4.1140529414761632E-5</v>
      </c>
      <c r="L2993" s="15">
        <v>0.26254646840148699</v>
      </c>
      <c r="M2993" s="15">
        <v>0.73745353159851301</v>
      </c>
      <c r="N2993" s="16">
        <v>0</v>
      </c>
    </row>
    <row r="2994" spans="1:14" x14ac:dyDescent="0.3">
      <c r="A2994" t="s">
        <v>27</v>
      </c>
      <c r="B2994" t="s">
        <v>623</v>
      </c>
      <c r="C2994" t="s">
        <v>1110</v>
      </c>
      <c r="D2994" s="3">
        <v>346</v>
      </c>
      <c r="E2994" s="14">
        <v>1.4860825151182052E-5</v>
      </c>
      <c r="F2994" s="3"/>
      <c r="G2994" s="14">
        <v>0</v>
      </c>
      <c r="H2994" s="3">
        <v>841</v>
      </c>
      <c r="I2994" s="14">
        <v>3.1412055954545525E-5</v>
      </c>
      <c r="J2994" s="3">
        <v>1187</v>
      </c>
      <c r="K2994" s="14">
        <v>2.2692290155818801E-5</v>
      </c>
      <c r="L2994" s="15">
        <v>0.2914911541701769</v>
      </c>
      <c r="M2994" s="15">
        <v>0.7085088458298231</v>
      </c>
      <c r="N2994" s="16">
        <v>0</v>
      </c>
    </row>
    <row r="2995" spans="1:14" x14ac:dyDescent="0.3">
      <c r="A2995" t="s">
        <v>27</v>
      </c>
      <c r="B2995" t="s">
        <v>623</v>
      </c>
      <c r="C2995" t="s">
        <v>1090</v>
      </c>
      <c r="D2995" s="3"/>
      <c r="E2995" s="14">
        <v>0</v>
      </c>
      <c r="F2995" s="3">
        <v>70</v>
      </c>
      <c r="G2995" s="14">
        <v>3.1074319117276259E-5</v>
      </c>
      <c r="H2995" s="3"/>
      <c r="I2995" s="14">
        <v>0</v>
      </c>
      <c r="J2995" s="3">
        <v>70</v>
      </c>
      <c r="K2995" s="14">
        <v>1.3382142467626924E-6</v>
      </c>
      <c r="L2995" s="15">
        <v>0</v>
      </c>
      <c r="M2995" s="15">
        <v>0</v>
      </c>
      <c r="N2995" s="16">
        <v>1</v>
      </c>
    </row>
    <row r="2996" spans="1:14" x14ac:dyDescent="0.3">
      <c r="A2996" t="s">
        <v>27</v>
      </c>
      <c r="B2996" t="s">
        <v>624</v>
      </c>
      <c r="C2996" t="s">
        <v>1092</v>
      </c>
      <c r="D2996" s="3">
        <v>357</v>
      </c>
      <c r="E2996" s="14">
        <v>1.5333279129976857E-5</v>
      </c>
      <c r="F2996" s="3"/>
      <c r="G2996" s="14">
        <v>0</v>
      </c>
      <c r="H2996" s="3">
        <v>3224</v>
      </c>
      <c r="I2996" s="14">
        <v>1.2041910629899497E-4</v>
      </c>
      <c r="J2996" s="3">
        <v>3581</v>
      </c>
      <c r="K2996" s="14">
        <v>6.8459217395102885E-5</v>
      </c>
      <c r="L2996" s="15">
        <v>9.9692823233733588E-2</v>
      </c>
      <c r="M2996" s="15">
        <v>0.90030717676626637</v>
      </c>
      <c r="N2996" s="16">
        <v>0</v>
      </c>
    </row>
    <row r="2997" spans="1:14" x14ac:dyDescent="0.3">
      <c r="A2997" t="s">
        <v>27</v>
      </c>
      <c r="B2997" t="s">
        <v>624</v>
      </c>
      <c r="C2997" t="s">
        <v>1108</v>
      </c>
      <c r="D2997" s="3">
        <v>237</v>
      </c>
      <c r="E2997" s="14">
        <v>1.0179235724942619E-5</v>
      </c>
      <c r="F2997" s="3"/>
      <c r="G2997" s="14">
        <v>0</v>
      </c>
      <c r="H2997" s="3">
        <v>1927</v>
      </c>
      <c r="I2997" s="14">
        <v>7.1975067567668516E-5</v>
      </c>
      <c r="J2997" s="3">
        <v>2164</v>
      </c>
      <c r="K2997" s="14">
        <v>4.136993757134952E-5</v>
      </c>
      <c r="L2997" s="15">
        <v>0.10951940850277264</v>
      </c>
      <c r="M2997" s="15">
        <v>0.89048059149722736</v>
      </c>
      <c r="N2997" s="16">
        <v>0</v>
      </c>
    </row>
    <row r="2998" spans="1:14" x14ac:dyDescent="0.3">
      <c r="A2998" t="s">
        <v>27</v>
      </c>
      <c r="B2998" t="s">
        <v>624</v>
      </c>
      <c r="C2998" t="s">
        <v>1098</v>
      </c>
      <c r="D2998" s="3">
        <v>58</v>
      </c>
      <c r="E2998" s="14">
        <v>2.4911209790998814E-6</v>
      </c>
      <c r="F2998" s="3"/>
      <c r="G2998" s="14">
        <v>0</v>
      </c>
      <c r="H2998" s="3">
        <v>235</v>
      </c>
      <c r="I2998" s="14">
        <v>8.7774472643498182E-6</v>
      </c>
      <c r="J2998" s="3">
        <v>293</v>
      </c>
      <c r="K2998" s="14">
        <v>5.6013824900209845E-6</v>
      </c>
      <c r="L2998" s="15">
        <v>0.19795221843003413</v>
      </c>
      <c r="M2998" s="15">
        <v>0.80204778156996592</v>
      </c>
      <c r="N2998" s="16">
        <v>0</v>
      </c>
    </row>
    <row r="2999" spans="1:14" x14ac:dyDescent="0.3">
      <c r="A2999" t="s">
        <v>27</v>
      </c>
      <c r="B2999" t="s">
        <v>624</v>
      </c>
      <c r="C2999" t="s">
        <v>1090</v>
      </c>
      <c r="D2999" s="3"/>
      <c r="E2999" s="14">
        <v>0</v>
      </c>
      <c r="F2999" s="3">
        <v>154</v>
      </c>
      <c r="G2999" s="14">
        <v>6.8363502058007766E-5</v>
      </c>
      <c r="H2999" s="3"/>
      <c r="I2999" s="14">
        <v>0</v>
      </c>
      <c r="J2999" s="3">
        <v>154</v>
      </c>
      <c r="K2999" s="14">
        <v>2.9440713428779233E-6</v>
      </c>
      <c r="L2999" s="15">
        <v>0</v>
      </c>
      <c r="M2999" s="15">
        <v>0</v>
      </c>
      <c r="N2999" s="16">
        <v>1</v>
      </c>
    </row>
    <row r="3000" spans="1:14" x14ac:dyDescent="0.3">
      <c r="A3000" t="s">
        <v>27</v>
      </c>
      <c r="B3000" t="s">
        <v>624</v>
      </c>
      <c r="C3000" t="s">
        <v>1093</v>
      </c>
      <c r="D3000" s="3">
        <v>1</v>
      </c>
      <c r="E3000" s="14">
        <v>4.2950361708618648E-8</v>
      </c>
      <c r="F3000" s="3"/>
      <c r="G3000" s="14">
        <v>0</v>
      </c>
      <c r="H3000" s="3">
        <v>2</v>
      </c>
      <c r="I3000" s="14">
        <v>7.4701678845530376E-8</v>
      </c>
      <c r="J3000" s="3">
        <v>3</v>
      </c>
      <c r="K3000" s="14">
        <v>5.7352039146972537E-8</v>
      </c>
      <c r="L3000" s="15">
        <v>0.33333333333333331</v>
      </c>
      <c r="M3000" s="15">
        <v>0.66666666666666663</v>
      </c>
      <c r="N3000" s="16">
        <v>0</v>
      </c>
    </row>
    <row r="3001" spans="1:14" x14ac:dyDescent="0.3">
      <c r="A3001" t="s">
        <v>27</v>
      </c>
      <c r="B3001" t="s">
        <v>625</v>
      </c>
      <c r="C3001" t="s">
        <v>1098</v>
      </c>
      <c r="D3001" s="3">
        <v>201</v>
      </c>
      <c r="E3001" s="14">
        <v>8.6330227034323485E-6</v>
      </c>
      <c r="F3001" s="3"/>
      <c r="G3001" s="14">
        <v>0</v>
      </c>
      <c r="H3001" s="3">
        <v>2142</v>
      </c>
      <c r="I3001" s="14">
        <v>8.0005498043563033E-5</v>
      </c>
      <c r="J3001" s="3">
        <v>2343</v>
      </c>
      <c r="K3001" s="14">
        <v>4.4791942573785548E-5</v>
      </c>
      <c r="L3001" s="15">
        <v>8.5787451984635082E-2</v>
      </c>
      <c r="M3001" s="15">
        <v>0.91421254801536489</v>
      </c>
      <c r="N3001" s="16">
        <v>0</v>
      </c>
    </row>
    <row r="3002" spans="1:14" x14ac:dyDescent="0.3">
      <c r="A3002" t="s">
        <v>27</v>
      </c>
      <c r="B3002" t="s">
        <v>625</v>
      </c>
      <c r="C3002" t="s">
        <v>1092</v>
      </c>
      <c r="D3002" s="3">
        <v>84</v>
      </c>
      <c r="E3002" s="14">
        <v>3.6078303835239663E-6</v>
      </c>
      <c r="F3002" s="3"/>
      <c r="G3002" s="14">
        <v>0</v>
      </c>
      <c r="H3002" s="3">
        <v>187</v>
      </c>
      <c r="I3002" s="14">
        <v>6.9846069720570903E-6</v>
      </c>
      <c r="J3002" s="3">
        <v>271</v>
      </c>
      <c r="K3002" s="14">
        <v>5.180800869609852E-6</v>
      </c>
      <c r="L3002" s="15">
        <v>0.30996309963099633</v>
      </c>
      <c r="M3002" s="15">
        <v>0.69003690036900367</v>
      </c>
      <c r="N3002" s="16">
        <v>0</v>
      </c>
    </row>
    <row r="3003" spans="1:14" x14ac:dyDescent="0.3">
      <c r="A3003" t="s">
        <v>27</v>
      </c>
      <c r="B3003" t="s">
        <v>625</v>
      </c>
      <c r="C3003" t="s">
        <v>1090</v>
      </c>
      <c r="D3003" s="3"/>
      <c r="E3003" s="14">
        <v>0</v>
      </c>
      <c r="F3003" s="3">
        <v>47</v>
      </c>
      <c r="G3003" s="14">
        <v>2.0864185693028342E-5</v>
      </c>
      <c r="H3003" s="3"/>
      <c r="I3003" s="14">
        <v>0</v>
      </c>
      <c r="J3003" s="3">
        <v>47</v>
      </c>
      <c r="K3003" s="14">
        <v>8.985152799692364E-7</v>
      </c>
      <c r="L3003" s="15">
        <v>0</v>
      </c>
      <c r="M3003" s="15">
        <v>0</v>
      </c>
      <c r="N3003" s="16">
        <v>1</v>
      </c>
    </row>
    <row r="3004" spans="1:14" x14ac:dyDescent="0.3">
      <c r="A3004" t="s">
        <v>27</v>
      </c>
      <c r="B3004" t="s">
        <v>147</v>
      </c>
      <c r="C3004" t="s">
        <v>1108</v>
      </c>
      <c r="D3004" s="3">
        <v>1292</v>
      </c>
      <c r="E3004" s="14">
        <v>5.5491867327535294E-5</v>
      </c>
      <c r="F3004" s="3"/>
      <c r="G3004" s="14">
        <v>0</v>
      </c>
      <c r="H3004" s="3">
        <v>2305</v>
      </c>
      <c r="I3004" s="14">
        <v>8.6093684869473759E-5</v>
      </c>
      <c r="J3004" s="3">
        <v>3597</v>
      </c>
      <c r="K3004" s="14">
        <v>6.8765094937220069E-5</v>
      </c>
      <c r="L3004" s="15">
        <v>0.35918821239922155</v>
      </c>
      <c r="M3004" s="15">
        <v>0.64081178760077839</v>
      </c>
      <c r="N3004" s="16">
        <v>0</v>
      </c>
    </row>
    <row r="3005" spans="1:14" x14ac:dyDescent="0.3">
      <c r="A3005" t="s">
        <v>27</v>
      </c>
      <c r="B3005" t="s">
        <v>147</v>
      </c>
      <c r="C3005" t="s">
        <v>1092</v>
      </c>
      <c r="D3005" s="3">
        <v>601</v>
      </c>
      <c r="E3005" s="14">
        <v>2.5813167386879807E-5</v>
      </c>
      <c r="F3005" s="3"/>
      <c r="G3005" s="14">
        <v>0</v>
      </c>
      <c r="H3005" s="3">
        <v>2005</v>
      </c>
      <c r="I3005" s="14">
        <v>7.4888433042644202E-5</v>
      </c>
      <c r="J3005" s="3">
        <v>2606</v>
      </c>
      <c r="K3005" s="14">
        <v>4.9819804672336811E-5</v>
      </c>
      <c r="L3005" s="15">
        <v>0.23062164236377591</v>
      </c>
      <c r="M3005" s="15">
        <v>0.76937835763622409</v>
      </c>
      <c r="N3005" s="16">
        <v>0</v>
      </c>
    </row>
    <row r="3006" spans="1:14" x14ac:dyDescent="0.3">
      <c r="A3006" t="s">
        <v>27</v>
      </c>
      <c r="B3006" t="s">
        <v>147</v>
      </c>
      <c r="C3006" t="s">
        <v>1090</v>
      </c>
      <c r="D3006" s="3"/>
      <c r="E3006" s="14">
        <v>0</v>
      </c>
      <c r="F3006" s="3">
        <v>69</v>
      </c>
      <c r="G3006" s="14">
        <v>3.0630400272743739E-5</v>
      </c>
      <c r="H3006" s="3"/>
      <c r="I3006" s="14">
        <v>0</v>
      </c>
      <c r="J3006" s="3">
        <v>69</v>
      </c>
      <c r="K3006" s="14">
        <v>1.3190969003803684E-6</v>
      </c>
      <c r="L3006" s="15">
        <v>0</v>
      </c>
      <c r="M3006" s="15">
        <v>0</v>
      </c>
      <c r="N3006" s="16">
        <v>1</v>
      </c>
    </row>
    <row r="3007" spans="1:14" x14ac:dyDescent="0.3">
      <c r="A3007" t="s">
        <v>27</v>
      </c>
      <c r="B3007" t="s">
        <v>147</v>
      </c>
      <c r="C3007" t="s">
        <v>1098</v>
      </c>
      <c r="D3007" s="3">
        <v>44</v>
      </c>
      <c r="E3007" s="14">
        <v>1.8898159151792204E-6</v>
      </c>
      <c r="F3007" s="3"/>
      <c r="G3007" s="14">
        <v>0</v>
      </c>
      <c r="H3007" s="3">
        <v>19</v>
      </c>
      <c r="I3007" s="14">
        <v>7.0966594903253856E-7</v>
      </c>
      <c r="J3007" s="3">
        <v>63</v>
      </c>
      <c r="K3007" s="14">
        <v>1.2043928220864233E-6</v>
      </c>
      <c r="L3007" s="15">
        <v>0.69841269841269837</v>
      </c>
      <c r="M3007" s="15">
        <v>0.30158730158730157</v>
      </c>
      <c r="N3007" s="16">
        <v>0</v>
      </c>
    </row>
    <row r="3008" spans="1:14" x14ac:dyDescent="0.3">
      <c r="A3008" t="s">
        <v>27</v>
      </c>
      <c r="B3008" t="s">
        <v>147</v>
      </c>
      <c r="C3008" t="s">
        <v>1093</v>
      </c>
      <c r="D3008" s="3">
        <v>2</v>
      </c>
      <c r="E3008" s="14">
        <v>8.5900723417237296E-8</v>
      </c>
      <c r="F3008" s="3"/>
      <c r="G3008" s="14">
        <v>0</v>
      </c>
      <c r="H3008" s="3">
        <v>1</v>
      </c>
      <c r="I3008" s="14">
        <v>3.7350839422765188E-8</v>
      </c>
      <c r="J3008" s="3">
        <v>3</v>
      </c>
      <c r="K3008" s="14">
        <v>5.7352039146972537E-8</v>
      </c>
      <c r="L3008" s="15">
        <v>0.66666666666666663</v>
      </c>
      <c r="M3008" s="15">
        <v>0.33333333333333331</v>
      </c>
      <c r="N3008" s="16">
        <v>0</v>
      </c>
    </row>
    <row r="3009" spans="1:14" x14ac:dyDescent="0.3">
      <c r="A3009" t="s">
        <v>27</v>
      </c>
      <c r="B3009" t="s">
        <v>626</v>
      </c>
      <c r="C3009" t="s">
        <v>1098</v>
      </c>
      <c r="D3009" s="3">
        <v>427</v>
      </c>
      <c r="E3009" s="14">
        <v>1.8339804449580163E-5</v>
      </c>
      <c r="F3009" s="3"/>
      <c r="G3009" s="14">
        <v>0</v>
      </c>
      <c r="H3009" s="3">
        <v>4650</v>
      </c>
      <c r="I3009" s="14">
        <v>1.7368140331585813E-4</v>
      </c>
      <c r="J3009" s="3">
        <v>5077</v>
      </c>
      <c r="K3009" s="14">
        <v>9.7058767583059848E-5</v>
      </c>
      <c r="L3009" s="15">
        <v>8.4104786291116798E-2</v>
      </c>
      <c r="M3009" s="15">
        <v>0.91589521370888316</v>
      </c>
      <c r="N3009" s="16">
        <v>0</v>
      </c>
    </row>
    <row r="3010" spans="1:14" x14ac:dyDescent="0.3">
      <c r="A3010" t="s">
        <v>27</v>
      </c>
      <c r="B3010" t="s">
        <v>626</v>
      </c>
      <c r="C3010" t="s">
        <v>1092</v>
      </c>
      <c r="D3010" s="3">
        <v>565</v>
      </c>
      <c r="E3010" s="14">
        <v>2.4266954365369536E-5</v>
      </c>
      <c r="F3010" s="3"/>
      <c r="G3010" s="14">
        <v>0</v>
      </c>
      <c r="H3010" s="3">
        <v>732</v>
      </c>
      <c r="I3010" s="14">
        <v>2.7340814457464117E-5</v>
      </c>
      <c r="J3010" s="3">
        <v>1297</v>
      </c>
      <c r="K3010" s="14">
        <v>2.4795198257874458E-5</v>
      </c>
      <c r="L3010" s="15">
        <v>0.43562066306861991</v>
      </c>
      <c r="M3010" s="15">
        <v>0.56437933693138009</v>
      </c>
      <c r="N3010" s="16">
        <v>0</v>
      </c>
    </row>
    <row r="3011" spans="1:14" x14ac:dyDescent="0.3">
      <c r="A3011" t="s">
        <v>27</v>
      </c>
      <c r="B3011" t="s">
        <v>626</v>
      </c>
      <c r="C3011" t="s">
        <v>1090</v>
      </c>
      <c r="D3011" s="3"/>
      <c r="E3011" s="14">
        <v>0</v>
      </c>
      <c r="F3011" s="3">
        <v>188</v>
      </c>
      <c r="G3011" s="14">
        <v>8.3456742772113369E-5</v>
      </c>
      <c r="H3011" s="3"/>
      <c r="I3011" s="14">
        <v>0</v>
      </c>
      <c r="J3011" s="3">
        <v>188</v>
      </c>
      <c r="K3011" s="14">
        <v>3.5940611198769456E-6</v>
      </c>
      <c r="L3011" s="15">
        <v>0</v>
      </c>
      <c r="M3011" s="15">
        <v>0</v>
      </c>
      <c r="N3011" s="16">
        <v>1</v>
      </c>
    </row>
    <row r="3012" spans="1:14" x14ac:dyDescent="0.3">
      <c r="A3012" t="s">
        <v>27</v>
      </c>
      <c r="B3012" t="s">
        <v>626</v>
      </c>
      <c r="C3012" t="s">
        <v>1093</v>
      </c>
      <c r="D3012" s="3">
        <v>1</v>
      </c>
      <c r="E3012" s="14">
        <v>4.2950361708618648E-8</v>
      </c>
      <c r="F3012" s="3"/>
      <c r="G3012" s="14">
        <v>0</v>
      </c>
      <c r="H3012" s="3">
        <v>4</v>
      </c>
      <c r="I3012" s="14">
        <v>1.4940335769106075E-7</v>
      </c>
      <c r="J3012" s="3">
        <v>5</v>
      </c>
      <c r="K3012" s="14">
        <v>9.5586731911620888E-8</v>
      </c>
      <c r="L3012" s="15">
        <v>0.2</v>
      </c>
      <c r="M3012" s="15">
        <v>0.8</v>
      </c>
      <c r="N3012" s="16">
        <v>0</v>
      </c>
    </row>
    <row r="3013" spans="1:14" x14ac:dyDescent="0.3">
      <c r="A3013" t="s">
        <v>27</v>
      </c>
      <c r="B3013" t="s">
        <v>627</v>
      </c>
      <c r="C3013" t="s">
        <v>1108</v>
      </c>
      <c r="D3013" s="3">
        <v>1546</v>
      </c>
      <c r="E3013" s="14">
        <v>6.6401259201524424E-5</v>
      </c>
      <c r="F3013" s="3"/>
      <c r="G3013" s="14">
        <v>0</v>
      </c>
      <c r="H3013" s="3">
        <v>2309</v>
      </c>
      <c r="I3013" s="14">
        <v>8.6243088227164812E-5</v>
      </c>
      <c r="J3013" s="3">
        <v>3855</v>
      </c>
      <c r="K3013" s="14">
        <v>7.3697370303859702E-5</v>
      </c>
      <c r="L3013" s="15">
        <v>0.40103761348897538</v>
      </c>
      <c r="M3013" s="15">
        <v>0.59896238651102462</v>
      </c>
      <c r="N3013" s="16">
        <v>0</v>
      </c>
    </row>
    <row r="3014" spans="1:14" x14ac:dyDescent="0.3">
      <c r="A3014" t="s">
        <v>27</v>
      </c>
      <c r="B3014" t="s">
        <v>627</v>
      </c>
      <c r="C3014" t="s">
        <v>1092</v>
      </c>
      <c r="D3014" s="3">
        <v>1298</v>
      </c>
      <c r="E3014" s="14">
        <v>5.5749569497787007E-5</v>
      </c>
      <c r="F3014" s="3"/>
      <c r="G3014" s="14">
        <v>0</v>
      </c>
      <c r="H3014" s="3">
        <v>2400</v>
      </c>
      <c r="I3014" s="14">
        <v>8.9642014614636453E-5</v>
      </c>
      <c r="J3014" s="3">
        <v>3698</v>
      </c>
      <c r="K3014" s="14">
        <v>7.0695946921834807E-5</v>
      </c>
      <c r="L3014" s="15">
        <v>0.35100054083288262</v>
      </c>
      <c r="M3014" s="15">
        <v>0.64899945916711732</v>
      </c>
      <c r="N3014" s="16">
        <v>0</v>
      </c>
    </row>
    <row r="3015" spans="1:14" x14ac:dyDescent="0.3">
      <c r="A3015" t="s">
        <v>27</v>
      </c>
      <c r="B3015" t="s">
        <v>627</v>
      </c>
      <c r="C3015" t="s">
        <v>1098</v>
      </c>
      <c r="D3015" s="3">
        <v>76</v>
      </c>
      <c r="E3015" s="14">
        <v>3.2642274898550172E-6</v>
      </c>
      <c r="F3015" s="3"/>
      <c r="G3015" s="14">
        <v>0</v>
      </c>
      <c r="H3015" s="3">
        <v>82</v>
      </c>
      <c r="I3015" s="14">
        <v>3.0627688326667455E-6</v>
      </c>
      <c r="J3015" s="3">
        <v>158</v>
      </c>
      <c r="K3015" s="14">
        <v>3.0205407284072201E-6</v>
      </c>
      <c r="L3015" s="15">
        <v>0.48101265822784811</v>
      </c>
      <c r="M3015" s="15">
        <v>0.51898734177215189</v>
      </c>
      <c r="N3015" s="16">
        <v>0</v>
      </c>
    </row>
    <row r="3016" spans="1:14" x14ac:dyDescent="0.3">
      <c r="A3016" t="s">
        <v>27</v>
      </c>
      <c r="B3016" t="s">
        <v>627</v>
      </c>
      <c r="C3016" t="s">
        <v>1090</v>
      </c>
      <c r="D3016" s="3"/>
      <c r="E3016" s="14">
        <v>0</v>
      </c>
      <c r="F3016" s="3">
        <v>101</v>
      </c>
      <c r="G3016" s="14">
        <v>4.4835803297784309E-5</v>
      </c>
      <c r="H3016" s="3"/>
      <c r="I3016" s="14">
        <v>0</v>
      </c>
      <c r="J3016" s="3">
        <v>101</v>
      </c>
      <c r="K3016" s="14">
        <v>1.9308519846147421E-6</v>
      </c>
      <c r="L3016" s="15">
        <v>0</v>
      </c>
      <c r="M3016" s="15">
        <v>0</v>
      </c>
      <c r="N3016" s="16">
        <v>1</v>
      </c>
    </row>
    <row r="3017" spans="1:14" x14ac:dyDescent="0.3">
      <c r="A3017" t="s">
        <v>27</v>
      </c>
      <c r="B3017" t="s">
        <v>627</v>
      </c>
      <c r="C3017" t="s">
        <v>1093</v>
      </c>
      <c r="D3017" s="3">
        <v>6</v>
      </c>
      <c r="E3017" s="14">
        <v>2.577021702517119E-7</v>
      </c>
      <c r="F3017" s="3"/>
      <c r="G3017" s="14">
        <v>0</v>
      </c>
      <c r="H3017" s="3">
        <v>2</v>
      </c>
      <c r="I3017" s="14">
        <v>7.4701678845530376E-8</v>
      </c>
      <c r="J3017" s="3">
        <v>8</v>
      </c>
      <c r="K3017" s="14">
        <v>1.5293877105859343E-7</v>
      </c>
      <c r="L3017" s="15">
        <v>0.75</v>
      </c>
      <c r="M3017" s="15">
        <v>0.25</v>
      </c>
      <c r="N3017" s="16">
        <v>0</v>
      </c>
    </row>
    <row r="3018" spans="1:14" x14ac:dyDescent="0.3">
      <c r="A3018" t="s">
        <v>27</v>
      </c>
      <c r="B3018" t="s">
        <v>628</v>
      </c>
      <c r="C3018" t="s">
        <v>1092</v>
      </c>
      <c r="D3018" s="3">
        <v>3127</v>
      </c>
      <c r="E3018" s="14">
        <v>1.343057810628505E-4</v>
      </c>
      <c r="F3018" s="3"/>
      <c r="G3018" s="14">
        <v>0</v>
      </c>
      <c r="H3018" s="3">
        <v>1849</v>
      </c>
      <c r="I3018" s="14">
        <v>6.906170209269283E-5</v>
      </c>
      <c r="J3018" s="3">
        <v>4976</v>
      </c>
      <c r="K3018" s="14">
        <v>9.512791559844511E-5</v>
      </c>
      <c r="L3018" s="15">
        <v>0.62841639871382637</v>
      </c>
      <c r="M3018" s="15">
        <v>0.37158360128617363</v>
      </c>
      <c r="N3018" s="16">
        <v>0</v>
      </c>
    </row>
    <row r="3019" spans="1:14" x14ac:dyDescent="0.3">
      <c r="A3019" t="s">
        <v>27</v>
      </c>
      <c r="B3019" t="s">
        <v>628</v>
      </c>
      <c r="C3019" t="s">
        <v>1108</v>
      </c>
      <c r="D3019" s="3">
        <v>2218</v>
      </c>
      <c r="E3019" s="14">
        <v>9.5263902269716161E-5</v>
      </c>
      <c r="F3019" s="3"/>
      <c r="G3019" s="14">
        <v>0</v>
      </c>
      <c r="H3019" s="3">
        <v>1240</v>
      </c>
      <c r="I3019" s="14">
        <v>4.6315040884228829E-5</v>
      </c>
      <c r="J3019" s="3">
        <v>3458</v>
      </c>
      <c r="K3019" s="14">
        <v>6.6107783790077013E-5</v>
      </c>
      <c r="L3019" s="15">
        <v>0.64141122035858877</v>
      </c>
      <c r="M3019" s="15">
        <v>0.35858877964141123</v>
      </c>
      <c r="N3019" s="16">
        <v>0</v>
      </c>
    </row>
    <row r="3020" spans="1:14" x14ac:dyDescent="0.3">
      <c r="A3020" t="s">
        <v>27</v>
      </c>
      <c r="B3020" t="s">
        <v>628</v>
      </c>
      <c r="C3020" t="s">
        <v>1110</v>
      </c>
      <c r="D3020" s="3">
        <v>630</v>
      </c>
      <c r="E3020" s="14">
        <v>2.7058727876429747E-5</v>
      </c>
      <c r="F3020" s="3"/>
      <c r="G3020" s="14">
        <v>0</v>
      </c>
      <c r="H3020" s="3">
        <v>402</v>
      </c>
      <c r="I3020" s="14">
        <v>1.5015037447951604E-5</v>
      </c>
      <c r="J3020" s="3">
        <v>1032</v>
      </c>
      <c r="K3020" s="14">
        <v>1.9729101466558551E-5</v>
      </c>
      <c r="L3020" s="15">
        <v>0.61046511627906974</v>
      </c>
      <c r="M3020" s="15">
        <v>0.38953488372093026</v>
      </c>
      <c r="N3020" s="16">
        <v>0</v>
      </c>
    </row>
    <row r="3021" spans="1:14" x14ac:dyDescent="0.3">
      <c r="A3021" t="s">
        <v>27</v>
      </c>
      <c r="B3021" t="s">
        <v>628</v>
      </c>
      <c r="C3021" t="s">
        <v>1090</v>
      </c>
      <c r="D3021" s="3"/>
      <c r="E3021" s="14">
        <v>0</v>
      </c>
      <c r="F3021" s="3">
        <v>105</v>
      </c>
      <c r="G3021" s="14">
        <v>4.6611478675914381E-5</v>
      </c>
      <c r="H3021" s="3"/>
      <c r="I3021" s="14">
        <v>0</v>
      </c>
      <c r="J3021" s="3">
        <v>105</v>
      </c>
      <c r="K3021" s="14">
        <v>2.0073213701440389E-6</v>
      </c>
      <c r="L3021" s="15">
        <v>0</v>
      </c>
      <c r="M3021" s="15">
        <v>0</v>
      </c>
      <c r="N3021" s="16">
        <v>1</v>
      </c>
    </row>
    <row r="3022" spans="1:14" x14ac:dyDescent="0.3">
      <c r="A3022" t="s">
        <v>27</v>
      </c>
      <c r="B3022" t="s">
        <v>628</v>
      </c>
      <c r="C3022" t="s">
        <v>1098</v>
      </c>
      <c r="D3022" s="3">
        <v>1</v>
      </c>
      <c r="E3022" s="14">
        <v>4.2950361708618648E-8</v>
      </c>
      <c r="F3022" s="3"/>
      <c r="G3022" s="14">
        <v>0</v>
      </c>
      <c r="H3022" s="3"/>
      <c r="I3022" s="14">
        <v>0</v>
      </c>
      <c r="J3022" s="3">
        <v>1</v>
      </c>
      <c r="K3022" s="14">
        <v>1.9117346382324179E-8</v>
      </c>
      <c r="L3022" s="15">
        <v>1</v>
      </c>
      <c r="M3022" s="15">
        <v>0</v>
      </c>
      <c r="N3022" s="16">
        <v>0</v>
      </c>
    </row>
    <row r="3023" spans="1:14" x14ac:dyDescent="0.3">
      <c r="A3023" t="s">
        <v>27</v>
      </c>
      <c r="B3023" t="s">
        <v>628</v>
      </c>
      <c r="C3023" t="s">
        <v>1093</v>
      </c>
      <c r="D3023" s="3">
        <v>1</v>
      </c>
      <c r="E3023" s="14">
        <v>4.2950361708618648E-8</v>
      </c>
      <c r="F3023" s="3"/>
      <c r="G3023" s="14">
        <v>0</v>
      </c>
      <c r="H3023" s="3"/>
      <c r="I3023" s="14">
        <v>0</v>
      </c>
      <c r="J3023" s="3">
        <v>1</v>
      </c>
      <c r="K3023" s="14">
        <v>1.9117346382324179E-8</v>
      </c>
      <c r="L3023" s="15">
        <v>1</v>
      </c>
      <c r="M3023" s="15">
        <v>0</v>
      </c>
      <c r="N3023" s="16">
        <v>0</v>
      </c>
    </row>
    <row r="3024" spans="1:14" x14ac:dyDescent="0.3">
      <c r="A3024" t="s">
        <v>27</v>
      </c>
      <c r="B3024" t="s">
        <v>629</v>
      </c>
      <c r="C3024" t="s">
        <v>1092</v>
      </c>
      <c r="D3024" s="3">
        <v>3649</v>
      </c>
      <c r="E3024" s="14">
        <v>1.5672586987474944E-4</v>
      </c>
      <c r="F3024" s="3"/>
      <c r="G3024" s="14">
        <v>0</v>
      </c>
      <c r="H3024" s="3">
        <v>4984</v>
      </c>
      <c r="I3024" s="14">
        <v>1.8615658368306169E-4</v>
      </c>
      <c r="J3024" s="3">
        <v>8633</v>
      </c>
      <c r="K3024" s="14">
        <v>1.6504005131860462E-4</v>
      </c>
      <c r="L3024" s="15">
        <v>0.42268041237113402</v>
      </c>
      <c r="M3024" s="15">
        <v>0.57731958762886593</v>
      </c>
      <c r="N3024" s="16">
        <v>0</v>
      </c>
    </row>
    <row r="3025" spans="1:14" x14ac:dyDescent="0.3">
      <c r="A3025" t="s">
        <v>27</v>
      </c>
      <c r="B3025" t="s">
        <v>629</v>
      </c>
      <c r="C3025" t="s">
        <v>1108</v>
      </c>
      <c r="D3025" s="3">
        <v>2192</v>
      </c>
      <c r="E3025" s="14">
        <v>9.4147192865292074E-5</v>
      </c>
      <c r="F3025" s="3"/>
      <c r="G3025" s="14">
        <v>0</v>
      </c>
      <c r="H3025" s="3">
        <v>2530</v>
      </c>
      <c r="I3025" s="14">
        <v>9.449762373959593E-5</v>
      </c>
      <c r="J3025" s="3">
        <v>4722</v>
      </c>
      <c r="K3025" s="14">
        <v>9.0272109617334773E-5</v>
      </c>
      <c r="L3025" s="15">
        <v>0.46421008047437529</v>
      </c>
      <c r="M3025" s="15">
        <v>0.53578991952562471</v>
      </c>
      <c r="N3025" s="16">
        <v>0</v>
      </c>
    </row>
    <row r="3026" spans="1:14" x14ac:dyDescent="0.3">
      <c r="A3026" t="s">
        <v>27</v>
      </c>
      <c r="B3026" t="s">
        <v>629</v>
      </c>
      <c r="C3026" t="s">
        <v>1110</v>
      </c>
      <c r="D3026" s="3">
        <v>1576</v>
      </c>
      <c r="E3026" s="14">
        <v>6.7689770052782982E-5</v>
      </c>
      <c r="F3026" s="3"/>
      <c r="G3026" s="14">
        <v>0</v>
      </c>
      <c r="H3026" s="3">
        <v>1900</v>
      </c>
      <c r="I3026" s="14">
        <v>7.0966594903253854E-5</v>
      </c>
      <c r="J3026" s="3">
        <v>3476</v>
      </c>
      <c r="K3026" s="14">
        <v>6.6451896024958838E-5</v>
      </c>
      <c r="L3026" s="15">
        <v>0.45339470655926351</v>
      </c>
      <c r="M3026" s="15">
        <v>0.54660529344073649</v>
      </c>
      <c r="N3026" s="16">
        <v>0</v>
      </c>
    </row>
    <row r="3027" spans="1:14" x14ac:dyDescent="0.3">
      <c r="A3027" t="s">
        <v>27</v>
      </c>
      <c r="B3027" t="s">
        <v>629</v>
      </c>
      <c r="C3027" t="s">
        <v>1098</v>
      </c>
      <c r="D3027" s="3">
        <v>642</v>
      </c>
      <c r="E3027" s="14">
        <v>2.7574132216933173E-5</v>
      </c>
      <c r="F3027" s="3"/>
      <c r="G3027" s="14">
        <v>0</v>
      </c>
      <c r="H3027" s="3">
        <v>1026</v>
      </c>
      <c r="I3027" s="14">
        <v>3.8321961247757079E-5</v>
      </c>
      <c r="J3027" s="3">
        <v>1668</v>
      </c>
      <c r="K3027" s="14">
        <v>3.1887733765716727E-5</v>
      </c>
      <c r="L3027" s="15">
        <v>0.38489208633093525</v>
      </c>
      <c r="M3027" s="15">
        <v>0.6151079136690647</v>
      </c>
      <c r="N3027" s="16">
        <v>0</v>
      </c>
    </row>
    <row r="3028" spans="1:14" x14ac:dyDescent="0.3">
      <c r="A3028" t="s">
        <v>27</v>
      </c>
      <c r="B3028" t="s">
        <v>629</v>
      </c>
      <c r="C3028" t="s">
        <v>1090</v>
      </c>
      <c r="D3028" s="3"/>
      <c r="E3028" s="14">
        <v>0</v>
      </c>
      <c r="F3028" s="3">
        <v>188</v>
      </c>
      <c r="G3028" s="14">
        <v>8.3456742772113369E-5</v>
      </c>
      <c r="H3028" s="3"/>
      <c r="I3028" s="14">
        <v>0</v>
      </c>
      <c r="J3028" s="3">
        <v>188</v>
      </c>
      <c r="K3028" s="14">
        <v>3.5940611198769456E-6</v>
      </c>
      <c r="L3028" s="15">
        <v>0</v>
      </c>
      <c r="M3028" s="15">
        <v>0</v>
      </c>
      <c r="N3028" s="16">
        <v>1</v>
      </c>
    </row>
    <row r="3029" spans="1:14" x14ac:dyDescent="0.3">
      <c r="A3029" t="s">
        <v>27</v>
      </c>
      <c r="B3029" t="s">
        <v>629</v>
      </c>
      <c r="C3029" t="s">
        <v>1093</v>
      </c>
      <c r="D3029" s="3">
        <v>45</v>
      </c>
      <c r="E3029" s="14">
        <v>1.9327662768878392E-6</v>
      </c>
      <c r="F3029" s="3"/>
      <c r="G3029" s="14">
        <v>0</v>
      </c>
      <c r="H3029" s="3">
        <v>23</v>
      </c>
      <c r="I3029" s="14">
        <v>8.5906930672359928E-7</v>
      </c>
      <c r="J3029" s="3">
        <v>68</v>
      </c>
      <c r="K3029" s="14">
        <v>1.2999795539980442E-6</v>
      </c>
      <c r="L3029" s="15">
        <v>0.66176470588235292</v>
      </c>
      <c r="M3029" s="15">
        <v>0.33823529411764708</v>
      </c>
      <c r="N3029" s="16">
        <v>0</v>
      </c>
    </row>
    <row r="3030" spans="1:14" x14ac:dyDescent="0.3">
      <c r="A3030" t="s">
        <v>27</v>
      </c>
      <c r="B3030" t="s">
        <v>629</v>
      </c>
      <c r="C3030" t="s">
        <v>1104</v>
      </c>
      <c r="D3030" s="3">
        <v>2</v>
      </c>
      <c r="E3030" s="14">
        <v>8.5900723417237296E-8</v>
      </c>
      <c r="F3030" s="3"/>
      <c r="G3030" s="14">
        <v>0</v>
      </c>
      <c r="H3030" s="3"/>
      <c r="I3030" s="14">
        <v>0</v>
      </c>
      <c r="J3030" s="3">
        <v>2</v>
      </c>
      <c r="K3030" s="14">
        <v>3.8234692764648358E-8</v>
      </c>
      <c r="L3030" s="15">
        <v>1</v>
      </c>
      <c r="M3030" s="15">
        <v>0</v>
      </c>
      <c r="N3030" s="16">
        <v>0</v>
      </c>
    </row>
    <row r="3031" spans="1:14" x14ac:dyDescent="0.3">
      <c r="A3031" t="s">
        <v>27</v>
      </c>
      <c r="B3031" t="s">
        <v>630</v>
      </c>
      <c r="C3031" t="s">
        <v>1092</v>
      </c>
      <c r="D3031" s="3">
        <v>1268</v>
      </c>
      <c r="E3031" s="14">
        <v>5.4461058646528442E-5</v>
      </c>
      <c r="F3031" s="3"/>
      <c r="G3031" s="14">
        <v>0</v>
      </c>
      <c r="H3031" s="3">
        <v>6153</v>
      </c>
      <c r="I3031" s="14">
        <v>2.298197149682742E-4</v>
      </c>
      <c r="J3031" s="3">
        <v>7421</v>
      </c>
      <c r="K3031" s="14">
        <v>1.4186982750322773E-4</v>
      </c>
      <c r="L3031" s="15">
        <v>0.17086646004581593</v>
      </c>
      <c r="M3031" s="15">
        <v>0.82913353995418404</v>
      </c>
      <c r="N3031" s="16">
        <v>0</v>
      </c>
    </row>
    <row r="3032" spans="1:14" x14ac:dyDescent="0.3">
      <c r="A3032" t="s">
        <v>27</v>
      </c>
      <c r="B3032" t="s">
        <v>630</v>
      </c>
      <c r="C3032" t="s">
        <v>1108</v>
      </c>
      <c r="D3032" s="3">
        <v>1316</v>
      </c>
      <c r="E3032" s="14">
        <v>5.6522676008542139E-5</v>
      </c>
      <c r="F3032" s="3"/>
      <c r="G3032" s="14">
        <v>0</v>
      </c>
      <c r="H3032" s="3">
        <v>4647</v>
      </c>
      <c r="I3032" s="14">
        <v>1.7356935079758983E-4</v>
      </c>
      <c r="J3032" s="3">
        <v>5963</v>
      </c>
      <c r="K3032" s="14">
        <v>1.1399673647779907E-4</v>
      </c>
      <c r="L3032" s="15">
        <v>0.22069428140197886</v>
      </c>
      <c r="M3032" s="15">
        <v>0.77930571859802111</v>
      </c>
      <c r="N3032" s="16">
        <v>0</v>
      </c>
    </row>
    <row r="3033" spans="1:14" x14ac:dyDescent="0.3">
      <c r="A3033" t="s">
        <v>27</v>
      </c>
      <c r="B3033" t="s">
        <v>630</v>
      </c>
      <c r="C3033" t="s">
        <v>1110</v>
      </c>
      <c r="D3033" s="3">
        <v>542</v>
      </c>
      <c r="E3033" s="14">
        <v>2.3279096046071306E-5</v>
      </c>
      <c r="F3033" s="3"/>
      <c r="G3033" s="14">
        <v>0</v>
      </c>
      <c r="H3033" s="3">
        <v>2008</v>
      </c>
      <c r="I3033" s="14">
        <v>7.5000485560912502E-5</v>
      </c>
      <c r="J3033" s="3">
        <v>2550</v>
      </c>
      <c r="K3033" s="14">
        <v>4.8749233274926655E-5</v>
      </c>
      <c r="L3033" s="15">
        <v>0.21254901960784314</v>
      </c>
      <c r="M3033" s="15">
        <v>0.78745098039215689</v>
      </c>
      <c r="N3033" s="16">
        <v>0</v>
      </c>
    </row>
    <row r="3034" spans="1:14" x14ac:dyDescent="0.3">
      <c r="A3034" t="s">
        <v>27</v>
      </c>
      <c r="B3034" t="s">
        <v>630</v>
      </c>
      <c r="C3034" t="s">
        <v>1098</v>
      </c>
      <c r="D3034" s="3">
        <v>122</v>
      </c>
      <c r="E3034" s="14">
        <v>5.2399441284514749E-6</v>
      </c>
      <c r="F3034" s="3"/>
      <c r="G3034" s="14">
        <v>0</v>
      </c>
      <c r="H3034" s="3">
        <v>517</v>
      </c>
      <c r="I3034" s="14">
        <v>1.9310383981569603E-5</v>
      </c>
      <c r="J3034" s="3">
        <v>639</v>
      </c>
      <c r="K3034" s="14">
        <v>1.221598433830515E-5</v>
      </c>
      <c r="L3034" s="15">
        <v>0.19092331768388107</v>
      </c>
      <c r="M3034" s="15">
        <v>0.80907668231611896</v>
      </c>
      <c r="N3034" s="16">
        <v>0</v>
      </c>
    </row>
    <row r="3035" spans="1:14" x14ac:dyDescent="0.3">
      <c r="A3035" t="s">
        <v>27</v>
      </c>
      <c r="B3035" t="s">
        <v>630</v>
      </c>
      <c r="C3035" t="s">
        <v>1090</v>
      </c>
      <c r="D3035" s="3"/>
      <c r="E3035" s="14">
        <v>0</v>
      </c>
      <c r="F3035" s="3">
        <v>120</v>
      </c>
      <c r="G3035" s="14">
        <v>5.327026134390215E-5</v>
      </c>
      <c r="H3035" s="3"/>
      <c r="I3035" s="14">
        <v>0</v>
      </c>
      <c r="J3035" s="3">
        <v>120</v>
      </c>
      <c r="K3035" s="14">
        <v>2.2940815658789014E-6</v>
      </c>
      <c r="L3035" s="15">
        <v>0</v>
      </c>
      <c r="M3035" s="15">
        <v>0</v>
      </c>
      <c r="N3035" s="16">
        <v>1</v>
      </c>
    </row>
    <row r="3036" spans="1:14" x14ac:dyDescent="0.3">
      <c r="A3036" t="s">
        <v>27</v>
      </c>
      <c r="B3036" t="s">
        <v>630</v>
      </c>
      <c r="C3036" t="s">
        <v>1093</v>
      </c>
      <c r="D3036" s="3">
        <v>15</v>
      </c>
      <c r="E3036" s="14">
        <v>6.4425542562927973E-7</v>
      </c>
      <c r="F3036" s="3"/>
      <c r="G3036" s="14">
        <v>0</v>
      </c>
      <c r="H3036" s="3">
        <v>7</v>
      </c>
      <c r="I3036" s="14">
        <v>2.6145587595935632E-7</v>
      </c>
      <c r="J3036" s="3">
        <v>22</v>
      </c>
      <c r="K3036" s="14">
        <v>4.2058162041113192E-7</v>
      </c>
      <c r="L3036" s="15">
        <v>0.68181818181818177</v>
      </c>
      <c r="M3036" s="15">
        <v>0.31818181818181818</v>
      </c>
      <c r="N3036" s="16">
        <v>0</v>
      </c>
    </row>
    <row r="3037" spans="1:14" x14ac:dyDescent="0.3">
      <c r="A3037" t="s">
        <v>27</v>
      </c>
      <c r="B3037" t="s">
        <v>631</v>
      </c>
      <c r="C3037" t="s">
        <v>1092</v>
      </c>
      <c r="D3037" s="3">
        <v>940</v>
      </c>
      <c r="E3037" s="14">
        <v>4.0373340006101529E-5</v>
      </c>
      <c r="F3037" s="3"/>
      <c r="G3037" s="14">
        <v>0</v>
      </c>
      <c r="H3037" s="3">
        <v>3308</v>
      </c>
      <c r="I3037" s="14">
        <v>1.2355657681050724E-4</v>
      </c>
      <c r="J3037" s="3">
        <v>4248</v>
      </c>
      <c r="K3037" s="14">
        <v>8.1210487432113108E-5</v>
      </c>
      <c r="L3037" s="15">
        <v>0.22128060263653485</v>
      </c>
      <c r="M3037" s="15">
        <v>0.77871939736346518</v>
      </c>
      <c r="N3037" s="16">
        <v>0</v>
      </c>
    </row>
    <row r="3038" spans="1:14" x14ac:dyDescent="0.3">
      <c r="A3038" t="s">
        <v>27</v>
      </c>
      <c r="B3038" t="s">
        <v>631</v>
      </c>
      <c r="C3038" t="s">
        <v>1108</v>
      </c>
      <c r="D3038" s="3">
        <v>834</v>
      </c>
      <c r="E3038" s="14">
        <v>3.5820601664987952E-5</v>
      </c>
      <c r="F3038" s="3"/>
      <c r="G3038" s="14">
        <v>0</v>
      </c>
      <c r="H3038" s="3">
        <v>2289</v>
      </c>
      <c r="I3038" s="14">
        <v>8.5496071438709517E-5</v>
      </c>
      <c r="J3038" s="3">
        <v>3123</v>
      </c>
      <c r="K3038" s="14">
        <v>5.9703472751998411E-5</v>
      </c>
      <c r="L3038" s="15">
        <v>0.26705091258405378</v>
      </c>
      <c r="M3038" s="15">
        <v>0.73294908741594622</v>
      </c>
      <c r="N3038" s="16">
        <v>0</v>
      </c>
    </row>
    <row r="3039" spans="1:14" x14ac:dyDescent="0.3">
      <c r="A3039" t="s">
        <v>27</v>
      </c>
      <c r="B3039" t="s">
        <v>631</v>
      </c>
      <c r="C3039" t="s">
        <v>1090</v>
      </c>
      <c r="D3039" s="3"/>
      <c r="E3039" s="14">
        <v>0</v>
      </c>
      <c r="F3039" s="3">
        <v>277</v>
      </c>
      <c r="G3039" s="14">
        <v>1.2296551993550746E-4</v>
      </c>
      <c r="H3039" s="3"/>
      <c r="I3039" s="14">
        <v>0</v>
      </c>
      <c r="J3039" s="3">
        <v>277</v>
      </c>
      <c r="K3039" s="14">
        <v>5.2955049479037975E-6</v>
      </c>
      <c r="L3039" s="15">
        <v>0</v>
      </c>
      <c r="M3039" s="15">
        <v>0</v>
      </c>
      <c r="N3039" s="16">
        <v>1</v>
      </c>
    </row>
    <row r="3040" spans="1:14" x14ac:dyDescent="0.3">
      <c r="A3040" t="s">
        <v>27</v>
      </c>
      <c r="B3040" t="s">
        <v>631</v>
      </c>
      <c r="C3040" t="s">
        <v>1093</v>
      </c>
      <c r="D3040" s="3">
        <v>1</v>
      </c>
      <c r="E3040" s="14">
        <v>4.2950361708618648E-8</v>
      </c>
      <c r="F3040" s="3"/>
      <c r="G3040" s="14">
        <v>0</v>
      </c>
      <c r="H3040" s="3"/>
      <c r="I3040" s="14">
        <v>0</v>
      </c>
      <c r="J3040" s="3">
        <v>1</v>
      </c>
      <c r="K3040" s="14">
        <v>1.9117346382324179E-8</v>
      </c>
      <c r="L3040" s="15">
        <v>1</v>
      </c>
      <c r="M3040" s="15">
        <v>0</v>
      </c>
      <c r="N3040" s="16">
        <v>0</v>
      </c>
    </row>
    <row r="3041" spans="1:14" x14ac:dyDescent="0.3">
      <c r="A3041" t="s">
        <v>27</v>
      </c>
      <c r="B3041" t="s">
        <v>632</v>
      </c>
      <c r="C3041" t="s">
        <v>1098</v>
      </c>
      <c r="D3041" s="3">
        <v>109402</v>
      </c>
      <c r="E3041" s="14">
        <v>4.6988554716462976E-3</v>
      </c>
      <c r="F3041" s="3"/>
      <c r="G3041" s="14">
        <v>0</v>
      </c>
      <c r="H3041" s="3">
        <v>35209</v>
      </c>
      <c r="I3041" s="14">
        <v>1.3150857052361396E-3</v>
      </c>
      <c r="J3041" s="3">
        <v>144611</v>
      </c>
      <c r="K3041" s="14">
        <v>2.7645785776942819E-3</v>
      </c>
      <c r="L3041" s="15">
        <v>0.75652612871773239</v>
      </c>
      <c r="M3041" s="15">
        <v>0.24347387128226761</v>
      </c>
      <c r="N3041" s="16">
        <v>0</v>
      </c>
    </row>
    <row r="3042" spans="1:14" x14ac:dyDescent="0.3">
      <c r="A3042" t="s">
        <v>27</v>
      </c>
      <c r="B3042" t="s">
        <v>632</v>
      </c>
      <c r="C3042" t="s">
        <v>1108</v>
      </c>
      <c r="D3042" s="3">
        <v>88346</v>
      </c>
      <c r="E3042" s="14">
        <v>3.7944926555096231E-3</v>
      </c>
      <c r="F3042" s="3"/>
      <c r="G3042" s="14">
        <v>0</v>
      </c>
      <c r="H3042" s="3">
        <v>33596</v>
      </c>
      <c r="I3042" s="14">
        <v>1.2548388012472193E-3</v>
      </c>
      <c r="J3042" s="3">
        <v>121942</v>
      </c>
      <c r="K3042" s="14">
        <v>2.3312074525533751E-3</v>
      </c>
      <c r="L3042" s="15">
        <v>0.72449197159305245</v>
      </c>
      <c r="M3042" s="15">
        <v>0.27550802840694755</v>
      </c>
      <c r="N3042" s="16">
        <v>0</v>
      </c>
    </row>
    <row r="3043" spans="1:14" x14ac:dyDescent="0.3">
      <c r="A3043" t="s">
        <v>27</v>
      </c>
      <c r="B3043" t="s">
        <v>632</v>
      </c>
      <c r="C3043" t="s">
        <v>1093</v>
      </c>
      <c r="D3043" s="3">
        <v>81428</v>
      </c>
      <c r="E3043" s="14">
        <v>3.4973620532093991E-3</v>
      </c>
      <c r="F3043" s="3"/>
      <c r="G3043" s="14">
        <v>0</v>
      </c>
      <c r="H3043" s="3">
        <v>17259</v>
      </c>
      <c r="I3043" s="14">
        <v>6.4463813759750436E-4</v>
      </c>
      <c r="J3043" s="3">
        <v>98687</v>
      </c>
      <c r="K3043" s="14">
        <v>1.8866335624324261E-3</v>
      </c>
      <c r="L3043" s="15">
        <v>0.82511374345151844</v>
      </c>
      <c r="M3043" s="15">
        <v>0.17488625654848156</v>
      </c>
      <c r="N3043" s="16">
        <v>0</v>
      </c>
    </row>
    <row r="3044" spans="1:14" x14ac:dyDescent="0.3">
      <c r="A3044" t="s">
        <v>27</v>
      </c>
      <c r="B3044" t="s">
        <v>632</v>
      </c>
      <c r="C3044" t="s">
        <v>1092</v>
      </c>
      <c r="D3044" s="3">
        <v>43015</v>
      </c>
      <c r="E3044" s="14">
        <v>1.847509808896231E-3</v>
      </c>
      <c r="F3044" s="3"/>
      <c r="G3044" s="14">
        <v>0</v>
      </c>
      <c r="H3044" s="3">
        <v>34581</v>
      </c>
      <c r="I3044" s="14">
        <v>1.2916293780786429E-3</v>
      </c>
      <c r="J3044" s="3">
        <v>77596</v>
      </c>
      <c r="K3044" s="14">
        <v>1.4834296098828268E-3</v>
      </c>
      <c r="L3044" s="15">
        <v>0.55434558482396001</v>
      </c>
      <c r="M3044" s="15">
        <v>0.44565441517603999</v>
      </c>
      <c r="N3044" s="16">
        <v>0</v>
      </c>
    </row>
    <row r="3045" spans="1:14" x14ac:dyDescent="0.3">
      <c r="A3045" t="s">
        <v>27</v>
      </c>
      <c r="B3045" t="s">
        <v>632</v>
      </c>
      <c r="C3045" t="s">
        <v>1110</v>
      </c>
      <c r="D3045" s="3">
        <v>41478</v>
      </c>
      <c r="E3045" s="14">
        <v>1.7814951029500843E-3</v>
      </c>
      <c r="F3045" s="3"/>
      <c r="G3045" s="14">
        <v>0</v>
      </c>
      <c r="H3045" s="3">
        <v>14450</v>
      </c>
      <c r="I3045" s="14">
        <v>5.3971962965895695E-4</v>
      </c>
      <c r="J3045" s="3">
        <v>55928</v>
      </c>
      <c r="K3045" s="14">
        <v>1.0691949484706266E-3</v>
      </c>
      <c r="L3045" s="15">
        <v>0.74163209841224431</v>
      </c>
      <c r="M3045" s="15">
        <v>0.25836790158775569</v>
      </c>
      <c r="N3045" s="16">
        <v>0</v>
      </c>
    </row>
    <row r="3046" spans="1:14" x14ac:dyDescent="0.3">
      <c r="A3046" t="s">
        <v>27</v>
      </c>
      <c r="B3046" t="s">
        <v>632</v>
      </c>
      <c r="C3046" t="s">
        <v>1097</v>
      </c>
      <c r="D3046" s="3">
        <v>26397</v>
      </c>
      <c r="E3046" s="14">
        <v>1.1337606980224065E-3</v>
      </c>
      <c r="F3046" s="3"/>
      <c r="G3046" s="14">
        <v>0</v>
      </c>
      <c r="H3046" s="3">
        <v>10145</v>
      </c>
      <c r="I3046" s="14">
        <v>3.7892426594395283E-4</v>
      </c>
      <c r="J3046" s="3">
        <v>36542</v>
      </c>
      <c r="K3046" s="14">
        <v>6.9858607150289015E-4</v>
      </c>
      <c r="L3046" s="15">
        <v>0.72237425428274316</v>
      </c>
      <c r="M3046" s="15">
        <v>0.27762574571725684</v>
      </c>
      <c r="N3046" s="16">
        <v>0</v>
      </c>
    </row>
    <row r="3047" spans="1:14" x14ac:dyDescent="0.3">
      <c r="A3047" t="s">
        <v>27</v>
      </c>
      <c r="B3047" t="s">
        <v>632</v>
      </c>
      <c r="C3047" t="s">
        <v>1095</v>
      </c>
      <c r="D3047" s="3">
        <v>2309</v>
      </c>
      <c r="E3047" s="14">
        <v>9.9172385185200459E-5</v>
      </c>
      <c r="F3047" s="3"/>
      <c r="G3047" s="14">
        <v>0</v>
      </c>
      <c r="H3047" s="3">
        <v>30627</v>
      </c>
      <c r="I3047" s="14">
        <v>1.1439441590010294E-3</v>
      </c>
      <c r="J3047" s="3">
        <v>32936</v>
      </c>
      <c r="K3047" s="14">
        <v>6.2964892044822915E-4</v>
      </c>
      <c r="L3047" s="15">
        <v>7.0105659460772407E-2</v>
      </c>
      <c r="M3047" s="15">
        <v>0.92989434053922759</v>
      </c>
      <c r="N3047" s="16">
        <v>0</v>
      </c>
    </row>
    <row r="3048" spans="1:14" x14ac:dyDescent="0.3">
      <c r="A3048" t="s">
        <v>27</v>
      </c>
      <c r="B3048" t="s">
        <v>632</v>
      </c>
      <c r="C3048" t="s">
        <v>1111</v>
      </c>
      <c r="D3048" s="3">
        <v>904</v>
      </c>
      <c r="E3048" s="14">
        <v>3.8827126984591258E-5</v>
      </c>
      <c r="F3048" s="3"/>
      <c r="G3048" s="14">
        <v>0</v>
      </c>
      <c r="H3048" s="3">
        <v>8150</v>
      </c>
      <c r="I3048" s="14">
        <v>3.0440934129553627E-4</v>
      </c>
      <c r="J3048" s="3">
        <v>9054</v>
      </c>
      <c r="K3048" s="14">
        <v>1.730884541455631E-4</v>
      </c>
      <c r="L3048" s="15">
        <v>9.9845372211177383E-2</v>
      </c>
      <c r="M3048" s="15">
        <v>0.9001546277888226</v>
      </c>
      <c r="N3048" s="16">
        <v>0</v>
      </c>
    </row>
    <row r="3049" spans="1:14" x14ac:dyDescent="0.3">
      <c r="A3049" t="s">
        <v>27</v>
      </c>
      <c r="B3049" t="s">
        <v>632</v>
      </c>
      <c r="C3049" t="s">
        <v>1090</v>
      </c>
      <c r="D3049" s="3"/>
      <c r="E3049" s="14">
        <v>0</v>
      </c>
      <c r="F3049" s="3">
        <v>4656</v>
      </c>
      <c r="G3049" s="14">
        <v>2.0668861401434034E-3</v>
      </c>
      <c r="H3049" s="3"/>
      <c r="I3049" s="14">
        <v>0</v>
      </c>
      <c r="J3049" s="3">
        <v>4656</v>
      </c>
      <c r="K3049" s="14">
        <v>8.9010364756101371E-5</v>
      </c>
      <c r="L3049" s="15">
        <v>0</v>
      </c>
      <c r="M3049" s="15">
        <v>0</v>
      </c>
      <c r="N3049" s="16">
        <v>1</v>
      </c>
    </row>
    <row r="3050" spans="1:14" x14ac:dyDescent="0.3">
      <c r="A3050" t="s">
        <v>27</v>
      </c>
      <c r="B3050" t="s">
        <v>632</v>
      </c>
      <c r="C3050" t="s">
        <v>1100</v>
      </c>
      <c r="D3050" s="3">
        <v>57</v>
      </c>
      <c r="E3050" s="14">
        <v>2.4481706173912629E-6</v>
      </c>
      <c r="F3050" s="3"/>
      <c r="G3050" s="14">
        <v>0</v>
      </c>
      <c r="H3050" s="3">
        <v>1366</v>
      </c>
      <c r="I3050" s="14">
        <v>5.1021246651497246E-5</v>
      </c>
      <c r="J3050" s="3">
        <v>1423</v>
      </c>
      <c r="K3050" s="14">
        <v>2.7203983902047306E-5</v>
      </c>
      <c r="L3050" s="15">
        <v>4.0056219255094873E-2</v>
      </c>
      <c r="M3050" s="15">
        <v>0.95994378074490516</v>
      </c>
      <c r="N3050" s="16">
        <v>0</v>
      </c>
    </row>
    <row r="3051" spans="1:14" x14ac:dyDescent="0.3">
      <c r="A3051" t="s">
        <v>27</v>
      </c>
      <c r="B3051" t="s">
        <v>632</v>
      </c>
      <c r="C3051" t="s">
        <v>1114</v>
      </c>
      <c r="D3051" s="3">
        <v>5</v>
      </c>
      <c r="E3051" s="14">
        <v>2.1475180854309323E-7</v>
      </c>
      <c r="F3051" s="3"/>
      <c r="G3051" s="14">
        <v>0</v>
      </c>
      <c r="H3051" s="3"/>
      <c r="I3051" s="14">
        <v>0</v>
      </c>
      <c r="J3051" s="3">
        <v>5</v>
      </c>
      <c r="K3051" s="14">
        <v>9.5586731911620888E-8</v>
      </c>
      <c r="L3051" s="15">
        <v>1</v>
      </c>
      <c r="M3051" s="15">
        <v>0</v>
      </c>
      <c r="N3051" s="16">
        <v>0</v>
      </c>
    </row>
    <row r="3052" spans="1:14" x14ac:dyDescent="0.3">
      <c r="A3052" t="s">
        <v>27</v>
      </c>
      <c r="B3052" t="s">
        <v>632</v>
      </c>
      <c r="C3052" t="s">
        <v>1103</v>
      </c>
      <c r="D3052" s="3"/>
      <c r="E3052" s="14">
        <v>0</v>
      </c>
      <c r="F3052" s="3"/>
      <c r="G3052" s="14">
        <v>0</v>
      </c>
      <c r="H3052" s="3">
        <v>3</v>
      </c>
      <c r="I3052" s="14">
        <v>1.1205251826829556E-7</v>
      </c>
      <c r="J3052" s="3">
        <v>3</v>
      </c>
      <c r="K3052" s="14">
        <v>5.7352039146972537E-8</v>
      </c>
      <c r="L3052" s="15">
        <v>0</v>
      </c>
      <c r="M3052" s="15">
        <v>1</v>
      </c>
      <c r="N3052" s="16">
        <v>0</v>
      </c>
    </row>
    <row r="3053" spans="1:14" x14ac:dyDescent="0.3">
      <c r="A3053" t="s">
        <v>27</v>
      </c>
      <c r="B3053" t="s">
        <v>633</v>
      </c>
      <c r="C3053" t="s">
        <v>1108</v>
      </c>
      <c r="D3053" s="3">
        <v>8684</v>
      </c>
      <c r="E3053" s="14">
        <v>3.7298094107764433E-4</v>
      </c>
      <c r="F3053" s="3"/>
      <c r="G3053" s="14">
        <v>0</v>
      </c>
      <c r="H3053" s="3">
        <v>1826</v>
      </c>
      <c r="I3053" s="14">
        <v>6.8202632785969235E-5</v>
      </c>
      <c r="J3053" s="3">
        <v>10510</v>
      </c>
      <c r="K3053" s="14">
        <v>2.009233104782271E-4</v>
      </c>
      <c r="L3053" s="15">
        <v>0.82626070409134156</v>
      </c>
      <c r="M3053" s="15">
        <v>0.17373929590865841</v>
      </c>
      <c r="N3053" s="16">
        <v>0</v>
      </c>
    </row>
    <row r="3054" spans="1:14" x14ac:dyDescent="0.3">
      <c r="A3054" t="s">
        <v>27</v>
      </c>
      <c r="B3054" t="s">
        <v>633</v>
      </c>
      <c r="C3054" t="s">
        <v>1092</v>
      </c>
      <c r="D3054" s="3">
        <v>3733</v>
      </c>
      <c r="E3054" s="14">
        <v>1.603337002582734E-4</v>
      </c>
      <c r="F3054" s="3"/>
      <c r="G3054" s="14">
        <v>0</v>
      </c>
      <c r="H3054" s="3">
        <v>1085</v>
      </c>
      <c r="I3054" s="14">
        <v>4.0525660773700231E-5</v>
      </c>
      <c r="J3054" s="3">
        <v>4818</v>
      </c>
      <c r="K3054" s="14">
        <v>9.2107374870037888E-5</v>
      </c>
      <c r="L3054" s="15">
        <v>0.77480282274802825</v>
      </c>
      <c r="M3054" s="15">
        <v>0.22519717725197178</v>
      </c>
      <c r="N3054" s="16">
        <v>0</v>
      </c>
    </row>
    <row r="3055" spans="1:14" x14ac:dyDescent="0.3">
      <c r="A3055" t="s">
        <v>27</v>
      </c>
      <c r="B3055" t="s">
        <v>633</v>
      </c>
      <c r="C3055" t="s">
        <v>1093</v>
      </c>
      <c r="D3055" s="3">
        <v>3476</v>
      </c>
      <c r="E3055" s="14">
        <v>1.4929545729915842E-4</v>
      </c>
      <c r="F3055" s="3"/>
      <c r="G3055" s="14">
        <v>0</v>
      </c>
      <c r="H3055" s="3">
        <v>454</v>
      </c>
      <c r="I3055" s="14">
        <v>1.6957281097935395E-5</v>
      </c>
      <c r="J3055" s="3">
        <v>3930</v>
      </c>
      <c r="K3055" s="14">
        <v>7.5131171282534023E-5</v>
      </c>
      <c r="L3055" s="15">
        <v>0.88447837150127229</v>
      </c>
      <c r="M3055" s="15">
        <v>0.11552162849872774</v>
      </c>
      <c r="N3055" s="16">
        <v>0</v>
      </c>
    </row>
    <row r="3056" spans="1:14" x14ac:dyDescent="0.3">
      <c r="A3056" t="s">
        <v>27</v>
      </c>
      <c r="B3056" t="s">
        <v>633</v>
      </c>
      <c r="C3056" t="s">
        <v>1110</v>
      </c>
      <c r="D3056" s="3">
        <v>1801</v>
      </c>
      <c r="E3056" s="14">
        <v>7.7353601437222185E-5</v>
      </c>
      <c r="F3056" s="3"/>
      <c r="G3056" s="14">
        <v>0</v>
      </c>
      <c r="H3056" s="3">
        <v>313</v>
      </c>
      <c r="I3056" s="14">
        <v>1.1690812739325504E-5</v>
      </c>
      <c r="J3056" s="3">
        <v>2114</v>
      </c>
      <c r="K3056" s="14">
        <v>4.0414070252233314E-5</v>
      </c>
      <c r="L3056" s="15">
        <v>0.85193945127719961</v>
      </c>
      <c r="M3056" s="15">
        <v>0.14806054872280039</v>
      </c>
      <c r="N3056" s="16">
        <v>0</v>
      </c>
    </row>
    <row r="3057" spans="1:14" x14ac:dyDescent="0.3">
      <c r="A3057" t="s">
        <v>27</v>
      </c>
      <c r="B3057" t="s">
        <v>633</v>
      </c>
      <c r="C3057" t="s">
        <v>1098</v>
      </c>
      <c r="D3057" s="3">
        <v>559</v>
      </c>
      <c r="E3057" s="14">
        <v>2.4009252195117823E-5</v>
      </c>
      <c r="F3057" s="3"/>
      <c r="G3057" s="14">
        <v>0</v>
      </c>
      <c r="H3057" s="3">
        <v>172</v>
      </c>
      <c r="I3057" s="14">
        <v>6.4243443807156125E-6</v>
      </c>
      <c r="J3057" s="3">
        <v>731</v>
      </c>
      <c r="K3057" s="14">
        <v>1.3974780205478974E-5</v>
      </c>
      <c r="L3057" s="15">
        <v>0.76470588235294112</v>
      </c>
      <c r="M3057" s="15">
        <v>0.23529411764705882</v>
      </c>
      <c r="N3057" s="16">
        <v>0</v>
      </c>
    </row>
    <row r="3058" spans="1:14" x14ac:dyDescent="0.3">
      <c r="A3058" t="s">
        <v>27</v>
      </c>
      <c r="B3058" t="s">
        <v>633</v>
      </c>
      <c r="C3058" t="s">
        <v>1090</v>
      </c>
      <c r="D3058" s="3"/>
      <c r="E3058" s="14">
        <v>0</v>
      </c>
      <c r="F3058" s="3">
        <v>145</v>
      </c>
      <c r="G3058" s="14">
        <v>6.4368232457215102E-5</v>
      </c>
      <c r="H3058" s="3"/>
      <c r="I3058" s="14">
        <v>0</v>
      </c>
      <c r="J3058" s="3">
        <v>145</v>
      </c>
      <c r="K3058" s="14">
        <v>2.7720152254370058E-6</v>
      </c>
      <c r="L3058" s="15">
        <v>0</v>
      </c>
      <c r="M3058" s="15">
        <v>0</v>
      </c>
      <c r="N3058" s="16">
        <v>1</v>
      </c>
    </row>
    <row r="3059" spans="1:14" x14ac:dyDescent="0.3">
      <c r="A3059" t="s">
        <v>27</v>
      </c>
      <c r="B3059" t="s">
        <v>633</v>
      </c>
      <c r="C3059" t="s">
        <v>1111</v>
      </c>
      <c r="D3059" s="3">
        <v>1</v>
      </c>
      <c r="E3059" s="14">
        <v>4.2950361708618648E-8</v>
      </c>
      <c r="F3059" s="3"/>
      <c r="G3059" s="14">
        <v>0</v>
      </c>
      <c r="H3059" s="3"/>
      <c r="I3059" s="14">
        <v>0</v>
      </c>
      <c r="J3059" s="3">
        <v>1</v>
      </c>
      <c r="K3059" s="14">
        <v>1.9117346382324179E-8</v>
      </c>
      <c r="L3059" s="15">
        <v>1</v>
      </c>
      <c r="M3059" s="15">
        <v>0</v>
      </c>
      <c r="N3059" s="16">
        <v>0</v>
      </c>
    </row>
    <row r="3060" spans="1:14" x14ac:dyDescent="0.3">
      <c r="A3060" t="s">
        <v>27</v>
      </c>
      <c r="B3060" t="s">
        <v>633</v>
      </c>
      <c r="C3060" t="s">
        <v>1097</v>
      </c>
      <c r="D3060" s="3">
        <v>1</v>
      </c>
      <c r="E3060" s="14">
        <v>4.2950361708618648E-8</v>
      </c>
      <c r="F3060" s="3"/>
      <c r="G3060" s="14">
        <v>0</v>
      </c>
      <c r="H3060" s="3"/>
      <c r="I3060" s="14">
        <v>0</v>
      </c>
      <c r="J3060" s="3">
        <v>1</v>
      </c>
      <c r="K3060" s="14">
        <v>1.9117346382324179E-8</v>
      </c>
      <c r="L3060" s="15">
        <v>1</v>
      </c>
      <c r="M3060" s="15">
        <v>0</v>
      </c>
      <c r="N3060" s="16">
        <v>0</v>
      </c>
    </row>
    <row r="3061" spans="1:14" x14ac:dyDescent="0.3">
      <c r="A3061" t="s">
        <v>27</v>
      </c>
      <c r="B3061" t="s">
        <v>634</v>
      </c>
      <c r="C3061" t="s">
        <v>1108</v>
      </c>
      <c r="D3061" s="3">
        <v>3332</v>
      </c>
      <c r="E3061" s="14">
        <v>1.4311060521311734E-4</v>
      </c>
      <c r="F3061" s="3"/>
      <c r="G3061" s="14">
        <v>0</v>
      </c>
      <c r="H3061" s="3">
        <v>2145</v>
      </c>
      <c r="I3061" s="14">
        <v>8.0117550561831333E-5</v>
      </c>
      <c r="J3061" s="3">
        <v>5477</v>
      </c>
      <c r="K3061" s="14">
        <v>1.0470570613598952E-4</v>
      </c>
      <c r="L3061" s="15">
        <v>0.60836224210334122</v>
      </c>
      <c r="M3061" s="15">
        <v>0.39163775789665878</v>
      </c>
      <c r="N3061" s="16">
        <v>0</v>
      </c>
    </row>
    <row r="3062" spans="1:14" x14ac:dyDescent="0.3">
      <c r="A3062" t="s">
        <v>27</v>
      </c>
      <c r="B3062" t="s">
        <v>634</v>
      </c>
      <c r="C3062" t="s">
        <v>1110</v>
      </c>
      <c r="D3062" s="3">
        <v>1438</v>
      </c>
      <c r="E3062" s="14">
        <v>6.1762620136993619E-5</v>
      </c>
      <c r="F3062" s="3"/>
      <c r="G3062" s="14">
        <v>0</v>
      </c>
      <c r="H3062" s="3">
        <v>981</v>
      </c>
      <c r="I3062" s="14">
        <v>3.6641173473732649E-5</v>
      </c>
      <c r="J3062" s="3">
        <v>2419</v>
      </c>
      <c r="K3062" s="14">
        <v>4.6244860898842184E-5</v>
      </c>
      <c r="L3062" s="15">
        <v>0.59446052087639523</v>
      </c>
      <c r="M3062" s="15">
        <v>0.40553947912360477</v>
      </c>
      <c r="N3062" s="16">
        <v>0</v>
      </c>
    </row>
    <row r="3063" spans="1:14" x14ac:dyDescent="0.3">
      <c r="A3063" t="s">
        <v>27</v>
      </c>
      <c r="B3063" t="s">
        <v>634</v>
      </c>
      <c r="C3063" t="s">
        <v>1092</v>
      </c>
      <c r="D3063" s="3">
        <v>1021</v>
      </c>
      <c r="E3063" s="14">
        <v>4.3852319304499636E-5</v>
      </c>
      <c r="F3063" s="3"/>
      <c r="G3063" s="14">
        <v>0</v>
      </c>
      <c r="H3063" s="3">
        <v>1290</v>
      </c>
      <c r="I3063" s="14">
        <v>4.8182582855367093E-5</v>
      </c>
      <c r="J3063" s="3">
        <v>2311</v>
      </c>
      <c r="K3063" s="14">
        <v>4.4180187489551174E-5</v>
      </c>
      <c r="L3063" s="15">
        <v>0.44180008654262226</v>
      </c>
      <c r="M3063" s="15">
        <v>0.55819991345737774</v>
      </c>
      <c r="N3063" s="16">
        <v>0</v>
      </c>
    </row>
    <row r="3064" spans="1:14" x14ac:dyDescent="0.3">
      <c r="A3064" t="s">
        <v>27</v>
      </c>
      <c r="B3064" t="s">
        <v>634</v>
      </c>
      <c r="C3064" t="s">
        <v>1098</v>
      </c>
      <c r="D3064" s="3">
        <v>121</v>
      </c>
      <c r="E3064" s="14">
        <v>5.1969937667428564E-6</v>
      </c>
      <c r="F3064" s="3"/>
      <c r="G3064" s="14">
        <v>0</v>
      </c>
      <c r="H3064" s="3">
        <v>10</v>
      </c>
      <c r="I3064" s="14">
        <v>3.7350839422765187E-7</v>
      </c>
      <c r="J3064" s="3">
        <v>131</v>
      </c>
      <c r="K3064" s="14">
        <v>2.5043723760844673E-6</v>
      </c>
      <c r="L3064" s="15">
        <v>0.92366412213740456</v>
      </c>
      <c r="M3064" s="15">
        <v>7.6335877862595422E-2</v>
      </c>
      <c r="N3064" s="16">
        <v>0</v>
      </c>
    </row>
    <row r="3065" spans="1:14" x14ac:dyDescent="0.3">
      <c r="A3065" t="s">
        <v>27</v>
      </c>
      <c r="B3065" t="s">
        <v>634</v>
      </c>
      <c r="C3065" t="s">
        <v>1090</v>
      </c>
      <c r="D3065" s="3"/>
      <c r="E3065" s="14">
        <v>0</v>
      </c>
      <c r="F3065" s="3">
        <v>118</v>
      </c>
      <c r="G3065" s="14">
        <v>5.2382423654837117E-5</v>
      </c>
      <c r="H3065" s="3"/>
      <c r="I3065" s="14">
        <v>0</v>
      </c>
      <c r="J3065" s="3">
        <v>118</v>
      </c>
      <c r="K3065" s="14">
        <v>2.2558468731142531E-6</v>
      </c>
      <c r="L3065" s="15">
        <v>0</v>
      </c>
      <c r="M3065" s="15">
        <v>0</v>
      </c>
      <c r="N3065" s="16">
        <v>1</v>
      </c>
    </row>
    <row r="3066" spans="1:14" x14ac:dyDescent="0.3">
      <c r="A3066" t="s">
        <v>27</v>
      </c>
      <c r="B3066" t="s">
        <v>634</v>
      </c>
      <c r="C3066" t="s">
        <v>1093</v>
      </c>
      <c r="D3066" s="3">
        <v>33</v>
      </c>
      <c r="E3066" s="14">
        <v>1.4173619363844153E-6</v>
      </c>
      <c r="F3066" s="3"/>
      <c r="G3066" s="14">
        <v>0</v>
      </c>
      <c r="H3066" s="3">
        <v>1</v>
      </c>
      <c r="I3066" s="14">
        <v>3.7350839422765188E-8</v>
      </c>
      <c r="J3066" s="3">
        <v>34</v>
      </c>
      <c r="K3066" s="14">
        <v>6.499897769990221E-7</v>
      </c>
      <c r="L3066" s="15">
        <v>0.97058823529411764</v>
      </c>
      <c r="M3066" s="15">
        <v>2.9411764705882353E-2</v>
      </c>
      <c r="N3066" s="16">
        <v>0</v>
      </c>
    </row>
    <row r="3067" spans="1:14" x14ac:dyDescent="0.3">
      <c r="A3067" t="s">
        <v>27</v>
      </c>
      <c r="B3067" t="s">
        <v>635</v>
      </c>
      <c r="C3067" t="s">
        <v>1092</v>
      </c>
      <c r="D3067" s="3">
        <v>5061</v>
      </c>
      <c r="E3067" s="14">
        <v>2.1737178060731897E-4</v>
      </c>
      <c r="F3067" s="3"/>
      <c r="G3067" s="14">
        <v>0</v>
      </c>
      <c r="H3067" s="3">
        <v>2439</v>
      </c>
      <c r="I3067" s="14">
        <v>9.1098697352124289E-5</v>
      </c>
      <c r="J3067" s="3">
        <v>7500</v>
      </c>
      <c r="K3067" s="14">
        <v>1.4338009786743134E-4</v>
      </c>
      <c r="L3067" s="15">
        <v>0.67479999999999996</v>
      </c>
      <c r="M3067" s="15">
        <v>0.32519999999999999</v>
      </c>
      <c r="N3067" s="16">
        <v>0</v>
      </c>
    </row>
    <row r="3068" spans="1:14" x14ac:dyDescent="0.3">
      <c r="A3068" t="s">
        <v>27</v>
      </c>
      <c r="B3068" t="s">
        <v>635</v>
      </c>
      <c r="C3068" t="s">
        <v>1108</v>
      </c>
      <c r="D3068" s="3">
        <v>5027</v>
      </c>
      <c r="E3068" s="14">
        <v>2.1591146830922595E-4</v>
      </c>
      <c r="F3068" s="3"/>
      <c r="G3068" s="14">
        <v>0</v>
      </c>
      <c r="H3068" s="3">
        <v>1988</v>
      </c>
      <c r="I3068" s="14">
        <v>7.4253468772457194E-5</v>
      </c>
      <c r="J3068" s="3">
        <v>7015</v>
      </c>
      <c r="K3068" s="14">
        <v>1.341081848720041E-4</v>
      </c>
      <c r="L3068" s="15">
        <v>0.71660727013542413</v>
      </c>
      <c r="M3068" s="15">
        <v>0.28339272986457592</v>
      </c>
      <c r="N3068" s="16">
        <v>0</v>
      </c>
    </row>
    <row r="3069" spans="1:14" x14ac:dyDescent="0.3">
      <c r="A3069" t="s">
        <v>27</v>
      </c>
      <c r="B3069" t="s">
        <v>635</v>
      </c>
      <c r="C3069" t="s">
        <v>1098</v>
      </c>
      <c r="D3069" s="3">
        <v>354</v>
      </c>
      <c r="E3069" s="14">
        <v>1.5204428044851001E-5</v>
      </c>
      <c r="F3069" s="3"/>
      <c r="G3069" s="14">
        <v>0</v>
      </c>
      <c r="H3069" s="3">
        <v>169</v>
      </c>
      <c r="I3069" s="14">
        <v>6.3122918624473164E-6</v>
      </c>
      <c r="J3069" s="3">
        <v>523</v>
      </c>
      <c r="K3069" s="14">
        <v>9.998372157955545E-6</v>
      </c>
      <c r="L3069" s="15">
        <v>0.67686424474187379</v>
      </c>
      <c r="M3069" s="15">
        <v>0.32313575525812621</v>
      </c>
      <c r="N3069" s="16">
        <v>0</v>
      </c>
    </row>
    <row r="3070" spans="1:14" x14ac:dyDescent="0.3">
      <c r="A3070" t="s">
        <v>27</v>
      </c>
      <c r="B3070" t="s">
        <v>635</v>
      </c>
      <c r="C3070" t="s">
        <v>1090</v>
      </c>
      <c r="D3070" s="3"/>
      <c r="E3070" s="14">
        <v>0</v>
      </c>
      <c r="F3070" s="3">
        <v>153</v>
      </c>
      <c r="G3070" s="14">
        <v>6.7919583213475247E-5</v>
      </c>
      <c r="H3070" s="3"/>
      <c r="I3070" s="14">
        <v>0</v>
      </c>
      <c r="J3070" s="3">
        <v>153</v>
      </c>
      <c r="K3070" s="14">
        <v>2.9249539964955993E-6</v>
      </c>
      <c r="L3070" s="15">
        <v>0</v>
      </c>
      <c r="M3070" s="15">
        <v>0</v>
      </c>
      <c r="N3070" s="16">
        <v>1</v>
      </c>
    </row>
    <row r="3071" spans="1:14" x14ac:dyDescent="0.3">
      <c r="A3071" t="s">
        <v>27</v>
      </c>
      <c r="B3071" t="s">
        <v>635</v>
      </c>
      <c r="C3071" t="s">
        <v>1100</v>
      </c>
      <c r="D3071" s="3"/>
      <c r="E3071" s="14">
        <v>0</v>
      </c>
      <c r="F3071" s="3"/>
      <c r="G3071" s="14">
        <v>0</v>
      </c>
      <c r="H3071" s="3">
        <v>1</v>
      </c>
      <c r="I3071" s="14">
        <v>3.7350839422765188E-8</v>
      </c>
      <c r="J3071" s="3">
        <v>1</v>
      </c>
      <c r="K3071" s="14">
        <v>1.9117346382324179E-8</v>
      </c>
      <c r="L3071" s="15">
        <v>0</v>
      </c>
      <c r="M3071" s="15">
        <v>1</v>
      </c>
      <c r="N3071" s="16">
        <v>0</v>
      </c>
    </row>
    <row r="3072" spans="1:14" x14ac:dyDescent="0.3">
      <c r="A3072" t="s">
        <v>27</v>
      </c>
      <c r="B3072" t="s">
        <v>635</v>
      </c>
      <c r="C3072" t="s">
        <v>1093</v>
      </c>
      <c r="D3072" s="3">
        <v>1</v>
      </c>
      <c r="E3072" s="14">
        <v>4.2950361708618648E-8</v>
      </c>
      <c r="F3072" s="3"/>
      <c r="G3072" s="14">
        <v>0</v>
      </c>
      <c r="H3072" s="3"/>
      <c r="I3072" s="14">
        <v>0</v>
      </c>
      <c r="J3072" s="3">
        <v>1</v>
      </c>
      <c r="K3072" s="14">
        <v>1.9117346382324179E-8</v>
      </c>
      <c r="L3072" s="15">
        <v>1</v>
      </c>
      <c r="M3072" s="15">
        <v>0</v>
      </c>
      <c r="N3072" s="16">
        <v>0</v>
      </c>
    </row>
    <row r="3073" spans="1:14" x14ac:dyDescent="0.3">
      <c r="A3073" t="s">
        <v>27</v>
      </c>
      <c r="B3073" t="s">
        <v>636</v>
      </c>
      <c r="C3073" t="s">
        <v>1092</v>
      </c>
      <c r="D3073" s="3">
        <v>197</v>
      </c>
      <c r="E3073" s="14">
        <v>8.4612212565978727E-6</v>
      </c>
      <c r="F3073" s="3"/>
      <c r="G3073" s="14">
        <v>0</v>
      </c>
      <c r="H3073" s="3">
        <v>1293</v>
      </c>
      <c r="I3073" s="14">
        <v>4.8294635373635387E-5</v>
      </c>
      <c r="J3073" s="3">
        <v>1490</v>
      </c>
      <c r="K3073" s="14">
        <v>2.8484846109663026E-5</v>
      </c>
      <c r="L3073" s="15">
        <v>0.13221476510067115</v>
      </c>
      <c r="M3073" s="15">
        <v>0.86778523489932891</v>
      </c>
      <c r="N3073" s="16">
        <v>0</v>
      </c>
    </row>
    <row r="3074" spans="1:14" x14ac:dyDescent="0.3">
      <c r="A3074" t="s">
        <v>27</v>
      </c>
      <c r="B3074" t="s">
        <v>636</v>
      </c>
      <c r="C3074" t="s">
        <v>1108</v>
      </c>
      <c r="D3074" s="3">
        <v>296</v>
      </c>
      <c r="E3074" s="14">
        <v>1.2713307065751119E-5</v>
      </c>
      <c r="F3074" s="3"/>
      <c r="G3074" s="14">
        <v>0</v>
      </c>
      <c r="H3074" s="3">
        <v>1068</v>
      </c>
      <c r="I3074" s="14">
        <v>3.9890696503513223E-5</v>
      </c>
      <c r="J3074" s="3">
        <v>1364</v>
      </c>
      <c r="K3074" s="14">
        <v>2.6076060465490178E-5</v>
      </c>
      <c r="L3074" s="15">
        <v>0.21700879765395895</v>
      </c>
      <c r="M3074" s="15">
        <v>0.78299120234604103</v>
      </c>
      <c r="N3074" s="16">
        <v>0</v>
      </c>
    </row>
    <row r="3075" spans="1:14" x14ac:dyDescent="0.3">
      <c r="A3075" t="s">
        <v>27</v>
      </c>
      <c r="B3075" t="s">
        <v>636</v>
      </c>
      <c r="C3075" t="s">
        <v>1090</v>
      </c>
      <c r="D3075" s="3"/>
      <c r="E3075" s="14">
        <v>0</v>
      </c>
      <c r="F3075" s="3">
        <v>58</v>
      </c>
      <c r="G3075" s="14">
        <v>2.5747292982886042E-5</v>
      </c>
      <c r="H3075" s="3"/>
      <c r="I3075" s="14">
        <v>0</v>
      </c>
      <c r="J3075" s="3">
        <v>58</v>
      </c>
      <c r="K3075" s="14">
        <v>1.1088060901748023E-6</v>
      </c>
      <c r="L3075" s="15">
        <v>0</v>
      </c>
      <c r="M3075" s="15">
        <v>0</v>
      </c>
      <c r="N3075" s="16">
        <v>1</v>
      </c>
    </row>
    <row r="3076" spans="1:14" x14ac:dyDescent="0.3">
      <c r="A3076" t="s">
        <v>27</v>
      </c>
      <c r="B3076" t="s">
        <v>636</v>
      </c>
      <c r="C3076" t="s">
        <v>1093</v>
      </c>
      <c r="D3076" s="3">
        <v>2</v>
      </c>
      <c r="E3076" s="14">
        <v>8.5900723417237296E-8</v>
      </c>
      <c r="F3076" s="3"/>
      <c r="G3076" s="14">
        <v>0</v>
      </c>
      <c r="H3076" s="3"/>
      <c r="I3076" s="14">
        <v>0</v>
      </c>
      <c r="J3076" s="3">
        <v>2</v>
      </c>
      <c r="K3076" s="14">
        <v>3.8234692764648358E-8</v>
      </c>
      <c r="L3076" s="15">
        <v>1</v>
      </c>
      <c r="M3076" s="15">
        <v>0</v>
      </c>
      <c r="N3076" s="16">
        <v>0</v>
      </c>
    </row>
    <row r="3077" spans="1:14" x14ac:dyDescent="0.3">
      <c r="A3077" t="s">
        <v>27</v>
      </c>
      <c r="B3077" t="s">
        <v>637</v>
      </c>
      <c r="C3077" t="s">
        <v>1092</v>
      </c>
      <c r="D3077" s="3">
        <v>444</v>
      </c>
      <c r="E3077" s="14">
        <v>1.9069960598626681E-5</v>
      </c>
      <c r="F3077" s="3"/>
      <c r="G3077" s="14">
        <v>0</v>
      </c>
      <c r="H3077" s="3">
        <v>2088</v>
      </c>
      <c r="I3077" s="14">
        <v>7.7988552714733708E-5</v>
      </c>
      <c r="J3077" s="3">
        <v>2532</v>
      </c>
      <c r="K3077" s="14">
        <v>4.8405121040044817E-5</v>
      </c>
      <c r="L3077" s="15">
        <v>0.17535545023696683</v>
      </c>
      <c r="M3077" s="15">
        <v>0.82464454976303314</v>
      </c>
      <c r="N3077" s="16">
        <v>0</v>
      </c>
    </row>
    <row r="3078" spans="1:14" x14ac:dyDescent="0.3">
      <c r="A3078" t="s">
        <v>27</v>
      </c>
      <c r="B3078" t="s">
        <v>637</v>
      </c>
      <c r="C3078" t="s">
        <v>1108</v>
      </c>
      <c r="D3078" s="3">
        <v>445</v>
      </c>
      <c r="E3078" s="14">
        <v>1.9112910960335298E-5</v>
      </c>
      <c r="F3078" s="3"/>
      <c r="G3078" s="14">
        <v>0</v>
      </c>
      <c r="H3078" s="3">
        <v>1838</v>
      </c>
      <c r="I3078" s="14">
        <v>6.8650842859042409E-5</v>
      </c>
      <c r="J3078" s="3">
        <v>2283</v>
      </c>
      <c r="K3078" s="14">
        <v>4.3644901790846096E-5</v>
      </c>
      <c r="L3078" s="15">
        <v>0.19491896627244854</v>
      </c>
      <c r="M3078" s="15">
        <v>0.80508103372755146</v>
      </c>
      <c r="N3078" s="16">
        <v>0</v>
      </c>
    </row>
    <row r="3079" spans="1:14" x14ac:dyDescent="0.3">
      <c r="A3079" t="s">
        <v>27</v>
      </c>
      <c r="B3079" t="s">
        <v>637</v>
      </c>
      <c r="C3079" t="s">
        <v>1090</v>
      </c>
      <c r="D3079" s="3"/>
      <c r="E3079" s="14">
        <v>0</v>
      </c>
      <c r="F3079" s="3">
        <v>36</v>
      </c>
      <c r="G3079" s="14">
        <v>1.5981078403170646E-5</v>
      </c>
      <c r="H3079" s="3"/>
      <c r="I3079" s="14">
        <v>0</v>
      </c>
      <c r="J3079" s="3">
        <v>36</v>
      </c>
      <c r="K3079" s="14">
        <v>6.8822446976367036E-7</v>
      </c>
      <c r="L3079" s="15">
        <v>0</v>
      </c>
      <c r="M3079" s="15">
        <v>0</v>
      </c>
      <c r="N3079" s="16">
        <v>1</v>
      </c>
    </row>
    <row r="3080" spans="1:14" x14ac:dyDescent="0.3">
      <c r="A3080" t="s">
        <v>27</v>
      </c>
      <c r="B3080" t="s">
        <v>637</v>
      </c>
      <c r="C3080" t="s">
        <v>1093</v>
      </c>
      <c r="D3080" s="3">
        <v>5</v>
      </c>
      <c r="E3080" s="14">
        <v>2.1475180854309323E-7</v>
      </c>
      <c r="F3080" s="3"/>
      <c r="G3080" s="14">
        <v>0</v>
      </c>
      <c r="H3080" s="3"/>
      <c r="I3080" s="14">
        <v>0</v>
      </c>
      <c r="J3080" s="3">
        <v>5</v>
      </c>
      <c r="K3080" s="14">
        <v>9.5586731911620888E-8</v>
      </c>
      <c r="L3080" s="15">
        <v>1</v>
      </c>
      <c r="M3080" s="15">
        <v>0</v>
      </c>
      <c r="N3080" s="16">
        <v>0</v>
      </c>
    </row>
    <row r="3081" spans="1:14" x14ac:dyDescent="0.3">
      <c r="A3081" t="s">
        <v>27</v>
      </c>
      <c r="B3081" t="s">
        <v>638</v>
      </c>
      <c r="C3081" t="s">
        <v>1092</v>
      </c>
      <c r="D3081" s="3">
        <v>1504</v>
      </c>
      <c r="E3081" s="14">
        <v>6.459734400976244E-5</v>
      </c>
      <c r="F3081" s="3"/>
      <c r="G3081" s="14">
        <v>0</v>
      </c>
      <c r="H3081" s="3">
        <v>1049</v>
      </c>
      <c r="I3081" s="14">
        <v>3.9181030554480681E-5</v>
      </c>
      <c r="J3081" s="3">
        <v>2553</v>
      </c>
      <c r="K3081" s="14">
        <v>4.8806585314073624E-5</v>
      </c>
      <c r="L3081" s="15">
        <v>0.58911084998041519</v>
      </c>
      <c r="M3081" s="15">
        <v>0.41088915001958481</v>
      </c>
      <c r="N3081" s="16">
        <v>0</v>
      </c>
    </row>
    <row r="3082" spans="1:14" x14ac:dyDescent="0.3">
      <c r="A3082" t="s">
        <v>27</v>
      </c>
      <c r="B3082" t="s">
        <v>638</v>
      </c>
      <c r="C3082" t="s">
        <v>1108</v>
      </c>
      <c r="D3082" s="3">
        <v>364</v>
      </c>
      <c r="E3082" s="14">
        <v>1.5633931661937188E-5</v>
      </c>
      <c r="F3082" s="3"/>
      <c r="G3082" s="14">
        <v>0</v>
      </c>
      <c r="H3082" s="3">
        <v>473</v>
      </c>
      <c r="I3082" s="14">
        <v>1.7666947046967933E-5</v>
      </c>
      <c r="J3082" s="3">
        <v>837</v>
      </c>
      <c r="K3082" s="14">
        <v>1.6001218922005335E-5</v>
      </c>
      <c r="L3082" s="15">
        <v>0.43488649940262841</v>
      </c>
      <c r="M3082" s="15">
        <v>0.56511350059737153</v>
      </c>
      <c r="N3082" s="16">
        <v>0</v>
      </c>
    </row>
    <row r="3083" spans="1:14" x14ac:dyDescent="0.3">
      <c r="A3083" t="s">
        <v>27</v>
      </c>
      <c r="B3083" t="s">
        <v>638</v>
      </c>
      <c r="C3083" t="s">
        <v>1090</v>
      </c>
      <c r="D3083" s="3"/>
      <c r="E3083" s="14">
        <v>0</v>
      </c>
      <c r="F3083" s="3">
        <v>33</v>
      </c>
      <c r="G3083" s="14">
        <v>1.4649321869573092E-5</v>
      </c>
      <c r="H3083" s="3"/>
      <c r="I3083" s="14">
        <v>0</v>
      </c>
      <c r="J3083" s="3">
        <v>33</v>
      </c>
      <c r="K3083" s="14">
        <v>6.3087243061669791E-7</v>
      </c>
      <c r="L3083" s="15">
        <v>0</v>
      </c>
      <c r="M3083" s="15">
        <v>0</v>
      </c>
      <c r="N3083" s="16">
        <v>1</v>
      </c>
    </row>
    <row r="3084" spans="1:14" x14ac:dyDescent="0.3">
      <c r="A3084" t="s">
        <v>27</v>
      </c>
      <c r="B3084" t="s">
        <v>639</v>
      </c>
      <c r="C3084" t="s">
        <v>1108</v>
      </c>
      <c r="D3084" s="3">
        <v>4292</v>
      </c>
      <c r="E3084" s="14">
        <v>1.8434295245339124E-4</v>
      </c>
      <c r="F3084" s="3"/>
      <c r="G3084" s="14">
        <v>0</v>
      </c>
      <c r="H3084" s="3">
        <v>1967</v>
      </c>
      <c r="I3084" s="14">
        <v>7.3469101144579119E-5</v>
      </c>
      <c r="J3084" s="3">
        <v>6259</v>
      </c>
      <c r="K3084" s="14">
        <v>1.1965547100696704E-4</v>
      </c>
      <c r="L3084" s="15">
        <v>0.68573254513500559</v>
      </c>
      <c r="M3084" s="15">
        <v>0.31426745486499441</v>
      </c>
      <c r="N3084" s="16">
        <v>0</v>
      </c>
    </row>
    <row r="3085" spans="1:14" x14ac:dyDescent="0.3">
      <c r="A3085" t="s">
        <v>27</v>
      </c>
      <c r="B3085" t="s">
        <v>639</v>
      </c>
      <c r="C3085" t="s">
        <v>1092</v>
      </c>
      <c r="D3085" s="3">
        <v>2676</v>
      </c>
      <c r="E3085" s="14">
        <v>1.149351679322635E-4</v>
      </c>
      <c r="F3085" s="3"/>
      <c r="G3085" s="14">
        <v>0</v>
      </c>
      <c r="H3085" s="3">
        <v>1642</v>
      </c>
      <c r="I3085" s="14">
        <v>6.1330078332180434E-5</v>
      </c>
      <c r="J3085" s="3">
        <v>4318</v>
      </c>
      <c r="K3085" s="14">
        <v>8.2548701678875807E-5</v>
      </c>
      <c r="L3085" s="15">
        <v>0.61973135710977301</v>
      </c>
      <c r="M3085" s="15">
        <v>0.38026864289022694</v>
      </c>
      <c r="N3085" s="16">
        <v>0</v>
      </c>
    </row>
    <row r="3086" spans="1:14" x14ac:dyDescent="0.3">
      <c r="A3086" t="s">
        <v>27</v>
      </c>
      <c r="B3086" t="s">
        <v>639</v>
      </c>
      <c r="C3086" t="s">
        <v>1110</v>
      </c>
      <c r="D3086" s="3">
        <v>2441</v>
      </c>
      <c r="E3086" s="14">
        <v>1.0484183293073812E-4</v>
      </c>
      <c r="F3086" s="3"/>
      <c r="G3086" s="14">
        <v>0</v>
      </c>
      <c r="H3086" s="3">
        <v>813</v>
      </c>
      <c r="I3086" s="14">
        <v>3.0366232450708096E-5</v>
      </c>
      <c r="J3086" s="3">
        <v>3254</v>
      </c>
      <c r="K3086" s="14">
        <v>6.2207845128082882E-5</v>
      </c>
      <c r="L3086" s="15">
        <v>0.75015365703749237</v>
      </c>
      <c r="M3086" s="15">
        <v>0.24984634296250768</v>
      </c>
      <c r="N3086" s="16">
        <v>0</v>
      </c>
    </row>
    <row r="3087" spans="1:14" x14ac:dyDescent="0.3">
      <c r="A3087" t="s">
        <v>27</v>
      </c>
      <c r="B3087" t="s">
        <v>639</v>
      </c>
      <c r="C3087" t="s">
        <v>1098</v>
      </c>
      <c r="D3087" s="3">
        <v>644</v>
      </c>
      <c r="E3087" s="14">
        <v>2.7660032940350408E-5</v>
      </c>
      <c r="F3087" s="3"/>
      <c r="G3087" s="14">
        <v>0</v>
      </c>
      <c r="H3087" s="3">
        <v>292</v>
      </c>
      <c r="I3087" s="14">
        <v>1.0906445111447434E-5</v>
      </c>
      <c r="J3087" s="3">
        <v>936</v>
      </c>
      <c r="K3087" s="14">
        <v>1.7893836213855429E-5</v>
      </c>
      <c r="L3087" s="15">
        <v>0.68803418803418803</v>
      </c>
      <c r="M3087" s="15">
        <v>0.31196581196581197</v>
      </c>
      <c r="N3087" s="16">
        <v>0</v>
      </c>
    </row>
    <row r="3088" spans="1:14" x14ac:dyDescent="0.3">
      <c r="A3088" t="s">
        <v>27</v>
      </c>
      <c r="B3088" t="s">
        <v>639</v>
      </c>
      <c r="C3088" t="s">
        <v>1090</v>
      </c>
      <c r="D3088" s="3"/>
      <c r="E3088" s="14">
        <v>0</v>
      </c>
      <c r="F3088" s="3">
        <v>107</v>
      </c>
      <c r="G3088" s="14">
        <v>4.7499316364979421E-5</v>
      </c>
      <c r="H3088" s="3"/>
      <c r="I3088" s="14">
        <v>0</v>
      </c>
      <c r="J3088" s="3">
        <v>107</v>
      </c>
      <c r="K3088" s="14">
        <v>2.0455560629086872E-6</v>
      </c>
      <c r="L3088" s="15">
        <v>0</v>
      </c>
      <c r="M3088" s="15">
        <v>0</v>
      </c>
      <c r="N3088" s="16">
        <v>1</v>
      </c>
    </row>
    <row r="3089" spans="1:14" x14ac:dyDescent="0.3">
      <c r="A3089" t="s">
        <v>27</v>
      </c>
      <c r="B3089" t="s">
        <v>639</v>
      </c>
      <c r="C3089" t="s">
        <v>1093</v>
      </c>
      <c r="D3089" s="3">
        <v>8</v>
      </c>
      <c r="E3089" s="14">
        <v>3.4360289366894919E-7</v>
      </c>
      <c r="F3089" s="3"/>
      <c r="G3089" s="14">
        <v>0</v>
      </c>
      <c r="H3089" s="3"/>
      <c r="I3089" s="14">
        <v>0</v>
      </c>
      <c r="J3089" s="3">
        <v>8</v>
      </c>
      <c r="K3089" s="14">
        <v>1.5293877105859343E-7</v>
      </c>
      <c r="L3089" s="15">
        <v>1</v>
      </c>
      <c r="M3089" s="15">
        <v>0</v>
      </c>
      <c r="N3089" s="16">
        <v>0</v>
      </c>
    </row>
    <row r="3090" spans="1:14" x14ac:dyDescent="0.3">
      <c r="A3090" t="s">
        <v>27</v>
      </c>
      <c r="B3090" t="s">
        <v>640</v>
      </c>
      <c r="C3090" t="s">
        <v>1092</v>
      </c>
      <c r="D3090" s="3">
        <v>2062</v>
      </c>
      <c r="E3090" s="14">
        <v>8.8563645843171653E-5</v>
      </c>
      <c r="F3090" s="3"/>
      <c r="G3090" s="14">
        <v>0</v>
      </c>
      <c r="H3090" s="3">
        <v>1922</v>
      </c>
      <c r="I3090" s="14">
        <v>7.1788313370554696E-5</v>
      </c>
      <c r="J3090" s="3">
        <v>3984</v>
      </c>
      <c r="K3090" s="14">
        <v>7.6163507987179525E-5</v>
      </c>
      <c r="L3090" s="15">
        <v>0.51757028112449799</v>
      </c>
      <c r="M3090" s="15">
        <v>0.48242971887550201</v>
      </c>
      <c r="N3090" s="16">
        <v>0</v>
      </c>
    </row>
    <row r="3091" spans="1:14" x14ac:dyDescent="0.3">
      <c r="A3091" t="s">
        <v>27</v>
      </c>
      <c r="B3091" t="s">
        <v>640</v>
      </c>
      <c r="C3091" t="s">
        <v>1108</v>
      </c>
      <c r="D3091" s="3">
        <v>639</v>
      </c>
      <c r="E3091" s="14">
        <v>2.7445281131807316E-5</v>
      </c>
      <c r="F3091" s="3"/>
      <c r="G3091" s="14">
        <v>0</v>
      </c>
      <c r="H3091" s="3">
        <v>968</v>
      </c>
      <c r="I3091" s="14">
        <v>3.6155612561236702E-5</v>
      </c>
      <c r="J3091" s="3">
        <v>1607</v>
      </c>
      <c r="K3091" s="14">
        <v>3.0721575636394955E-5</v>
      </c>
      <c r="L3091" s="15">
        <v>0.39763534536403233</v>
      </c>
      <c r="M3091" s="15">
        <v>0.60236465463596767</v>
      </c>
      <c r="N3091" s="16">
        <v>0</v>
      </c>
    </row>
    <row r="3092" spans="1:14" x14ac:dyDescent="0.3">
      <c r="A3092" t="s">
        <v>27</v>
      </c>
      <c r="B3092" t="s">
        <v>640</v>
      </c>
      <c r="C3092" t="s">
        <v>1090</v>
      </c>
      <c r="D3092" s="3"/>
      <c r="E3092" s="14">
        <v>0</v>
      </c>
      <c r="F3092" s="3">
        <v>62</v>
      </c>
      <c r="G3092" s="14">
        <v>2.7522968361016111E-5</v>
      </c>
      <c r="H3092" s="3"/>
      <c r="I3092" s="14">
        <v>0</v>
      </c>
      <c r="J3092" s="3">
        <v>62</v>
      </c>
      <c r="K3092" s="14">
        <v>1.1852754757040991E-6</v>
      </c>
      <c r="L3092" s="15">
        <v>0</v>
      </c>
      <c r="M3092" s="15">
        <v>0</v>
      </c>
      <c r="N3092" s="16">
        <v>1</v>
      </c>
    </row>
    <row r="3093" spans="1:14" x14ac:dyDescent="0.3">
      <c r="A3093" t="s">
        <v>27</v>
      </c>
      <c r="B3093" t="s">
        <v>641</v>
      </c>
      <c r="C3093" t="s">
        <v>1092</v>
      </c>
      <c r="D3093" s="3">
        <v>386</v>
      </c>
      <c r="E3093" s="14">
        <v>1.6578839619526797E-5</v>
      </c>
      <c r="F3093" s="3"/>
      <c r="G3093" s="14">
        <v>0</v>
      </c>
      <c r="H3093" s="3">
        <v>2090</v>
      </c>
      <c r="I3093" s="14">
        <v>7.8063254393579242E-5</v>
      </c>
      <c r="J3093" s="3">
        <v>2476</v>
      </c>
      <c r="K3093" s="14">
        <v>4.7334549642634667E-5</v>
      </c>
      <c r="L3093" s="15">
        <v>0.15589660743134087</v>
      </c>
      <c r="M3093" s="15">
        <v>0.84410339256865907</v>
      </c>
      <c r="N3093" s="16">
        <v>0</v>
      </c>
    </row>
    <row r="3094" spans="1:14" x14ac:dyDescent="0.3">
      <c r="A3094" t="s">
        <v>27</v>
      </c>
      <c r="B3094" t="s">
        <v>641</v>
      </c>
      <c r="C3094" t="s">
        <v>1108</v>
      </c>
      <c r="D3094" s="3">
        <v>474</v>
      </c>
      <c r="E3094" s="14">
        <v>2.0358471449885238E-5</v>
      </c>
      <c r="F3094" s="3"/>
      <c r="G3094" s="14">
        <v>0</v>
      </c>
      <c r="H3094" s="3">
        <v>1177</v>
      </c>
      <c r="I3094" s="14">
        <v>4.3961938000594625E-5</v>
      </c>
      <c r="J3094" s="3">
        <v>1651</v>
      </c>
      <c r="K3094" s="14">
        <v>3.1562738877217216E-5</v>
      </c>
      <c r="L3094" s="15">
        <v>0.28709872804360992</v>
      </c>
      <c r="M3094" s="15">
        <v>0.71290127195639008</v>
      </c>
      <c r="N3094" s="16">
        <v>0</v>
      </c>
    </row>
    <row r="3095" spans="1:14" x14ac:dyDescent="0.3">
      <c r="A3095" t="s">
        <v>27</v>
      </c>
      <c r="B3095" t="s">
        <v>641</v>
      </c>
      <c r="C3095" t="s">
        <v>1090</v>
      </c>
      <c r="D3095" s="3"/>
      <c r="E3095" s="14">
        <v>0</v>
      </c>
      <c r="F3095" s="3">
        <v>46</v>
      </c>
      <c r="G3095" s="14">
        <v>2.0420266848495826E-5</v>
      </c>
      <c r="H3095" s="3"/>
      <c r="I3095" s="14">
        <v>0</v>
      </c>
      <c r="J3095" s="3">
        <v>46</v>
      </c>
      <c r="K3095" s="14">
        <v>8.7939793358691222E-7</v>
      </c>
      <c r="L3095" s="15">
        <v>0</v>
      </c>
      <c r="M3095" s="15">
        <v>0</v>
      </c>
      <c r="N3095" s="16">
        <v>1</v>
      </c>
    </row>
    <row r="3096" spans="1:14" x14ac:dyDescent="0.3">
      <c r="A3096" t="s">
        <v>27</v>
      </c>
      <c r="B3096" t="s">
        <v>641</v>
      </c>
      <c r="C3096" t="s">
        <v>1098</v>
      </c>
      <c r="D3096" s="3">
        <v>2</v>
      </c>
      <c r="E3096" s="14">
        <v>8.5900723417237296E-8</v>
      </c>
      <c r="F3096" s="3"/>
      <c r="G3096" s="14">
        <v>0</v>
      </c>
      <c r="H3096" s="3">
        <v>6</v>
      </c>
      <c r="I3096" s="14">
        <v>2.2410503653659112E-7</v>
      </c>
      <c r="J3096" s="3">
        <v>8</v>
      </c>
      <c r="K3096" s="14">
        <v>1.5293877105859343E-7</v>
      </c>
      <c r="L3096" s="15">
        <v>0.25</v>
      </c>
      <c r="M3096" s="15">
        <v>0.75</v>
      </c>
      <c r="N3096" s="16">
        <v>0</v>
      </c>
    </row>
    <row r="3097" spans="1:14" x14ac:dyDescent="0.3">
      <c r="A3097" t="s">
        <v>27</v>
      </c>
      <c r="B3097" t="s">
        <v>641</v>
      </c>
      <c r="C3097" t="s">
        <v>1093</v>
      </c>
      <c r="D3097" s="3">
        <v>5</v>
      </c>
      <c r="E3097" s="14">
        <v>2.1475180854309323E-7</v>
      </c>
      <c r="F3097" s="3"/>
      <c r="G3097" s="14">
        <v>0</v>
      </c>
      <c r="H3097" s="3">
        <v>2</v>
      </c>
      <c r="I3097" s="14">
        <v>7.4701678845530376E-8</v>
      </c>
      <c r="J3097" s="3">
        <v>7</v>
      </c>
      <c r="K3097" s="14">
        <v>1.3382142467626925E-7</v>
      </c>
      <c r="L3097" s="15">
        <v>0.7142857142857143</v>
      </c>
      <c r="M3097" s="15">
        <v>0.2857142857142857</v>
      </c>
      <c r="N3097" s="16">
        <v>0</v>
      </c>
    </row>
    <row r="3098" spans="1:14" x14ac:dyDescent="0.3">
      <c r="A3098" t="s">
        <v>27</v>
      </c>
      <c r="B3098" t="s">
        <v>642</v>
      </c>
      <c r="C3098" t="s">
        <v>1108</v>
      </c>
      <c r="D3098" s="3">
        <v>6197</v>
      </c>
      <c r="E3098" s="14">
        <v>2.6616339150830975E-4</v>
      </c>
      <c r="F3098" s="3"/>
      <c r="G3098" s="14">
        <v>0</v>
      </c>
      <c r="H3098" s="3">
        <v>2226</v>
      </c>
      <c r="I3098" s="14">
        <v>8.3142968555075306E-5</v>
      </c>
      <c r="J3098" s="3">
        <v>8423</v>
      </c>
      <c r="K3098" s="14">
        <v>1.6102540857831655E-4</v>
      </c>
      <c r="L3098" s="15">
        <v>0.73572361391428232</v>
      </c>
      <c r="M3098" s="15">
        <v>0.26427638608571768</v>
      </c>
      <c r="N3098" s="16">
        <v>0</v>
      </c>
    </row>
    <row r="3099" spans="1:14" x14ac:dyDescent="0.3">
      <c r="A3099" t="s">
        <v>27</v>
      </c>
      <c r="B3099" t="s">
        <v>642</v>
      </c>
      <c r="C3099" t="s">
        <v>1092</v>
      </c>
      <c r="D3099" s="3">
        <v>2965</v>
      </c>
      <c r="E3099" s="14">
        <v>1.2734782246605429E-4</v>
      </c>
      <c r="F3099" s="3"/>
      <c r="G3099" s="14">
        <v>0</v>
      </c>
      <c r="H3099" s="3">
        <v>1674</v>
      </c>
      <c r="I3099" s="14">
        <v>6.252530519370893E-5</v>
      </c>
      <c r="J3099" s="3">
        <v>4639</v>
      </c>
      <c r="K3099" s="14">
        <v>8.868536986760186E-5</v>
      </c>
      <c r="L3099" s="15">
        <v>0.63914636775167066</v>
      </c>
      <c r="M3099" s="15">
        <v>0.36085363224832939</v>
      </c>
      <c r="N3099" s="16">
        <v>0</v>
      </c>
    </row>
    <row r="3100" spans="1:14" x14ac:dyDescent="0.3">
      <c r="A3100" t="s">
        <v>27</v>
      </c>
      <c r="B3100" t="s">
        <v>642</v>
      </c>
      <c r="C3100" t="s">
        <v>1098</v>
      </c>
      <c r="D3100" s="3">
        <v>1953</v>
      </c>
      <c r="E3100" s="14">
        <v>8.3882056416932223E-5</v>
      </c>
      <c r="F3100" s="3"/>
      <c r="G3100" s="14">
        <v>0</v>
      </c>
      <c r="H3100" s="3">
        <v>666</v>
      </c>
      <c r="I3100" s="14">
        <v>2.4875659055561615E-5</v>
      </c>
      <c r="J3100" s="3">
        <v>2619</v>
      </c>
      <c r="K3100" s="14">
        <v>5.0068330175307019E-5</v>
      </c>
      <c r="L3100" s="15">
        <v>0.74570446735395191</v>
      </c>
      <c r="M3100" s="15">
        <v>0.25429553264604809</v>
      </c>
      <c r="N3100" s="16">
        <v>0</v>
      </c>
    </row>
    <row r="3101" spans="1:14" x14ac:dyDescent="0.3">
      <c r="A3101" t="s">
        <v>27</v>
      </c>
      <c r="B3101" t="s">
        <v>642</v>
      </c>
      <c r="C3101" t="s">
        <v>1110</v>
      </c>
      <c r="D3101" s="3">
        <v>1613</v>
      </c>
      <c r="E3101" s="14">
        <v>6.9278933436001884E-5</v>
      </c>
      <c r="F3101" s="3"/>
      <c r="G3101" s="14">
        <v>0</v>
      </c>
      <c r="H3101" s="3">
        <v>516</v>
      </c>
      <c r="I3101" s="14">
        <v>1.9273033142146837E-5</v>
      </c>
      <c r="J3101" s="3">
        <v>2129</v>
      </c>
      <c r="K3101" s="14">
        <v>4.0700830447968177E-5</v>
      </c>
      <c r="L3101" s="15">
        <v>0.75763269140441525</v>
      </c>
      <c r="M3101" s="15">
        <v>0.24236730859558478</v>
      </c>
      <c r="N3101" s="16">
        <v>0</v>
      </c>
    </row>
    <row r="3102" spans="1:14" x14ac:dyDescent="0.3">
      <c r="A3102" t="s">
        <v>27</v>
      </c>
      <c r="B3102" t="s">
        <v>642</v>
      </c>
      <c r="C3102" t="s">
        <v>1093</v>
      </c>
      <c r="D3102" s="3">
        <v>294</v>
      </c>
      <c r="E3102" s="14">
        <v>1.2627406342333882E-5</v>
      </c>
      <c r="F3102" s="3"/>
      <c r="G3102" s="14">
        <v>0</v>
      </c>
      <c r="H3102" s="3">
        <v>24</v>
      </c>
      <c r="I3102" s="14">
        <v>8.9642014614636446E-7</v>
      </c>
      <c r="J3102" s="3">
        <v>318</v>
      </c>
      <c r="K3102" s="14">
        <v>6.0793161495790889E-6</v>
      </c>
      <c r="L3102" s="15">
        <v>0.92452830188679247</v>
      </c>
      <c r="M3102" s="15">
        <v>7.5471698113207544E-2</v>
      </c>
      <c r="N3102" s="16">
        <v>0</v>
      </c>
    </row>
    <row r="3103" spans="1:14" x14ac:dyDescent="0.3">
      <c r="A3103" t="s">
        <v>27</v>
      </c>
      <c r="B3103" t="s">
        <v>642</v>
      </c>
      <c r="C3103" t="s">
        <v>1090</v>
      </c>
      <c r="D3103" s="3"/>
      <c r="E3103" s="14">
        <v>0</v>
      </c>
      <c r="F3103" s="3">
        <v>108</v>
      </c>
      <c r="G3103" s="14">
        <v>4.794323520951194E-5</v>
      </c>
      <c r="H3103" s="3"/>
      <c r="I3103" s="14">
        <v>0</v>
      </c>
      <c r="J3103" s="3">
        <v>108</v>
      </c>
      <c r="K3103" s="14">
        <v>2.0646734092910112E-6</v>
      </c>
      <c r="L3103" s="15">
        <v>0</v>
      </c>
      <c r="M3103" s="15">
        <v>0</v>
      </c>
      <c r="N3103" s="16">
        <v>1</v>
      </c>
    </row>
    <row r="3104" spans="1:14" x14ac:dyDescent="0.3">
      <c r="A3104" t="s">
        <v>27</v>
      </c>
      <c r="B3104" t="s">
        <v>643</v>
      </c>
      <c r="C3104" t="s">
        <v>1093</v>
      </c>
      <c r="D3104" s="3">
        <v>201</v>
      </c>
      <c r="E3104" s="14">
        <v>8.6330227034323485E-6</v>
      </c>
      <c r="F3104" s="3"/>
      <c r="G3104" s="14">
        <v>0</v>
      </c>
      <c r="H3104" s="3">
        <v>1946</v>
      </c>
      <c r="I3104" s="14">
        <v>7.2684733516701058E-5</v>
      </c>
      <c r="J3104" s="3">
        <v>2147</v>
      </c>
      <c r="K3104" s="14">
        <v>4.1044942682850009E-5</v>
      </c>
      <c r="L3104" s="15">
        <v>9.3619003260363293E-2</v>
      </c>
      <c r="M3104" s="15">
        <v>0.90638099673963668</v>
      </c>
      <c r="N3104" s="16">
        <v>0</v>
      </c>
    </row>
    <row r="3105" spans="1:14" x14ac:dyDescent="0.3">
      <c r="A3105" t="s">
        <v>27</v>
      </c>
      <c r="B3105" t="s">
        <v>643</v>
      </c>
      <c r="C3105" t="s">
        <v>1092</v>
      </c>
      <c r="D3105" s="3">
        <v>112</v>
      </c>
      <c r="E3105" s="14">
        <v>4.8104405113652887E-6</v>
      </c>
      <c r="F3105" s="3"/>
      <c r="G3105" s="14">
        <v>0</v>
      </c>
      <c r="H3105" s="3">
        <v>382</v>
      </c>
      <c r="I3105" s="14">
        <v>1.4268020659496301E-5</v>
      </c>
      <c r="J3105" s="3">
        <v>494</v>
      </c>
      <c r="K3105" s="14">
        <v>9.4439691128681447E-6</v>
      </c>
      <c r="L3105" s="15">
        <v>0.22672064777327935</v>
      </c>
      <c r="M3105" s="15">
        <v>0.77327935222672062</v>
      </c>
      <c r="N3105" s="16">
        <v>0</v>
      </c>
    </row>
    <row r="3106" spans="1:14" x14ac:dyDescent="0.3">
      <c r="A3106" t="s">
        <v>27</v>
      </c>
      <c r="B3106" t="s">
        <v>643</v>
      </c>
      <c r="C3106" t="s">
        <v>1090</v>
      </c>
      <c r="D3106" s="3"/>
      <c r="E3106" s="14">
        <v>0</v>
      </c>
      <c r="F3106" s="3">
        <v>40</v>
      </c>
      <c r="G3106" s="14">
        <v>1.7756753781300718E-5</v>
      </c>
      <c r="H3106" s="3"/>
      <c r="I3106" s="14">
        <v>0</v>
      </c>
      <c r="J3106" s="3">
        <v>40</v>
      </c>
      <c r="K3106" s="14">
        <v>7.6469385529296711E-7</v>
      </c>
      <c r="L3106" s="15">
        <v>0</v>
      </c>
      <c r="M3106" s="15">
        <v>0</v>
      </c>
      <c r="N3106" s="16">
        <v>1</v>
      </c>
    </row>
    <row r="3107" spans="1:14" x14ac:dyDescent="0.3">
      <c r="A3107" t="s">
        <v>27</v>
      </c>
      <c r="B3107" t="s">
        <v>643</v>
      </c>
      <c r="C3107" t="s">
        <v>1098</v>
      </c>
      <c r="D3107" s="3">
        <v>17</v>
      </c>
      <c r="E3107" s="14">
        <v>7.3015614904651701E-7</v>
      </c>
      <c r="F3107" s="3"/>
      <c r="G3107" s="14">
        <v>0</v>
      </c>
      <c r="H3107" s="3">
        <v>14</v>
      </c>
      <c r="I3107" s="14">
        <v>5.2291175191871265E-7</v>
      </c>
      <c r="J3107" s="3">
        <v>31</v>
      </c>
      <c r="K3107" s="14">
        <v>5.9263773785204954E-7</v>
      </c>
      <c r="L3107" s="15">
        <v>0.54838709677419351</v>
      </c>
      <c r="M3107" s="15">
        <v>0.45161290322580644</v>
      </c>
      <c r="N3107" s="16">
        <v>0</v>
      </c>
    </row>
    <row r="3108" spans="1:14" x14ac:dyDescent="0.3">
      <c r="A3108" t="s">
        <v>27</v>
      </c>
      <c r="B3108" t="s">
        <v>643</v>
      </c>
      <c r="C3108" t="s">
        <v>1095</v>
      </c>
      <c r="D3108" s="3">
        <v>1</v>
      </c>
      <c r="E3108" s="14">
        <v>4.2950361708618648E-8</v>
      </c>
      <c r="F3108" s="3"/>
      <c r="G3108" s="14">
        <v>0</v>
      </c>
      <c r="H3108" s="3"/>
      <c r="I3108" s="14">
        <v>0</v>
      </c>
      <c r="J3108" s="3">
        <v>1</v>
      </c>
      <c r="K3108" s="14">
        <v>1.9117346382324179E-8</v>
      </c>
      <c r="L3108" s="15">
        <v>1</v>
      </c>
      <c r="M3108" s="15">
        <v>0</v>
      </c>
      <c r="N3108" s="16">
        <v>0</v>
      </c>
    </row>
    <row r="3109" spans="1:14" x14ac:dyDescent="0.3">
      <c r="A3109" t="s">
        <v>27</v>
      </c>
      <c r="B3109" t="s">
        <v>644</v>
      </c>
      <c r="C3109" t="s">
        <v>1110</v>
      </c>
      <c r="D3109" s="3"/>
      <c r="E3109" s="14">
        <v>0</v>
      </c>
      <c r="F3109" s="3"/>
      <c r="G3109" s="14">
        <v>0</v>
      </c>
      <c r="H3109" s="3">
        <v>1346</v>
      </c>
      <c r="I3109" s="14">
        <v>5.0274229863041944E-5</v>
      </c>
      <c r="J3109" s="3">
        <v>1346</v>
      </c>
      <c r="K3109" s="14">
        <v>2.5731948230608343E-5</v>
      </c>
      <c r="L3109" s="15">
        <v>0</v>
      </c>
      <c r="M3109" s="15">
        <v>1</v>
      </c>
      <c r="N3109" s="16">
        <v>0</v>
      </c>
    </row>
    <row r="3110" spans="1:14" x14ac:dyDescent="0.3">
      <c r="A3110" t="s">
        <v>27</v>
      </c>
      <c r="B3110" t="s">
        <v>644</v>
      </c>
      <c r="C3110" t="s">
        <v>1092</v>
      </c>
      <c r="D3110" s="3">
        <v>72</v>
      </c>
      <c r="E3110" s="14">
        <v>3.0924260430205426E-6</v>
      </c>
      <c r="F3110" s="3"/>
      <c r="G3110" s="14">
        <v>0</v>
      </c>
      <c r="H3110" s="3">
        <v>166</v>
      </c>
      <c r="I3110" s="14">
        <v>6.2002393441790212E-6</v>
      </c>
      <c r="J3110" s="3">
        <v>238</v>
      </c>
      <c r="K3110" s="14">
        <v>4.549928438993154E-6</v>
      </c>
      <c r="L3110" s="15">
        <v>0.30252100840336132</v>
      </c>
      <c r="M3110" s="15">
        <v>0.69747899159663862</v>
      </c>
      <c r="N3110" s="16">
        <v>0</v>
      </c>
    </row>
    <row r="3111" spans="1:14" x14ac:dyDescent="0.3">
      <c r="A3111" t="s">
        <v>27</v>
      </c>
      <c r="B3111" t="s">
        <v>644</v>
      </c>
      <c r="C3111" t="s">
        <v>1090</v>
      </c>
      <c r="D3111" s="3"/>
      <c r="E3111" s="14">
        <v>0</v>
      </c>
      <c r="F3111" s="3">
        <v>31</v>
      </c>
      <c r="G3111" s="14">
        <v>1.3761484180508056E-5</v>
      </c>
      <c r="H3111" s="3"/>
      <c r="I3111" s="14">
        <v>0</v>
      </c>
      <c r="J3111" s="3">
        <v>31</v>
      </c>
      <c r="K3111" s="14">
        <v>5.9263773785204954E-7</v>
      </c>
      <c r="L3111" s="15">
        <v>0</v>
      </c>
      <c r="M3111" s="15">
        <v>0</v>
      </c>
      <c r="N3111" s="16">
        <v>1</v>
      </c>
    </row>
    <row r="3112" spans="1:14" x14ac:dyDescent="0.3">
      <c r="A3112" t="s">
        <v>27</v>
      </c>
      <c r="B3112" t="s">
        <v>645</v>
      </c>
      <c r="C3112" t="s">
        <v>1108</v>
      </c>
      <c r="D3112" s="3">
        <v>1340</v>
      </c>
      <c r="E3112" s="14">
        <v>5.755348468954899E-5</v>
      </c>
      <c r="F3112" s="3"/>
      <c r="G3112" s="14">
        <v>0</v>
      </c>
      <c r="H3112" s="3">
        <v>3353</v>
      </c>
      <c r="I3112" s="14">
        <v>1.2523736458453167E-4</v>
      </c>
      <c r="J3112" s="3">
        <v>4693</v>
      </c>
      <c r="K3112" s="14">
        <v>8.9717706572247361E-5</v>
      </c>
      <c r="L3112" s="15">
        <v>0.2855316428723631</v>
      </c>
      <c r="M3112" s="15">
        <v>0.7144683571276369</v>
      </c>
      <c r="N3112" s="16">
        <v>0</v>
      </c>
    </row>
    <row r="3113" spans="1:14" x14ac:dyDescent="0.3">
      <c r="A3113" t="s">
        <v>27</v>
      </c>
      <c r="B3113" t="s">
        <v>645</v>
      </c>
      <c r="C3113" t="s">
        <v>1092</v>
      </c>
      <c r="D3113" s="3">
        <v>1023</v>
      </c>
      <c r="E3113" s="14">
        <v>4.3938220027916878E-5</v>
      </c>
      <c r="F3113" s="3"/>
      <c r="G3113" s="14">
        <v>0</v>
      </c>
      <c r="H3113" s="3">
        <v>3027</v>
      </c>
      <c r="I3113" s="14">
        <v>1.1306099093271023E-4</v>
      </c>
      <c r="J3113" s="3">
        <v>4050</v>
      </c>
      <c r="K3113" s="14">
        <v>7.7425252848412927E-5</v>
      </c>
      <c r="L3113" s="15">
        <v>0.25259259259259259</v>
      </c>
      <c r="M3113" s="15">
        <v>0.74740740740740741</v>
      </c>
      <c r="N3113" s="16">
        <v>0</v>
      </c>
    </row>
    <row r="3114" spans="1:14" x14ac:dyDescent="0.3">
      <c r="A3114" t="s">
        <v>27</v>
      </c>
      <c r="B3114" t="s">
        <v>645</v>
      </c>
      <c r="C3114" t="s">
        <v>1098</v>
      </c>
      <c r="D3114" s="3">
        <v>239</v>
      </c>
      <c r="E3114" s="14">
        <v>1.0265136448359856E-5</v>
      </c>
      <c r="F3114" s="3"/>
      <c r="G3114" s="14">
        <v>0</v>
      </c>
      <c r="H3114" s="3">
        <v>745</v>
      </c>
      <c r="I3114" s="14">
        <v>2.7826375369960064E-5</v>
      </c>
      <c r="J3114" s="3">
        <v>984</v>
      </c>
      <c r="K3114" s="14">
        <v>1.881146884020699E-5</v>
      </c>
      <c r="L3114" s="15">
        <v>0.24288617886178862</v>
      </c>
      <c r="M3114" s="15">
        <v>0.75711382113821135</v>
      </c>
      <c r="N3114" s="16">
        <v>0</v>
      </c>
    </row>
    <row r="3115" spans="1:14" x14ac:dyDescent="0.3">
      <c r="A3115" t="s">
        <v>27</v>
      </c>
      <c r="B3115" t="s">
        <v>645</v>
      </c>
      <c r="C3115" t="s">
        <v>1110</v>
      </c>
      <c r="D3115" s="3">
        <v>186</v>
      </c>
      <c r="E3115" s="14">
        <v>7.988767277803068E-6</v>
      </c>
      <c r="F3115" s="3"/>
      <c r="G3115" s="14">
        <v>0</v>
      </c>
      <c r="H3115" s="3">
        <v>780</v>
      </c>
      <c r="I3115" s="14">
        <v>2.9133654749756847E-5</v>
      </c>
      <c r="J3115" s="3">
        <v>966</v>
      </c>
      <c r="K3115" s="14">
        <v>1.8467356605325155E-5</v>
      </c>
      <c r="L3115" s="15">
        <v>0.19254658385093168</v>
      </c>
      <c r="M3115" s="15">
        <v>0.80745341614906829</v>
      </c>
      <c r="N3115" s="16">
        <v>0</v>
      </c>
    </row>
    <row r="3116" spans="1:14" x14ac:dyDescent="0.3">
      <c r="A3116" t="s">
        <v>27</v>
      </c>
      <c r="B3116" t="s">
        <v>645</v>
      </c>
      <c r="C3116" t="s">
        <v>1090</v>
      </c>
      <c r="D3116" s="3"/>
      <c r="E3116" s="14">
        <v>0</v>
      </c>
      <c r="F3116" s="3">
        <v>122</v>
      </c>
      <c r="G3116" s="14">
        <v>5.4158099032967189E-5</v>
      </c>
      <c r="H3116" s="3"/>
      <c r="I3116" s="14">
        <v>0</v>
      </c>
      <c r="J3116" s="3">
        <v>122</v>
      </c>
      <c r="K3116" s="14">
        <v>2.3323162586435498E-6</v>
      </c>
      <c r="L3116" s="15">
        <v>0</v>
      </c>
      <c r="M3116" s="15">
        <v>0</v>
      </c>
      <c r="N3116" s="16">
        <v>1</v>
      </c>
    </row>
    <row r="3117" spans="1:14" x14ac:dyDescent="0.3">
      <c r="A3117" t="s">
        <v>27</v>
      </c>
      <c r="B3117" t="s">
        <v>645</v>
      </c>
      <c r="C3117" t="s">
        <v>1093</v>
      </c>
      <c r="D3117" s="3">
        <v>2</v>
      </c>
      <c r="E3117" s="14">
        <v>8.5900723417237296E-8</v>
      </c>
      <c r="F3117" s="3"/>
      <c r="G3117" s="14">
        <v>0</v>
      </c>
      <c r="H3117" s="3">
        <v>1</v>
      </c>
      <c r="I3117" s="14">
        <v>3.7350839422765188E-8</v>
      </c>
      <c r="J3117" s="3">
        <v>3</v>
      </c>
      <c r="K3117" s="14">
        <v>5.7352039146972537E-8</v>
      </c>
      <c r="L3117" s="15">
        <v>0.66666666666666663</v>
      </c>
      <c r="M3117" s="15">
        <v>0.33333333333333331</v>
      </c>
      <c r="N3117" s="16">
        <v>0</v>
      </c>
    </row>
    <row r="3118" spans="1:14" x14ac:dyDescent="0.3">
      <c r="A3118" t="s">
        <v>27</v>
      </c>
      <c r="B3118" t="s">
        <v>646</v>
      </c>
      <c r="C3118" t="s">
        <v>1093</v>
      </c>
      <c r="D3118" s="3">
        <v>17195</v>
      </c>
      <c r="E3118" s="14">
        <v>7.3853146957969767E-4</v>
      </c>
      <c r="F3118" s="3"/>
      <c r="G3118" s="14">
        <v>0</v>
      </c>
      <c r="H3118" s="3">
        <v>2349</v>
      </c>
      <c r="I3118" s="14">
        <v>8.7737121804075429E-5</v>
      </c>
      <c r="J3118" s="3">
        <v>19544</v>
      </c>
      <c r="K3118" s="14">
        <v>3.7362941769614373E-4</v>
      </c>
      <c r="L3118" s="15">
        <v>0.87980966025378637</v>
      </c>
      <c r="M3118" s="15">
        <v>0.12019033974621367</v>
      </c>
      <c r="N3118" s="16">
        <v>0</v>
      </c>
    </row>
    <row r="3119" spans="1:14" x14ac:dyDescent="0.3">
      <c r="A3119" t="s">
        <v>27</v>
      </c>
      <c r="B3119" t="s">
        <v>646</v>
      </c>
      <c r="C3119" t="s">
        <v>1108</v>
      </c>
      <c r="D3119" s="3">
        <v>15007</v>
      </c>
      <c r="E3119" s="14">
        <v>6.4455607816124008E-4</v>
      </c>
      <c r="F3119" s="3"/>
      <c r="G3119" s="14">
        <v>0</v>
      </c>
      <c r="H3119" s="3">
        <v>4117</v>
      </c>
      <c r="I3119" s="14">
        <v>1.5377340590352429E-4</v>
      </c>
      <c r="J3119" s="3">
        <v>19124</v>
      </c>
      <c r="K3119" s="14">
        <v>3.6560013221556759E-4</v>
      </c>
      <c r="L3119" s="15">
        <v>0.78472076971344906</v>
      </c>
      <c r="M3119" s="15">
        <v>0.21527923028655094</v>
      </c>
      <c r="N3119" s="16">
        <v>0</v>
      </c>
    </row>
    <row r="3120" spans="1:14" x14ac:dyDescent="0.3">
      <c r="A3120" t="s">
        <v>27</v>
      </c>
      <c r="B3120" t="s">
        <v>646</v>
      </c>
      <c r="C3120" t="s">
        <v>1092</v>
      </c>
      <c r="D3120" s="3">
        <v>7029</v>
      </c>
      <c r="E3120" s="14">
        <v>3.0189809244988048E-4</v>
      </c>
      <c r="F3120" s="3"/>
      <c r="G3120" s="14">
        <v>0</v>
      </c>
      <c r="H3120" s="3">
        <v>3094</v>
      </c>
      <c r="I3120" s="14">
        <v>1.1556349717403549E-4</v>
      </c>
      <c r="J3120" s="3">
        <v>10123</v>
      </c>
      <c r="K3120" s="14">
        <v>1.9352489742826764E-4</v>
      </c>
      <c r="L3120" s="15">
        <v>0.69435937963054428</v>
      </c>
      <c r="M3120" s="15">
        <v>0.30564062036945572</v>
      </c>
      <c r="N3120" s="16">
        <v>0</v>
      </c>
    </row>
    <row r="3121" spans="1:14" x14ac:dyDescent="0.3">
      <c r="A3121" t="s">
        <v>27</v>
      </c>
      <c r="B3121" t="s">
        <v>646</v>
      </c>
      <c r="C3121" t="s">
        <v>1110</v>
      </c>
      <c r="D3121" s="3">
        <v>3719</v>
      </c>
      <c r="E3121" s="14">
        <v>1.5973239519435274E-4</v>
      </c>
      <c r="F3121" s="3"/>
      <c r="G3121" s="14">
        <v>0</v>
      </c>
      <c r="H3121" s="3">
        <v>750</v>
      </c>
      <c r="I3121" s="14">
        <v>2.8013129567073891E-5</v>
      </c>
      <c r="J3121" s="3">
        <v>4469</v>
      </c>
      <c r="K3121" s="14">
        <v>8.543542098260675E-5</v>
      </c>
      <c r="L3121" s="15">
        <v>0.8321772208547773</v>
      </c>
      <c r="M3121" s="15">
        <v>0.16782277914522264</v>
      </c>
      <c r="N3121" s="16">
        <v>0</v>
      </c>
    </row>
    <row r="3122" spans="1:14" x14ac:dyDescent="0.3">
      <c r="A3122" t="s">
        <v>27</v>
      </c>
      <c r="B3122" t="s">
        <v>646</v>
      </c>
      <c r="C3122" t="s">
        <v>1098</v>
      </c>
      <c r="D3122" s="3">
        <v>2402</v>
      </c>
      <c r="E3122" s="14">
        <v>1.0316676882410199E-4</v>
      </c>
      <c r="F3122" s="3"/>
      <c r="G3122" s="14">
        <v>0</v>
      </c>
      <c r="H3122" s="3">
        <v>616</v>
      </c>
      <c r="I3122" s="14">
        <v>2.3008117084423354E-5</v>
      </c>
      <c r="J3122" s="3">
        <v>3018</v>
      </c>
      <c r="K3122" s="14">
        <v>5.769615138185437E-5</v>
      </c>
      <c r="L3122" s="15">
        <v>0.79589131875414176</v>
      </c>
      <c r="M3122" s="15">
        <v>0.20410868124585818</v>
      </c>
      <c r="N3122" s="16">
        <v>0</v>
      </c>
    </row>
    <row r="3123" spans="1:14" x14ac:dyDescent="0.3">
      <c r="A3123" t="s">
        <v>27</v>
      </c>
      <c r="B3123" t="s">
        <v>646</v>
      </c>
      <c r="C3123" t="s">
        <v>1090</v>
      </c>
      <c r="D3123" s="3"/>
      <c r="E3123" s="14">
        <v>0</v>
      </c>
      <c r="F3123" s="3">
        <v>257</v>
      </c>
      <c r="G3123" s="14">
        <v>1.1408714304485711E-4</v>
      </c>
      <c r="H3123" s="3"/>
      <c r="I3123" s="14">
        <v>0</v>
      </c>
      <c r="J3123" s="3">
        <v>257</v>
      </c>
      <c r="K3123" s="14">
        <v>4.9131580202573138E-6</v>
      </c>
      <c r="L3123" s="15">
        <v>0</v>
      </c>
      <c r="M3123" s="15">
        <v>0</v>
      </c>
      <c r="N3123" s="16">
        <v>1</v>
      </c>
    </row>
    <row r="3124" spans="1:14" x14ac:dyDescent="0.3">
      <c r="A3124" t="s">
        <v>27</v>
      </c>
      <c r="B3124" t="s">
        <v>646</v>
      </c>
      <c r="C3124" t="s">
        <v>1095</v>
      </c>
      <c r="D3124" s="3">
        <v>1</v>
      </c>
      <c r="E3124" s="14">
        <v>4.2950361708618648E-8</v>
      </c>
      <c r="F3124" s="3"/>
      <c r="G3124" s="14">
        <v>0</v>
      </c>
      <c r="H3124" s="3"/>
      <c r="I3124" s="14">
        <v>0</v>
      </c>
      <c r="J3124" s="3">
        <v>1</v>
      </c>
      <c r="K3124" s="14">
        <v>1.9117346382324179E-8</v>
      </c>
      <c r="L3124" s="15">
        <v>1</v>
      </c>
      <c r="M3124" s="15">
        <v>0</v>
      </c>
      <c r="N3124" s="16">
        <v>0</v>
      </c>
    </row>
    <row r="3125" spans="1:14" x14ac:dyDescent="0.3">
      <c r="A3125" t="s">
        <v>27</v>
      </c>
      <c r="B3125" t="s">
        <v>647</v>
      </c>
      <c r="C3125" t="s">
        <v>1098</v>
      </c>
      <c r="D3125" s="3">
        <v>179</v>
      </c>
      <c r="E3125" s="14">
        <v>7.6881147458427374E-6</v>
      </c>
      <c r="F3125" s="3"/>
      <c r="G3125" s="14">
        <v>0</v>
      </c>
      <c r="H3125" s="3">
        <v>1903</v>
      </c>
      <c r="I3125" s="14">
        <v>7.1078647421522154E-5</v>
      </c>
      <c r="J3125" s="3">
        <v>2082</v>
      </c>
      <c r="K3125" s="14">
        <v>3.980231516799894E-5</v>
      </c>
      <c r="L3125" s="15">
        <v>8.5975024015369841E-2</v>
      </c>
      <c r="M3125" s="15">
        <v>0.91402497598463017</v>
      </c>
      <c r="N3125" s="16">
        <v>0</v>
      </c>
    </row>
    <row r="3126" spans="1:14" x14ac:dyDescent="0.3">
      <c r="A3126" t="s">
        <v>27</v>
      </c>
      <c r="B3126" t="s">
        <v>647</v>
      </c>
      <c r="C3126" t="s">
        <v>1092</v>
      </c>
      <c r="D3126" s="3">
        <v>73</v>
      </c>
      <c r="E3126" s="14">
        <v>3.1353764047291612E-6</v>
      </c>
      <c r="F3126" s="3"/>
      <c r="G3126" s="14">
        <v>0</v>
      </c>
      <c r="H3126" s="3">
        <v>291</v>
      </c>
      <c r="I3126" s="14">
        <v>1.0869094272024669E-5</v>
      </c>
      <c r="J3126" s="3">
        <v>364</v>
      </c>
      <c r="K3126" s="14">
        <v>6.958714083166001E-6</v>
      </c>
      <c r="L3126" s="15">
        <v>0.20054945054945056</v>
      </c>
      <c r="M3126" s="15">
        <v>0.7994505494505495</v>
      </c>
      <c r="N3126" s="16">
        <v>0</v>
      </c>
    </row>
    <row r="3127" spans="1:14" x14ac:dyDescent="0.3">
      <c r="A3127" t="s">
        <v>27</v>
      </c>
      <c r="B3127" t="s">
        <v>647</v>
      </c>
      <c r="C3127" t="s">
        <v>1090</v>
      </c>
      <c r="D3127" s="3"/>
      <c r="E3127" s="14">
        <v>0</v>
      </c>
      <c r="F3127" s="3">
        <v>46</v>
      </c>
      <c r="G3127" s="14">
        <v>2.0420266848495826E-5</v>
      </c>
      <c r="H3127" s="3"/>
      <c r="I3127" s="14">
        <v>0</v>
      </c>
      <c r="J3127" s="3">
        <v>46</v>
      </c>
      <c r="K3127" s="14">
        <v>8.7939793358691222E-7</v>
      </c>
      <c r="L3127" s="15">
        <v>0</v>
      </c>
      <c r="M3127" s="15">
        <v>0</v>
      </c>
      <c r="N3127" s="16">
        <v>1</v>
      </c>
    </row>
    <row r="3128" spans="1:14" x14ac:dyDescent="0.3">
      <c r="A3128" t="s">
        <v>27</v>
      </c>
      <c r="B3128" t="s">
        <v>648</v>
      </c>
      <c r="C3128" t="s">
        <v>1108</v>
      </c>
      <c r="D3128" s="3">
        <v>522</v>
      </c>
      <c r="E3128" s="14">
        <v>2.2420088811898935E-5</v>
      </c>
      <c r="F3128" s="3"/>
      <c r="G3128" s="14">
        <v>0</v>
      </c>
      <c r="H3128" s="3">
        <v>2272</v>
      </c>
      <c r="I3128" s="14">
        <v>8.4861107168522509E-5</v>
      </c>
      <c r="J3128" s="3">
        <v>2794</v>
      </c>
      <c r="K3128" s="14">
        <v>5.3413865792213752E-5</v>
      </c>
      <c r="L3128" s="15">
        <v>0.18682891911238367</v>
      </c>
      <c r="M3128" s="15">
        <v>0.81317108088761636</v>
      </c>
      <c r="N3128" s="16">
        <v>0</v>
      </c>
    </row>
    <row r="3129" spans="1:14" x14ac:dyDescent="0.3">
      <c r="A3129" t="s">
        <v>27</v>
      </c>
      <c r="B3129" t="s">
        <v>648</v>
      </c>
      <c r="C3129" t="s">
        <v>1092</v>
      </c>
      <c r="D3129" s="3">
        <v>298</v>
      </c>
      <c r="E3129" s="14">
        <v>1.2799207789168358E-5</v>
      </c>
      <c r="F3129" s="3"/>
      <c r="G3129" s="14">
        <v>0</v>
      </c>
      <c r="H3129" s="3">
        <v>2236</v>
      </c>
      <c r="I3129" s="14">
        <v>8.351647694930296E-5</v>
      </c>
      <c r="J3129" s="3">
        <v>2534</v>
      </c>
      <c r="K3129" s="14">
        <v>4.8443355732809465E-5</v>
      </c>
      <c r="L3129" s="15">
        <v>0.11760063141278611</v>
      </c>
      <c r="M3129" s="15">
        <v>0.88239936858721391</v>
      </c>
      <c r="N3129" s="16">
        <v>0</v>
      </c>
    </row>
    <row r="3130" spans="1:14" x14ac:dyDescent="0.3">
      <c r="A3130" t="s">
        <v>27</v>
      </c>
      <c r="B3130" t="s">
        <v>648</v>
      </c>
      <c r="C3130" t="s">
        <v>1090</v>
      </c>
      <c r="D3130" s="3"/>
      <c r="E3130" s="14">
        <v>0</v>
      </c>
      <c r="F3130" s="3">
        <v>119</v>
      </c>
      <c r="G3130" s="14">
        <v>5.2826342499369637E-5</v>
      </c>
      <c r="H3130" s="3"/>
      <c r="I3130" s="14">
        <v>0</v>
      </c>
      <c r="J3130" s="3">
        <v>119</v>
      </c>
      <c r="K3130" s="14">
        <v>2.274964219496577E-6</v>
      </c>
      <c r="L3130" s="15">
        <v>0</v>
      </c>
      <c r="M3130" s="15">
        <v>0</v>
      </c>
      <c r="N3130" s="16">
        <v>1</v>
      </c>
    </row>
    <row r="3131" spans="1:14" x14ac:dyDescent="0.3">
      <c r="A3131" t="s">
        <v>27</v>
      </c>
      <c r="B3131" t="s">
        <v>648</v>
      </c>
      <c r="C3131" t="s">
        <v>1093</v>
      </c>
      <c r="D3131" s="3">
        <v>8</v>
      </c>
      <c r="E3131" s="14">
        <v>3.4360289366894919E-7</v>
      </c>
      <c r="F3131" s="3"/>
      <c r="G3131" s="14">
        <v>0</v>
      </c>
      <c r="H3131" s="3">
        <v>8</v>
      </c>
      <c r="I3131" s="14">
        <v>2.9880671538212151E-7</v>
      </c>
      <c r="J3131" s="3">
        <v>16</v>
      </c>
      <c r="K3131" s="14">
        <v>3.0587754211718686E-7</v>
      </c>
      <c r="L3131" s="15">
        <v>0.5</v>
      </c>
      <c r="M3131" s="15">
        <v>0.5</v>
      </c>
      <c r="N3131" s="16">
        <v>0</v>
      </c>
    </row>
    <row r="3132" spans="1:14" x14ac:dyDescent="0.3">
      <c r="A3132" t="s">
        <v>27</v>
      </c>
      <c r="B3132" t="s">
        <v>649</v>
      </c>
      <c r="C3132" t="s">
        <v>1092</v>
      </c>
      <c r="D3132" s="3">
        <v>352</v>
      </c>
      <c r="E3132" s="14">
        <v>1.5118527321433764E-5</v>
      </c>
      <c r="F3132" s="3"/>
      <c r="G3132" s="14">
        <v>0</v>
      </c>
      <c r="H3132" s="3">
        <v>1943</v>
      </c>
      <c r="I3132" s="14">
        <v>7.2572680998432757E-5</v>
      </c>
      <c r="J3132" s="3">
        <v>2295</v>
      </c>
      <c r="K3132" s="14">
        <v>4.3874309947433991E-5</v>
      </c>
      <c r="L3132" s="15">
        <v>0.15337690631808279</v>
      </c>
      <c r="M3132" s="15">
        <v>0.84662309368191724</v>
      </c>
      <c r="N3132" s="16">
        <v>0</v>
      </c>
    </row>
    <row r="3133" spans="1:14" x14ac:dyDescent="0.3">
      <c r="A3133" t="s">
        <v>27</v>
      </c>
      <c r="B3133" t="s">
        <v>649</v>
      </c>
      <c r="C3133" t="s">
        <v>1108</v>
      </c>
      <c r="D3133" s="3">
        <v>373</v>
      </c>
      <c r="E3133" s="14">
        <v>1.6020484917314757E-5</v>
      </c>
      <c r="F3133" s="3"/>
      <c r="G3133" s="14">
        <v>0</v>
      </c>
      <c r="H3133" s="3">
        <v>1702</v>
      </c>
      <c r="I3133" s="14">
        <v>6.3571128697546345E-5</v>
      </c>
      <c r="J3133" s="3">
        <v>2075</v>
      </c>
      <c r="K3133" s="14">
        <v>3.9668493743322669E-5</v>
      </c>
      <c r="L3133" s="15">
        <v>0.1797590361445783</v>
      </c>
      <c r="M3133" s="15">
        <v>0.82024096385542167</v>
      </c>
      <c r="N3133" s="16">
        <v>0</v>
      </c>
    </row>
    <row r="3134" spans="1:14" x14ac:dyDescent="0.3">
      <c r="A3134" t="s">
        <v>27</v>
      </c>
      <c r="B3134" t="s">
        <v>649</v>
      </c>
      <c r="C3134" t="s">
        <v>1090</v>
      </c>
      <c r="D3134" s="3"/>
      <c r="E3134" s="14">
        <v>0</v>
      </c>
      <c r="F3134" s="3">
        <v>65</v>
      </c>
      <c r="G3134" s="14">
        <v>2.8854724894613667E-5</v>
      </c>
      <c r="H3134" s="3"/>
      <c r="I3134" s="14">
        <v>0</v>
      </c>
      <c r="J3134" s="3">
        <v>65</v>
      </c>
      <c r="K3134" s="14">
        <v>1.2426275148510716E-6</v>
      </c>
      <c r="L3134" s="15">
        <v>0</v>
      </c>
      <c r="M3134" s="15">
        <v>0</v>
      </c>
      <c r="N3134" s="16">
        <v>1</v>
      </c>
    </row>
    <row r="3135" spans="1:14" x14ac:dyDescent="0.3">
      <c r="A3135" t="s">
        <v>27</v>
      </c>
      <c r="B3135" t="s">
        <v>650</v>
      </c>
      <c r="C3135" t="s">
        <v>1108</v>
      </c>
      <c r="D3135" s="3">
        <v>515</v>
      </c>
      <c r="E3135" s="14">
        <v>2.2119436279938604E-5</v>
      </c>
      <c r="F3135" s="3"/>
      <c r="G3135" s="14">
        <v>0</v>
      </c>
      <c r="H3135" s="3">
        <v>2935</v>
      </c>
      <c r="I3135" s="14">
        <v>1.0962471370581582E-4</v>
      </c>
      <c r="J3135" s="3">
        <v>3450</v>
      </c>
      <c r="K3135" s="14">
        <v>6.5954845019018408E-5</v>
      </c>
      <c r="L3135" s="15">
        <v>0.14927536231884059</v>
      </c>
      <c r="M3135" s="15">
        <v>0.85072463768115947</v>
      </c>
      <c r="N3135" s="16">
        <v>0</v>
      </c>
    </row>
    <row r="3136" spans="1:14" x14ac:dyDescent="0.3">
      <c r="A3136" t="s">
        <v>27</v>
      </c>
      <c r="B3136" t="s">
        <v>650</v>
      </c>
      <c r="C3136" t="s">
        <v>1092</v>
      </c>
      <c r="D3136" s="3">
        <v>192</v>
      </c>
      <c r="E3136" s="14">
        <v>8.2464694480547809E-6</v>
      </c>
      <c r="F3136" s="3"/>
      <c r="G3136" s="14">
        <v>0</v>
      </c>
      <c r="H3136" s="3">
        <v>2039</v>
      </c>
      <c r="I3136" s="14">
        <v>7.6158361583018218E-5</v>
      </c>
      <c r="J3136" s="3">
        <v>2231</v>
      </c>
      <c r="K3136" s="14">
        <v>4.2650799778965243E-5</v>
      </c>
      <c r="L3136" s="15">
        <v>8.6060062752129088E-2</v>
      </c>
      <c r="M3136" s="15">
        <v>0.91393993724787093</v>
      </c>
      <c r="N3136" s="16">
        <v>0</v>
      </c>
    </row>
    <row r="3137" spans="1:14" x14ac:dyDescent="0.3">
      <c r="A3137" t="s">
        <v>27</v>
      </c>
      <c r="B3137" t="s">
        <v>650</v>
      </c>
      <c r="C3137" t="s">
        <v>1090</v>
      </c>
      <c r="D3137" s="3"/>
      <c r="E3137" s="14">
        <v>0</v>
      </c>
      <c r="F3137" s="3">
        <v>47</v>
      </c>
      <c r="G3137" s="14">
        <v>2.0864185693028342E-5</v>
      </c>
      <c r="H3137" s="3"/>
      <c r="I3137" s="14">
        <v>0</v>
      </c>
      <c r="J3137" s="3">
        <v>47</v>
      </c>
      <c r="K3137" s="14">
        <v>8.985152799692364E-7</v>
      </c>
      <c r="L3137" s="15">
        <v>0</v>
      </c>
      <c r="M3137" s="15">
        <v>0</v>
      </c>
      <c r="N3137" s="16">
        <v>1</v>
      </c>
    </row>
    <row r="3138" spans="1:14" x14ac:dyDescent="0.3">
      <c r="A3138" t="s">
        <v>27</v>
      </c>
      <c r="B3138" t="s">
        <v>650</v>
      </c>
      <c r="C3138" t="s">
        <v>1093</v>
      </c>
      <c r="D3138" s="3">
        <v>3</v>
      </c>
      <c r="E3138" s="14">
        <v>1.2885108512585595E-7</v>
      </c>
      <c r="F3138" s="3"/>
      <c r="G3138" s="14">
        <v>0</v>
      </c>
      <c r="H3138" s="3">
        <v>1</v>
      </c>
      <c r="I3138" s="14">
        <v>3.7350839422765188E-8</v>
      </c>
      <c r="J3138" s="3">
        <v>4</v>
      </c>
      <c r="K3138" s="14">
        <v>7.6469385529296716E-8</v>
      </c>
      <c r="L3138" s="15">
        <v>0.75</v>
      </c>
      <c r="M3138" s="15">
        <v>0.25</v>
      </c>
      <c r="N3138" s="16">
        <v>0</v>
      </c>
    </row>
    <row r="3139" spans="1:14" x14ac:dyDescent="0.3">
      <c r="A3139" t="s">
        <v>27</v>
      </c>
      <c r="B3139" t="s">
        <v>651</v>
      </c>
      <c r="C3139" t="s">
        <v>1092</v>
      </c>
      <c r="D3139" s="3">
        <v>219</v>
      </c>
      <c r="E3139" s="14">
        <v>9.4061292141874839E-6</v>
      </c>
      <c r="F3139" s="3"/>
      <c r="G3139" s="14">
        <v>0</v>
      </c>
      <c r="H3139" s="3">
        <v>1578</v>
      </c>
      <c r="I3139" s="14">
        <v>5.8939624609123462E-5</v>
      </c>
      <c r="J3139" s="3">
        <v>1797</v>
      </c>
      <c r="K3139" s="14">
        <v>3.435387144903655E-5</v>
      </c>
      <c r="L3139" s="15">
        <v>0.12186978297161936</v>
      </c>
      <c r="M3139" s="15">
        <v>0.87813021702838068</v>
      </c>
      <c r="N3139" s="16">
        <v>0</v>
      </c>
    </row>
    <row r="3140" spans="1:14" x14ac:dyDescent="0.3">
      <c r="A3140" t="s">
        <v>27</v>
      </c>
      <c r="B3140" t="s">
        <v>651</v>
      </c>
      <c r="C3140" t="s">
        <v>1108</v>
      </c>
      <c r="D3140" s="3">
        <v>241</v>
      </c>
      <c r="E3140" s="14">
        <v>1.0351037171777093E-5</v>
      </c>
      <c r="F3140" s="3"/>
      <c r="G3140" s="14">
        <v>0</v>
      </c>
      <c r="H3140" s="3">
        <v>1020</v>
      </c>
      <c r="I3140" s="14">
        <v>3.8097856211220492E-5</v>
      </c>
      <c r="J3140" s="3">
        <v>1261</v>
      </c>
      <c r="K3140" s="14">
        <v>2.4106973788110788E-5</v>
      </c>
      <c r="L3140" s="15">
        <v>0.19111816019032513</v>
      </c>
      <c r="M3140" s="15">
        <v>0.80888183980967487</v>
      </c>
      <c r="N3140" s="16">
        <v>0</v>
      </c>
    </row>
    <row r="3141" spans="1:14" x14ac:dyDescent="0.3">
      <c r="A3141" t="s">
        <v>27</v>
      </c>
      <c r="B3141" t="s">
        <v>651</v>
      </c>
      <c r="C3141" t="s">
        <v>1099</v>
      </c>
      <c r="D3141" s="3">
        <v>53</v>
      </c>
      <c r="E3141" s="14">
        <v>2.2763691705567883E-6</v>
      </c>
      <c r="F3141" s="3"/>
      <c r="G3141" s="14">
        <v>0</v>
      </c>
      <c r="H3141" s="3"/>
      <c r="I3141" s="14">
        <v>0</v>
      </c>
      <c r="J3141" s="3">
        <v>53</v>
      </c>
      <c r="K3141" s="14">
        <v>1.0132193582631814E-6</v>
      </c>
      <c r="L3141" s="15">
        <v>1</v>
      </c>
      <c r="M3141" s="15">
        <v>0</v>
      </c>
      <c r="N3141" s="16">
        <v>0</v>
      </c>
    </row>
    <row r="3142" spans="1:14" x14ac:dyDescent="0.3">
      <c r="A3142" t="s">
        <v>27</v>
      </c>
      <c r="B3142" t="s">
        <v>651</v>
      </c>
      <c r="C3142" t="s">
        <v>1090</v>
      </c>
      <c r="D3142" s="3"/>
      <c r="E3142" s="14">
        <v>0</v>
      </c>
      <c r="F3142" s="3">
        <v>52</v>
      </c>
      <c r="G3142" s="14">
        <v>2.3083779915690934E-5</v>
      </c>
      <c r="H3142" s="3"/>
      <c r="I3142" s="14">
        <v>0</v>
      </c>
      <c r="J3142" s="3">
        <v>52</v>
      </c>
      <c r="K3142" s="14">
        <v>9.9410201188085723E-7</v>
      </c>
      <c r="L3142" s="15">
        <v>0</v>
      </c>
      <c r="M3142" s="15">
        <v>0</v>
      </c>
      <c r="N3142" s="16">
        <v>1</v>
      </c>
    </row>
    <row r="3143" spans="1:14" x14ac:dyDescent="0.3">
      <c r="A3143" t="s">
        <v>27</v>
      </c>
      <c r="B3143" t="s">
        <v>651</v>
      </c>
      <c r="C3143" t="s">
        <v>1098</v>
      </c>
      <c r="D3143" s="3">
        <v>23</v>
      </c>
      <c r="E3143" s="14">
        <v>9.8785831929822886E-7</v>
      </c>
      <c r="F3143" s="3"/>
      <c r="G3143" s="14">
        <v>0</v>
      </c>
      <c r="H3143" s="3">
        <v>8</v>
      </c>
      <c r="I3143" s="14">
        <v>2.9880671538212151E-7</v>
      </c>
      <c r="J3143" s="3">
        <v>31</v>
      </c>
      <c r="K3143" s="14">
        <v>5.9263773785204954E-7</v>
      </c>
      <c r="L3143" s="15">
        <v>0.74193548387096775</v>
      </c>
      <c r="M3143" s="15">
        <v>0.25806451612903225</v>
      </c>
      <c r="N3143" s="16">
        <v>0</v>
      </c>
    </row>
    <row r="3144" spans="1:14" x14ac:dyDescent="0.3">
      <c r="A3144" t="s">
        <v>27</v>
      </c>
      <c r="B3144" t="s">
        <v>651</v>
      </c>
      <c r="C3144" t="s">
        <v>1093</v>
      </c>
      <c r="D3144" s="3">
        <v>2</v>
      </c>
      <c r="E3144" s="14">
        <v>8.5900723417237296E-8</v>
      </c>
      <c r="F3144" s="3"/>
      <c r="G3144" s="14">
        <v>0</v>
      </c>
      <c r="H3144" s="3">
        <v>5</v>
      </c>
      <c r="I3144" s="14">
        <v>1.8675419711382593E-7</v>
      </c>
      <c r="J3144" s="3">
        <v>7</v>
      </c>
      <c r="K3144" s="14">
        <v>1.3382142467626925E-7</v>
      </c>
      <c r="L3144" s="15">
        <v>0.2857142857142857</v>
      </c>
      <c r="M3144" s="15">
        <v>0.7142857142857143</v>
      </c>
      <c r="N3144" s="16">
        <v>0</v>
      </c>
    </row>
    <row r="3145" spans="1:14" x14ac:dyDescent="0.3">
      <c r="A3145" t="s">
        <v>27</v>
      </c>
      <c r="B3145" t="s">
        <v>175</v>
      </c>
      <c r="C3145" t="s">
        <v>1098</v>
      </c>
      <c r="D3145" s="3">
        <v>205</v>
      </c>
      <c r="E3145" s="14">
        <v>8.8048241502668227E-6</v>
      </c>
      <c r="F3145" s="3"/>
      <c r="G3145" s="14">
        <v>0</v>
      </c>
      <c r="H3145" s="3">
        <v>2614</v>
      </c>
      <c r="I3145" s="14">
        <v>9.7635094251108203E-5</v>
      </c>
      <c r="J3145" s="3">
        <v>2819</v>
      </c>
      <c r="K3145" s="14">
        <v>5.3891799451771855E-5</v>
      </c>
      <c r="L3145" s="15">
        <v>7.2720822986874781E-2</v>
      </c>
      <c r="M3145" s="15">
        <v>0.92727917701312523</v>
      </c>
      <c r="N3145" s="16">
        <v>0</v>
      </c>
    </row>
    <row r="3146" spans="1:14" x14ac:dyDescent="0.3">
      <c r="A3146" t="s">
        <v>27</v>
      </c>
      <c r="B3146" t="s">
        <v>175</v>
      </c>
      <c r="C3146" t="s">
        <v>1092</v>
      </c>
      <c r="D3146" s="3">
        <v>107</v>
      </c>
      <c r="E3146" s="14">
        <v>4.5956887028221952E-6</v>
      </c>
      <c r="F3146" s="3"/>
      <c r="G3146" s="14">
        <v>0</v>
      </c>
      <c r="H3146" s="3">
        <v>553</v>
      </c>
      <c r="I3146" s="14">
        <v>2.065501420078915E-5</v>
      </c>
      <c r="J3146" s="3">
        <v>660</v>
      </c>
      <c r="K3146" s="14">
        <v>1.2617448612333958E-5</v>
      </c>
      <c r="L3146" s="15">
        <v>0.16212121212121211</v>
      </c>
      <c r="M3146" s="15">
        <v>0.83787878787878789</v>
      </c>
      <c r="N3146" s="16">
        <v>0</v>
      </c>
    </row>
    <row r="3147" spans="1:14" x14ac:dyDescent="0.3">
      <c r="A3147" t="s">
        <v>27</v>
      </c>
      <c r="B3147" t="s">
        <v>175</v>
      </c>
      <c r="C3147" t="s">
        <v>1090</v>
      </c>
      <c r="D3147" s="3"/>
      <c r="E3147" s="14">
        <v>0</v>
      </c>
      <c r="F3147" s="3">
        <v>41</v>
      </c>
      <c r="G3147" s="14">
        <v>1.8200672625833234E-5</v>
      </c>
      <c r="H3147" s="3"/>
      <c r="I3147" s="14">
        <v>0</v>
      </c>
      <c r="J3147" s="3">
        <v>41</v>
      </c>
      <c r="K3147" s="14">
        <v>7.8381120167529129E-7</v>
      </c>
      <c r="L3147" s="15">
        <v>0</v>
      </c>
      <c r="M3147" s="15">
        <v>0</v>
      </c>
      <c r="N3147" s="16">
        <v>1</v>
      </c>
    </row>
    <row r="3148" spans="1:14" x14ac:dyDescent="0.3">
      <c r="A3148" t="s">
        <v>27</v>
      </c>
      <c r="B3148" t="s">
        <v>175</v>
      </c>
      <c r="C3148" t="s">
        <v>1093</v>
      </c>
      <c r="D3148" s="3">
        <v>2</v>
      </c>
      <c r="E3148" s="14">
        <v>8.5900723417237296E-8</v>
      </c>
      <c r="F3148" s="3"/>
      <c r="G3148" s="14">
        <v>0</v>
      </c>
      <c r="H3148" s="3">
        <v>3</v>
      </c>
      <c r="I3148" s="14">
        <v>1.1205251826829556E-7</v>
      </c>
      <c r="J3148" s="3">
        <v>5</v>
      </c>
      <c r="K3148" s="14">
        <v>9.5586731911620888E-8</v>
      </c>
      <c r="L3148" s="15">
        <v>0.4</v>
      </c>
      <c r="M3148" s="15">
        <v>0.6</v>
      </c>
      <c r="N3148" s="16">
        <v>0</v>
      </c>
    </row>
    <row r="3149" spans="1:14" x14ac:dyDescent="0.3">
      <c r="A3149" t="s">
        <v>27</v>
      </c>
      <c r="B3149" t="s">
        <v>652</v>
      </c>
      <c r="C3149" t="s">
        <v>1092</v>
      </c>
      <c r="D3149" s="3">
        <v>176</v>
      </c>
      <c r="E3149" s="14">
        <v>7.5592636607168818E-6</v>
      </c>
      <c r="F3149" s="3"/>
      <c r="G3149" s="14">
        <v>0</v>
      </c>
      <c r="H3149" s="3">
        <v>1961</v>
      </c>
      <c r="I3149" s="14">
        <v>7.3244996108042532E-5</v>
      </c>
      <c r="J3149" s="3">
        <v>2137</v>
      </c>
      <c r="K3149" s="14">
        <v>4.0853769219026769E-5</v>
      </c>
      <c r="L3149" s="15">
        <v>8.2358446420215253E-2</v>
      </c>
      <c r="M3149" s="15">
        <v>0.91764155357978472</v>
      </c>
      <c r="N3149" s="16">
        <v>0</v>
      </c>
    </row>
    <row r="3150" spans="1:14" x14ac:dyDescent="0.3">
      <c r="A3150" t="s">
        <v>27</v>
      </c>
      <c r="B3150" t="s">
        <v>652</v>
      </c>
      <c r="C3150" t="s">
        <v>1108</v>
      </c>
      <c r="D3150" s="3">
        <v>275</v>
      </c>
      <c r="E3150" s="14">
        <v>1.1811349469870129E-5</v>
      </c>
      <c r="F3150" s="3"/>
      <c r="G3150" s="14">
        <v>0</v>
      </c>
      <c r="H3150" s="3">
        <v>1348</v>
      </c>
      <c r="I3150" s="14">
        <v>5.0348931541887471E-5</v>
      </c>
      <c r="J3150" s="3">
        <v>1623</v>
      </c>
      <c r="K3150" s="14">
        <v>3.1027453178512138E-5</v>
      </c>
      <c r="L3150" s="15">
        <v>0.16943930991990142</v>
      </c>
      <c r="M3150" s="15">
        <v>0.83056069008009858</v>
      </c>
      <c r="N3150" s="16">
        <v>0</v>
      </c>
    </row>
    <row r="3151" spans="1:14" x14ac:dyDescent="0.3">
      <c r="A3151" t="s">
        <v>27</v>
      </c>
      <c r="B3151" t="s">
        <v>652</v>
      </c>
      <c r="C3151" t="s">
        <v>1110</v>
      </c>
      <c r="D3151" s="3">
        <v>87</v>
      </c>
      <c r="E3151" s="14">
        <v>3.7366814686498223E-6</v>
      </c>
      <c r="F3151" s="3"/>
      <c r="G3151" s="14">
        <v>0</v>
      </c>
      <c r="H3151" s="3">
        <v>708</v>
      </c>
      <c r="I3151" s="14">
        <v>2.6444394311317752E-5</v>
      </c>
      <c r="J3151" s="3">
        <v>795</v>
      </c>
      <c r="K3151" s="14">
        <v>1.5198290373947722E-5</v>
      </c>
      <c r="L3151" s="15">
        <v>0.10943396226415095</v>
      </c>
      <c r="M3151" s="15">
        <v>0.89056603773584908</v>
      </c>
      <c r="N3151" s="16">
        <v>0</v>
      </c>
    </row>
    <row r="3152" spans="1:14" x14ac:dyDescent="0.3">
      <c r="A3152" t="s">
        <v>27</v>
      </c>
      <c r="B3152" t="s">
        <v>652</v>
      </c>
      <c r="C3152" t="s">
        <v>1098</v>
      </c>
      <c r="D3152" s="3">
        <v>29</v>
      </c>
      <c r="E3152" s="14">
        <v>1.2455604895499407E-6</v>
      </c>
      <c r="F3152" s="3"/>
      <c r="G3152" s="14">
        <v>0</v>
      </c>
      <c r="H3152" s="3">
        <v>153</v>
      </c>
      <c r="I3152" s="14">
        <v>5.7146784316830735E-6</v>
      </c>
      <c r="J3152" s="3">
        <v>182</v>
      </c>
      <c r="K3152" s="14">
        <v>3.4793570415830005E-6</v>
      </c>
      <c r="L3152" s="15">
        <v>0.15934065934065933</v>
      </c>
      <c r="M3152" s="15">
        <v>0.84065934065934067</v>
      </c>
      <c r="N3152" s="16">
        <v>0</v>
      </c>
    </row>
    <row r="3153" spans="1:14" x14ac:dyDescent="0.3">
      <c r="A3153" t="s">
        <v>27</v>
      </c>
      <c r="B3153" t="s">
        <v>652</v>
      </c>
      <c r="C3153" t="s">
        <v>1090</v>
      </c>
      <c r="D3153" s="3"/>
      <c r="E3153" s="14">
        <v>0</v>
      </c>
      <c r="F3153" s="3">
        <v>93</v>
      </c>
      <c r="G3153" s="14">
        <v>4.1284452541524172E-5</v>
      </c>
      <c r="H3153" s="3"/>
      <c r="I3153" s="14">
        <v>0</v>
      </c>
      <c r="J3153" s="3">
        <v>93</v>
      </c>
      <c r="K3153" s="14">
        <v>1.7779132135561486E-6</v>
      </c>
      <c r="L3153" s="15">
        <v>0</v>
      </c>
      <c r="M3153" s="15">
        <v>0</v>
      </c>
      <c r="N3153" s="16">
        <v>1</v>
      </c>
    </row>
    <row r="3154" spans="1:14" x14ac:dyDescent="0.3">
      <c r="A3154" t="s">
        <v>27</v>
      </c>
      <c r="B3154" t="s">
        <v>652</v>
      </c>
      <c r="C3154" t="s">
        <v>1093</v>
      </c>
      <c r="D3154" s="3">
        <v>1</v>
      </c>
      <c r="E3154" s="14">
        <v>4.2950361708618648E-8</v>
      </c>
      <c r="F3154" s="3"/>
      <c r="G3154" s="14">
        <v>0</v>
      </c>
      <c r="H3154" s="3">
        <v>3</v>
      </c>
      <c r="I3154" s="14">
        <v>1.1205251826829556E-7</v>
      </c>
      <c r="J3154" s="3">
        <v>4</v>
      </c>
      <c r="K3154" s="14">
        <v>7.6469385529296716E-8</v>
      </c>
      <c r="L3154" s="15">
        <v>0.25</v>
      </c>
      <c r="M3154" s="15">
        <v>0.75</v>
      </c>
      <c r="N3154" s="16">
        <v>0</v>
      </c>
    </row>
    <row r="3155" spans="1:14" x14ac:dyDescent="0.3">
      <c r="A3155" t="s">
        <v>27</v>
      </c>
      <c r="B3155" t="s">
        <v>653</v>
      </c>
      <c r="C3155" t="s">
        <v>1093</v>
      </c>
      <c r="D3155" s="3">
        <v>204</v>
      </c>
      <c r="E3155" s="14">
        <v>8.7618737885582033E-6</v>
      </c>
      <c r="F3155" s="3"/>
      <c r="G3155" s="14">
        <v>0</v>
      </c>
      <c r="H3155" s="3">
        <v>1962</v>
      </c>
      <c r="I3155" s="14">
        <v>7.3282346947465299E-5</v>
      </c>
      <c r="J3155" s="3">
        <v>2166</v>
      </c>
      <c r="K3155" s="14">
        <v>4.1408172264114168E-5</v>
      </c>
      <c r="L3155" s="15">
        <v>9.4182825484764546E-2</v>
      </c>
      <c r="M3155" s="15">
        <v>0.90581717451523547</v>
      </c>
      <c r="N3155" s="16">
        <v>0</v>
      </c>
    </row>
    <row r="3156" spans="1:14" x14ac:dyDescent="0.3">
      <c r="A3156" t="s">
        <v>27</v>
      </c>
      <c r="B3156" t="s">
        <v>653</v>
      </c>
      <c r="C3156" t="s">
        <v>1092</v>
      </c>
      <c r="D3156" s="3">
        <v>228</v>
      </c>
      <c r="E3156" s="14">
        <v>9.7926824695650516E-6</v>
      </c>
      <c r="F3156" s="3"/>
      <c r="G3156" s="14">
        <v>0</v>
      </c>
      <c r="H3156" s="3">
        <v>474</v>
      </c>
      <c r="I3156" s="14">
        <v>1.77042978863907E-5</v>
      </c>
      <c r="J3156" s="3">
        <v>702</v>
      </c>
      <c r="K3156" s="14">
        <v>1.3420377160391574E-5</v>
      </c>
      <c r="L3156" s="15">
        <v>0.3247863247863248</v>
      </c>
      <c r="M3156" s="15">
        <v>0.67521367521367526</v>
      </c>
      <c r="N3156" s="16">
        <v>0</v>
      </c>
    </row>
    <row r="3157" spans="1:14" x14ac:dyDescent="0.3">
      <c r="A3157" t="s">
        <v>27</v>
      </c>
      <c r="B3157" t="s">
        <v>653</v>
      </c>
      <c r="C3157" t="s">
        <v>1098</v>
      </c>
      <c r="D3157" s="3">
        <v>42</v>
      </c>
      <c r="E3157" s="14">
        <v>1.8039151917619832E-6</v>
      </c>
      <c r="F3157" s="3"/>
      <c r="G3157" s="14">
        <v>0</v>
      </c>
      <c r="H3157" s="3">
        <v>54</v>
      </c>
      <c r="I3157" s="14">
        <v>2.01694532882932E-6</v>
      </c>
      <c r="J3157" s="3">
        <v>96</v>
      </c>
      <c r="K3157" s="14">
        <v>1.8352652527031212E-6</v>
      </c>
      <c r="L3157" s="15">
        <v>0.4375</v>
      </c>
      <c r="M3157" s="15">
        <v>0.5625</v>
      </c>
      <c r="N3157" s="16">
        <v>0</v>
      </c>
    </row>
    <row r="3158" spans="1:14" x14ac:dyDescent="0.3">
      <c r="A3158" t="s">
        <v>27</v>
      </c>
      <c r="B3158" t="s">
        <v>653</v>
      </c>
      <c r="C3158" t="s">
        <v>1090</v>
      </c>
      <c r="D3158" s="3"/>
      <c r="E3158" s="14">
        <v>0</v>
      </c>
      <c r="F3158" s="3">
        <v>25</v>
      </c>
      <c r="G3158" s="14">
        <v>1.1097971113312949E-5</v>
      </c>
      <c r="H3158" s="3"/>
      <c r="I3158" s="14">
        <v>0</v>
      </c>
      <c r="J3158" s="3">
        <v>25</v>
      </c>
      <c r="K3158" s="14">
        <v>4.7793365955810443E-7</v>
      </c>
      <c r="L3158" s="15">
        <v>0</v>
      </c>
      <c r="M3158" s="15">
        <v>0</v>
      </c>
      <c r="N3158" s="16">
        <v>1</v>
      </c>
    </row>
    <row r="3159" spans="1:14" x14ac:dyDescent="0.3">
      <c r="A3159" t="s">
        <v>27</v>
      </c>
      <c r="B3159" t="s">
        <v>654</v>
      </c>
      <c r="C3159" t="s">
        <v>1092</v>
      </c>
      <c r="D3159" s="3">
        <v>22780</v>
      </c>
      <c r="E3159" s="14">
        <v>9.7840923972233288E-4</v>
      </c>
      <c r="F3159" s="3"/>
      <c r="G3159" s="14">
        <v>0</v>
      </c>
      <c r="H3159" s="3">
        <v>10259</v>
      </c>
      <c r="I3159" s="14">
        <v>3.8318226163814808E-4</v>
      </c>
      <c r="J3159" s="3">
        <v>33039</v>
      </c>
      <c r="K3159" s="14">
        <v>6.316180071256085E-4</v>
      </c>
      <c r="L3159" s="15">
        <v>0.68948818063500716</v>
      </c>
      <c r="M3159" s="15">
        <v>0.31051181936499289</v>
      </c>
      <c r="N3159" s="16">
        <v>0</v>
      </c>
    </row>
    <row r="3160" spans="1:14" x14ac:dyDescent="0.3">
      <c r="A3160" t="s">
        <v>27</v>
      </c>
      <c r="B3160" t="s">
        <v>654</v>
      </c>
      <c r="C3160" t="s">
        <v>1108</v>
      </c>
      <c r="D3160" s="3">
        <v>6532</v>
      </c>
      <c r="E3160" s="14">
        <v>2.80551762680697E-4</v>
      </c>
      <c r="F3160" s="3"/>
      <c r="G3160" s="14">
        <v>0</v>
      </c>
      <c r="H3160" s="3">
        <v>5128</v>
      </c>
      <c r="I3160" s="14">
        <v>1.9153510455993989E-4</v>
      </c>
      <c r="J3160" s="3">
        <v>11660</v>
      </c>
      <c r="K3160" s="14">
        <v>2.2290825881789991E-4</v>
      </c>
      <c r="L3160" s="15">
        <v>0.56020583190394513</v>
      </c>
      <c r="M3160" s="15">
        <v>0.43979416809605487</v>
      </c>
      <c r="N3160" s="16">
        <v>0</v>
      </c>
    </row>
    <row r="3161" spans="1:14" x14ac:dyDescent="0.3">
      <c r="A3161" t="s">
        <v>27</v>
      </c>
      <c r="B3161" t="s">
        <v>654</v>
      </c>
      <c r="C3161" t="s">
        <v>1110</v>
      </c>
      <c r="D3161" s="3">
        <v>5081</v>
      </c>
      <c r="E3161" s="14">
        <v>2.1823078784149135E-4</v>
      </c>
      <c r="F3161" s="3"/>
      <c r="G3161" s="14">
        <v>0</v>
      </c>
      <c r="H3161" s="3">
        <v>2433</v>
      </c>
      <c r="I3161" s="14">
        <v>9.0874592315587702E-5</v>
      </c>
      <c r="J3161" s="3">
        <v>7514</v>
      </c>
      <c r="K3161" s="14">
        <v>1.4364774071678386E-4</v>
      </c>
      <c r="L3161" s="15">
        <v>0.67620441841895129</v>
      </c>
      <c r="M3161" s="15">
        <v>0.32379558158104871</v>
      </c>
      <c r="N3161" s="16">
        <v>0</v>
      </c>
    </row>
    <row r="3162" spans="1:14" x14ac:dyDescent="0.3">
      <c r="A3162" t="s">
        <v>27</v>
      </c>
      <c r="B3162" t="s">
        <v>654</v>
      </c>
      <c r="C3162" t="s">
        <v>1098</v>
      </c>
      <c r="D3162" s="3">
        <v>2301</v>
      </c>
      <c r="E3162" s="14">
        <v>9.8828782291531504E-5</v>
      </c>
      <c r="F3162" s="3"/>
      <c r="G3162" s="14">
        <v>0</v>
      </c>
      <c r="H3162" s="3">
        <v>1104</v>
      </c>
      <c r="I3162" s="14">
        <v>4.1235326722732766E-5</v>
      </c>
      <c r="J3162" s="3">
        <v>3405</v>
      </c>
      <c r="K3162" s="14">
        <v>6.5094564431813825E-5</v>
      </c>
      <c r="L3162" s="15">
        <v>0.67577092511013215</v>
      </c>
      <c r="M3162" s="15">
        <v>0.32422907488986785</v>
      </c>
      <c r="N3162" s="16">
        <v>0</v>
      </c>
    </row>
    <row r="3163" spans="1:14" x14ac:dyDescent="0.3">
      <c r="A3163" t="s">
        <v>27</v>
      </c>
      <c r="B3163" t="s">
        <v>654</v>
      </c>
      <c r="C3163" t="s">
        <v>1090</v>
      </c>
      <c r="D3163" s="3"/>
      <c r="E3163" s="14">
        <v>0</v>
      </c>
      <c r="F3163" s="3">
        <v>1647</v>
      </c>
      <c r="G3163" s="14">
        <v>7.3113433694505707E-4</v>
      </c>
      <c r="H3163" s="3"/>
      <c r="I3163" s="14">
        <v>0</v>
      </c>
      <c r="J3163" s="3">
        <v>1647</v>
      </c>
      <c r="K3163" s="14">
        <v>3.148626949168792E-5</v>
      </c>
      <c r="L3163" s="15">
        <v>0</v>
      </c>
      <c r="M3163" s="15">
        <v>0</v>
      </c>
      <c r="N3163" s="16">
        <v>1</v>
      </c>
    </row>
    <row r="3164" spans="1:14" x14ac:dyDescent="0.3">
      <c r="A3164" t="s">
        <v>27</v>
      </c>
      <c r="B3164" t="s">
        <v>654</v>
      </c>
      <c r="C3164" t="s">
        <v>1095</v>
      </c>
      <c r="D3164" s="3">
        <v>138</v>
      </c>
      <c r="E3164" s="14">
        <v>5.9271499157893732E-6</v>
      </c>
      <c r="F3164" s="3"/>
      <c r="G3164" s="14">
        <v>0</v>
      </c>
      <c r="H3164" s="3">
        <v>1143</v>
      </c>
      <c r="I3164" s="14">
        <v>4.2692009460220609E-5</v>
      </c>
      <c r="J3164" s="3">
        <v>1281</v>
      </c>
      <c r="K3164" s="14">
        <v>2.4489320715757271E-5</v>
      </c>
      <c r="L3164" s="15">
        <v>0.10772833723653395</v>
      </c>
      <c r="M3164" s="15">
        <v>0.89227166276346603</v>
      </c>
      <c r="N3164" s="16">
        <v>0</v>
      </c>
    </row>
    <row r="3165" spans="1:14" x14ac:dyDescent="0.3">
      <c r="A3165" t="s">
        <v>27</v>
      </c>
      <c r="B3165" t="s">
        <v>654</v>
      </c>
      <c r="C3165" t="s">
        <v>1093</v>
      </c>
      <c r="D3165" s="3">
        <v>23</v>
      </c>
      <c r="E3165" s="14">
        <v>9.8785831929822886E-7</v>
      </c>
      <c r="F3165" s="3"/>
      <c r="G3165" s="14">
        <v>0</v>
      </c>
      <c r="H3165" s="3">
        <v>2</v>
      </c>
      <c r="I3165" s="14">
        <v>7.4701678845530376E-8</v>
      </c>
      <c r="J3165" s="3">
        <v>25</v>
      </c>
      <c r="K3165" s="14">
        <v>4.7793365955810443E-7</v>
      </c>
      <c r="L3165" s="15">
        <v>0.92</v>
      </c>
      <c r="M3165" s="15">
        <v>0.08</v>
      </c>
      <c r="N3165" s="16">
        <v>0</v>
      </c>
    </row>
    <row r="3166" spans="1:14" x14ac:dyDescent="0.3">
      <c r="A3166" t="s">
        <v>27</v>
      </c>
      <c r="B3166" t="s">
        <v>655</v>
      </c>
      <c r="C3166" t="s">
        <v>1098</v>
      </c>
      <c r="D3166" s="3">
        <v>115</v>
      </c>
      <c r="E3166" s="14">
        <v>4.9392915964911443E-6</v>
      </c>
      <c r="F3166" s="3"/>
      <c r="G3166" s="14">
        <v>0</v>
      </c>
      <c r="H3166" s="3">
        <v>1045</v>
      </c>
      <c r="I3166" s="14">
        <v>3.9031627196789621E-5</v>
      </c>
      <c r="J3166" s="3">
        <v>1160</v>
      </c>
      <c r="K3166" s="14">
        <v>2.2176121803496047E-5</v>
      </c>
      <c r="L3166" s="15">
        <v>9.9137931034482762E-2</v>
      </c>
      <c r="M3166" s="15">
        <v>0.90086206896551724</v>
      </c>
      <c r="N3166" s="16">
        <v>0</v>
      </c>
    </row>
    <row r="3167" spans="1:14" x14ac:dyDescent="0.3">
      <c r="A3167" t="s">
        <v>27</v>
      </c>
      <c r="B3167" t="s">
        <v>655</v>
      </c>
      <c r="C3167" t="s">
        <v>1092</v>
      </c>
      <c r="D3167" s="3">
        <v>67</v>
      </c>
      <c r="E3167" s="14">
        <v>2.8776742344774495E-6</v>
      </c>
      <c r="F3167" s="3"/>
      <c r="G3167" s="14">
        <v>0</v>
      </c>
      <c r="H3167" s="3">
        <v>150</v>
      </c>
      <c r="I3167" s="14">
        <v>5.6026259134147783E-6</v>
      </c>
      <c r="J3167" s="3">
        <v>217</v>
      </c>
      <c r="K3167" s="14">
        <v>4.1484641649643464E-6</v>
      </c>
      <c r="L3167" s="15">
        <v>0.30875576036866359</v>
      </c>
      <c r="M3167" s="15">
        <v>0.69124423963133641</v>
      </c>
      <c r="N3167" s="16">
        <v>0</v>
      </c>
    </row>
    <row r="3168" spans="1:14" x14ac:dyDescent="0.3">
      <c r="A3168" t="s">
        <v>27</v>
      </c>
      <c r="B3168" t="s">
        <v>655</v>
      </c>
      <c r="C3168" t="s">
        <v>1090</v>
      </c>
      <c r="D3168" s="3"/>
      <c r="E3168" s="14">
        <v>0</v>
      </c>
      <c r="F3168" s="3">
        <v>24</v>
      </c>
      <c r="G3168" s="14">
        <v>1.0654052268780431E-5</v>
      </c>
      <c r="H3168" s="3"/>
      <c r="I3168" s="14">
        <v>0</v>
      </c>
      <c r="J3168" s="3">
        <v>24</v>
      </c>
      <c r="K3168" s="14">
        <v>4.5881631317578029E-7</v>
      </c>
      <c r="L3168" s="15">
        <v>0</v>
      </c>
      <c r="M3168" s="15">
        <v>0</v>
      </c>
      <c r="N3168" s="16">
        <v>1</v>
      </c>
    </row>
    <row r="3169" spans="1:14" x14ac:dyDescent="0.3">
      <c r="A3169" t="s">
        <v>27</v>
      </c>
      <c r="B3169" t="s">
        <v>655</v>
      </c>
      <c r="C3169" t="s">
        <v>1093</v>
      </c>
      <c r="D3169" s="3">
        <v>1</v>
      </c>
      <c r="E3169" s="14">
        <v>4.2950361708618648E-8</v>
      </c>
      <c r="F3169" s="3"/>
      <c r="G3169" s="14">
        <v>0</v>
      </c>
      <c r="H3169" s="3"/>
      <c r="I3169" s="14">
        <v>0</v>
      </c>
      <c r="J3169" s="3">
        <v>1</v>
      </c>
      <c r="K3169" s="14">
        <v>1.9117346382324179E-8</v>
      </c>
      <c r="L3169" s="15">
        <v>1</v>
      </c>
      <c r="M3169" s="15">
        <v>0</v>
      </c>
      <c r="N3169" s="16">
        <v>0</v>
      </c>
    </row>
    <row r="3170" spans="1:14" x14ac:dyDescent="0.3">
      <c r="A3170" t="s">
        <v>27</v>
      </c>
      <c r="B3170" t="s">
        <v>656</v>
      </c>
      <c r="C3170" t="s">
        <v>1108</v>
      </c>
      <c r="D3170" s="3">
        <v>2256</v>
      </c>
      <c r="E3170" s="14">
        <v>9.6896016014643674E-5</v>
      </c>
      <c r="F3170" s="3"/>
      <c r="G3170" s="14">
        <v>0</v>
      </c>
      <c r="H3170" s="3">
        <v>5539</v>
      </c>
      <c r="I3170" s="14">
        <v>2.0688629956269638E-4</v>
      </c>
      <c r="J3170" s="3">
        <v>7795</v>
      </c>
      <c r="K3170" s="14">
        <v>1.4901971505021697E-4</v>
      </c>
      <c r="L3170" s="15">
        <v>0.28941629249518924</v>
      </c>
      <c r="M3170" s="15">
        <v>0.71058370750481081</v>
      </c>
      <c r="N3170" s="16">
        <v>0</v>
      </c>
    </row>
    <row r="3171" spans="1:14" x14ac:dyDescent="0.3">
      <c r="A3171" t="s">
        <v>27</v>
      </c>
      <c r="B3171" t="s">
        <v>656</v>
      </c>
      <c r="C3171" t="s">
        <v>1092</v>
      </c>
      <c r="D3171" s="3">
        <v>1406</v>
      </c>
      <c r="E3171" s="14">
        <v>6.0388208562317819E-5</v>
      </c>
      <c r="F3171" s="3"/>
      <c r="G3171" s="14">
        <v>0</v>
      </c>
      <c r="H3171" s="3">
        <v>4645</v>
      </c>
      <c r="I3171" s="14">
        <v>1.734946491187443E-4</v>
      </c>
      <c r="J3171" s="3">
        <v>6051</v>
      </c>
      <c r="K3171" s="14">
        <v>1.156790629594436E-4</v>
      </c>
      <c r="L3171" s="15">
        <v>0.23235828788629978</v>
      </c>
      <c r="M3171" s="15">
        <v>0.76764171211370025</v>
      </c>
      <c r="N3171" s="16">
        <v>0</v>
      </c>
    </row>
    <row r="3172" spans="1:14" x14ac:dyDescent="0.3">
      <c r="A3172" t="s">
        <v>27</v>
      </c>
      <c r="B3172" t="s">
        <v>656</v>
      </c>
      <c r="C3172" t="s">
        <v>1090</v>
      </c>
      <c r="D3172" s="3"/>
      <c r="E3172" s="14">
        <v>0</v>
      </c>
      <c r="F3172" s="3">
        <v>361</v>
      </c>
      <c r="G3172" s="14">
        <v>1.6025470287623898E-4</v>
      </c>
      <c r="H3172" s="3"/>
      <c r="I3172" s="14">
        <v>0</v>
      </c>
      <c r="J3172" s="3">
        <v>361</v>
      </c>
      <c r="K3172" s="14">
        <v>6.9013620440190282E-6</v>
      </c>
      <c r="L3172" s="15">
        <v>0</v>
      </c>
      <c r="M3172" s="15">
        <v>0</v>
      </c>
      <c r="N3172" s="16">
        <v>1</v>
      </c>
    </row>
    <row r="3173" spans="1:14" x14ac:dyDescent="0.3">
      <c r="A3173" t="s">
        <v>27</v>
      </c>
      <c r="B3173" t="s">
        <v>657</v>
      </c>
      <c r="C3173" t="s">
        <v>1093</v>
      </c>
      <c r="D3173" s="3">
        <v>9110</v>
      </c>
      <c r="E3173" s="14">
        <v>3.9127779516551589E-4</v>
      </c>
      <c r="F3173" s="3"/>
      <c r="G3173" s="14">
        <v>0</v>
      </c>
      <c r="H3173" s="3">
        <v>5095</v>
      </c>
      <c r="I3173" s="14">
        <v>1.9030252685898864E-4</v>
      </c>
      <c r="J3173" s="3">
        <v>14205</v>
      </c>
      <c r="K3173" s="14">
        <v>2.7156190536091495E-4</v>
      </c>
      <c r="L3173" s="15">
        <v>0.64132347764871522</v>
      </c>
      <c r="M3173" s="15">
        <v>0.35867652235128478</v>
      </c>
      <c r="N3173" s="16">
        <v>0</v>
      </c>
    </row>
    <row r="3174" spans="1:14" x14ac:dyDescent="0.3">
      <c r="A3174" t="s">
        <v>27</v>
      </c>
      <c r="B3174" t="s">
        <v>657</v>
      </c>
      <c r="C3174" t="s">
        <v>1092</v>
      </c>
      <c r="D3174" s="3">
        <v>3758</v>
      </c>
      <c r="E3174" s="14">
        <v>1.6140745930098887E-4</v>
      </c>
      <c r="F3174" s="3"/>
      <c r="G3174" s="14">
        <v>0</v>
      </c>
      <c r="H3174" s="3">
        <v>4289</v>
      </c>
      <c r="I3174" s="14">
        <v>1.601977502842399E-4</v>
      </c>
      <c r="J3174" s="3">
        <v>8047</v>
      </c>
      <c r="K3174" s="14">
        <v>1.5383728633856265E-4</v>
      </c>
      <c r="L3174" s="15">
        <v>0.46700633776562694</v>
      </c>
      <c r="M3174" s="15">
        <v>0.53299366223437306</v>
      </c>
      <c r="N3174" s="16">
        <v>0</v>
      </c>
    </row>
    <row r="3175" spans="1:14" x14ac:dyDescent="0.3">
      <c r="A3175" t="s">
        <v>27</v>
      </c>
      <c r="B3175" t="s">
        <v>657</v>
      </c>
      <c r="C3175" t="s">
        <v>1108</v>
      </c>
      <c r="D3175" s="3">
        <v>3594</v>
      </c>
      <c r="E3175" s="14">
        <v>1.5436359998077543E-4</v>
      </c>
      <c r="F3175" s="3"/>
      <c r="G3175" s="14">
        <v>0</v>
      </c>
      <c r="H3175" s="3">
        <v>3750</v>
      </c>
      <c r="I3175" s="14">
        <v>1.4006564783536945E-4</v>
      </c>
      <c r="J3175" s="3">
        <v>7344</v>
      </c>
      <c r="K3175" s="14">
        <v>1.4039779183178875E-4</v>
      </c>
      <c r="L3175" s="15">
        <v>0.48937908496732024</v>
      </c>
      <c r="M3175" s="15">
        <v>0.5106209150326797</v>
      </c>
      <c r="N3175" s="16">
        <v>0</v>
      </c>
    </row>
    <row r="3176" spans="1:14" x14ac:dyDescent="0.3">
      <c r="A3176" t="s">
        <v>27</v>
      </c>
      <c r="B3176" t="s">
        <v>657</v>
      </c>
      <c r="C3176" t="s">
        <v>1110</v>
      </c>
      <c r="D3176" s="3">
        <v>715</v>
      </c>
      <c r="E3176" s="14">
        <v>3.0709508621662332E-5</v>
      </c>
      <c r="F3176" s="3"/>
      <c r="G3176" s="14">
        <v>0</v>
      </c>
      <c r="H3176" s="3">
        <v>1096</v>
      </c>
      <c r="I3176" s="14">
        <v>4.0936520007350645E-5</v>
      </c>
      <c r="J3176" s="3">
        <v>1811</v>
      </c>
      <c r="K3176" s="14">
        <v>3.4621514298389086E-5</v>
      </c>
      <c r="L3176" s="15">
        <v>0.39480949751518496</v>
      </c>
      <c r="M3176" s="15">
        <v>0.60519050248481498</v>
      </c>
      <c r="N3176" s="16">
        <v>0</v>
      </c>
    </row>
    <row r="3177" spans="1:14" x14ac:dyDescent="0.3">
      <c r="A3177" t="s">
        <v>27</v>
      </c>
      <c r="B3177" t="s">
        <v>657</v>
      </c>
      <c r="C3177" t="s">
        <v>1090</v>
      </c>
      <c r="D3177" s="3"/>
      <c r="E3177" s="14">
        <v>0</v>
      </c>
      <c r="F3177" s="3">
        <v>779</v>
      </c>
      <c r="G3177" s="14">
        <v>3.4581277989083147E-4</v>
      </c>
      <c r="H3177" s="3"/>
      <c r="I3177" s="14">
        <v>0</v>
      </c>
      <c r="J3177" s="3">
        <v>779</v>
      </c>
      <c r="K3177" s="14">
        <v>1.4892412831830535E-5</v>
      </c>
      <c r="L3177" s="15">
        <v>0</v>
      </c>
      <c r="M3177" s="15">
        <v>0</v>
      </c>
      <c r="N3177" s="16">
        <v>1</v>
      </c>
    </row>
    <row r="3178" spans="1:14" x14ac:dyDescent="0.3">
      <c r="A3178" t="s">
        <v>27</v>
      </c>
      <c r="B3178" t="s">
        <v>657</v>
      </c>
      <c r="C3178" t="s">
        <v>1098</v>
      </c>
      <c r="D3178" s="3">
        <v>142</v>
      </c>
      <c r="E3178" s="14">
        <v>6.0989513626238482E-6</v>
      </c>
      <c r="F3178" s="3"/>
      <c r="G3178" s="14">
        <v>0</v>
      </c>
      <c r="H3178" s="3">
        <v>195</v>
      </c>
      <c r="I3178" s="14">
        <v>7.2834136874392118E-6</v>
      </c>
      <c r="J3178" s="3">
        <v>337</v>
      </c>
      <c r="K3178" s="14">
        <v>6.4425457308432478E-6</v>
      </c>
      <c r="L3178" s="15">
        <v>0.42136498516320475</v>
      </c>
      <c r="M3178" s="15">
        <v>0.57863501483679525</v>
      </c>
      <c r="N3178" s="16">
        <v>0</v>
      </c>
    </row>
    <row r="3179" spans="1:14" x14ac:dyDescent="0.3">
      <c r="A3179" t="s">
        <v>27</v>
      </c>
      <c r="B3179" t="s">
        <v>657</v>
      </c>
      <c r="C3179" t="s">
        <v>1099</v>
      </c>
      <c r="D3179" s="3">
        <v>101</v>
      </c>
      <c r="E3179" s="14">
        <v>4.3379865325704831E-6</v>
      </c>
      <c r="F3179" s="3"/>
      <c r="G3179" s="14">
        <v>0</v>
      </c>
      <c r="H3179" s="3"/>
      <c r="I3179" s="14">
        <v>0</v>
      </c>
      <c r="J3179" s="3">
        <v>101</v>
      </c>
      <c r="K3179" s="14">
        <v>1.9308519846147421E-6</v>
      </c>
      <c r="L3179" s="15">
        <v>1</v>
      </c>
      <c r="M3179" s="15">
        <v>0</v>
      </c>
      <c r="N3179" s="16">
        <v>0</v>
      </c>
    </row>
    <row r="3180" spans="1:14" x14ac:dyDescent="0.3">
      <c r="A3180" t="s">
        <v>27</v>
      </c>
      <c r="B3180" t="s">
        <v>658</v>
      </c>
      <c r="C3180" t="s">
        <v>1092</v>
      </c>
      <c r="D3180" s="3">
        <v>1295</v>
      </c>
      <c r="E3180" s="14">
        <v>5.5620718412661147E-5</v>
      </c>
      <c r="F3180" s="3"/>
      <c r="G3180" s="14">
        <v>0</v>
      </c>
      <c r="H3180" s="3">
        <v>6015</v>
      </c>
      <c r="I3180" s="14">
        <v>2.2466529912793261E-4</v>
      </c>
      <c r="J3180" s="3">
        <v>7310</v>
      </c>
      <c r="K3180" s="14">
        <v>1.3974780205478973E-4</v>
      </c>
      <c r="L3180" s="15">
        <v>0.1771545827633379</v>
      </c>
      <c r="M3180" s="15">
        <v>0.82284541723666216</v>
      </c>
      <c r="N3180" s="16">
        <v>0</v>
      </c>
    </row>
    <row r="3181" spans="1:14" x14ac:dyDescent="0.3">
      <c r="A3181" t="s">
        <v>27</v>
      </c>
      <c r="B3181" t="s">
        <v>658</v>
      </c>
      <c r="C3181" t="s">
        <v>1098</v>
      </c>
      <c r="D3181" s="3">
        <v>386</v>
      </c>
      <c r="E3181" s="14">
        <v>1.6578839619526797E-5</v>
      </c>
      <c r="F3181" s="3"/>
      <c r="G3181" s="14">
        <v>0</v>
      </c>
      <c r="H3181" s="3">
        <v>2072</v>
      </c>
      <c r="I3181" s="14">
        <v>7.7390939283969467E-5</v>
      </c>
      <c r="J3181" s="3">
        <v>2458</v>
      </c>
      <c r="K3181" s="14">
        <v>4.6990437407752829E-5</v>
      </c>
      <c r="L3181" s="15">
        <v>0.15703824247355574</v>
      </c>
      <c r="M3181" s="15">
        <v>0.84296175752644431</v>
      </c>
      <c r="N3181" s="16">
        <v>0</v>
      </c>
    </row>
    <row r="3182" spans="1:14" x14ac:dyDescent="0.3">
      <c r="A3182" t="s">
        <v>27</v>
      </c>
      <c r="B3182" t="s">
        <v>658</v>
      </c>
      <c r="C3182" t="s">
        <v>1090</v>
      </c>
      <c r="D3182" s="3"/>
      <c r="E3182" s="14">
        <v>0</v>
      </c>
      <c r="F3182" s="3">
        <v>187</v>
      </c>
      <c r="G3182" s="14">
        <v>8.3012823927580849E-5</v>
      </c>
      <c r="H3182" s="3"/>
      <c r="I3182" s="14">
        <v>0</v>
      </c>
      <c r="J3182" s="3">
        <v>187</v>
      </c>
      <c r="K3182" s="14">
        <v>3.5749437734946212E-6</v>
      </c>
      <c r="L3182" s="15">
        <v>0</v>
      </c>
      <c r="M3182" s="15">
        <v>0</v>
      </c>
      <c r="N3182" s="16">
        <v>1</v>
      </c>
    </row>
    <row r="3183" spans="1:14" x14ac:dyDescent="0.3">
      <c r="A3183" t="s">
        <v>27</v>
      </c>
      <c r="B3183" t="s">
        <v>658</v>
      </c>
      <c r="C3183" t="s">
        <v>1093</v>
      </c>
      <c r="D3183" s="3">
        <v>2</v>
      </c>
      <c r="E3183" s="14">
        <v>8.5900723417237296E-8</v>
      </c>
      <c r="F3183" s="3"/>
      <c r="G3183" s="14">
        <v>0</v>
      </c>
      <c r="H3183" s="3">
        <v>2</v>
      </c>
      <c r="I3183" s="14">
        <v>7.4701678845530376E-8</v>
      </c>
      <c r="J3183" s="3">
        <v>4</v>
      </c>
      <c r="K3183" s="14">
        <v>7.6469385529296716E-8</v>
      </c>
      <c r="L3183" s="15">
        <v>0.5</v>
      </c>
      <c r="M3183" s="15">
        <v>0.5</v>
      </c>
      <c r="N3183" s="16">
        <v>0</v>
      </c>
    </row>
    <row r="3184" spans="1:14" x14ac:dyDescent="0.3">
      <c r="A3184" t="s">
        <v>27</v>
      </c>
      <c r="B3184" t="s">
        <v>658</v>
      </c>
      <c r="C3184" t="s">
        <v>1100</v>
      </c>
      <c r="D3184" s="3">
        <v>3</v>
      </c>
      <c r="E3184" s="14">
        <v>1.2885108512585595E-7</v>
      </c>
      <c r="F3184" s="3"/>
      <c r="G3184" s="14">
        <v>0</v>
      </c>
      <c r="H3184" s="3"/>
      <c r="I3184" s="14">
        <v>0</v>
      </c>
      <c r="J3184" s="3">
        <v>3</v>
      </c>
      <c r="K3184" s="14">
        <v>5.7352039146972537E-8</v>
      </c>
      <c r="L3184" s="15">
        <v>1</v>
      </c>
      <c r="M3184" s="15">
        <v>0</v>
      </c>
      <c r="N3184" s="16">
        <v>0</v>
      </c>
    </row>
    <row r="3185" spans="1:14" x14ac:dyDescent="0.3">
      <c r="A3185" t="s">
        <v>27</v>
      </c>
      <c r="B3185" t="s">
        <v>659</v>
      </c>
      <c r="C3185" t="s">
        <v>1108</v>
      </c>
      <c r="D3185" s="3">
        <v>554</v>
      </c>
      <c r="E3185" s="14">
        <v>2.3794500386574731E-5</v>
      </c>
      <c r="F3185" s="3"/>
      <c r="G3185" s="14">
        <v>0</v>
      </c>
      <c r="H3185" s="3">
        <v>4222</v>
      </c>
      <c r="I3185" s="14">
        <v>1.5769524404291461E-4</v>
      </c>
      <c r="J3185" s="3">
        <v>4776</v>
      </c>
      <c r="K3185" s="14">
        <v>9.1304446321980275E-5</v>
      </c>
      <c r="L3185" s="15">
        <v>0.1159966499162479</v>
      </c>
      <c r="M3185" s="15">
        <v>0.88400335008375208</v>
      </c>
      <c r="N3185" s="16">
        <v>0</v>
      </c>
    </row>
    <row r="3186" spans="1:14" x14ac:dyDescent="0.3">
      <c r="A3186" t="s">
        <v>27</v>
      </c>
      <c r="B3186" t="s">
        <v>659</v>
      </c>
      <c r="C3186" t="s">
        <v>1092</v>
      </c>
      <c r="D3186" s="3">
        <v>214</v>
      </c>
      <c r="E3186" s="14">
        <v>9.1913774056443904E-6</v>
      </c>
      <c r="F3186" s="3"/>
      <c r="G3186" s="14">
        <v>0</v>
      </c>
      <c r="H3186" s="3">
        <v>3186</v>
      </c>
      <c r="I3186" s="14">
        <v>1.1899977440092989E-4</v>
      </c>
      <c r="J3186" s="3">
        <v>3400</v>
      </c>
      <c r="K3186" s="14">
        <v>6.4998977699902202E-5</v>
      </c>
      <c r="L3186" s="15">
        <v>6.2941176470588237E-2</v>
      </c>
      <c r="M3186" s="15">
        <v>0.93705882352941172</v>
      </c>
      <c r="N3186" s="16">
        <v>0</v>
      </c>
    </row>
    <row r="3187" spans="1:14" x14ac:dyDescent="0.3">
      <c r="A3187" t="s">
        <v>27</v>
      </c>
      <c r="B3187" t="s">
        <v>659</v>
      </c>
      <c r="C3187" t="s">
        <v>1090</v>
      </c>
      <c r="D3187" s="3"/>
      <c r="E3187" s="14">
        <v>0</v>
      </c>
      <c r="F3187" s="3">
        <v>315</v>
      </c>
      <c r="G3187" s="14">
        <v>1.3983443602774316E-4</v>
      </c>
      <c r="H3187" s="3"/>
      <c r="I3187" s="14">
        <v>0</v>
      </c>
      <c r="J3187" s="3">
        <v>315</v>
      </c>
      <c r="K3187" s="14">
        <v>6.0219641104321161E-6</v>
      </c>
      <c r="L3187" s="15">
        <v>0</v>
      </c>
      <c r="M3187" s="15">
        <v>0</v>
      </c>
      <c r="N3187" s="16">
        <v>1</v>
      </c>
    </row>
    <row r="3188" spans="1:14" x14ac:dyDescent="0.3">
      <c r="A3188" t="s">
        <v>27</v>
      </c>
      <c r="B3188" t="s">
        <v>659</v>
      </c>
      <c r="C3188" t="s">
        <v>1098</v>
      </c>
      <c r="D3188" s="3">
        <v>25</v>
      </c>
      <c r="E3188" s="14">
        <v>1.0737590427154661E-6</v>
      </c>
      <c r="F3188" s="3"/>
      <c r="G3188" s="14">
        <v>0</v>
      </c>
      <c r="H3188" s="3">
        <v>92</v>
      </c>
      <c r="I3188" s="14">
        <v>3.4362772268943971E-6</v>
      </c>
      <c r="J3188" s="3">
        <v>117</v>
      </c>
      <c r="K3188" s="14">
        <v>2.2367295267319287E-6</v>
      </c>
      <c r="L3188" s="15">
        <v>0.21367521367521367</v>
      </c>
      <c r="M3188" s="15">
        <v>0.78632478632478631</v>
      </c>
      <c r="N3188" s="16">
        <v>0</v>
      </c>
    </row>
    <row r="3189" spans="1:14" x14ac:dyDescent="0.3">
      <c r="A3189" t="s">
        <v>27</v>
      </c>
      <c r="B3189" t="s">
        <v>659</v>
      </c>
      <c r="C3189" t="s">
        <v>1093</v>
      </c>
      <c r="D3189" s="3"/>
      <c r="E3189" s="14">
        <v>0</v>
      </c>
      <c r="F3189" s="3"/>
      <c r="G3189" s="14">
        <v>0</v>
      </c>
      <c r="H3189" s="3">
        <v>1</v>
      </c>
      <c r="I3189" s="14">
        <v>3.7350839422765188E-8</v>
      </c>
      <c r="J3189" s="3">
        <v>1</v>
      </c>
      <c r="K3189" s="14">
        <v>1.9117346382324179E-8</v>
      </c>
      <c r="L3189" s="15">
        <v>0</v>
      </c>
      <c r="M3189" s="15">
        <v>1</v>
      </c>
      <c r="N3189" s="16">
        <v>0</v>
      </c>
    </row>
    <row r="3190" spans="1:14" x14ac:dyDescent="0.3">
      <c r="A3190" t="s">
        <v>27</v>
      </c>
      <c r="B3190" t="s">
        <v>660</v>
      </c>
      <c r="C3190" t="s">
        <v>1108</v>
      </c>
      <c r="D3190" s="3">
        <v>510</v>
      </c>
      <c r="E3190" s="14">
        <v>2.1904684471395509E-5</v>
      </c>
      <c r="F3190" s="3"/>
      <c r="G3190" s="14">
        <v>0</v>
      </c>
      <c r="H3190" s="3">
        <v>880</v>
      </c>
      <c r="I3190" s="14">
        <v>3.2868738692033361E-5</v>
      </c>
      <c r="J3190" s="3">
        <v>1390</v>
      </c>
      <c r="K3190" s="14">
        <v>2.6573111471430608E-5</v>
      </c>
      <c r="L3190" s="15">
        <v>0.36690647482014388</v>
      </c>
      <c r="M3190" s="15">
        <v>0.63309352517985606</v>
      </c>
      <c r="N3190" s="16">
        <v>0</v>
      </c>
    </row>
    <row r="3191" spans="1:14" x14ac:dyDescent="0.3">
      <c r="A3191" t="s">
        <v>27</v>
      </c>
      <c r="B3191" t="s">
        <v>660</v>
      </c>
      <c r="C3191" t="s">
        <v>1092</v>
      </c>
      <c r="D3191" s="3">
        <v>312</v>
      </c>
      <c r="E3191" s="14">
        <v>1.3400512853089019E-5</v>
      </c>
      <c r="F3191" s="3"/>
      <c r="G3191" s="14">
        <v>0</v>
      </c>
      <c r="H3191" s="3">
        <v>807</v>
      </c>
      <c r="I3191" s="14">
        <v>3.0142127414171506E-5</v>
      </c>
      <c r="J3191" s="3">
        <v>1119</v>
      </c>
      <c r="K3191" s="14">
        <v>2.1392310601820754E-5</v>
      </c>
      <c r="L3191" s="15">
        <v>0.27882037533512066</v>
      </c>
      <c r="M3191" s="15">
        <v>0.72117962466487939</v>
      </c>
      <c r="N3191" s="16">
        <v>0</v>
      </c>
    </row>
    <row r="3192" spans="1:14" x14ac:dyDescent="0.3">
      <c r="A3192" t="s">
        <v>27</v>
      </c>
      <c r="B3192" t="s">
        <v>660</v>
      </c>
      <c r="C3192" t="s">
        <v>1090</v>
      </c>
      <c r="D3192" s="3"/>
      <c r="E3192" s="14">
        <v>0</v>
      </c>
      <c r="F3192" s="3">
        <v>32</v>
      </c>
      <c r="G3192" s="14">
        <v>1.4205403025040574E-5</v>
      </c>
      <c r="H3192" s="3"/>
      <c r="I3192" s="14">
        <v>0</v>
      </c>
      <c r="J3192" s="3">
        <v>32</v>
      </c>
      <c r="K3192" s="14">
        <v>6.1175508423437373E-7</v>
      </c>
      <c r="L3192" s="15">
        <v>0</v>
      </c>
      <c r="M3192" s="15">
        <v>0</v>
      </c>
      <c r="N3192" s="16">
        <v>1</v>
      </c>
    </row>
    <row r="3193" spans="1:14" x14ac:dyDescent="0.3">
      <c r="A3193" t="s">
        <v>27</v>
      </c>
      <c r="B3193" t="s">
        <v>660</v>
      </c>
      <c r="C3193" t="s">
        <v>1093</v>
      </c>
      <c r="D3193" s="3">
        <v>1</v>
      </c>
      <c r="E3193" s="14">
        <v>4.2950361708618648E-8</v>
      </c>
      <c r="F3193" s="3"/>
      <c r="G3193" s="14">
        <v>0</v>
      </c>
      <c r="H3193" s="3"/>
      <c r="I3193" s="14">
        <v>0</v>
      </c>
      <c r="J3193" s="3">
        <v>1</v>
      </c>
      <c r="K3193" s="14">
        <v>1.9117346382324179E-8</v>
      </c>
      <c r="L3193" s="15">
        <v>1</v>
      </c>
      <c r="M3193" s="15">
        <v>0</v>
      </c>
      <c r="N3193" s="16">
        <v>0</v>
      </c>
    </row>
    <row r="3194" spans="1:14" x14ac:dyDescent="0.3">
      <c r="A3194" t="s">
        <v>27</v>
      </c>
      <c r="B3194" t="s">
        <v>661</v>
      </c>
      <c r="C3194" t="s">
        <v>1097</v>
      </c>
      <c r="D3194" s="3">
        <v>30799</v>
      </c>
      <c r="E3194" s="14">
        <v>1.3228281902637458E-3</v>
      </c>
      <c r="F3194" s="3"/>
      <c r="G3194" s="14">
        <v>0</v>
      </c>
      <c r="H3194" s="3">
        <v>5899</v>
      </c>
      <c r="I3194" s="14">
        <v>2.2033260175489185E-4</v>
      </c>
      <c r="J3194" s="3">
        <v>36698</v>
      </c>
      <c r="K3194" s="14">
        <v>7.0156837753853273E-4</v>
      </c>
      <c r="L3194" s="15">
        <v>0.83925554526132218</v>
      </c>
      <c r="M3194" s="15">
        <v>0.16074445473867785</v>
      </c>
      <c r="N3194" s="16">
        <v>0</v>
      </c>
    </row>
    <row r="3195" spans="1:14" x14ac:dyDescent="0.3">
      <c r="A3195" t="s">
        <v>27</v>
      </c>
      <c r="B3195" t="s">
        <v>661</v>
      </c>
      <c r="C3195" t="s">
        <v>1108</v>
      </c>
      <c r="D3195" s="3">
        <v>23736</v>
      </c>
      <c r="E3195" s="14">
        <v>1.0194697855157723E-3</v>
      </c>
      <c r="F3195" s="3"/>
      <c r="G3195" s="14">
        <v>0</v>
      </c>
      <c r="H3195" s="3">
        <v>9849</v>
      </c>
      <c r="I3195" s="14">
        <v>3.678684174748143E-4</v>
      </c>
      <c r="J3195" s="3">
        <v>33585</v>
      </c>
      <c r="K3195" s="14">
        <v>6.4205607825035748E-4</v>
      </c>
      <c r="L3195" s="15">
        <v>0.70674408217954443</v>
      </c>
      <c r="M3195" s="15">
        <v>0.29325591782045557</v>
      </c>
      <c r="N3195" s="16">
        <v>0</v>
      </c>
    </row>
    <row r="3196" spans="1:14" x14ac:dyDescent="0.3">
      <c r="A3196" t="s">
        <v>27</v>
      </c>
      <c r="B3196" t="s">
        <v>661</v>
      </c>
      <c r="C3196" t="s">
        <v>1093</v>
      </c>
      <c r="D3196" s="3">
        <v>21985</v>
      </c>
      <c r="E3196" s="14">
        <v>9.4426370216398091E-4</v>
      </c>
      <c r="F3196" s="3"/>
      <c r="G3196" s="14">
        <v>0</v>
      </c>
      <c r="H3196" s="3">
        <v>4278</v>
      </c>
      <c r="I3196" s="14">
        <v>1.5978689105058946E-4</v>
      </c>
      <c r="J3196" s="3">
        <v>26263</v>
      </c>
      <c r="K3196" s="14">
        <v>5.0207886803897987E-4</v>
      </c>
      <c r="L3196" s="15">
        <v>0.83710924113772223</v>
      </c>
      <c r="M3196" s="15">
        <v>0.16289075886227772</v>
      </c>
      <c r="N3196" s="16">
        <v>0</v>
      </c>
    </row>
    <row r="3197" spans="1:14" x14ac:dyDescent="0.3">
      <c r="A3197" t="s">
        <v>27</v>
      </c>
      <c r="B3197" t="s">
        <v>661</v>
      </c>
      <c r="C3197" t="s">
        <v>1098</v>
      </c>
      <c r="D3197" s="3">
        <v>20451</v>
      </c>
      <c r="E3197" s="14">
        <v>8.7837784730295995E-4</v>
      </c>
      <c r="F3197" s="3"/>
      <c r="G3197" s="14">
        <v>0</v>
      </c>
      <c r="H3197" s="3">
        <v>5501</v>
      </c>
      <c r="I3197" s="14">
        <v>2.054669676646313E-4</v>
      </c>
      <c r="J3197" s="3">
        <v>25952</v>
      </c>
      <c r="K3197" s="14">
        <v>4.9613337331407708E-4</v>
      </c>
      <c r="L3197" s="15">
        <v>0.78803175092478417</v>
      </c>
      <c r="M3197" s="15">
        <v>0.21196824907521578</v>
      </c>
      <c r="N3197" s="16">
        <v>0</v>
      </c>
    </row>
    <row r="3198" spans="1:14" x14ac:dyDescent="0.3">
      <c r="A3198" t="s">
        <v>27</v>
      </c>
      <c r="B3198" t="s">
        <v>661</v>
      </c>
      <c r="C3198" t="s">
        <v>1092</v>
      </c>
      <c r="D3198" s="3">
        <v>16414</v>
      </c>
      <c r="E3198" s="14">
        <v>7.0498723708526648E-4</v>
      </c>
      <c r="F3198" s="3"/>
      <c r="G3198" s="14">
        <v>0</v>
      </c>
      <c r="H3198" s="3">
        <v>7340</v>
      </c>
      <c r="I3198" s="14">
        <v>2.7415516136309649E-4</v>
      </c>
      <c r="J3198" s="3">
        <v>23754</v>
      </c>
      <c r="K3198" s="14">
        <v>4.5411344596572851E-4</v>
      </c>
      <c r="L3198" s="15">
        <v>0.6909994106255789</v>
      </c>
      <c r="M3198" s="15">
        <v>0.30900058937442115</v>
      </c>
      <c r="N3198" s="16">
        <v>0</v>
      </c>
    </row>
    <row r="3199" spans="1:14" x14ac:dyDescent="0.3">
      <c r="A3199" t="s">
        <v>27</v>
      </c>
      <c r="B3199" t="s">
        <v>661</v>
      </c>
      <c r="C3199" t="s">
        <v>1110</v>
      </c>
      <c r="D3199" s="3">
        <v>18352</v>
      </c>
      <c r="E3199" s="14">
        <v>7.8822503807656939E-4</v>
      </c>
      <c r="F3199" s="3"/>
      <c r="G3199" s="14">
        <v>0</v>
      </c>
      <c r="H3199" s="3">
        <v>4093</v>
      </c>
      <c r="I3199" s="14">
        <v>1.5287698575737791E-4</v>
      </c>
      <c r="J3199" s="3">
        <v>22445</v>
      </c>
      <c r="K3199" s="14">
        <v>4.2908883955126618E-4</v>
      </c>
      <c r="L3199" s="15">
        <v>0.81764312764535529</v>
      </c>
      <c r="M3199" s="15">
        <v>0.18235687235464468</v>
      </c>
      <c r="N3199" s="16">
        <v>0</v>
      </c>
    </row>
    <row r="3200" spans="1:14" x14ac:dyDescent="0.3">
      <c r="A3200" t="s">
        <v>27</v>
      </c>
      <c r="B3200" t="s">
        <v>661</v>
      </c>
      <c r="C3200" t="s">
        <v>1095</v>
      </c>
      <c r="D3200" s="3">
        <v>361</v>
      </c>
      <c r="E3200" s="14">
        <v>1.5505080576811331E-5</v>
      </c>
      <c r="F3200" s="3"/>
      <c r="G3200" s="14">
        <v>0</v>
      </c>
      <c r="H3200" s="3">
        <v>2525</v>
      </c>
      <c r="I3200" s="14">
        <v>9.4310869542482096E-5</v>
      </c>
      <c r="J3200" s="3">
        <v>2886</v>
      </c>
      <c r="K3200" s="14">
        <v>5.5172661659387578E-5</v>
      </c>
      <c r="L3200" s="15">
        <v>0.12508662508662508</v>
      </c>
      <c r="M3200" s="15">
        <v>0.87491337491337495</v>
      </c>
      <c r="N3200" s="16">
        <v>0</v>
      </c>
    </row>
    <row r="3201" spans="1:14" x14ac:dyDescent="0.3">
      <c r="A3201" t="s">
        <v>27</v>
      </c>
      <c r="B3201" t="s">
        <v>661</v>
      </c>
      <c r="C3201" t="s">
        <v>1090</v>
      </c>
      <c r="D3201" s="3"/>
      <c r="E3201" s="14">
        <v>0</v>
      </c>
      <c r="F3201" s="3">
        <v>2826</v>
      </c>
      <c r="G3201" s="14">
        <v>1.2545146546488956E-3</v>
      </c>
      <c r="H3201" s="3"/>
      <c r="I3201" s="14">
        <v>0</v>
      </c>
      <c r="J3201" s="3">
        <v>2826</v>
      </c>
      <c r="K3201" s="14">
        <v>5.4025620876448126E-5</v>
      </c>
      <c r="L3201" s="15">
        <v>0</v>
      </c>
      <c r="M3201" s="15">
        <v>0</v>
      </c>
      <c r="N3201" s="16">
        <v>1</v>
      </c>
    </row>
    <row r="3202" spans="1:14" x14ac:dyDescent="0.3">
      <c r="A3202" t="s">
        <v>27</v>
      </c>
      <c r="B3202" t="s">
        <v>661</v>
      </c>
      <c r="C3202" t="s">
        <v>1099</v>
      </c>
      <c r="D3202" s="3">
        <v>108</v>
      </c>
      <c r="E3202" s="14">
        <v>4.6386390645308137E-6</v>
      </c>
      <c r="F3202" s="3"/>
      <c r="G3202" s="14">
        <v>0</v>
      </c>
      <c r="H3202" s="3"/>
      <c r="I3202" s="14">
        <v>0</v>
      </c>
      <c r="J3202" s="3">
        <v>108</v>
      </c>
      <c r="K3202" s="14">
        <v>2.0646734092910112E-6</v>
      </c>
      <c r="L3202" s="15">
        <v>1</v>
      </c>
      <c r="M3202" s="15">
        <v>0</v>
      </c>
      <c r="N3202" s="16">
        <v>0</v>
      </c>
    </row>
    <row r="3203" spans="1:14" x14ac:dyDescent="0.3">
      <c r="A3203" t="s">
        <v>27</v>
      </c>
      <c r="B3203" t="s">
        <v>661</v>
      </c>
      <c r="C3203" t="s">
        <v>1100</v>
      </c>
      <c r="D3203" s="3">
        <v>3</v>
      </c>
      <c r="E3203" s="14">
        <v>1.2885108512585595E-7</v>
      </c>
      <c r="F3203" s="3"/>
      <c r="G3203" s="14">
        <v>0</v>
      </c>
      <c r="H3203" s="3"/>
      <c r="I3203" s="14">
        <v>0</v>
      </c>
      <c r="J3203" s="3">
        <v>3</v>
      </c>
      <c r="K3203" s="14">
        <v>5.7352039146972537E-8</v>
      </c>
      <c r="L3203" s="15">
        <v>1</v>
      </c>
      <c r="M3203" s="15">
        <v>0</v>
      </c>
      <c r="N3203" s="16">
        <v>0</v>
      </c>
    </row>
    <row r="3204" spans="1:14" x14ac:dyDescent="0.3">
      <c r="A3204" t="s">
        <v>28</v>
      </c>
      <c r="B3204" t="s">
        <v>662</v>
      </c>
      <c r="C3204" t="s">
        <v>1092</v>
      </c>
      <c r="D3204" s="3">
        <v>434</v>
      </c>
      <c r="E3204" s="14">
        <v>1.8640456981540494E-5</v>
      </c>
      <c r="F3204" s="3"/>
      <c r="G3204" s="14">
        <v>0</v>
      </c>
      <c r="H3204" s="3">
        <v>7545</v>
      </c>
      <c r="I3204" s="14">
        <v>2.8181208344476335E-4</v>
      </c>
      <c r="J3204" s="3">
        <v>7979</v>
      </c>
      <c r="K3204" s="14">
        <v>1.5253730678456461E-4</v>
      </c>
      <c r="L3204" s="15">
        <v>5.4392781050256925E-2</v>
      </c>
      <c r="M3204" s="15">
        <v>0.94560721894974309</v>
      </c>
      <c r="N3204" s="16">
        <v>0</v>
      </c>
    </row>
    <row r="3205" spans="1:14" x14ac:dyDescent="0.3">
      <c r="A3205" t="s">
        <v>28</v>
      </c>
      <c r="B3205" t="s">
        <v>662</v>
      </c>
      <c r="C3205" t="s">
        <v>1090</v>
      </c>
      <c r="D3205" s="3"/>
      <c r="E3205" s="14">
        <v>0</v>
      </c>
      <c r="F3205" s="3">
        <v>33</v>
      </c>
      <c r="G3205" s="14">
        <v>1.4649321869573092E-5</v>
      </c>
      <c r="H3205" s="3"/>
      <c r="I3205" s="14">
        <v>0</v>
      </c>
      <c r="J3205" s="3">
        <v>33</v>
      </c>
      <c r="K3205" s="14">
        <v>6.3087243061669791E-7</v>
      </c>
      <c r="L3205" s="15">
        <v>0</v>
      </c>
      <c r="M3205" s="15">
        <v>0</v>
      </c>
      <c r="N3205" s="16">
        <v>1</v>
      </c>
    </row>
    <row r="3206" spans="1:14" x14ac:dyDescent="0.3">
      <c r="A3206" t="s">
        <v>28</v>
      </c>
      <c r="B3206" t="s">
        <v>663</v>
      </c>
      <c r="C3206" t="s">
        <v>1092</v>
      </c>
      <c r="D3206" s="3">
        <v>13</v>
      </c>
      <c r="E3206" s="14">
        <v>5.5835470221204245E-7</v>
      </c>
      <c r="F3206" s="3"/>
      <c r="G3206" s="14">
        <v>0</v>
      </c>
      <c r="H3206" s="3">
        <v>508</v>
      </c>
      <c r="I3206" s="14">
        <v>1.8974226426764716E-5</v>
      </c>
      <c r="J3206" s="3">
        <v>521</v>
      </c>
      <c r="K3206" s="14">
        <v>9.9601374651908971E-6</v>
      </c>
      <c r="L3206" s="15">
        <v>2.4952015355086371E-2</v>
      </c>
      <c r="M3206" s="15">
        <v>0.9750479846449136</v>
      </c>
      <c r="N3206" s="16">
        <v>0</v>
      </c>
    </row>
    <row r="3207" spans="1:14" x14ac:dyDescent="0.3">
      <c r="A3207" t="s">
        <v>28</v>
      </c>
      <c r="B3207" t="s">
        <v>663</v>
      </c>
      <c r="C3207" t="s">
        <v>1090</v>
      </c>
      <c r="D3207" s="3"/>
      <c r="E3207" s="14">
        <v>0</v>
      </c>
      <c r="F3207" s="3">
        <v>7</v>
      </c>
      <c r="G3207" s="14">
        <v>3.1074319117276258E-6</v>
      </c>
      <c r="H3207" s="3"/>
      <c r="I3207" s="14">
        <v>0</v>
      </c>
      <c r="J3207" s="3">
        <v>7</v>
      </c>
      <c r="K3207" s="14">
        <v>1.3382142467626925E-7</v>
      </c>
      <c r="L3207" s="15">
        <v>0</v>
      </c>
      <c r="M3207" s="15">
        <v>0</v>
      </c>
      <c r="N3207" s="16">
        <v>1</v>
      </c>
    </row>
    <row r="3208" spans="1:14" x14ac:dyDescent="0.3">
      <c r="A3208" t="s">
        <v>28</v>
      </c>
      <c r="B3208" t="s">
        <v>664</v>
      </c>
      <c r="C3208" t="s">
        <v>1092</v>
      </c>
      <c r="D3208" s="3"/>
      <c r="E3208" s="14">
        <v>0</v>
      </c>
      <c r="F3208" s="3"/>
      <c r="G3208" s="14">
        <v>0</v>
      </c>
      <c r="H3208" s="3">
        <v>1489</v>
      </c>
      <c r="I3208" s="14">
        <v>5.5615399900497362E-5</v>
      </c>
      <c r="J3208" s="3">
        <v>1489</v>
      </c>
      <c r="K3208" s="14">
        <v>2.8465728763280702E-5</v>
      </c>
      <c r="L3208" s="15">
        <v>0</v>
      </c>
      <c r="M3208" s="15">
        <v>1</v>
      </c>
      <c r="N3208" s="16">
        <v>0</v>
      </c>
    </row>
    <row r="3209" spans="1:14" x14ac:dyDescent="0.3">
      <c r="A3209" t="s">
        <v>28</v>
      </c>
      <c r="B3209" t="s">
        <v>664</v>
      </c>
      <c r="C3209" t="s">
        <v>1090</v>
      </c>
      <c r="D3209" s="3"/>
      <c r="E3209" s="14">
        <v>0</v>
      </c>
      <c r="F3209" s="3">
        <v>1</v>
      </c>
      <c r="G3209" s="14">
        <v>4.4391884453251792E-7</v>
      </c>
      <c r="H3209" s="3"/>
      <c r="I3209" s="14">
        <v>0</v>
      </c>
      <c r="J3209" s="3">
        <v>1</v>
      </c>
      <c r="K3209" s="14">
        <v>1.9117346382324179E-8</v>
      </c>
      <c r="L3209" s="15">
        <v>0</v>
      </c>
      <c r="M3209" s="15">
        <v>0</v>
      </c>
      <c r="N3209" s="16">
        <v>1</v>
      </c>
    </row>
    <row r="3210" spans="1:14" x14ac:dyDescent="0.3">
      <c r="A3210" t="s">
        <v>28</v>
      </c>
      <c r="B3210" t="s">
        <v>665</v>
      </c>
      <c r="C3210" t="s">
        <v>1092</v>
      </c>
      <c r="D3210" s="3">
        <v>5436</v>
      </c>
      <c r="E3210" s="14">
        <v>2.3347816624805096E-4</v>
      </c>
      <c r="F3210" s="3"/>
      <c r="G3210" s="14">
        <v>0</v>
      </c>
      <c r="H3210" s="3">
        <v>32989</v>
      </c>
      <c r="I3210" s="14">
        <v>1.2321668417176008E-3</v>
      </c>
      <c r="J3210" s="3">
        <v>38425</v>
      </c>
      <c r="K3210" s="14">
        <v>7.3458403474080652E-4</v>
      </c>
      <c r="L3210" s="15">
        <v>0.14147039687703319</v>
      </c>
      <c r="M3210" s="15">
        <v>0.85852960312296678</v>
      </c>
      <c r="N3210" s="16">
        <v>0</v>
      </c>
    </row>
    <row r="3211" spans="1:14" x14ac:dyDescent="0.3">
      <c r="A3211" t="s">
        <v>28</v>
      </c>
      <c r="B3211" t="s">
        <v>665</v>
      </c>
      <c r="C3211" t="s">
        <v>1090</v>
      </c>
      <c r="D3211" s="3"/>
      <c r="E3211" s="14">
        <v>0</v>
      </c>
      <c r="F3211" s="3">
        <v>1049</v>
      </c>
      <c r="G3211" s="14">
        <v>4.6567086791461133E-4</v>
      </c>
      <c r="H3211" s="3"/>
      <c r="I3211" s="14">
        <v>0</v>
      </c>
      <c r="J3211" s="3">
        <v>1049</v>
      </c>
      <c r="K3211" s="14">
        <v>2.0054096355058062E-5</v>
      </c>
      <c r="L3211" s="15">
        <v>0</v>
      </c>
      <c r="M3211" s="15">
        <v>0</v>
      </c>
      <c r="N3211" s="16">
        <v>1</v>
      </c>
    </row>
    <row r="3212" spans="1:14" x14ac:dyDescent="0.3">
      <c r="A3212" t="s">
        <v>28</v>
      </c>
      <c r="B3212" t="s">
        <v>666</v>
      </c>
      <c r="C3212" t="s">
        <v>1092</v>
      </c>
      <c r="D3212" s="3">
        <v>17</v>
      </c>
      <c r="E3212" s="14">
        <v>7.3015614904651701E-7</v>
      </c>
      <c r="F3212" s="3"/>
      <c r="G3212" s="14">
        <v>0</v>
      </c>
      <c r="H3212" s="3">
        <v>170</v>
      </c>
      <c r="I3212" s="14">
        <v>6.3496427018700815E-6</v>
      </c>
      <c r="J3212" s="3">
        <v>187</v>
      </c>
      <c r="K3212" s="14">
        <v>3.5749437734946212E-6</v>
      </c>
      <c r="L3212" s="15">
        <v>9.0909090909090912E-2</v>
      </c>
      <c r="M3212" s="15">
        <v>0.90909090909090906</v>
      </c>
      <c r="N3212" s="16">
        <v>0</v>
      </c>
    </row>
    <row r="3213" spans="1:14" x14ac:dyDescent="0.3">
      <c r="A3213" t="s">
        <v>28</v>
      </c>
      <c r="B3213" t="s">
        <v>666</v>
      </c>
      <c r="C3213" t="s">
        <v>1090</v>
      </c>
      <c r="D3213" s="3"/>
      <c r="E3213" s="14">
        <v>0</v>
      </c>
      <c r="F3213" s="3">
        <v>2</v>
      </c>
      <c r="G3213" s="14">
        <v>8.8783768906503585E-7</v>
      </c>
      <c r="H3213" s="3"/>
      <c r="I3213" s="14">
        <v>0</v>
      </c>
      <c r="J3213" s="3">
        <v>2</v>
      </c>
      <c r="K3213" s="14">
        <v>3.8234692764648358E-8</v>
      </c>
      <c r="L3213" s="15">
        <v>0</v>
      </c>
      <c r="M3213" s="15">
        <v>0</v>
      </c>
      <c r="N3213" s="16">
        <v>1</v>
      </c>
    </row>
    <row r="3214" spans="1:14" x14ac:dyDescent="0.3">
      <c r="A3214" t="s">
        <v>28</v>
      </c>
      <c r="B3214" t="s">
        <v>667</v>
      </c>
      <c r="C3214" t="s">
        <v>1090</v>
      </c>
      <c r="D3214" s="3"/>
      <c r="E3214" s="14">
        <v>0</v>
      </c>
      <c r="F3214" s="3">
        <v>1</v>
      </c>
      <c r="G3214" s="14">
        <v>4.4391884453251792E-7</v>
      </c>
      <c r="H3214" s="3"/>
      <c r="I3214" s="14">
        <v>0</v>
      </c>
      <c r="J3214" s="3">
        <v>1</v>
      </c>
      <c r="K3214" s="14">
        <v>1.9117346382324179E-8</v>
      </c>
      <c r="L3214" s="15">
        <v>0</v>
      </c>
      <c r="M3214" s="15">
        <v>0</v>
      </c>
      <c r="N3214" s="16">
        <v>1</v>
      </c>
    </row>
    <row r="3215" spans="1:14" x14ac:dyDescent="0.3">
      <c r="A3215" t="s">
        <v>28</v>
      </c>
      <c r="B3215" t="s">
        <v>668</v>
      </c>
      <c r="C3215" t="s">
        <v>1092</v>
      </c>
      <c r="D3215" s="3">
        <v>16</v>
      </c>
      <c r="E3215" s="14">
        <v>6.8720578733789837E-7</v>
      </c>
      <c r="F3215" s="3"/>
      <c r="G3215" s="14">
        <v>0</v>
      </c>
      <c r="H3215" s="3">
        <v>630</v>
      </c>
      <c r="I3215" s="14">
        <v>2.3531028836342069E-5</v>
      </c>
      <c r="J3215" s="3">
        <v>646</v>
      </c>
      <c r="K3215" s="14">
        <v>1.2349805762981419E-5</v>
      </c>
      <c r="L3215" s="15">
        <v>2.4767801857585141E-2</v>
      </c>
      <c r="M3215" s="15">
        <v>0.97523219814241491</v>
      </c>
      <c r="N3215" s="16">
        <v>0</v>
      </c>
    </row>
    <row r="3216" spans="1:14" x14ac:dyDescent="0.3">
      <c r="A3216" t="s">
        <v>28</v>
      </c>
      <c r="B3216" t="s">
        <v>669</v>
      </c>
      <c r="C3216" t="s">
        <v>1092</v>
      </c>
      <c r="D3216" s="3">
        <v>9</v>
      </c>
      <c r="E3216" s="14">
        <v>3.8655325537756783E-7</v>
      </c>
      <c r="F3216" s="3"/>
      <c r="G3216" s="14">
        <v>0</v>
      </c>
      <c r="H3216" s="3">
        <v>1089</v>
      </c>
      <c r="I3216" s="14">
        <v>4.0675064131391291E-5</v>
      </c>
      <c r="J3216" s="3">
        <v>1098</v>
      </c>
      <c r="K3216" s="14">
        <v>2.0990846327791947E-5</v>
      </c>
      <c r="L3216" s="15">
        <v>8.1967213114754103E-3</v>
      </c>
      <c r="M3216" s="15">
        <v>0.99180327868852458</v>
      </c>
      <c r="N3216" s="16">
        <v>0</v>
      </c>
    </row>
    <row r="3217" spans="1:14" x14ac:dyDescent="0.3">
      <c r="A3217" t="s">
        <v>28</v>
      </c>
      <c r="B3217" t="s">
        <v>203</v>
      </c>
      <c r="C3217" t="s">
        <v>1092</v>
      </c>
      <c r="D3217" s="3">
        <v>43</v>
      </c>
      <c r="E3217" s="14">
        <v>1.8468655534706019E-6</v>
      </c>
      <c r="F3217" s="3"/>
      <c r="G3217" s="14">
        <v>0</v>
      </c>
      <c r="H3217" s="3">
        <v>1403</v>
      </c>
      <c r="I3217" s="14">
        <v>5.2403227710139555E-5</v>
      </c>
      <c r="J3217" s="3">
        <v>1446</v>
      </c>
      <c r="K3217" s="14">
        <v>2.7643682868840761E-5</v>
      </c>
      <c r="L3217" s="15">
        <v>2.9737206085753802E-2</v>
      </c>
      <c r="M3217" s="15">
        <v>0.97026279391424619</v>
      </c>
      <c r="N3217" s="16">
        <v>0</v>
      </c>
    </row>
    <row r="3218" spans="1:14" x14ac:dyDescent="0.3">
      <c r="A3218" t="s">
        <v>28</v>
      </c>
      <c r="B3218" t="s">
        <v>203</v>
      </c>
      <c r="C3218" t="s">
        <v>1090</v>
      </c>
      <c r="D3218" s="3"/>
      <c r="E3218" s="14">
        <v>0</v>
      </c>
      <c r="F3218" s="3">
        <v>4</v>
      </c>
      <c r="G3218" s="14">
        <v>1.7756753781300717E-6</v>
      </c>
      <c r="H3218" s="3"/>
      <c r="I3218" s="14">
        <v>0</v>
      </c>
      <c r="J3218" s="3">
        <v>4</v>
      </c>
      <c r="K3218" s="14">
        <v>7.6469385529296716E-8</v>
      </c>
      <c r="L3218" s="15">
        <v>0</v>
      </c>
      <c r="M3218" s="15">
        <v>0</v>
      </c>
      <c r="N3218" s="16">
        <v>1</v>
      </c>
    </row>
    <row r="3219" spans="1:14" x14ac:dyDescent="0.3">
      <c r="A3219" t="s">
        <v>28</v>
      </c>
      <c r="B3219" t="s">
        <v>670</v>
      </c>
      <c r="C3219" t="s">
        <v>1092</v>
      </c>
      <c r="D3219" s="3">
        <v>78</v>
      </c>
      <c r="E3219" s="14">
        <v>3.3501282132722547E-6</v>
      </c>
      <c r="F3219" s="3"/>
      <c r="G3219" s="14">
        <v>0</v>
      </c>
      <c r="H3219" s="3">
        <v>1447</v>
      </c>
      <c r="I3219" s="14">
        <v>5.4046664644741225E-5</v>
      </c>
      <c r="J3219" s="3">
        <v>1525</v>
      </c>
      <c r="K3219" s="14">
        <v>2.9153953233044372E-5</v>
      </c>
      <c r="L3219" s="15">
        <v>5.1147540983606556E-2</v>
      </c>
      <c r="M3219" s="15">
        <v>0.94885245901639348</v>
      </c>
      <c r="N3219" s="16">
        <v>0</v>
      </c>
    </row>
    <row r="3220" spans="1:14" x14ac:dyDescent="0.3">
      <c r="A3220" t="s">
        <v>28</v>
      </c>
      <c r="B3220" t="s">
        <v>670</v>
      </c>
      <c r="C3220" t="s">
        <v>1090</v>
      </c>
      <c r="D3220" s="3"/>
      <c r="E3220" s="14">
        <v>0</v>
      </c>
      <c r="F3220" s="3">
        <v>10</v>
      </c>
      <c r="G3220" s="14">
        <v>4.4391884453251794E-6</v>
      </c>
      <c r="H3220" s="3"/>
      <c r="I3220" s="14">
        <v>0</v>
      </c>
      <c r="J3220" s="3">
        <v>10</v>
      </c>
      <c r="K3220" s="14">
        <v>1.9117346382324178E-7</v>
      </c>
      <c r="L3220" s="15">
        <v>0</v>
      </c>
      <c r="M3220" s="15">
        <v>0</v>
      </c>
      <c r="N3220" s="16">
        <v>1</v>
      </c>
    </row>
    <row r="3221" spans="1:14" x14ac:dyDescent="0.3">
      <c r="A3221" t="s">
        <v>29</v>
      </c>
      <c r="B3221" t="s">
        <v>218</v>
      </c>
      <c r="C3221" t="s">
        <v>1092</v>
      </c>
      <c r="D3221" s="3">
        <v>941</v>
      </c>
      <c r="E3221" s="14">
        <v>4.0416290367810146E-5</v>
      </c>
      <c r="F3221" s="3"/>
      <c r="G3221" s="14">
        <v>0</v>
      </c>
      <c r="H3221" s="3">
        <v>7903</v>
      </c>
      <c r="I3221" s="14">
        <v>2.9518368395811326E-4</v>
      </c>
      <c r="J3221" s="3">
        <v>8844</v>
      </c>
      <c r="K3221" s="14">
        <v>1.6907381140527503E-4</v>
      </c>
      <c r="L3221" s="15">
        <v>0.10639981908638625</v>
      </c>
      <c r="M3221" s="15">
        <v>0.89360018091361371</v>
      </c>
      <c r="N3221" s="16">
        <v>0</v>
      </c>
    </row>
    <row r="3222" spans="1:14" x14ac:dyDescent="0.3">
      <c r="A3222" t="s">
        <v>29</v>
      </c>
      <c r="B3222" t="s">
        <v>218</v>
      </c>
      <c r="C3222" t="s">
        <v>1090</v>
      </c>
      <c r="D3222" s="3"/>
      <c r="E3222" s="14">
        <v>0</v>
      </c>
      <c r="F3222" s="3">
        <v>108</v>
      </c>
      <c r="G3222" s="14">
        <v>4.794323520951194E-5</v>
      </c>
      <c r="H3222" s="3"/>
      <c r="I3222" s="14">
        <v>0</v>
      </c>
      <c r="J3222" s="3">
        <v>108</v>
      </c>
      <c r="K3222" s="14">
        <v>2.0646734092910112E-6</v>
      </c>
      <c r="L3222" s="15">
        <v>0</v>
      </c>
      <c r="M3222" s="15">
        <v>0</v>
      </c>
      <c r="N3222" s="16">
        <v>1</v>
      </c>
    </row>
    <row r="3223" spans="1:14" x14ac:dyDescent="0.3">
      <c r="A3223" t="s">
        <v>29</v>
      </c>
      <c r="B3223" t="s">
        <v>671</v>
      </c>
      <c r="C3223" t="s">
        <v>1092</v>
      </c>
      <c r="D3223" s="3">
        <v>1276</v>
      </c>
      <c r="E3223" s="14">
        <v>5.480466154019739E-5</v>
      </c>
      <c r="F3223" s="3"/>
      <c r="G3223" s="14">
        <v>0</v>
      </c>
      <c r="H3223" s="3">
        <v>10327</v>
      </c>
      <c r="I3223" s="14">
        <v>3.8572211871889611E-4</v>
      </c>
      <c r="J3223" s="3">
        <v>11603</v>
      </c>
      <c r="K3223" s="14">
        <v>2.2181857007410745E-4</v>
      </c>
      <c r="L3223" s="15">
        <v>0.10997155907954839</v>
      </c>
      <c r="M3223" s="15">
        <v>0.89002844092045164</v>
      </c>
      <c r="N3223" s="16">
        <v>0</v>
      </c>
    </row>
    <row r="3224" spans="1:14" x14ac:dyDescent="0.3">
      <c r="A3224" t="s">
        <v>29</v>
      </c>
      <c r="B3224" t="s">
        <v>671</v>
      </c>
      <c r="C3224" t="s">
        <v>1090</v>
      </c>
      <c r="D3224" s="3"/>
      <c r="E3224" s="14">
        <v>0</v>
      </c>
      <c r="F3224" s="3">
        <v>157</v>
      </c>
      <c r="G3224" s="14">
        <v>6.9695258591605312E-5</v>
      </c>
      <c r="H3224" s="3"/>
      <c r="I3224" s="14">
        <v>0</v>
      </c>
      <c r="J3224" s="3">
        <v>157</v>
      </c>
      <c r="K3224" s="14">
        <v>3.0014233820248961E-6</v>
      </c>
      <c r="L3224" s="15">
        <v>0</v>
      </c>
      <c r="M3224" s="15">
        <v>0</v>
      </c>
      <c r="N3224" s="16">
        <v>1</v>
      </c>
    </row>
    <row r="3225" spans="1:14" x14ac:dyDescent="0.3">
      <c r="A3225" t="s">
        <v>29</v>
      </c>
      <c r="B3225" t="s">
        <v>303</v>
      </c>
      <c r="C3225" t="s">
        <v>1092</v>
      </c>
      <c r="D3225" s="3">
        <v>387</v>
      </c>
      <c r="E3225" s="14">
        <v>1.6621789981235415E-5</v>
      </c>
      <c r="F3225" s="3"/>
      <c r="G3225" s="14">
        <v>0</v>
      </c>
      <c r="H3225" s="3">
        <v>3260</v>
      </c>
      <c r="I3225" s="14">
        <v>1.2176373651821451E-4</v>
      </c>
      <c r="J3225" s="3">
        <v>3647</v>
      </c>
      <c r="K3225" s="14">
        <v>6.9720962256336275E-5</v>
      </c>
      <c r="L3225" s="15">
        <v>0.10611461475185084</v>
      </c>
      <c r="M3225" s="15">
        <v>0.8938853852481492</v>
      </c>
      <c r="N3225" s="16">
        <v>0</v>
      </c>
    </row>
    <row r="3226" spans="1:14" x14ac:dyDescent="0.3">
      <c r="A3226" t="s">
        <v>29</v>
      </c>
      <c r="B3226" t="s">
        <v>303</v>
      </c>
      <c r="C3226" t="s">
        <v>1090</v>
      </c>
      <c r="D3226" s="3"/>
      <c r="E3226" s="14">
        <v>0</v>
      </c>
      <c r="F3226" s="3">
        <v>54</v>
      </c>
      <c r="G3226" s="14">
        <v>2.397161760475597E-5</v>
      </c>
      <c r="H3226" s="3"/>
      <c r="I3226" s="14">
        <v>0</v>
      </c>
      <c r="J3226" s="3">
        <v>54</v>
      </c>
      <c r="K3226" s="14">
        <v>1.0323367046455056E-6</v>
      </c>
      <c r="L3226" s="15">
        <v>0</v>
      </c>
      <c r="M3226" s="15">
        <v>0</v>
      </c>
      <c r="N3226" s="16">
        <v>1</v>
      </c>
    </row>
    <row r="3227" spans="1:14" x14ac:dyDescent="0.3">
      <c r="A3227" t="s">
        <v>29</v>
      </c>
      <c r="B3227" t="s">
        <v>672</v>
      </c>
      <c r="C3227" t="s">
        <v>1092</v>
      </c>
      <c r="D3227" s="3">
        <v>16884</v>
      </c>
      <c r="E3227" s="14">
        <v>7.2517390708831729E-4</v>
      </c>
      <c r="F3227" s="3"/>
      <c r="G3227" s="14">
        <v>0</v>
      </c>
      <c r="H3227" s="3">
        <v>45139</v>
      </c>
      <c r="I3227" s="14">
        <v>1.6859795407041978E-3</v>
      </c>
      <c r="J3227" s="3">
        <v>62023</v>
      </c>
      <c r="K3227" s="14">
        <v>1.1857151746708925E-3</v>
      </c>
      <c r="L3227" s="15">
        <v>0.27222159521467842</v>
      </c>
      <c r="M3227" s="15">
        <v>0.72777840478532152</v>
      </c>
      <c r="N3227" s="16">
        <v>0</v>
      </c>
    </row>
    <row r="3228" spans="1:14" x14ac:dyDescent="0.3">
      <c r="A3228" t="s">
        <v>29</v>
      </c>
      <c r="B3228" t="s">
        <v>672</v>
      </c>
      <c r="C3228" t="s">
        <v>1090</v>
      </c>
      <c r="D3228" s="3"/>
      <c r="E3228" s="14">
        <v>0</v>
      </c>
      <c r="F3228" s="3">
        <v>2064</v>
      </c>
      <c r="G3228" s="14">
        <v>9.1624849511511702E-4</v>
      </c>
      <c r="H3228" s="3"/>
      <c r="I3228" s="14">
        <v>0</v>
      </c>
      <c r="J3228" s="3">
        <v>2064</v>
      </c>
      <c r="K3228" s="14">
        <v>3.9458202933117102E-5</v>
      </c>
      <c r="L3228" s="15">
        <v>0</v>
      </c>
      <c r="M3228" s="15">
        <v>0</v>
      </c>
      <c r="N3228" s="16">
        <v>1</v>
      </c>
    </row>
    <row r="3229" spans="1:14" x14ac:dyDescent="0.3">
      <c r="A3229" t="s">
        <v>30</v>
      </c>
      <c r="B3229" t="s">
        <v>673</v>
      </c>
      <c r="C3229" t="s">
        <v>1092</v>
      </c>
      <c r="D3229" s="3">
        <v>1165</v>
      </c>
      <c r="E3229" s="14">
        <v>5.0037171390540725E-5</v>
      </c>
      <c r="F3229" s="3"/>
      <c r="G3229" s="14">
        <v>0</v>
      </c>
      <c r="H3229" s="3">
        <v>17507</v>
      </c>
      <c r="I3229" s="14">
        <v>6.5390114577435008E-4</v>
      </c>
      <c r="J3229" s="3">
        <v>18672</v>
      </c>
      <c r="K3229" s="14">
        <v>3.5695909165075703E-4</v>
      </c>
      <c r="L3229" s="15">
        <v>6.2392887746358185E-2</v>
      </c>
      <c r="M3229" s="15">
        <v>0.93760711225364179</v>
      </c>
      <c r="N3229" s="16">
        <v>0</v>
      </c>
    </row>
    <row r="3230" spans="1:14" x14ac:dyDescent="0.3">
      <c r="A3230" t="s">
        <v>30</v>
      </c>
      <c r="B3230" t="s">
        <v>673</v>
      </c>
      <c r="C3230" t="s">
        <v>1112</v>
      </c>
      <c r="D3230" s="3">
        <v>119</v>
      </c>
      <c r="E3230" s="14">
        <v>5.1110930433256193E-6</v>
      </c>
      <c r="F3230" s="3"/>
      <c r="G3230" s="14">
        <v>0</v>
      </c>
      <c r="H3230" s="3">
        <v>9806</v>
      </c>
      <c r="I3230" s="14">
        <v>3.6626233137963544E-4</v>
      </c>
      <c r="J3230" s="3">
        <v>9925</v>
      </c>
      <c r="K3230" s="14">
        <v>1.8973966284456748E-4</v>
      </c>
      <c r="L3230" s="15">
        <v>1.1989924433249369E-2</v>
      </c>
      <c r="M3230" s="15">
        <v>0.98801007556675058</v>
      </c>
      <c r="N3230" s="16">
        <v>0</v>
      </c>
    </row>
    <row r="3231" spans="1:14" x14ac:dyDescent="0.3">
      <c r="A3231" t="s">
        <v>30</v>
      </c>
      <c r="B3231" t="s">
        <v>673</v>
      </c>
      <c r="C3231" t="s">
        <v>1093</v>
      </c>
      <c r="D3231" s="3">
        <v>264</v>
      </c>
      <c r="E3231" s="14">
        <v>1.1338895491075322E-5</v>
      </c>
      <c r="F3231" s="3"/>
      <c r="G3231" s="14">
        <v>0</v>
      </c>
      <c r="H3231" s="3">
        <v>4443</v>
      </c>
      <c r="I3231" s="14">
        <v>1.6594977955534574E-4</v>
      </c>
      <c r="J3231" s="3">
        <v>4707</v>
      </c>
      <c r="K3231" s="14">
        <v>8.9985349421599904E-5</v>
      </c>
      <c r="L3231" s="15">
        <v>5.6086679413639262E-2</v>
      </c>
      <c r="M3231" s="15">
        <v>0.94391332058636079</v>
      </c>
      <c r="N3231" s="16">
        <v>0</v>
      </c>
    </row>
    <row r="3232" spans="1:14" x14ac:dyDescent="0.3">
      <c r="A3232" t="s">
        <v>30</v>
      </c>
      <c r="B3232" t="s">
        <v>673</v>
      </c>
      <c r="C3232" t="s">
        <v>1090</v>
      </c>
      <c r="D3232" s="3"/>
      <c r="E3232" s="14">
        <v>0</v>
      </c>
      <c r="F3232" s="3">
        <v>433</v>
      </c>
      <c r="G3232" s="14">
        <v>1.9221685968258027E-4</v>
      </c>
      <c r="H3232" s="3"/>
      <c r="I3232" s="14">
        <v>0</v>
      </c>
      <c r="J3232" s="3">
        <v>433</v>
      </c>
      <c r="K3232" s="14">
        <v>8.2778109835463688E-6</v>
      </c>
      <c r="L3232" s="15">
        <v>0</v>
      </c>
      <c r="M3232" s="15">
        <v>0</v>
      </c>
      <c r="N3232" s="16">
        <v>1</v>
      </c>
    </row>
    <row r="3233" spans="1:14" x14ac:dyDescent="0.3">
      <c r="A3233" t="s">
        <v>30</v>
      </c>
      <c r="B3233" t="s">
        <v>674</v>
      </c>
      <c r="C3233" t="s">
        <v>1092</v>
      </c>
      <c r="D3233" s="3">
        <v>649</v>
      </c>
      <c r="E3233" s="14">
        <v>2.7874784748893503E-5</v>
      </c>
      <c r="F3233" s="3"/>
      <c r="G3233" s="14">
        <v>0</v>
      </c>
      <c r="H3233" s="3">
        <v>5165</v>
      </c>
      <c r="I3233" s="14">
        <v>1.9291708561858218E-4</v>
      </c>
      <c r="J3233" s="3">
        <v>5814</v>
      </c>
      <c r="K3233" s="14">
        <v>1.1114825186683277E-4</v>
      </c>
      <c r="L3233" s="15">
        <v>0.11162710698314414</v>
      </c>
      <c r="M3233" s="15">
        <v>0.88837289301685585</v>
      </c>
      <c r="N3233" s="16">
        <v>0</v>
      </c>
    </row>
    <row r="3234" spans="1:14" x14ac:dyDescent="0.3">
      <c r="A3234" t="s">
        <v>30</v>
      </c>
      <c r="B3234" t="s">
        <v>674</v>
      </c>
      <c r="C3234" t="s">
        <v>1093</v>
      </c>
      <c r="D3234" s="3">
        <v>286</v>
      </c>
      <c r="E3234" s="14">
        <v>1.2283803448664933E-5</v>
      </c>
      <c r="F3234" s="3"/>
      <c r="G3234" s="14">
        <v>0</v>
      </c>
      <c r="H3234" s="3">
        <v>2371</v>
      </c>
      <c r="I3234" s="14">
        <v>8.8558840271376257E-5</v>
      </c>
      <c r="J3234" s="3">
        <v>2657</v>
      </c>
      <c r="K3234" s="14">
        <v>5.0794789337835344E-5</v>
      </c>
      <c r="L3234" s="15">
        <v>0.10764019570944675</v>
      </c>
      <c r="M3234" s="15">
        <v>0.89235980429055328</v>
      </c>
      <c r="N3234" s="16">
        <v>0</v>
      </c>
    </row>
    <row r="3235" spans="1:14" x14ac:dyDescent="0.3">
      <c r="A3235" t="s">
        <v>30</v>
      </c>
      <c r="B3235" t="s">
        <v>674</v>
      </c>
      <c r="C3235" t="s">
        <v>1090</v>
      </c>
      <c r="D3235" s="3"/>
      <c r="E3235" s="14">
        <v>0</v>
      </c>
      <c r="F3235" s="3">
        <v>173</v>
      </c>
      <c r="G3235" s="14">
        <v>7.67979601041256E-5</v>
      </c>
      <c r="H3235" s="3"/>
      <c r="I3235" s="14">
        <v>0</v>
      </c>
      <c r="J3235" s="3">
        <v>173</v>
      </c>
      <c r="K3235" s="14">
        <v>3.3073009241420826E-6</v>
      </c>
      <c r="L3235" s="15">
        <v>0</v>
      </c>
      <c r="M3235" s="15">
        <v>0</v>
      </c>
      <c r="N3235" s="16">
        <v>1</v>
      </c>
    </row>
    <row r="3236" spans="1:14" x14ac:dyDescent="0.3">
      <c r="A3236" t="s">
        <v>30</v>
      </c>
      <c r="B3236" t="s">
        <v>675</v>
      </c>
      <c r="C3236" t="s">
        <v>1092</v>
      </c>
      <c r="D3236" s="3">
        <v>2366</v>
      </c>
      <c r="E3236" s="14">
        <v>1.0162055580259171E-4</v>
      </c>
      <c r="F3236" s="3"/>
      <c r="G3236" s="14">
        <v>0</v>
      </c>
      <c r="H3236" s="3">
        <v>8352</v>
      </c>
      <c r="I3236" s="14">
        <v>3.1195421085893483E-4</v>
      </c>
      <c r="J3236" s="3">
        <v>10718</v>
      </c>
      <c r="K3236" s="14">
        <v>2.0489971852575054E-4</v>
      </c>
      <c r="L3236" s="15">
        <v>0.22075013995148349</v>
      </c>
      <c r="M3236" s="15">
        <v>0.77924986004851649</v>
      </c>
      <c r="N3236" s="16">
        <v>0</v>
      </c>
    </row>
    <row r="3237" spans="1:14" x14ac:dyDescent="0.3">
      <c r="A3237" t="s">
        <v>30</v>
      </c>
      <c r="B3237" t="s">
        <v>675</v>
      </c>
      <c r="C3237" t="s">
        <v>1093</v>
      </c>
      <c r="D3237" s="3">
        <v>622</v>
      </c>
      <c r="E3237" s="14">
        <v>2.6715124982760799E-5</v>
      </c>
      <c r="F3237" s="3"/>
      <c r="G3237" s="14">
        <v>0</v>
      </c>
      <c r="H3237" s="3">
        <v>3456</v>
      </c>
      <c r="I3237" s="14">
        <v>1.2908450104507648E-4</v>
      </c>
      <c r="J3237" s="3">
        <v>4078</v>
      </c>
      <c r="K3237" s="14">
        <v>7.7960538547117999E-5</v>
      </c>
      <c r="L3237" s="15">
        <v>0.15252574791564491</v>
      </c>
      <c r="M3237" s="15">
        <v>0.84747425208435512</v>
      </c>
      <c r="N3237" s="16">
        <v>0</v>
      </c>
    </row>
    <row r="3238" spans="1:14" x14ac:dyDescent="0.3">
      <c r="A3238" t="s">
        <v>30</v>
      </c>
      <c r="B3238" t="s">
        <v>675</v>
      </c>
      <c r="C3238" t="s">
        <v>1090</v>
      </c>
      <c r="D3238" s="3"/>
      <c r="E3238" s="14">
        <v>0</v>
      </c>
      <c r="F3238" s="3">
        <v>177</v>
      </c>
      <c r="G3238" s="14">
        <v>7.8573635482255679E-5</v>
      </c>
      <c r="H3238" s="3"/>
      <c r="I3238" s="14">
        <v>0</v>
      </c>
      <c r="J3238" s="3">
        <v>177</v>
      </c>
      <c r="K3238" s="14">
        <v>3.3837703096713794E-6</v>
      </c>
      <c r="L3238" s="15">
        <v>0</v>
      </c>
      <c r="M3238" s="15">
        <v>0</v>
      </c>
      <c r="N3238" s="16">
        <v>1</v>
      </c>
    </row>
    <row r="3239" spans="1:14" x14ac:dyDescent="0.3">
      <c r="A3239" t="s">
        <v>30</v>
      </c>
      <c r="B3239" t="s">
        <v>676</v>
      </c>
      <c r="C3239" t="s">
        <v>1093</v>
      </c>
      <c r="D3239" s="3">
        <v>405</v>
      </c>
      <c r="E3239" s="14">
        <v>1.7394896491990554E-5</v>
      </c>
      <c r="F3239" s="3"/>
      <c r="G3239" s="14">
        <v>0</v>
      </c>
      <c r="H3239" s="3">
        <v>8198</v>
      </c>
      <c r="I3239" s="14">
        <v>3.0620218158782902E-4</v>
      </c>
      <c r="J3239" s="3">
        <v>8603</v>
      </c>
      <c r="K3239" s="14">
        <v>1.6446653092713491E-4</v>
      </c>
      <c r="L3239" s="15">
        <v>4.7076601185632921E-2</v>
      </c>
      <c r="M3239" s="15">
        <v>0.95292339881436705</v>
      </c>
      <c r="N3239" s="16">
        <v>0</v>
      </c>
    </row>
    <row r="3240" spans="1:14" x14ac:dyDescent="0.3">
      <c r="A3240" t="s">
        <v>30</v>
      </c>
      <c r="B3240" t="s">
        <v>676</v>
      </c>
      <c r="C3240" t="s">
        <v>1098</v>
      </c>
      <c r="D3240" s="3">
        <v>337</v>
      </c>
      <c r="E3240" s="14">
        <v>1.4474271895804485E-5</v>
      </c>
      <c r="F3240" s="3"/>
      <c r="G3240" s="14">
        <v>0</v>
      </c>
      <c r="H3240" s="3">
        <v>8251</v>
      </c>
      <c r="I3240" s="14">
        <v>3.0818177607723555E-4</v>
      </c>
      <c r="J3240" s="3">
        <v>8588</v>
      </c>
      <c r="K3240" s="14">
        <v>1.6417977073140004E-4</v>
      </c>
      <c r="L3240" s="15">
        <v>3.9240801117838842E-2</v>
      </c>
      <c r="M3240" s="15">
        <v>0.9607591988821611</v>
      </c>
      <c r="N3240" s="16">
        <v>0</v>
      </c>
    </row>
    <row r="3241" spans="1:14" x14ac:dyDescent="0.3">
      <c r="A3241" t="s">
        <v>30</v>
      </c>
      <c r="B3241" t="s">
        <v>676</v>
      </c>
      <c r="C3241" t="s">
        <v>1092</v>
      </c>
      <c r="D3241" s="3">
        <v>1126</v>
      </c>
      <c r="E3241" s="14">
        <v>4.8362107283904595E-5</v>
      </c>
      <c r="F3241" s="3"/>
      <c r="G3241" s="14">
        <v>0</v>
      </c>
      <c r="H3241" s="3">
        <v>6007</v>
      </c>
      <c r="I3241" s="14">
        <v>2.2436649241255047E-4</v>
      </c>
      <c r="J3241" s="3">
        <v>7133</v>
      </c>
      <c r="K3241" s="14">
        <v>1.3636403174511837E-4</v>
      </c>
      <c r="L3241" s="15">
        <v>0.15785784382447779</v>
      </c>
      <c r="M3241" s="15">
        <v>0.84214215617552224</v>
      </c>
      <c r="N3241" s="16">
        <v>0</v>
      </c>
    </row>
    <row r="3242" spans="1:14" x14ac:dyDescent="0.3">
      <c r="A3242" t="s">
        <v>30</v>
      </c>
      <c r="B3242" t="s">
        <v>676</v>
      </c>
      <c r="C3242" t="s">
        <v>1090</v>
      </c>
      <c r="D3242" s="3"/>
      <c r="E3242" s="14">
        <v>0</v>
      </c>
      <c r="F3242" s="3">
        <v>307</v>
      </c>
      <c r="G3242" s="14">
        <v>1.36283085271483E-4</v>
      </c>
      <c r="H3242" s="3"/>
      <c r="I3242" s="14">
        <v>0</v>
      </c>
      <c r="J3242" s="3">
        <v>307</v>
      </c>
      <c r="K3242" s="14">
        <v>5.8690253393735226E-6</v>
      </c>
      <c r="L3242" s="15">
        <v>0</v>
      </c>
      <c r="M3242" s="15">
        <v>0</v>
      </c>
      <c r="N3242" s="16">
        <v>1</v>
      </c>
    </row>
    <row r="3243" spans="1:14" x14ac:dyDescent="0.3">
      <c r="A3243" t="s">
        <v>30</v>
      </c>
      <c r="B3243" t="s">
        <v>677</v>
      </c>
      <c r="C3243" t="s">
        <v>1093</v>
      </c>
      <c r="D3243" s="3">
        <v>189</v>
      </c>
      <c r="E3243" s="14">
        <v>8.1176183629289244E-6</v>
      </c>
      <c r="F3243" s="3"/>
      <c r="G3243" s="14">
        <v>0</v>
      </c>
      <c r="H3243" s="3">
        <v>1730</v>
      </c>
      <c r="I3243" s="14">
        <v>6.4616952201383774E-5</v>
      </c>
      <c r="J3243" s="3">
        <v>1919</v>
      </c>
      <c r="K3243" s="14">
        <v>3.6686187707680095E-5</v>
      </c>
      <c r="L3243" s="15">
        <v>9.8488796248045851E-2</v>
      </c>
      <c r="M3243" s="15">
        <v>0.90151120375195415</v>
      </c>
      <c r="N3243" s="16">
        <v>0</v>
      </c>
    </row>
    <row r="3244" spans="1:14" x14ac:dyDescent="0.3">
      <c r="A3244" t="s">
        <v>30</v>
      </c>
      <c r="B3244" t="s">
        <v>677</v>
      </c>
      <c r="C3244" t="s">
        <v>1092</v>
      </c>
      <c r="D3244" s="3">
        <v>260</v>
      </c>
      <c r="E3244" s="14">
        <v>1.1167094044240848E-5</v>
      </c>
      <c r="F3244" s="3"/>
      <c r="G3244" s="14">
        <v>0</v>
      </c>
      <c r="H3244" s="3">
        <v>358</v>
      </c>
      <c r="I3244" s="14">
        <v>1.3371600513349938E-5</v>
      </c>
      <c r="J3244" s="3">
        <v>618</v>
      </c>
      <c r="K3244" s="14">
        <v>1.1814520064276341E-5</v>
      </c>
      <c r="L3244" s="15">
        <v>0.42071197411003236</v>
      </c>
      <c r="M3244" s="15">
        <v>0.57928802588996764</v>
      </c>
      <c r="N3244" s="16">
        <v>0</v>
      </c>
    </row>
    <row r="3245" spans="1:14" x14ac:dyDescent="0.3">
      <c r="A3245" t="s">
        <v>30</v>
      </c>
      <c r="B3245" t="s">
        <v>677</v>
      </c>
      <c r="C3245" t="s">
        <v>1090</v>
      </c>
      <c r="D3245" s="3"/>
      <c r="E3245" s="14">
        <v>0</v>
      </c>
      <c r="F3245" s="3">
        <v>48</v>
      </c>
      <c r="G3245" s="14">
        <v>2.1308104537560862E-5</v>
      </c>
      <c r="H3245" s="3"/>
      <c r="I3245" s="14">
        <v>0</v>
      </c>
      <c r="J3245" s="3">
        <v>48</v>
      </c>
      <c r="K3245" s="14">
        <v>9.1763262635156059E-7</v>
      </c>
      <c r="L3245" s="15">
        <v>0</v>
      </c>
      <c r="M3245" s="15">
        <v>0</v>
      </c>
      <c r="N3245" s="16">
        <v>1</v>
      </c>
    </row>
    <row r="3246" spans="1:14" x14ac:dyDescent="0.3">
      <c r="A3246" t="s">
        <v>30</v>
      </c>
      <c r="B3246" t="s">
        <v>678</v>
      </c>
      <c r="C3246" t="s">
        <v>1093</v>
      </c>
      <c r="D3246" s="3">
        <v>163</v>
      </c>
      <c r="E3246" s="14">
        <v>7.0009089585048391E-6</v>
      </c>
      <c r="F3246" s="3"/>
      <c r="G3246" s="14">
        <v>0</v>
      </c>
      <c r="H3246" s="3">
        <v>2603</v>
      </c>
      <c r="I3246" s="14">
        <v>9.7224235017457782E-5</v>
      </c>
      <c r="J3246" s="3">
        <v>2766</v>
      </c>
      <c r="K3246" s="14">
        <v>5.2878580093508674E-5</v>
      </c>
      <c r="L3246" s="15">
        <v>5.8929862617498191E-2</v>
      </c>
      <c r="M3246" s="15">
        <v>0.94107013738250178</v>
      </c>
      <c r="N3246" s="16">
        <v>0</v>
      </c>
    </row>
    <row r="3247" spans="1:14" x14ac:dyDescent="0.3">
      <c r="A3247" t="s">
        <v>30</v>
      </c>
      <c r="B3247" t="s">
        <v>678</v>
      </c>
      <c r="C3247" t="s">
        <v>1112</v>
      </c>
      <c r="D3247" s="3">
        <v>68</v>
      </c>
      <c r="E3247" s="14">
        <v>2.9206245961860681E-6</v>
      </c>
      <c r="F3247" s="3"/>
      <c r="G3247" s="14">
        <v>0</v>
      </c>
      <c r="H3247" s="3">
        <v>2017</v>
      </c>
      <c r="I3247" s="14">
        <v>7.5336643115717376E-5</v>
      </c>
      <c r="J3247" s="3">
        <v>2085</v>
      </c>
      <c r="K3247" s="14">
        <v>3.9859667207145909E-5</v>
      </c>
      <c r="L3247" s="15">
        <v>3.2613908872901679E-2</v>
      </c>
      <c r="M3247" s="15">
        <v>0.96738609112709828</v>
      </c>
      <c r="N3247" s="16">
        <v>0</v>
      </c>
    </row>
    <row r="3248" spans="1:14" x14ac:dyDescent="0.3">
      <c r="A3248" t="s">
        <v>30</v>
      </c>
      <c r="B3248" t="s">
        <v>678</v>
      </c>
      <c r="C3248" t="s">
        <v>1092</v>
      </c>
      <c r="D3248" s="3">
        <v>341</v>
      </c>
      <c r="E3248" s="14">
        <v>1.4646073342638959E-5</v>
      </c>
      <c r="F3248" s="3"/>
      <c r="G3248" s="14">
        <v>0</v>
      </c>
      <c r="H3248" s="3">
        <v>481</v>
      </c>
      <c r="I3248" s="14">
        <v>1.7965753762350054E-5</v>
      </c>
      <c r="J3248" s="3">
        <v>822</v>
      </c>
      <c r="K3248" s="14">
        <v>1.5714458726270476E-5</v>
      </c>
      <c r="L3248" s="15">
        <v>0.41484184914841848</v>
      </c>
      <c r="M3248" s="15">
        <v>0.58515815085158152</v>
      </c>
      <c r="N3248" s="16">
        <v>0</v>
      </c>
    </row>
    <row r="3249" spans="1:14" x14ac:dyDescent="0.3">
      <c r="A3249" t="s">
        <v>30</v>
      </c>
      <c r="B3249" t="s">
        <v>678</v>
      </c>
      <c r="C3249" t="s">
        <v>1090</v>
      </c>
      <c r="D3249" s="3"/>
      <c r="E3249" s="14">
        <v>0</v>
      </c>
      <c r="F3249" s="3">
        <v>110</v>
      </c>
      <c r="G3249" s="14">
        <v>4.8831072898576973E-5</v>
      </c>
      <c r="H3249" s="3"/>
      <c r="I3249" s="14">
        <v>0</v>
      </c>
      <c r="J3249" s="3">
        <v>110</v>
      </c>
      <c r="K3249" s="14">
        <v>2.1029081020556596E-6</v>
      </c>
      <c r="L3249" s="15">
        <v>0</v>
      </c>
      <c r="M3249" s="15">
        <v>0</v>
      </c>
      <c r="N3249" s="16">
        <v>1</v>
      </c>
    </row>
    <row r="3250" spans="1:14" x14ac:dyDescent="0.3">
      <c r="A3250" t="s">
        <v>30</v>
      </c>
      <c r="B3250" t="s">
        <v>679</v>
      </c>
      <c r="C3250" t="s">
        <v>1092</v>
      </c>
      <c r="D3250" s="3">
        <v>5560</v>
      </c>
      <c r="E3250" s="14">
        <v>2.3880401109991969E-4</v>
      </c>
      <c r="F3250" s="3"/>
      <c r="G3250" s="14">
        <v>0</v>
      </c>
      <c r="H3250" s="3">
        <v>13242</v>
      </c>
      <c r="I3250" s="14">
        <v>4.9459981563625664E-4</v>
      </c>
      <c r="J3250" s="3">
        <v>18802</v>
      </c>
      <c r="K3250" s="14">
        <v>3.5944434668045918E-4</v>
      </c>
      <c r="L3250" s="15">
        <v>0.29571322199765981</v>
      </c>
      <c r="M3250" s="15">
        <v>0.70428677800234019</v>
      </c>
      <c r="N3250" s="16">
        <v>0</v>
      </c>
    </row>
    <row r="3251" spans="1:14" x14ac:dyDescent="0.3">
      <c r="A3251" t="s">
        <v>30</v>
      </c>
      <c r="B3251" t="s">
        <v>679</v>
      </c>
      <c r="C3251" t="s">
        <v>1093</v>
      </c>
      <c r="D3251" s="3">
        <v>1629</v>
      </c>
      <c r="E3251" s="14">
        <v>6.996613922333978E-5</v>
      </c>
      <c r="F3251" s="3"/>
      <c r="G3251" s="14">
        <v>0</v>
      </c>
      <c r="H3251" s="3">
        <v>5893</v>
      </c>
      <c r="I3251" s="14">
        <v>2.2010849671835525E-4</v>
      </c>
      <c r="J3251" s="3">
        <v>7522</v>
      </c>
      <c r="K3251" s="14">
        <v>1.4380067948784246E-4</v>
      </c>
      <c r="L3251" s="15">
        <v>0.21656474341930337</v>
      </c>
      <c r="M3251" s="15">
        <v>0.78343525658069657</v>
      </c>
      <c r="N3251" s="16">
        <v>0</v>
      </c>
    </row>
    <row r="3252" spans="1:14" x14ac:dyDescent="0.3">
      <c r="A3252" t="s">
        <v>30</v>
      </c>
      <c r="B3252" t="s">
        <v>679</v>
      </c>
      <c r="C3252" t="s">
        <v>1112</v>
      </c>
      <c r="D3252" s="3">
        <v>148</v>
      </c>
      <c r="E3252" s="14">
        <v>6.3566535328755594E-6</v>
      </c>
      <c r="F3252" s="3"/>
      <c r="G3252" s="14">
        <v>0</v>
      </c>
      <c r="H3252" s="3">
        <v>3930</v>
      </c>
      <c r="I3252" s="14">
        <v>1.467887989314672E-4</v>
      </c>
      <c r="J3252" s="3">
        <v>4078</v>
      </c>
      <c r="K3252" s="14">
        <v>7.7960538547117999E-5</v>
      </c>
      <c r="L3252" s="15">
        <v>3.6292300147130946E-2</v>
      </c>
      <c r="M3252" s="15">
        <v>0.96370769985286908</v>
      </c>
      <c r="N3252" s="16">
        <v>0</v>
      </c>
    </row>
    <row r="3253" spans="1:14" x14ac:dyDescent="0.3">
      <c r="A3253" t="s">
        <v>30</v>
      </c>
      <c r="B3253" t="s">
        <v>679</v>
      </c>
      <c r="C3253" t="s">
        <v>1090</v>
      </c>
      <c r="D3253" s="3"/>
      <c r="E3253" s="14">
        <v>0</v>
      </c>
      <c r="F3253" s="3">
        <v>483</v>
      </c>
      <c r="G3253" s="14">
        <v>2.1441280190920617E-4</v>
      </c>
      <c r="H3253" s="3"/>
      <c r="I3253" s="14">
        <v>0</v>
      </c>
      <c r="J3253" s="3">
        <v>483</v>
      </c>
      <c r="K3253" s="14">
        <v>9.2336783026625776E-6</v>
      </c>
      <c r="L3253" s="15">
        <v>0</v>
      </c>
      <c r="M3253" s="15">
        <v>0</v>
      </c>
      <c r="N3253" s="16">
        <v>1</v>
      </c>
    </row>
    <row r="3254" spans="1:14" x14ac:dyDescent="0.3">
      <c r="A3254" t="s">
        <v>30</v>
      </c>
      <c r="B3254" t="s">
        <v>679</v>
      </c>
      <c r="C3254" t="s">
        <v>1098</v>
      </c>
      <c r="D3254" s="3">
        <v>1</v>
      </c>
      <c r="E3254" s="14">
        <v>4.2950361708618648E-8</v>
      </c>
      <c r="F3254" s="3"/>
      <c r="G3254" s="14">
        <v>0</v>
      </c>
      <c r="H3254" s="3"/>
      <c r="I3254" s="14">
        <v>0</v>
      </c>
      <c r="J3254" s="3">
        <v>1</v>
      </c>
      <c r="K3254" s="14">
        <v>1.9117346382324179E-8</v>
      </c>
      <c r="L3254" s="15">
        <v>1</v>
      </c>
      <c r="M3254" s="15">
        <v>0</v>
      </c>
      <c r="N3254" s="16">
        <v>0</v>
      </c>
    </row>
    <row r="3255" spans="1:14" x14ac:dyDescent="0.3">
      <c r="A3255" t="s">
        <v>30</v>
      </c>
      <c r="B3255" t="s">
        <v>680</v>
      </c>
      <c r="C3255" t="s">
        <v>1093</v>
      </c>
      <c r="D3255" s="3">
        <v>219</v>
      </c>
      <c r="E3255" s="14">
        <v>9.4061292141874839E-6</v>
      </c>
      <c r="F3255" s="3"/>
      <c r="G3255" s="14">
        <v>0</v>
      </c>
      <c r="H3255" s="3">
        <v>5180</v>
      </c>
      <c r="I3255" s="14">
        <v>1.9347734820992368E-4</v>
      </c>
      <c r="J3255" s="3">
        <v>5399</v>
      </c>
      <c r="K3255" s="14">
        <v>1.0321455311816824E-4</v>
      </c>
      <c r="L3255" s="15">
        <v>4.0563067234673088E-2</v>
      </c>
      <c r="M3255" s="15">
        <v>0.95943693276532693</v>
      </c>
      <c r="N3255" s="16">
        <v>0</v>
      </c>
    </row>
    <row r="3256" spans="1:14" x14ac:dyDescent="0.3">
      <c r="A3256" t="s">
        <v>30</v>
      </c>
      <c r="B3256" t="s">
        <v>680</v>
      </c>
      <c r="C3256" t="s">
        <v>1092</v>
      </c>
      <c r="D3256" s="3">
        <v>250</v>
      </c>
      <c r="E3256" s="14">
        <v>1.0737590427154661E-5</v>
      </c>
      <c r="F3256" s="3"/>
      <c r="G3256" s="14">
        <v>0</v>
      </c>
      <c r="H3256" s="3">
        <v>766</v>
      </c>
      <c r="I3256" s="14">
        <v>2.8610742997838133E-5</v>
      </c>
      <c r="J3256" s="3">
        <v>1016</v>
      </c>
      <c r="K3256" s="14">
        <v>1.9423223924441364E-5</v>
      </c>
      <c r="L3256" s="15">
        <v>0.24606299212598426</v>
      </c>
      <c r="M3256" s="15">
        <v>0.75393700787401574</v>
      </c>
      <c r="N3256" s="16">
        <v>0</v>
      </c>
    </row>
    <row r="3257" spans="1:14" x14ac:dyDescent="0.3">
      <c r="A3257" t="s">
        <v>30</v>
      </c>
      <c r="B3257" t="s">
        <v>680</v>
      </c>
      <c r="C3257" t="s">
        <v>1090</v>
      </c>
      <c r="D3257" s="3"/>
      <c r="E3257" s="14">
        <v>0</v>
      </c>
      <c r="F3257" s="3">
        <v>144</v>
      </c>
      <c r="G3257" s="14">
        <v>6.3924313612682583E-5</v>
      </c>
      <c r="H3257" s="3"/>
      <c r="I3257" s="14">
        <v>0</v>
      </c>
      <c r="J3257" s="3">
        <v>144</v>
      </c>
      <c r="K3257" s="14">
        <v>2.7528978790546815E-6</v>
      </c>
      <c r="L3257" s="15">
        <v>0</v>
      </c>
      <c r="M3257" s="15">
        <v>0</v>
      </c>
      <c r="N3257" s="16">
        <v>1</v>
      </c>
    </row>
    <row r="3258" spans="1:14" x14ac:dyDescent="0.3">
      <c r="A3258" t="s">
        <v>30</v>
      </c>
      <c r="B3258" t="s">
        <v>681</v>
      </c>
      <c r="C3258" t="s">
        <v>1092</v>
      </c>
      <c r="D3258" s="3">
        <v>275</v>
      </c>
      <c r="E3258" s="14">
        <v>1.1811349469870129E-5</v>
      </c>
      <c r="F3258" s="3"/>
      <c r="G3258" s="14">
        <v>0</v>
      </c>
      <c r="H3258" s="3">
        <v>1468</v>
      </c>
      <c r="I3258" s="14">
        <v>5.4831032272619294E-5</v>
      </c>
      <c r="J3258" s="3">
        <v>1743</v>
      </c>
      <c r="K3258" s="14">
        <v>3.3321534744391042E-5</v>
      </c>
      <c r="L3258" s="15">
        <v>0.15777395295467583</v>
      </c>
      <c r="M3258" s="15">
        <v>0.84222604704532411</v>
      </c>
      <c r="N3258" s="16">
        <v>0</v>
      </c>
    </row>
    <row r="3259" spans="1:14" x14ac:dyDescent="0.3">
      <c r="A3259" t="s">
        <v>30</v>
      </c>
      <c r="B3259" t="s">
        <v>681</v>
      </c>
      <c r="C3259" t="s">
        <v>1112</v>
      </c>
      <c r="D3259" s="3">
        <v>48</v>
      </c>
      <c r="E3259" s="14">
        <v>2.0616173620136952E-6</v>
      </c>
      <c r="F3259" s="3"/>
      <c r="G3259" s="14">
        <v>0</v>
      </c>
      <c r="H3259" s="3">
        <v>1421</v>
      </c>
      <c r="I3259" s="14">
        <v>5.307554281974933E-5</v>
      </c>
      <c r="J3259" s="3">
        <v>1469</v>
      </c>
      <c r="K3259" s="14">
        <v>2.8083381835634219E-5</v>
      </c>
      <c r="L3259" s="15">
        <v>3.2675289312457452E-2</v>
      </c>
      <c r="M3259" s="15">
        <v>0.96732471068754255</v>
      </c>
      <c r="N3259" s="16">
        <v>0</v>
      </c>
    </row>
    <row r="3260" spans="1:14" x14ac:dyDescent="0.3">
      <c r="A3260" t="s">
        <v>30</v>
      </c>
      <c r="B3260" t="s">
        <v>681</v>
      </c>
      <c r="C3260" t="s">
        <v>1093</v>
      </c>
      <c r="D3260" s="3">
        <v>70</v>
      </c>
      <c r="E3260" s="14">
        <v>3.0065253196033051E-6</v>
      </c>
      <c r="F3260" s="3"/>
      <c r="G3260" s="14">
        <v>0</v>
      </c>
      <c r="H3260" s="3">
        <v>518</v>
      </c>
      <c r="I3260" s="14">
        <v>1.9347734820992367E-5</v>
      </c>
      <c r="J3260" s="3">
        <v>588</v>
      </c>
      <c r="K3260" s="14">
        <v>1.1240999672806617E-5</v>
      </c>
      <c r="L3260" s="15">
        <v>0.11904761904761904</v>
      </c>
      <c r="M3260" s="15">
        <v>0.88095238095238093</v>
      </c>
      <c r="N3260" s="16">
        <v>0</v>
      </c>
    </row>
    <row r="3261" spans="1:14" x14ac:dyDescent="0.3">
      <c r="A3261" t="s">
        <v>30</v>
      </c>
      <c r="B3261" t="s">
        <v>681</v>
      </c>
      <c r="C3261" t="s">
        <v>1090</v>
      </c>
      <c r="D3261" s="3"/>
      <c r="E3261" s="14">
        <v>0</v>
      </c>
      <c r="F3261" s="3">
        <v>82</v>
      </c>
      <c r="G3261" s="14">
        <v>3.6401345251666468E-5</v>
      </c>
      <c r="H3261" s="3"/>
      <c r="I3261" s="14">
        <v>0</v>
      </c>
      <c r="J3261" s="3">
        <v>82</v>
      </c>
      <c r="K3261" s="14">
        <v>1.5676224033505826E-6</v>
      </c>
      <c r="L3261" s="15">
        <v>0</v>
      </c>
      <c r="M3261" s="15">
        <v>0</v>
      </c>
      <c r="N3261" s="16">
        <v>1</v>
      </c>
    </row>
    <row r="3262" spans="1:14" x14ac:dyDescent="0.3">
      <c r="A3262" t="s">
        <v>30</v>
      </c>
      <c r="B3262" t="s">
        <v>682</v>
      </c>
      <c r="C3262" t="s">
        <v>1092</v>
      </c>
      <c r="D3262" s="3">
        <v>8005</v>
      </c>
      <c r="E3262" s="14">
        <v>3.4381764547749226E-4</v>
      </c>
      <c r="F3262" s="3"/>
      <c r="G3262" s="14">
        <v>0</v>
      </c>
      <c r="H3262" s="3">
        <v>30731</v>
      </c>
      <c r="I3262" s="14">
        <v>1.1478286463009969E-3</v>
      </c>
      <c r="J3262" s="3">
        <v>38736</v>
      </c>
      <c r="K3262" s="14">
        <v>7.4052952946570931E-4</v>
      </c>
      <c r="L3262" s="15">
        <v>0.20665530772408097</v>
      </c>
      <c r="M3262" s="15">
        <v>0.79334469227591908</v>
      </c>
      <c r="N3262" s="16">
        <v>0</v>
      </c>
    </row>
    <row r="3263" spans="1:14" x14ac:dyDescent="0.3">
      <c r="A3263" t="s">
        <v>30</v>
      </c>
      <c r="B3263" t="s">
        <v>682</v>
      </c>
      <c r="C3263" t="s">
        <v>1093</v>
      </c>
      <c r="D3263" s="3">
        <v>10519</v>
      </c>
      <c r="E3263" s="14">
        <v>4.5179485481295956E-4</v>
      </c>
      <c r="F3263" s="3"/>
      <c r="G3263" s="14">
        <v>0</v>
      </c>
      <c r="H3263" s="3">
        <v>24765</v>
      </c>
      <c r="I3263" s="14">
        <v>9.2499353830477991E-4</v>
      </c>
      <c r="J3263" s="3">
        <v>35284</v>
      </c>
      <c r="K3263" s="14">
        <v>6.7453644975392626E-4</v>
      </c>
      <c r="L3263" s="15">
        <v>0.29812379548803991</v>
      </c>
      <c r="M3263" s="15">
        <v>0.70187620451196009</v>
      </c>
      <c r="N3263" s="16">
        <v>0</v>
      </c>
    </row>
    <row r="3264" spans="1:14" x14ac:dyDescent="0.3">
      <c r="A3264" t="s">
        <v>30</v>
      </c>
      <c r="B3264" t="s">
        <v>682</v>
      </c>
      <c r="C3264" t="s">
        <v>1112</v>
      </c>
      <c r="D3264" s="3">
        <v>289</v>
      </c>
      <c r="E3264" s="14">
        <v>1.241265453379079E-5</v>
      </c>
      <c r="F3264" s="3"/>
      <c r="G3264" s="14">
        <v>0</v>
      </c>
      <c r="H3264" s="3">
        <v>6479</v>
      </c>
      <c r="I3264" s="14">
        <v>2.4199608862009566E-4</v>
      </c>
      <c r="J3264" s="3">
        <v>6768</v>
      </c>
      <c r="K3264" s="14">
        <v>1.2938620031557004E-4</v>
      </c>
      <c r="L3264" s="15">
        <v>4.2700945626477541E-2</v>
      </c>
      <c r="M3264" s="15">
        <v>0.95729905437352247</v>
      </c>
      <c r="N3264" s="16">
        <v>0</v>
      </c>
    </row>
    <row r="3265" spans="1:14" x14ac:dyDescent="0.3">
      <c r="A3265" t="s">
        <v>30</v>
      </c>
      <c r="B3265" t="s">
        <v>682</v>
      </c>
      <c r="C3265" t="s">
        <v>1090</v>
      </c>
      <c r="D3265" s="3"/>
      <c r="E3265" s="14">
        <v>0</v>
      </c>
      <c r="F3265" s="3">
        <v>1796</v>
      </c>
      <c r="G3265" s="14">
        <v>7.9727824478040223E-4</v>
      </c>
      <c r="H3265" s="3"/>
      <c r="I3265" s="14">
        <v>0</v>
      </c>
      <c r="J3265" s="3">
        <v>1796</v>
      </c>
      <c r="K3265" s="14">
        <v>3.4334754102654223E-5</v>
      </c>
      <c r="L3265" s="15">
        <v>0</v>
      </c>
      <c r="M3265" s="15">
        <v>0</v>
      </c>
      <c r="N3265" s="16">
        <v>1</v>
      </c>
    </row>
    <row r="3266" spans="1:14" x14ac:dyDescent="0.3">
      <c r="A3266" t="s">
        <v>30</v>
      </c>
      <c r="B3266" t="s">
        <v>682</v>
      </c>
      <c r="C3266" t="s">
        <v>1098</v>
      </c>
      <c r="D3266" s="3">
        <v>66</v>
      </c>
      <c r="E3266" s="14">
        <v>2.8347238727688306E-6</v>
      </c>
      <c r="F3266" s="3"/>
      <c r="G3266" s="14">
        <v>0</v>
      </c>
      <c r="H3266" s="3">
        <v>45</v>
      </c>
      <c r="I3266" s="14">
        <v>1.6807877740244335E-6</v>
      </c>
      <c r="J3266" s="3">
        <v>111</v>
      </c>
      <c r="K3266" s="14">
        <v>2.122025448437984E-6</v>
      </c>
      <c r="L3266" s="15">
        <v>0.59459459459459463</v>
      </c>
      <c r="M3266" s="15">
        <v>0.40540540540540543</v>
      </c>
      <c r="N3266" s="16">
        <v>0</v>
      </c>
    </row>
    <row r="3267" spans="1:14" x14ac:dyDescent="0.3">
      <c r="A3267" t="s">
        <v>30</v>
      </c>
      <c r="B3267" t="s">
        <v>683</v>
      </c>
      <c r="C3267" t="s">
        <v>1092</v>
      </c>
      <c r="D3267" s="3">
        <v>2066</v>
      </c>
      <c r="E3267" s="14">
        <v>8.8735447290006123E-5</v>
      </c>
      <c r="F3267" s="3"/>
      <c r="G3267" s="14">
        <v>0</v>
      </c>
      <c r="H3267" s="3">
        <v>7628</v>
      </c>
      <c r="I3267" s="14">
        <v>2.8491220311685283E-4</v>
      </c>
      <c r="J3267" s="3">
        <v>9694</v>
      </c>
      <c r="K3267" s="14">
        <v>1.8532355583025057E-4</v>
      </c>
      <c r="L3267" s="15">
        <v>0.21312151846502991</v>
      </c>
      <c r="M3267" s="15">
        <v>0.78687848153497009</v>
      </c>
      <c r="N3267" s="16">
        <v>0</v>
      </c>
    </row>
    <row r="3268" spans="1:14" x14ac:dyDescent="0.3">
      <c r="A3268" t="s">
        <v>30</v>
      </c>
      <c r="B3268" t="s">
        <v>683</v>
      </c>
      <c r="C3268" t="s">
        <v>1093</v>
      </c>
      <c r="D3268" s="3">
        <v>1513</v>
      </c>
      <c r="E3268" s="14">
        <v>6.498389726514002E-5</v>
      </c>
      <c r="F3268" s="3"/>
      <c r="G3268" s="14">
        <v>0</v>
      </c>
      <c r="H3268" s="3">
        <v>5338</v>
      </c>
      <c r="I3268" s="14">
        <v>1.9937878083872056E-4</v>
      </c>
      <c r="J3268" s="3">
        <v>6851</v>
      </c>
      <c r="K3268" s="14">
        <v>1.3097294006530295E-4</v>
      </c>
      <c r="L3268" s="15">
        <v>0.22084367245657568</v>
      </c>
      <c r="M3268" s="15">
        <v>0.77915632754342434</v>
      </c>
      <c r="N3268" s="16">
        <v>0</v>
      </c>
    </row>
    <row r="3269" spans="1:14" x14ac:dyDescent="0.3">
      <c r="A3269" t="s">
        <v>30</v>
      </c>
      <c r="B3269" t="s">
        <v>683</v>
      </c>
      <c r="C3269" t="s">
        <v>1112</v>
      </c>
      <c r="D3269" s="3">
        <v>175</v>
      </c>
      <c r="E3269" s="14">
        <v>7.5163132990082632E-6</v>
      </c>
      <c r="F3269" s="3"/>
      <c r="G3269" s="14">
        <v>0</v>
      </c>
      <c r="H3269" s="3">
        <v>4630</v>
      </c>
      <c r="I3269" s="14">
        <v>1.7293438652740283E-4</v>
      </c>
      <c r="J3269" s="3">
        <v>4805</v>
      </c>
      <c r="K3269" s="14">
        <v>9.1858849367067673E-5</v>
      </c>
      <c r="L3269" s="15">
        <v>3.6420395421436005E-2</v>
      </c>
      <c r="M3269" s="15">
        <v>0.96357960457856395</v>
      </c>
      <c r="N3269" s="16">
        <v>0</v>
      </c>
    </row>
    <row r="3270" spans="1:14" x14ac:dyDescent="0.3">
      <c r="A3270" t="s">
        <v>30</v>
      </c>
      <c r="B3270" t="s">
        <v>683</v>
      </c>
      <c r="C3270" t="s">
        <v>1098</v>
      </c>
      <c r="D3270" s="3">
        <v>148</v>
      </c>
      <c r="E3270" s="14">
        <v>6.3566535328755594E-6</v>
      </c>
      <c r="F3270" s="3"/>
      <c r="G3270" s="14">
        <v>0</v>
      </c>
      <c r="H3270" s="3">
        <v>1322</v>
      </c>
      <c r="I3270" s="14">
        <v>4.9377809716895576E-5</v>
      </c>
      <c r="J3270" s="3">
        <v>1470</v>
      </c>
      <c r="K3270" s="14">
        <v>2.8102499182016543E-5</v>
      </c>
      <c r="L3270" s="15">
        <v>0.10068027210884353</v>
      </c>
      <c r="M3270" s="15">
        <v>0.89931972789115644</v>
      </c>
      <c r="N3270" s="16">
        <v>0</v>
      </c>
    </row>
    <row r="3271" spans="1:14" x14ac:dyDescent="0.3">
      <c r="A3271" t="s">
        <v>30</v>
      </c>
      <c r="B3271" t="s">
        <v>683</v>
      </c>
      <c r="C3271" t="s">
        <v>1090</v>
      </c>
      <c r="D3271" s="3"/>
      <c r="E3271" s="14">
        <v>0</v>
      </c>
      <c r="F3271" s="3">
        <v>655</v>
      </c>
      <c r="G3271" s="14">
        <v>2.9076684316879924E-4</v>
      </c>
      <c r="H3271" s="3"/>
      <c r="I3271" s="14">
        <v>0</v>
      </c>
      <c r="J3271" s="3">
        <v>655</v>
      </c>
      <c r="K3271" s="14">
        <v>1.2521861880422337E-5</v>
      </c>
      <c r="L3271" s="15">
        <v>0</v>
      </c>
      <c r="M3271" s="15">
        <v>0</v>
      </c>
      <c r="N3271" s="16">
        <v>1</v>
      </c>
    </row>
    <row r="3272" spans="1:14" x14ac:dyDescent="0.3">
      <c r="A3272" t="s">
        <v>30</v>
      </c>
      <c r="B3272" t="s">
        <v>110</v>
      </c>
      <c r="C3272" t="s">
        <v>1093</v>
      </c>
      <c r="D3272" s="3">
        <v>673</v>
      </c>
      <c r="E3272" s="14">
        <v>2.8905593429900348E-5</v>
      </c>
      <c r="F3272" s="3"/>
      <c r="G3272" s="14">
        <v>0</v>
      </c>
      <c r="H3272" s="3">
        <v>10046</v>
      </c>
      <c r="I3272" s="14">
        <v>3.7522653284109909E-4</v>
      </c>
      <c r="J3272" s="3">
        <v>10719</v>
      </c>
      <c r="K3272" s="14">
        <v>2.0491883587213285E-4</v>
      </c>
      <c r="L3272" s="15">
        <v>6.2785707621979658E-2</v>
      </c>
      <c r="M3272" s="15">
        <v>0.93721429237802034</v>
      </c>
      <c r="N3272" s="16">
        <v>0</v>
      </c>
    </row>
    <row r="3273" spans="1:14" x14ac:dyDescent="0.3">
      <c r="A3273" t="s">
        <v>30</v>
      </c>
      <c r="B3273" t="s">
        <v>110</v>
      </c>
      <c r="C3273" t="s">
        <v>1092</v>
      </c>
      <c r="D3273" s="3">
        <v>743</v>
      </c>
      <c r="E3273" s="14">
        <v>3.1912118749503654E-5</v>
      </c>
      <c r="F3273" s="3"/>
      <c r="G3273" s="14">
        <v>0</v>
      </c>
      <c r="H3273" s="3">
        <v>6820</v>
      </c>
      <c r="I3273" s="14">
        <v>2.5473272486325858E-4</v>
      </c>
      <c r="J3273" s="3">
        <v>7563</v>
      </c>
      <c r="K3273" s="14">
        <v>1.4458449068951776E-4</v>
      </c>
      <c r="L3273" s="15">
        <v>9.824143858257306E-2</v>
      </c>
      <c r="M3273" s="15">
        <v>0.90175856141742694</v>
      </c>
      <c r="N3273" s="16">
        <v>0</v>
      </c>
    </row>
    <row r="3274" spans="1:14" x14ac:dyDescent="0.3">
      <c r="A3274" t="s">
        <v>30</v>
      </c>
      <c r="B3274" t="s">
        <v>110</v>
      </c>
      <c r="C3274" t="s">
        <v>1090</v>
      </c>
      <c r="D3274" s="3"/>
      <c r="E3274" s="14">
        <v>0</v>
      </c>
      <c r="F3274" s="3">
        <v>320</v>
      </c>
      <c r="G3274" s="14">
        <v>1.4205403025040574E-4</v>
      </c>
      <c r="H3274" s="3"/>
      <c r="I3274" s="14">
        <v>0</v>
      </c>
      <c r="J3274" s="3">
        <v>320</v>
      </c>
      <c r="K3274" s="14">
        <v>6.1175508423437368E-6</v>
      </c>
      <c r="L3274" s="15">
        <v>0</v>
      </c>
      <c r="M3274" s="15">
        <v>0</v>
      </c>
      <c r="N3274" s="16">
        <v>1</v>
      </c>
    </row>
    <row r="3275" spans="1:14" x14ac:dyDescent="0.3">
      <c r="A3275" t="s">
        <v>30</v>
      </c>
      <c r="B3275" t="s">
        <v>684</v>
      </c>
      <c r="C3275" t="s">
        <v>1093</v>
      </c>
      <c r="D3275" s="3">
        <v>447</v>
      </c>
      <c r="E3275" s="14">
        <v>1.9198811683752534E-5</v>
      </c>
      <c r="F3275" s="3"/>
      <c r="G3275" s="14">
        <v>0</v>
      </c>
      <c r="H3275" s="3">
        <v>4167</v>
      </c>
      <c r="I3275" s="14">
        <v>1.5564094787466254E-4</v>
      </c>
      <c r="J3275" s="3">
        <v>4614</v>
      </c>
      <c r="K3275" s="14">
        <v>8.8207436208043757E-5</v>
      </c>
      <c r="L3275" s="15">
        <v>9.6879063719115741E-2</v>
      </c>
      <c r="M3275" s="15">
        <v>0.9031209362808843</v>
      </c>
      <c r="N3275" s="16">
        <v>0</v>
      </c>
    </row>
    <row r="3276" spans="1:14" x14ac:dyDescent="0.3">
      <c r="A3276" t="s">
        <v>30</v>
      </c>
      <c r="B3276" t="s">
        <v>684</v>
      </c>
      <c r="C3276" t="s">
        <v>1092</v>
      </c>
      <c r="D3276" s="3">
        <v>1236</v>
      </c>
      <c r="E3276" s="14">
        <v>5.3086647071852649E-5</v>
      </c>
      <c r="F3276" s="3"/>
      <c r="G3276" s="14">
        <v>0</v>
      </c>
      <c r="H3276" s="3">
        <v>1162</v>
      </c>
      <c r="I3276" s="14">
        <v>4.340167540925315E-5</v>
      </c>
      <c r="J3276" s="3">
        <v>2398</v>
      </c>
      <c r="K3276" s="14">
        <v>4.5843396624813377E-5</v>
      </c>
      <c r="L3276" s="15">
        <v>0.51542952460383651</v>
      </c>
      <c r="M3276" s="15">
        <v>0.48457047539616349</v>
      </c>
      <c r="N3276" s="16">
        <v>0</v>
      </c>
    </row>
    <row r="3277" spans="1:14" x14ac:dyDescent="0.3">
      <c r="A3277" t="s">
        <v>30</v>
      </c>
      <c r="B3277" t="s">
        <v>684</v>
      </c>
      <c r="C3277" t="s">
        <v>1090</v>
      </c>
      <c r="D3277" s="3"/>
      <c r="E3277" s="14">
        <v>0</v>
      </c>
      <c r="F3277" s="3">
        <v>70</v>
      </c>
      <c r="G3277" s="14">
        <v>3.1074319117276259E-5</v>
      </c>
      <c r="H3277" s="3"/>
      <c r="I3277" s="14">
        <v>0</v>
      </c>
      <c r="J3277" s="3">
        <v>70</v>
      </c>
      <c r="K3277" s="14">
        <v>1.3382142467626924E-6</v>
      </c>
      <c r="L3277" s="15">
        <v>0</v>
      </c>
      <c r="M3277" s="15">
        <v>0</v>
      </c>
      <c r="N3277" s="16">
        <v>1</v>
      </c>
    </row>
    <row r="3278" spans="1:14" x14ac:dyDescent="0.3">
      <c r="A3278" t="s">
        <v>30</v>
      </c>
      <c r="B3278" t="s">
        <v>685</v>
      </c>
      <c r="C3278" t="s">
        <v>1092</v>
      </c>
      <c r="D3278" s="3">
        <v>616</v>
      </c>
      <c r="E3278" s="14">
        <v>2.6457422812509086E-5</v>
      </c>
      <c r="F3278" s="3"/>
      <c r="G3278" s="14">
        <v>0</v>
      </c>
      <c r="H3278" s="3">
        <v>4927</v>
      </c>
      <c r="I3278" s="14">
        <v>1.8402758583596407E-4</v>
      </c>
      <c r="J3278" s="3">
        <v>5543</v>
      </c>
      <c r="K3278" s="14">
        <v>1.0596745099722292E-4</v>
      </c>
      <c r="L3278" s="15">
        <v>0.1111311564134945</v>
      </c>
      <c r="M3278" s="15">
        <v>0.88886884358650553</v>
      </c>
      <c r="N3278" s="16">
        <v>0</v>
      </c>
    </row>
    <row r="3279" spans="1:14" x14ac:dyDescent="0.3">
      <c r="A3279" t="s">
        <v>30</v>
      </c>
      <c r="B3279" t="s">
        <v>685</v>
      </c>
      <c r="C3279" t="s">
        <v>1093</v>
      </c>
      <c r="D3279" s="3">
        <v>198</v>
      </c>
      <c r="E3279" s="14">
        <v>8.5041716183064921E-6</v>
      </c>
      <c r="F3279" s="3"/>
      <c r="G3279" s="14">
        <v>0</v>
      </c>
      <c r="H3279" s="3">
        <v>4075</v>
      </c>
      <c r="I3279" s="14">
        <v>1.5220467064776814E-4</v>
      </c>
      <c r="J3279" s="3">
        <v>4273</v>
      </c>
      <c r="K3279" s="14">
        <v>8.1688421091671211E-5</v>
      </c>
      <c r="L3279" s="15">
        <v>4.6337467821202905E-2</v>
      </c>
      <c r="M3279" s="15">
        <v>0.95366253217879715</v>
      </c>
      <c r="N3279" s="16">
        <v>0</v>
      </c>
    </row>
    <row r="3280" spans="1:14" x14ac:dyDescent="0.3">
      <c r="A3280" t="s">
        <v>30</v>
      </c>
      <c r="B3280" t="s">
        <v>685</v>
      </c>
      <c r="C3280" t="s">
        <v>1090</v>
      </c>
      <c r="D3280" s="3"/>
      <c r="E3280" s="14">
        <v>0</v>
      </c>
      <c r="F3280" s="3">
        <v>189</v>
      </c>
      <c r="G3280" s="14">
        <v>8.3900661616645889E-5</v>
      </c>
      <c r="H3280" s="3"/>
      <c r="I3280" s="14">
        <v>0</v>
      </c>
      <c r="J3280" s="3">
        <v>189</v>
      </c>
      <c r="K3280" s="14">
        <v>3.6131784662592696E-6</v>
      </c>
      <c r="L3280" s="15">
        <v>0</v>
      </c>
      <c r="M3280" s="15">
        <v>0</v>
      </c>
      <c r="N3280" s="16">
        <v>1</v>
      </c>
    </row>
    <row r="3281" spans="1:14" x14ac:dyDescent="0.3">
      <c r="A3281" t="s">
        <v>30</v>
      </c>
      <c r="B3281" t="s">
        <v>685</v>
      </c>
      <c r="C3281" t="s">
        <v>1100</v>
      </c>
      <c r="D3281" s="3"/>
      <c r="E3281" s="14">
        <v>0</v>
      </c>
      <c r="F3281" s="3"/>
      <c r="G3281" s="14">
        <v>0</v>
      </c>
      <c r="H3281" s="3">
        <v>1</v>
      </c>
      <c r="I3281" s="14">
        <v>3.7350839422765188E-8</v>
      </c>
      <c r="J3281" s="3">
        <v>1</v>
      </c>
      <c r="K3281" s="14">
        <v>1.9117346382324179E-8</v>
      </c>
      <c r="L3281" s="15">
        <v>0</v>
      </c>
      <c r="M3281" s="15">
        <v>1</v>
      </c>
      <c r="N3281" s="16">
        <v>0</v>
      </c>
    </row>
    <row r="3282" spans="1:14" x14ac:dyDescent="0.3">
      <c r="A3282" t="s">
        <v>30</v>
      </c>
      <c r="B3282" t="s">
        <v>686</v>
      </c>
      <c r="C3282" t="s">
        <v>1093</v>
      </c>
      <c r="D3282" s="3">
        <v>1029</v>
      </c>
      <c r="E3282" s="14">
        <v>4.4195922198168591E-5</v>
      </c>
      <c r="F3282" s="3"/>
      <c r="G3282" s="14">
        <v>0</v>
      </c>
      <c r="H3282" s="3">
        <v>14549</v>
      </c>
      <c r="I3282" s="14">
        <v>5.4341736276181075E-4</v>
      </c>
      <c r="J3282" s="3">
        <v>15578</v>
      </c>
      <c r="K3282" s="14">
        <v>2.9781002194384607E-4</v>
      </c>
      <c r="L3282" s="15">
        <v>6.6054692515085375E-2</v>
      </c>
      <c r="M3282" s="15">
        <v>0.93394530748491467</v>
      </c>
      <c r="N3282" s="16">
        <v>0</v>
      </c>
    </row>
    <row r="3283" spans="1:14" x14ac:dyDescent="0.3">
      <c r="A3283" t="s">
        <v>30</v>
      </c>
      <c r="B3283" t="s">
        <v>686</v>
      </c>
      <c r="C3283" t="s">
        <v>1112</v>
      </c>
      <c r="D3283" s="3">
        <v>125</v>
      </c>
      <c r="E3283" s="14">
        <v>5.3687952135773305E-6</v>
      </c>
      <c r="F3283" s="3"/>
      <c r="G3283" s="14">
        <v>0</v>
      </c>
      <c r="H3283" s="3">
        <v>7052</v>
      </c>
      <c r="I3283" s="14">
        <v>2.6339811960934009E-4</v>
      </c>
      <c r="J3283" s="3">
        <v>7177</v>
      </c>
      <c r="K3283" s="14">
        <v>1.3720519498594061E-4</v>
      </c>
      <c r="L3283" s="15">
        <v>1.7416747944823743E-2</v>
      </c>
      <c r="M3283" s="15">
        <v>0.98258325205517627</v>
      </c>
      <c r="N3283" s="16">
        <v>0</v>
      </c>
    </row>
    <row r="3284" spans="1:14" x14ac:dyDescent="0.3">
      <c r="A3284" t="s">
        <v>30</v>
      </c>
      <c r="B3284" t="s">
        <v>686</v>
      </c>
      <c r="C3284" t="s">
        <v>1092</v>
      </c>
      <c r="D3284" s="3">
        <v>683</v>
      </c>
      <c r="E3284" s="14">
        <v>2.9335097046986535E-5</v>
      </c>
      <c r="F3284" s="3"/>
      <c r="G3284" s="14">
        <v>0</v>
      </c>
      <c r="H3284" s="3">
        <v>4627</v>
      </c>
      <c r="I3284" s="14">
        <v>1.7282233400913453E-4</v>
      </c>
      <c r="J3284" s="3">
        <v>5310</v>
      </c>
      <c r="K3284" s="14">
        <v>1.0151310929014139E-4</v>
      </c>
      <c r="L3284" s="15">
        <v>0.12862523540489643</v>
      </c>
      <c r="M3284" s="15">
        <v>0.87137476459510355</v>
      </c>
      <c r="N3284" s="16">
        <v>0</v>
      </c>
    </row>
    <row r="3285" spans="1:14" x14ac:dyDescent="0.3">
      <c r="A3285" t="s">
        <v>30</v>
      </c>
      <c r="B3285" t="s">
        <v>686</v>
      </c>
      <c r="C3285" t="s">
        <v>1090</v>
      </c>
      <c r="D3285" s="3"/>
      <c r="E3285" s="14">
        <v>0</v>
      </c>
      <c r="F3285" s="3">
        <v>434</v>
      </c>
      <c r="G3285" s="14">
        <v>1.9266077852711277E-4</v>
      </c>
      <c r="H3285" s="3"/>
      <c r="I3285" s="14">
        <v>0</v>
      </c>
      <c r="J3285" s="3">
        <v>434</v>
      </c>
      <c r="K3285" s="14">
        <v>8.2969283299286927E-6</v>
      </c>
      <c r="L3285" s="15">
        <v>0</v>
      </c>
      <c r="M3285" s="15">
        <v>0</v>
      </c>
      <c r="N3285" s="16">
        <v>1</v>
      </c>
    </row>
    <row r="3286" spans="1:14" x14ac:dyDescent="0.3">
      <c r="A3286" t="s">
        <v>30</v>
      </c>
      <c r="B3286" t="s">
        <v>687</v>
      </c>
      <c r="C3286" t="s">
        <v>1092</v>
      </c>
      <c r="D3286" s="3">
        <v>762</v>
      </c>
      <c r="E3286" s="14">
        <v>3.2728175621967411E-5</v>
      </c>
      <c r="F3286" s="3"/>
      <c r="G3286" s="14">
        <v>0</v>
      </c>
      <c r="H3286" s="3">
        <v>8991</v>
      </c>
      <c r="I3286" s="14">
        <v>3.3582139725008182E-4</v>
      </c>
      <c r="J3286" s="3">
        <v>9753</v>
      </c>
      <c r="K3286" s="14">
        <v>1.8645147926680771E-4</v>
      </c>
      <c r="L3286" s="15">
        <v>7.8129806213472777E-2</v>
      </c>
      <c r="M3286" s="15">
        <v>0.92187019378652724</v>
      </c>
      <c r="N3286" s="16">
        <v>0</v>
      </c>
    </row>
    <row r="3287" spans="1:14" x14ac:dyDescent="0.3">
      <c r="A3287" t="s">
        <v>30</v>
      </c>
      <c r="B3287" t="s">
        <v>687</v>
      </c>
      <c r="C3287" t="s">
        <v>1095</v>
      </c>
      <c r="D3287" s="3">
        <v>98</v>
      </c>
      <c r="E3287" s="14">
        <v>4.2091354474446275E-6</v>
      </c>
      <c r="F3287" s="3"/>
      <c r="G3287" s="14">
        <v>0</v>
      </c>
      <c r="H3287" s="3">
        <v>3668</v>
      </c>
      <c r="I3287" s="14">
        <v>1.3700287900270271E-4</v>
      </c>
      <c r="J3287" s="3">
        <v>3766</v>
      </c>
      <c r="K3287" s="14">
        <v>7.1995926475832851E-5</v>
      </c>
      <c r="L3287" s="15">
        <v>2.6022304832713755E-2</v>
      </c>
      <c r="M3287" s="15">
        <v>0.97397769516728627</v>
      </c>
      <c r="N3287" s="16">
        <v>0</v>
      </c>
    </row>
    <row r="3288" spans="1:14" x14ac:dyDescent="0.3">
      <c r="A3288" t="s">
        <v>30</v>
      </c>
      <c r="B3288" t="s">
        <v>687</v>
      </c>
      <c r="C3288" t="s">
        <v>1091</v>
      </c>
      <c r="D3288" s="3">
        <v>29</v>
      </c>
      <c r="E3288" s="14">
        <v>1.2455604895499407E-6</v>
      </c>
      <c r="F3288" s="3"/>
      <c r="G3288" s="14">
        <v>0</v>
      </c>
      <c r="H3288" s="3">
        <v>940</v>
      </c>
      <c r="I3288" s="14">
        <v>3.5109789057399273E-5</v>
      </c>
      <c r="J3288" s="3">
        <v>969</v>
      </c>
      <c r="K3288" s="14">
        <v>1.8524708644472127E-5</v>
      </c>
      <c r="L3288" s="15">
        <v>2.9927760577915376E-2</v>
      </c>
      <c r="M3288" s="15">
        <v>0.97007223942208465</v>
      </c>
      <c r="N3288" s="16">
        <v>0</v>
      </c>
    </row>
    <row r="3289" spans="1:14" x14ac:dyDescent="0.3">
      <c r="A3289" t="s">
        <v>30</v>
      </c>
      <c r="B3289" t="s">
        <v>687</v>
      </c>
      <c r="C3289" t="s">
        <v>1090</v>
      </c>
      <c r="D3289" s="3"/>
      <c r="E3289" s="14">
        <v>0</v>
      </c>
      <c r="F3289" s="3">
        <v>292</v>
      </c>
      <c r="G3289" s="14">
        <v>1.2962430260349524E-4</v>
      </c>
      <c r="H3289" s="3"/>
      <c r="I3289" s="14">
        <v>0</v>
      </c>
      <c r="J3289" s="3">
        <v>292</v>
      </c>
      <c r="K3289" s="14">
        <v>5.5822651436386596E-6</v>
      </c>
      <c r="L3289" s="15">
        <v>0</v>
      </c>
      <c r="M3289" s="15">
        <v>0</v>
      </c>
      <c r="N3289" s="16">
        <v>1</v>
      </c>
    </row>
    <row r="3290" spans="1:14" x14ac:dyDescent="0.3">
      <c r="A3290" t="s">
        <v>30</v>
      </c>
      <c r="B3290" t="s">
        <v>687</v>
      </c>
      <c r="C3290" t="s">
        <v>1098</v>
      </c>
      <c r="D3290" s="3">
        <v>39</v>
      </c>
      <c r="E3290" s="14">
        <v>1.6750641066361273E-6</v>
      </c>
      <c r="F3290" s="3"/>
      <c r="G3290" s="14">
        <v>0</v>
      </c>
      <c r="H3290" s="3">
        <v>153</v>
      </c>
      <c r="I3290" s="14">
        <v>5.7146784316830735E-6</v>
      </c>
      <c r="J3290" s="3">
        <v>192</v>
      </c>
      <c r="K3290" s="14">
        <v>3.6705305054062424E-6</v>
      </c>
      <c r="L3290" s="15">
        <v>0.203125</v>
      </c>
      <c r="M3290" s="15">
        <v>0.796875</v>
      </c>
      <c r="N3290" s="16">
        <v>0</v>
      </c>
    </row>
    <row r="3291" spans="1:14" x14ac:dyDescent="0.3">
      <c r="A3291" t="s">
        <v>30</v>
      </c>
      <c r="B3291" t="s">
        <v>687</v>
      </c>
      <c r="C3291" t="s">
        <v>1093</v>
      </c>
      <c r="D3291" s="3">
        <v>5</v>
      </c>
      <c r="E3291" s="14">
        <v>2.1475180854309323E-7</v>
      </c>
      <c r="F3291" s="3"/>
      <c r="G3291" s="14">
        <v>0</v>
      </c>
      <c r="H3291" s="3">
        <v>2</v>
      </c>
      <c r="I3291" s="14">
        <v>7.4701678845530376E-8</v>
      </c>
      <c r="J3291" s="3">
        <v>7</v>
      </c>
      <c r="K3291" s="14">
        <v>1.3382142467626925E-7</v>
      </c>
      <c r="L3291" s="15">
        <v>0.7142857142857143</v>
      </c>
      <c r="M3291" s="15">
        <v>0.2857142857142857</v>
      </c>
      <c r="N3291" s="16">
        <v>0</v>
      </c>
    </row>
    <row r="3292" spans="1:14" x14ac:dyDescent="0.3">
      <c r="A3292" t="s">
        <v>30</v>
      </c>
      <c r="B3292" t="s">
        <v>688</v>
      </c>
      <c r="C3292" t="s">
        <v>1092</v>
      </c>
      <c r="D3292" s="3">
        <v>6411</v>
      </c>
      <c r="E3292" s="14">
        <v>2.7535476891395416E-4</v>
      </c>
      <c r="F3292" s="3"/>
      <c r="G3292" s="14">
        <v>0</v>
      </c>
      <c r="H3292" s="3">
        <v>22781</v>
      </c>
      <c r="I3292" s="14">
        <v>8.5088947289001368E-4</v>
      </c>
      <c r="J3292" s="3">
        <v>29192</v>
      </c>
      <c r="K3292" s="14">
        <v>5.5807357559280743E-4</v>
      </c>
      <c r="L3292" s="15">
        <v>0.21961496300356262</v>
      </c>
      <c r="M3292" s="15">
        <v>0.78038503699643735</v>
      </c>
      <c r="N3292" s="16">
        <v>0</v>
      </c>
    </row>
    <row r="3293" spans="1:14" x14ac:dyDescent="0.3">
      <c r="A3293" t="s">
        <v>30</v>
      </c>
      <c r="B3293" t="s">
        <v>688</v>
      </c>
      <c r="C3293" t="s">
        <v>1093</v>
      </c>
      <c r="D3293" s="3">
        <v>3681</v>
      </c>
      <c r="E3293" s="14">
        <v>1.5810028144942523E-4</v>
      </c>
      <c r="F3293" s="3"/>
      <c r="G3293" s="14">
        <v>0</v>
      </c>
      <c r="H3293" s="3">
        <v>21496</v>
      </c>
      <c r="I3293" s="14">
        <v>8.0289364423176044E-4</v>
      </c>
      <c r="J3293" s="3">
        <v>25177</v>
      </c>
      <c r="K3293" s="14">
        <v>4.8131742986777586E-4</v>
      </c>
      <c r="L3293" s="15">
        <v>0.14620486952377171</v>
      </c>
      <c r="M3293" s="15">
        <v>0.85379513047622835</v>
      </c>
      <c r="N3293" s="16">
        <v>0</v>
      </c>
    </row>
    <row r="3294" spans="1:14" x14ac:dyDescent="0.3">
      <c r="A3294" t="s">
        <v>30</v>
      </c>
      <c r="B3294" t="s">
        <v>688</v>
      </c>
      <c r="C3294" t="s">
        <v>1112</v>
      </c>
      <c r="D3294" s="3">
        <v>137</v>
      </c>
      <c r="E3294" s="14">
        <v>5.8841995540807546E-6</v>
      </c>
      <c r="F3294" s="3"/>
      <c r="G3294" s="14">
        <v>0</v>
      </c>
      <c r="H3294" s="3">
        <v>7044</v>
      </c>
      <c r="I3294" s="14">
        <v>2.6309931289395796E-4</v>
      </c>
      <c r="J3294" s="3">
        <v>7181</v>
      </c>
      <c r="K3294" s="14">
        <v>1.3728166437146992E-4</v>
      </c>
      <c r="L3294" s="15">
        <v>1.9078122824119203E-2</v>
      </c>
      <c r="M3294" s="15">
        <v>0.98092187717588075</v>
      </c>
      <c r="N3294" s="16">
        <v>0</v>
      </c>
    </row>
    <row r="3295" spans="1:14" x14ac:dyDescent="0.3">
      <c r="A3295" t="s">
        <v>30</v>
      </c>
      <c r="B3295" t="s">
        <v>688</v>
      </c>
      <c r="C3295" t="s">
        <v>1098</v>
      </c>
      <c r="D3295" s="3">
        <v>386</v>
      </c>
      <c r="E3295" s="14">
        <v>1.6578839619526797E-5</v>
      </c>
      <c r="F3295" s="3"/>
      <c r="G3295" s="14">
        <v>0</v>
      </c>
      <c r="H3295" s="3">
        <v>4137</v>
      </c>
      <c r="I3295" s="14">
        <v>1.5452042269197957E-4</v>
      </c>
      <c r="J3295" s="3">
        <v>4523</v>
      </c>
      <c r="K3295" s="14">
        <v>8.6467757687252252E-5</v>
      </c>
      <c r="L3295" s="15">
        <v>8.5341587441963296E-2</v>
      </c>
      <c r="M3295" s="15">
        <v>0.9146584125580367</v>
      </c>
      <c r="N3295" s="16">
        <v>0</v>
      </c>
    </row>
    <row r="3296" spans="1:14" x14ac:dyDescent="0.3">
      <c r="A3296" t="s">
        <v>30</v>
      </c>
      <c r="B3296" t="s">
        <v>688</v>
      </c>
      <c r="C3296" t="s">
        <v>1090</v>
      </c>
      <c r="D3296" s="3"/>
      <c r="E3296" s="14">
        <v>0</v>
      </c>
      <c r="F3296" s="3">
        <v>1586</v>
      </c>
      <c r="G3296" s="14">
        <v>7.0405528742857344E-4</v>
      </c>
      <c r="H3296" s="3"/>
      <c r="I3296" s="14">
        <v>0</v>
      </c>
      <c r="J3296" s="3">
        <v>1586</v>
      </c>
      <c r="K3296" s="14">
        <v>3.0320111362366148E-5</v>
      </c>
      <c r="L3296" s="15">
        <v>0</v>
      </c>
      <c r="M3296" s="15">
        <v>0</v>
      </c>
      <c r="N3296" s="16">
        <v>1</v>
      </c>
    </row>
    <row r="3297" spans="1:14" x14ac:dyDescent="0.3">
      <c r="A3297" t="s">
        <v>30</v>
      </c>
      <c r="B3297" t="s">
        <v>689</v>
      </c>
      <c r="C3297" t="s">
        <v>1093</v>
      </c>
      <c r="D3297" s="3">
        <v>200</v>
      </c>
      <c r="E3297" s="14">
        <v>8.5900723417237292E-6</v>
      </c>
      <c r="F3297" s="3"/>
      <c r="G3297" s="14">
        <v>0</v>
      </c>
      <c r="H3297" s="3">
        <v>3818</v>
      </c>
      <c r="I3297" s="14">
        <v>1.4260550491611748E-4</v>
      </c>
      <c r="J3297" s="3">
        <v>4018</v>
      </c>
      <c r="K3297" s="14">
        <v>7.6813497764178547E-5</v>
      </c>
      <c r="L3297" s="15">
        <v>4.9776007964161276E-2</v>
      </c>
      <c r="M3297" s="15">
        <v>0.95022399203583874</v>
      </c>
      <c r="N3297" s="16">
        <v>0</v>
      </c>
    </row>
    <row r="3298" spans="1:14" x14ac:dyDescent="0.3">
      <c r="A3298" t="s">
        <v>30</v>
      </c>
      <c r="B3298" t="s">
        <v>689</v>
      </c>
      <c r="C3298" t="s">
        <v>1092</v>
      </c>
      <c r="D3298" s="3">
        <v>369</v>
      </c>
      <c r="E3298" s="14">
        <v>1.5848683470480279E-5</v>
      </c>
      <c r="F3298" s="3"/>
      <c r="G3298" s="14">
        <v>0</v>
      </c>
      <c r="H3298" s="3">
        <v>1269</v>
      </c>
      <c r="I3298" s="14">
        <v>4.7398215227489025E-5</v>
      </c>
      <c r="J3298" s="3">
        <v>1638</v>
      </c>
      <c r="K3298" s="14">
        <v>3.1314213374247001E-5</v>
      </c>
      <c r="L3298" s="15">
        <v>0.22527472527472528</v>
      </c>
      <c r="M3298" s="15">
        <v>0.77472527472527475</v>
      </c>
      <c r="N3298" s="16">
        <v>0</v>
      </c>
    </row>
    <row r="3299" spans="1:14" x14ac:dyDescent="0.3">
      <c r="A3299" t="s">
        <v>30</v>
      </c>
      <c r="B3299" t="s">
        <v>689</v>
      </c>
      <c r="C3299" t="s">
        <v>1090</v>
      </c>
      <c r="D3299" s="3"/>
      <c r="E3299" s="14">
        <v>0</v>
      </c>
      <c r="F3299" s="3">
        <v>109</v>
      </c>
      <c r="G3299" s="14">
        <v>4.8387154054044453E-5</v>
      </c>
      <c r="H3299" s="3"/>
      <c r="I3299" s="14">
        <v>0</v>
      </c>
      <c r="J3299" s="3">
        <v>109</v>
      </c>
      <c r="K3299" s="14">
        <v>2.0837907556733356E-6</v>
      </c>
      <c r="L3299" s="15">
        <v>0</v>
      </c>
      <c r="M3299" s="15">
        <v>0</v>
      </c>
      <c r="N3299" s="16">
        <v>1</v>
      </c>
    </row>
    <row r="3300" spans="1:14" x14ac:dyDescent="0.3">
      <c r="A3300" t="s">
        <v>30</v>
      </c>
      <c r="B3300" t="s">
        <v>690</v>
      </c>
      <c r="C3300" t="s">
        <v>1092</v>
      </c>
      <c r="D3300" s="3">
        <v>109998</v>
      </c>
      <c r="E3300" s="14">
        <v>4.724453887224634E-3</v>
      </c>
      <c r="F3300" s="3"/>
      <c r="G3300" s="14">
        <v>0</v>
      </c>
      <c r="H3300" s="3">
        <v>108649</v>
      </c>
      <c r="I3300" s="14">
        <v>4.0581313524440145E-3</v>
      </c>
      <c r="J3300" s="3">
        <v>218647</v>
      </c>
      <c r="K3300" s="14">
        <v>4.1799504344560345E-3</v>
      </c>
      <c r="L3300" s="15">
        <v>0.50308488110973393</v>
      </c>
      <c r="M3300" s="15">
        <v>0.49691511889026607</v>
      </c>
      <c r="N3300" s="16">
        <v>0</v>
      </c>
    </row>
    <row r="3301" spans="1:14" x14ac:dyDescent="0.3">
      <c r="A3301" t="s">
        <v>30</v>
      </c>
      <c r="B3301" t="s">
        <v>690</v>
      </c>
      <c r="C3301" t="s">
        <v>1093</v>
      </c>
      <c r="D3301" s="3">
        <v>87192</v>
      </c>
      <c r="E3301" s="14">
        <v>3.744927938097877E-3</v>
      </c>
      <c r="F3301" s="3"/>
      <c r="G3301" s="14">
        <v>0</v>
      </c>
      <c r="H3301" s="3">
        <v>59652</v>
      </c>
      <c r="I3301" s="14">
        <v>2.2280522732467888E-3</v>
      </c>
      <c r="J3301" s="3">
        <v>146844</v>
      </c>
      <c r="K3301" s="14">
        <v>2.8072676121660115E-3</v>
      </c>
      <c r="L3301" s="15">
        <v>0.59377298357440544</v>
      </c>
      <c r="M3301" s="15">
        <v>0.4062270164255945</v>
      </c>
      <c r="N3301" s="16">
        <v>0</v>
      </c>
    </row>
    <row r="3302" spans="1:14" x14ac:dyDescent="0.3">
      <c r="A3302" t="s">
        <v>30</v>
      </c>
      <c r="B3302" t="s">
        <v>690</v>
      </c>
      <c r="C3302" t="s">
        <v>1108</v>
      </c>
      <c r="D3302" s="3">
        <v>6545</v>
      </c>
      <c r="E3302" s="14">
        <v>2.8111011738290905E-4</v>
      </c>
      <c r="F3302" s="3"/>
      <c r="G3302" s="14">
        <v>0</v>
      </c>
      <c r="H3302" s="3">
        <v>21253</v>
      </c>
      <c r="I3302" s="14">
        <v>7.9381739025202855E-4</v>
      </c>
      <c r="J3302" s="3">
        <v>27798</v>
      </c>
      <c r="K3302" s="14">
        <v>5.3142399473584746E-4</v>
      </c>
      <c r="L3302" s="15">
        <v>0.23544859342398733</v>
      </c>
      <c r="M3302" s="15">
        <v>0.76455140657601262</v>
      </c>
      <c r="N3302" s="16">
        <v>0</v>
      </c>
    </row>
    <row r="3303" spans="1:14" x14ac:dyDescent="0.3">
      <c r="A3303" t="s">
        <v>30</v>
      </c>
      <c r="B3303" t="s">
        <v>690</v>
      </c>
      <c r="C3303" t="s">
        <v>1098</v>
      </c>
      <c r="D3303" s="3">
        <v>2836</v>
      </c>
      <c r="E3303" s="14">
        <v>1.2180722580564249E-4</v>
      </c>
      <c r="F3303" s="3"/>
      <c r="G3303" s="14">
        <v>0</v>
      </c>
      <c r="H3303" s="3">
        <v>11639</v>
      </c>
      <c r="I3303" s="14">
        <v>4.34726420041564E-4</v>
      </c>
      <c r="J3303" s="3">
        <v>14475</v>
      </c>
      <c r="K3303" s="14">
        <v>2.767235888841425E-4</v>
      </c>
      <c r="L3303" s="15">
        <v>0.19592400690846287</v>
      </c>
      <c r="M3303" s="15">
        <v>0.8040759930915371</v>
      </c>
      <c r="N3303" s="16">
        <v>0</v>
      </c>
    </row>
    <row r="3304" spans="1:14" x14ac:dyDescent="0.3">
      <c r="A3304" t="s">
        <v>30</v>
      </c>
      <c r="B3304" t="s">
        <v>690</v>
      </c>
      <c r="C3304" t="s">
        <v>1090</v>
      </c>
      <c r="D3304" s="3"/>
      <c r="E3304" s="14">
        <v>0</v>
      </c>
      <c r="F3304" s="3">
        <v>13626</v>
      </c>
      <c r="G3304" s="14">
        <v>6.0488381756000891E-3</v>
      </c>
      <c r="H3304" s="3"/>
      <c r="I3304" s="14">
        <v>0</v>
      </c>
      <c r="J3304" s="3">
        <v>13626</v>
      </c>
      <c r="K3304" s="14">
        <v>2.6049296180554924E-4</v>
      </c>
      <c r="L3304" s="15">
        <v>0</v>
      </c>
      <c r="M3304" s="15">
        <v>0</v>
      </c>
      <c r="N3304" s="16">
        <v>1</v>
      </c>
    </row>
    <row r="3305" spans="1:14" x14ac:dyDescent="0.3">
      <c r="A3305" t="s">
        <v>30</v>
      </c>
      <c r="B3305" t="s">
        <v>690</v>
      </c>
      <c r="C3305" t="s">
        <v>1099</v>
      </c>
      <c r="D3305" s="3">
        <v>155</v>
      </c>
      <c r="E3305" s="14">
        <v>6.65730606483589E-6</v>
      </c>
      <c r="F3305" s="3"/>
      <c r="G3305" s="14">
        <v>0</v>
      </c>
      <c r="H3305" s="3"/>
      <c r="I3305" s="14">
        <v>0</v>
      </c>
      <c r="J3305" s="3">
        <v>155</v>
      </c>
      <c r="K3305" s="14">
        <v>2.9631886892602477E-6</v>
      </c>
      <c r="L3305" s="15">
        <v>1</v>
      </c>
      <c r="M3305" s="15">
        <v>0</v>
      </c>
      <c r="N3305" s="16">
        <v>0</v>
      </c>
    </row>
    <row r="3306" spans="1:14" x14ac:dyDescent="0.3">
      <c r="A3306" t="s">
        <v>30</v>
      </c>
      <c r="B3306" t="s">
        <v>690</v>
      </c>
      <c r="C3306" t="s">
        <v>1112</v>
      </c>
      <c r="D3306" s="3">
        <v>3</v>
      </c>
      <c r="E3306" s="14">
        <v>1.2885108512585595E-7</v>
      </c>
      <c r="F3306" s="3"/>
      <c r="G3306" s="14">
        <v>0</v>
      </c>
      <c r="H3306" s="3"/>
      <c r="I3306" s="14">
        <v>0</v>
      </c>
      <c r="J3306" s="3">
        <v>3</v>
      </c>
      <c r="K3306" s="14">
        <v>5.7352039146972537E-8</v>
      </c>
      <c r="L3306" s="15">
        <v>1</v>
      </c>
      <c r="M3306" s="15">
        <v>0</v>
      </c>
      <c r="N3306" s="16">
        <v>0</v>
      </c>
    </row>
    <row r="3307" spans="1:14" x14ac:dyDescent="0.3">
      <c r="A3307" t="s">
        <v>30</v>
      </c>
      <c r="B3307" t="s">
        <v>690</v>
      </c>
      <c r="C3307" t="s">
        <v>1104</v>
      </c>
      <c r="D3307" s="3"/>
      <c r="E3307" s="14">
        <v>0</v>
      </c>
      <c r="F3307" s="3"/>
      <c r="G3307" s="14">
        <v>0</v>
      </c>
      <c r="H3307" s="3">
        <v>2</v>
      </c>
      <c r="I3307" s="14">
        <v>7.4701678845530376E-8</v>
      </c>
      <c r="J3307" s="3">
        <v>2</v>
      </c>
      <c r="K3307" s="14">
        <v>3.8234692764648358E-8</v>
      </c>
      <c r="L3307" s="15">
        <v>0</v>
      </c>
      <c r="M3307" s="15">
        <v>1</v>
      </c>
      <c r="N3307" s="16">
        <v>0</v>
      </c>
    </row>
    <row r="3308" spans="1:14" x14ac:dyDescent="0.3">
      <c r="A3308" t="s">
        <v>30</v>
      </c>
      <c r="B3308" t="s">
        <v>690</v>
      </c>
      <c r="C3308" t="s">
        <v>1114</v>
      </c>
      <c r="D3308" s="3">
        <v>1</v>
      </c>
      <c r="E3308" s="14">
        <v>4.2950361708618648E-8</v>
      </c>
      <c r="F3308" s="3"/>
      <c r="G3308" s="14">
        <v>0</v>
      </c>
      <c r="H3308" s="3">
        <v>1</v>
      </c>
      <c r="I3308" s="14">
        <v>3.7350839422765188E-8</v>
      </c>
      <c r="J3308" s="3">
        <v>2</v>
      </c>
      <c r="K3308" s="14">
        <v>3.8234692764648358E-8</v>
      </c>
      <c r="L3308" s="15">
        <v>0.5</v>
      </c>
      <c r="M3308" s="15">
        <v>0.5</v>
      </c>
      <c r="N3308" s="16">
        <v>0</v>
      </c>
    </row>
    <row r="3309" spans="1:14" x14ac:dyDescent="0.3">
      <c r="A3309" t="s">
        <v>30</v>
      </c>
      <c r="B3309" t="s">
        <v>690</v>
      </c>
      <c r="C3309" t="s">
        <v>1097</v>
      </c>
      <c r="D3309" s="3">
        <v>2</v>
      </c>
      <c r="E3309" s="14">
        <v>8.5900723417237296E-8</v>
      </c>
      <c r="F3309" s="3"/>
      <c r="G3309" s="14">
        <v>0</v>
      </c>
      <c r="H3309" s="3"/>
      <c r="I3309" s="14">
        <v>0</v>
      </c>
      <c r="J3309" s="3">
        <v>2</v>
      </c>
      <c r="K3309" s="14">
        <v>3.8234692764648358E-8</v>
      </c>
      <c r="L3309" s="15">
        <v>1</v>
      </c>
      <c r="M3309" s="15">
        <v>0</v>
      </c>
      <c r="N3309" s="16">
        <v>0</v>
      </c>
    </row>
    <row r="3310" spans="1:14" x14ac:dyDescent="0.3">
      <c r="A3310" t="s">
        <v>30</v>
      </c>
      <c r="B3310" t="s">
        <v>690</v>
      </c>
      <c r="C3310" t="s">
        <v>1101</v>
      </c>
      <c r="D3310" s="3"/>
      <c r="E3310" s="14">
        <v>0</v>
      </c>
      <c r="F3310" s="3"/>
      <c r="G3310" s="14">
        <v>0</v>
      </c>
      <c r="H3310" s="3">
        <v>1</v>
      </c>
      <c r="I3310" s="14">
        <v>3.7350839422765188E-8</v>
      </c>
      <c r="J3310" s="3">
        <v>1</v>
      </c>
      <c r="K3310" s="14">
        <v>1.9117346382324179E-8</v>
      </c>
      <c r="L3310" s="15">
        <v>0</v>
      </c>
      <c r="M3310" s="15">
        <v>1</v>
      </c>
      <c r="N3310" s="16">
        <v>0</v>
      </c>
    </row>
    <row r="3311" spans="1:14" x14ac:dyDescent="0.3">
      <c r="A3311" t="s">
        <v>30</v>
      </c>
      <c r="B3311" t="s">
        <v>690</v>
      </c>
      <c r="C3311" t="s">
        <v>1095</v>
      </c>
      <c r="D3311" s="3"/>
      <c r="E3311" s="14">
        <v>0</v>
      </c>
      <c r="F3311" s="3"/>
      <c r="G3311" s="14">
        <v>0</v>
      </c>
      <c r="H3311" s="3">
        <v>1</v>
      </c>
      <c r="I3311" s="14">
        <v>3.7350839422765188E-8</v>
      </c>
      <c r="J3311" s="3">
        <v>1</v>
      </c>
      <c r="K3311" s="14">
        <v>1.9117346382324179E-8</v>
      </c>
      <c r="L3311" s="15">
        <v>0</v>
      </c>
      <c r="M3311" s="15">
        <v>1</v>
      </c>
      <c r="N3311" s="16">
        <v>0</v>
      </c>
    </row>
    <row r="3312" spans="1:14" x14ac:dyDescent="0.3">
      <c r="A3312" t="s">
        <v>30</v>
      </c>
      <c r="B3312" t="s">
        <v>691</v>
      </c>
      <c r="C3312" t="s">
        <v>1093</v>
      </c>
      <c r="D3312" s="3">
        <v>177</v>
      </c>
      <c r="E3312" s="14">
        <v>7.6022140224255003E-6</v>
      </c>
      <c r="F3312" s="3"/>
      <c r="G3312" s="14">
        <v>0</v>
      </c>
      <c r="H3312" s="3">
        <v>4894</v>
      </c>
      <c r="I3312" s="14">
        <v>1.8279500813501282E-4</v>
      </c>
      <c r="J3312" s="3">
        <v>5071</v>
      </c>
      <c r="K3312" s="14">
        <v>9.6944063504765911E-5</v>
      </c>
      <c r="L3312" s="15">
        <v>3.4904358114770259E-2</v>
      </c>
      <c r="M3312" s="15">
        <v>0.96509564188522978</v>
      </c>
      <c r="N3312" s="16">
        <v>0</v>
      </c>
    </row>
    <row r="3313" spans="1:14" x14ac:dyDescent="0.3">
      <c r="A3313" t="s">
        <v>30</v>
      </c>
      <c r="B3313" t="s">
        <v>691</v>
      </c>
      <c r="C3313" t="s">
        <v>1092</v>
      </c>
      <c r="D3313" s="3">
        <v>532</v>
      </c>
      <c r="E3313" s="14">
        <v>2.2849592428985122E-5</v>
      </c>
      <c r="F3313" s="3"/>
      <c r="G3313" s="14">
        <v>0</v>
      </c>
      <c r="H3313" s="3">
        <v>2966</v>
      </c>
      <c r="I3313" s="14">
        <v>1.1078258972792155E-4</v>
      </c>
      <c r="J3313" s="3">
        <v>3498</v>
      </c>
      <c r="K3313" s="14">
        <v>6.6872477645369972E-5</v>
      </c>
      <c r="L3313" s="15">
        <v>0.15208690680388792</v>
      </c>
      <c r="M3313" s="15">
        <v>0.84791309319611208</v>
      </c>
      <c r="N3313" s="16">
        <v>0</v>
      </c>
    </row>
    <row r="3314" spans="1:14" x14ac:dyDescent="0.3">
      <c r="A3314" t="s">
        <v>30</v>
      </c>
      <c r="B3314" t="s">
        <v>691</v>
      </c>
      <c r="C3314" t="s">
        <v>1095</v>
      </c>
      <c r="D3314" s="3">
        <v>66</v>
      </c>
      <c r="E3314" s="14">
        <v>2.8347238727688306E-6</v>
      </c>
      <c r="F3314" s="3"/>
      <c r="G3314" s="14">
        <v>0</v>
      </c>
      <c r="H3314" s="3">
        <v>3099</v>
      </c>
      <c r="I3314" s="14">
        <v>1.1575025137114931E-4</v>
      </c>
      <c r="J3314" s="3">
        <v>3165</v>
      </c>
      <c r="K3314" s="14">
        <v>6.0506401300056024E-5</v>
      </c>
      <c r="L3314" s="15">
        <v>2.0853080568720379E-2</v>
      </c>
      <c r="M3314" s="15">
        <v>0.97914691943127963</v>
      </c>
      <c r="N3314" s="16">
        <v>0</v>
      </c>
    </row>
    <row r="3315" spans="1:14" x14ac:dyDescent="0.3">
      <c r="A3315" t="s">
        <v>30</v>
      </c>
      <c r="B3315" t="s">
        <v>691</v>
      </c>
      <c r="C3315" t="s">
        <v>1090</v>
      </c>
      <c r="D3315" s="3"/>
      <c r="E3315" s="14">
        <v>0</v>
      </c>
      <c r="F3315" s="3">
        <v>174</v>
      </c>
      <c r="G3315" s="14">
        <v>7.724187894865812E-5</v>
      </c>
      <c r="H3315" s="3"/>
      <c r="I3315" s="14">
        <v>0</v>
      </c>
      <c r="J3315" s="3">
        <v>174</v>
      </c>
      <c r="K3315" s="14">
        <v>3.326418270524407E-6</v>
      </c>
      <c r="L3315" s="15">
        <v>0</v>
      </c>
      <c r="M3315" s="15">
        <v>0</v>
      </c>
      <c r="N3315" s="16">
        <v>1</v>
      </c>
    </row>
    <row r="3316" spans="1:14" x14ac:dyDescent="0.3">
      <c r="A3316" t="s">
        <v>30</v>
      </c>
      <c r="B3316" t="s">
        <v>692</v>
      </c>
      <c r="C3316" t="s">
        <v>1092</v>
      </c>
      <c r="D3316" s="3">
        <v>545</v>
      </c>
      <c r="E3316" s="14">
        <v>2.3407947131197162E-5</v>
      </c>
      <c r="F3316" s="3"/>
      <c r="G3316" s="14">
        <v>0</v>
      </c>
      <c r="H3316" s="3">
        <v>2753</v>
      </c>
      <c r="I3316" s="14">
        <v>1.0282686093087257E-4</v>
      </c>
      <c r="J3316" s="3">
        <v>3298</v>
      </c>
      <c r="K3316" s="14">
        <v>6.3049008368905136E-5</v>
      </c>
      <c r="L3316" s="15">
        <v>0.16525166767738023</v>
      </c>
      <c r="M3316" s="15">
        <v>0.8347483323226198</v>
      </c>
      <c r="N3316" s="16">
        <v>0</v>
      </c>
    </row>
    <row r="3317" spans="1:14" x14ac:dyDescent="0.3">
      <c r="A3317" t="s">
        <v>30</v>
      </c>
      <c r="B3317" t="s">
        <v>692</v>
      </c>
      <c r="C3317" t="s">
        <v>1093</v>
      </c>
      <c r="D3317" s="3">
        <v>158</v>
      </c>
      <c r="E3317" s="14">
        <v>6.7861571499617464E-6</v>
      </c>
      <c r="F3317" s="3"/>
      <c r="G3317" s="14">
        <v>0</v>
      </c>
      <c r="H3317" s="3">
        <v>1295</v>
      </c>
      <c r="I3317" s="14">
        <v>4.836933705248092E-5</v>
      </c>
      <c r="J3317" s="3">
        <v>1453</v>
      </c>
      <c r="K3317" s="14">
        <v>2.7777504293517032E-5</v>
      </c>
      <c r="L3317" s="15">
        <v>0.10874053682037164</v>
      </c>
      <c r="M3317" s="15">
        <v>0.89125946317962834</v>
      </c>
      <c r="N3317" s="16">
        <v>0</v>
      </c>
    </row>
    <row r="3318" spans="1:14" x14ac:dyDescent="0.3">
      <c r="A3318" t="s">
        <v>30</v>
      </c>
      <c r="B3318" t="s">
        <v>692</v>
      </c>
      <c r="C3318" t="s">
        <v>1090</v>
      </c>
      <c r="D3318" s="3"/>
      <c r="E3318" s="14">
        <v>0</v>
      </c>
      <c r="F3318" s="3">
        <v>88</v>
      </c>
      <c r="G3318" s="14">
        <v>3.906485831886158E-5</v>
      </c>
      <c r="H3318" s="3"/>
      <c r="I3318" s="14">
        <v>0</v>
      </c>
      <c r="J3318" s="3">
        <v>88</v>
      </c>
      <c r="K3318" s="14">
        <v>1.6823264816445277E-6</v>
      </c>
      <c r="L3318" s="15">
        <v>0</v>
      </c>
      <c r="M3318" s="15">
        <v>0</v>
      </c>
      <c r="N3318" s="16">
        <v>1</v>
      </c>
    </row>
    <row r="3319" spans="1:14" x14ac:dyDescent="0.3">
      <c r="A3319" t="s">
        <v>30</v>
      </c>
      <c r="B3319" t="s">
        <v>693</v>
      </c>
      <c r="C3319" t="s">
        <v>1092</v>
      </c>
      <c r="D3319" s="3">
        <v>2827</v>
      </c>
      <c r="E3319" s="14">
        <v>1.2142067255026491E-4</v>
      </c>
      <c r="F3319" s="3"/>
      <c r="G3319" s="14">
        <v>0</v>
      </c>
      <c r="H3319" s="3">
        <v>8930</v>
      </c>
      <c r="I3319" s="14">
        <v>3.3354299604529311E-4</v>
      </c>
      <c r="J3319" s="3">
        <v>11757</v>
      </c>
      <c r="K3319" s="14">
        <v>2.2476264141698535E-4</v>
      </c>
      <c r="L3319" s="15">
        <v>0.24045249638513227</v>
      </c>
      <c r="M3319" s="15">
        <v>0.75954750361486778</v>
      </c>
      <c r="N3319" s="16">
        <v>0</v>
      </c>
    </row>
    <row r="3320" spans="1:14" x14ac:dyDescent="0.3">
      <c r="A3320" t="s">
        <v>30</v>
      </c>
      <c r="B3320" t="s">
        <v>693</v>
      </c>
      <c r="C3320" t="s">
        <v>1093</v>
      </c>
      <c r="D3320" s="3">
        <v>567</v>
      </c>
      <c r="E3320" s="14">
        <v>2.4352855088786772E-5</v>
      </c>
      <c r="F3320" s="3"/>
      <c r="G3320" s="14">
        <v>0</v>
      </c>
      <c r="H3320" s="3">
        <v>3287</v>
      </c>
      <c r="I3320" s="14">
        <v>1.2277220918262917E-4</v>
      </c>
      <c r="J3320" s="3">
        <v>3854</v>
      </c>
      <c r="K3320" s="14">
        <v>7.3678252957477388E-5</v>
      </c>
      <c r="L3320" s="15">
        <v>0.14711987545407368</v>
      </c>
      <c r="M3320" s="15">
        <v>0.85288012454592632</v>
      </c>
      <c r="N3320" s="16">
        <v>0</v>
      </c>
    </row>
    <row r="3321" spans="1:14" x14ac:dyDescent="0.3">
      <c r="A3321" t="s">
        <v>30</v>
      </c>
      <c r="B3321" t="s">
        <v>693</v>
      </c>
      <c r="C3321" t="s">
        <v>1112</v>
      </c>
      <c r="D3321" s="3">
        <v>160</v>
      </c>
      <c r="E3321" s="14">
        <v>6.8720578733789835E-6</v>
      </c>
      <c r="F3321" s="3"/>
      <c r="G3321" s="14">
        <v>0</v>
      </c>
      <c r="H3321" s="3">
        <v>2716</v>
      </c>
      <c r="I3321" s="14">
        <v>1.0144487987223025E-4</v>
      </c>
      <c r="J3321" s="3">
        <v>2876</v>
      </c>
      <c r="K3321" s="14">
        <v>5.4981488195564338E-5</v>
      </c>
      <c r="L3321" s="15">
        <v>5.5632823365785816E-2</v>
      </c>
      <c r="M3321" s="15">
        <v>0.94436717663421421</v>
      </c>
      <c r="N3321" s="16">
        <v>0</v>
      </c>
    </row>
    <row r="3322" spans="1:14" x14ac:dyDescent="0.3">
      <c r="A3322" t="s">
        <v>30</v>
      </c>
      <c r="B3322" t="s">
        <v>693</v>
      </c>
      <c r="C3322" t="s">
        <v>1090</v>
      </c>
      <c r="D3322" s="3"/>
      <c r="E3322" s="14">
        <v>0</v>
      </c>
      <c r="F3322" s="3">
        <v>187</v>
      </c>
      <c r="G3322" s="14">
        <v>8.3012823927580849E-5</v>
      </c>
      <c r="H3322" s="3"/>
      <c r="I3322" s="14">
        <v>0</v>
      </c>
      <c r="J3322" s="3">
        <v>187</v>
      </c>
      <c r="K3322" s="14">
        <v>3.5749437734946212E-6</v>
      </c>
      <c r="L3322" s="15">
        <v>0</v>
      </c>
      <c r="M3322" s="15">
        <v>0</v>
      </c>
      <c r="N3322" s="16">
        <v>1</v>
      </c>
    </row>
    <row r="3323" spans="1:14" x14ac:dyDescent="0.3">
      <c r="A3323" t="s">
        <v>30</v>
      </c>
      <c r="B3323" t="s">
        <v>391</v>
      </c>
      <c r="C3323" t="s">
        <v>1093</v>
      </c>
      <c r="D3323" s="3">
        <v>244</v>
      </c>
      <c r="E3323" s="14">
        <v>1.047988825690295E-5</v>
      </c>
      <c r="F3323" s="3"/>
      <c r="G3323" s="14">
        <v>0</v>
      </c>
      <c r="H3323" s="3">
        <v>6178</v>
      </c>
      <c r="I3323" s="14">
        <v>2.3075348595384332E-4</v>
      </c>
      <c r="J3323" s="3">
        <v>6422</v>
      </c>
      <c r="K3323" s="14">
        <v>1.2277159846728588E-4</v>
      </c>
      <c r="L3323" s="15">
        <v>3.7994394269697911E-2</v>
      </c>
      <c r="M3323" s="15">
        <v>0.96200560573030214</v>
      </c>
      <c r="N3323" s="16">
        <v>0</v>
      </c>
    </row>
    <row r="3324" spans="1:14" x14ac:dyDescent="0.3">
      <c r="A3324" t="s">
        <v>30</v>
      </c>
      <c r="B3324" t="s">
        <v>391</v>
      </c>
      <c r="C3324" t="s">
        <v>1112</v>
      </c>
      <c r="D3324" s="3">
        <v>64</v>
      </c>
      <c r="E3324" s="14">
        <v>2.7488231493515935E-6</v>
      </c>
      <c r="F3324" s="3"/>
      <c r="G3324" s="14">
        <v>0</v>
      </c>
      <c r="H3324" s="3">
        <v>3377</v>
      </c>
      <c r="I3324" s="14">
        <v>1.2613378473067804E-4</v>
      </c>
      <c r="J3324" s="3">
        <v>3441</v>
      </c>
      <c r="K3324" s="14">
        <v>6.5782788901577502E-5</v>
      </c>
      <c r="L3324" s="15">
        <v>1.8599244405696019E-2</v>
      </c>
      <c r="M3324" s="15">
        <v>0.98140075559430395</v>
      </c>
      <c r="N3324" s="16">
        <v>0</v>
      </c>
    </row>
    <row r="3325" spans="1:14" x14ac:dyDescent="0.3">
      <c r="A3325" t="s">
        <v>30</v>
      </c>
      <c r="B3325" t="s">
        <v>391</v>
      </c>
      <c r="C3325" t="s">
        <v>1092</v>
      </c>
      <c r="D3325" s="3">
        <v>392</v>
      </c>
      <c r="E3325" s="14">
        <v>1.683654178977851E-5</v>
      </c>
      <c r="F3325" s="3"/>
      <c r="G3325" s="14">
        <v>0</v>
      </c>
      <c r="H3325" s="3">
        <v>1476</v>
      </c>
      <c r="I3325" s="14">
        <v>5.5129838988001414E-5</v>
      </c>
      <c r="J3325" s="3">
        <v>1868</v>
      </c>
      <c r="K3325" s="14">
        <v>3.5711203042181563E-5</v>
      </c>
      <c r="L3325" s="15">
        <v>0.20985010706638116</v>
      </c>
      <c r="M3325" s="15">
        <v>0.79014989293361881</v>
      </c>
      <c r="N3325" s="16">
        <v>0</v>
      </c>
    </row>
    <row r="3326" spans="1:14" x14ac:dyDescent="0.3">
      <c r="A3326" t="s">
        <v>30</v>
      </c>
      <c r="B3326" t="s">
        <v>391</v>
      </c>
      <c r="C3326" t="s">
        <v>1090</v>
      </c>
      <c r="D3326" s="3"/>
      <c r="E3326" s="14">
        <v>0</v>
      </c>
      <c r="F3326" s="3">
        <v>114</v>
      </c>
      <c r="G3326" s="14">
        <v>5.0606748276707045E-5</v>
      </c>
      <c r="H3326" s="3"/>
      <c r="I3326" s="14">
        <v>0</v>
      </c>
      <c r="J3326" s="3">
        <v>114</v>
      </c>
      <c r="K3326" s="14">
        <v>2.1793774875849563E-6</v>
      </c>
      <c r="L3326" s="15">
        <v>0</v>
      </c>
      <c r="M3326" s="15">
        <v>0</v>
      </c>
      <c r="N3326" s="16">
        <v>1</v>
      </c>
    </row>
    <row r="3327" spans="1:14" x14ac:dyDescent="0.3">
      <c r="A3327" t="s">
        <v>30</v>
      </c>
      <c r="B3327" t="s">
        <v>694</v>
      </c>
      <c r="C3327" t="s">
        <v>1093</v>
      </c>
      <c r="D3327" s="3">
        <v>309</v>
      </c>
      <c r="E3327" s="14">
        <v>1.3271661767963162E-5</v>
      </c>
      <c r="F3327" s="3"/>
      <c r="G3327" s="14">
        <v>0</v>
      </c>
      <c r="H3327" s="3">
        <v>4751</v>
      </c>
      <c r="I3327" s="14">
        <v>1.7745383809755742E-4</v>
      </c>
      <c r="J3327" s="3">
        <v>5060</v>
      </c>
      <c r="K3327" s="14">
        <v>9.6733772694560338E-5</v>
      </c>
      <c r="L3327" s="15">
        <v>6.1067193675889329E-2</v>
      </c>
      <c r="M3327" s="15">
        <v>0.93893280632411069</v>
      </c>
      <c r="N3327" s="16">
        <v>0</v>
      </c>
    </row>
    <row r="3328" spans="1:14" x14ac:dyDescent="0.3">
      <c r="A3328" t="s">
        <v>30</v>
      </c>
      <c r="B3328" t="s">
        <v>694</v>
      </c>
      <c r="C3328" t="s">
        <v>1098</v>
      </c>
      <c r="D3328" s="3">
        <v>187</v>
      </c>
      <c r="E3328" s="14">
        <v>8.0317176395116874E-6</v>
      </c>
      <c r="F3328" s="3"/>
      <c r="G3328" s="14">
        <v>0</v>
      </c>
      <c r="H3328" s="3">
        <v>4601</v>
      </c>
      <c r="I3328" s="14">
        <v>1.7185121218414262E-4</v>
      </c>
      <c r="J3328" s="3">
        <v>4788</v>
      </c>
      <c r="K3328" s="14">
        <v>9.1533854478568162E-5</v>
      </c>
      <c r="L3328" s="15">
        <v>3.905597326649958E-2</v>
      </c>
      <c r="M3328" s="15">
        <v>0.96094402673350043</v>
      </c>
      <c r="N3328" s="16">
        <v>0</v>
      </c>
    </row>
    <row r="3329" spans="1:14" x14ac:dyDescent="0.3">
      <c r="A3329" t="s">
        <v>30</v>
      </c>
      <c r="B3329" t="s">
        <v>694</v>
      </c>
      <c r="C3329" t="s">
        <v>1092</v>
      </c>
      <c r="D3329" s="3">
        <v>541</v>
      </c>
      <c r="E3329" s="14">
        <v>2.3236145684362688E-5</v>
      </c>
      <c r="F3329" s="3"/>
      <c r="G3329" s="14">
        <v>0</v>
      </c>
      <c r="H3329" s="3">
        <v>1474</v>
      </c>
      <c r="I3329" s="14">
        <v>5.5055137309155888E-5</v>
      </c>
      <c r="J3329" s="3">
        <v>2015</v>
      </c>
      <c r="K3329" s="14">
        <v>3.8521452960383217E-5</v>
      </c>
      <c r="L3329" s="15">
        <v>0.2684863523573201</v>
      </c>
      <c r="M3329" s="15">
        <v>0.7315136476426799</v>
      </c>
      <c r="N3329" s="16">
        <v>0</v>
      </c>
    </row>
    <row r="3330" spans="1:14" x14ac:dyDescent="0.3">
      <c r="A3330" t="s">
        <v>30</v>
      </c>
      <c r="B3330" t="s">
        <v>694</v>
      </c>
      <c r="C3330" t="s">
        <v>1090</v>
      </c>
      <c r="D3330" s="3"/>
      <c r="E3330" s="14">
        <v>0</v>
      </c>
      <c r="F3330" s="3">
        <v>180</v>
      </c>
      <c r="G3330" s="14">
        <v>7.9905392015853225E-5</v>
      </c>
      <c r="H3330" s="3"/>
      <c r="I3330" s="14">
        <v>0</v>
      </c>
      <c r="J3330" s="3">
        <v>180</v>
      </c>
      <c r="K3330" s="14">
        <v>3.4411223488183521E-6</v>
      </c>
      <c r="L3330" s="15">
        <v>0</v>
      </c>
      <c r="M3330" s="15">
        <v>0</v>
      </c>
      <c r="N3330" s="16">
        <v>1</v>
      </c>
    </row>
    <row r="3331" spans="1:14" x14ac:dyDescent="0.3">
      <c r="A3331" t="s">
        <v>30</v>
      </c>
      <c r="B3331" t="s">
        <v>694</v>
      </c>
      <c r="C3331" t="s">
        <v>1095</v>
      </c>
      <c r="D3331" s="3">
        <v>1</v>
      </c>
      <c r="E3331" s="14">
        <v>4.2950361708618648E-8</v>
      </c>
      <c r="F3331" s="3"/>
      <c r="G3331" s="14">
        <v>0</v>
      </c>
      <c r="H3331" s="3"/>
      <c r="I3331" s="14">
        <v>0</v>
      </c>
      <c r="J3331" s="3">
        <v>1</v>
      </c>
      <c r="K3331" s="14">
        <v>1.9117346382324179E-8</v>
      </c>
      <c r="L3331" s="15">
        <v>1</v>
      </c>
      <c r="M3331" s="15">
        <v>0</v>
      </c>
      <c r="N3331" s="16">
        <v>0</v>
      </c>
    </row>
    <row r="3332" spans="1:14" x14ac:dyDescent="0.3">
      <c r="A3332" t="s">
        <v>30</v>
      </c>
      <c r="B3332" t="s">
        <v>695</v>
      </c>
      <c r="C3332" t="s">
        <v>1092</v>
      </c>
      <c r="D3332" s="3">
        <v>21937</v>
      </c>
      <c r="E3332" s="14">
        <v>9.4220208480196726E-4</v>
      </c>
      <c r="F3332" s="3"/>
      <c r="G3332" s="14">
        <v>0</v>
      </c>
      <c r="H3332" s="3">
        <v>56062</v>
      </c>
      <c r="I3332" s="14">
        <v>2.093962759719062E-3</v>
      </c>
      <c r="J3332" s="3">
        <v>77999</v>
      </c>
      <c r="K3332" s="14">
        <v>1.4911339004749036E-3</v>
      </c>
      <c r="L3332" s="15">
        <v>0.28124719547686511</v>
      </c>
      <c r="M3332" s="15">
        <v>0.71875280452313495</v>
      </c>
      <c r="N3332" s="16">
        <v>0</v>
      </c>
    </row>
    <row r="3333" spans="1:14" x14ac:dyDescent="0.3">
      <c r="A3333" t="s">
        <v>30</v>
      </c>
      <c r="B3333" t="s">
        <v>695</v>
      </c>
      <c r="C3333" t="s">
        <v>1093</v>
      </c>
      <c r="D3333" s="3">
        <v>16511</v>
      </c>
      <c r="E3333" s="14">
        <v>7.0915342217100249E-4</v>
      </c>
      <c r="F3333" s="3"/>
      <c r="G3333" s="14">
        <v>0</v>
      </c>
      <c r="H3333" s="3">
        <v>34506</v>
      </c>
      <c r="I3333" s="14">
        <v>1.2888280651219355E-3</v>
      </c>
      <c r="J3333" s="3">
        <v>51017</v>
      </c>
      <c r="K3333" s="14">
        <v>9.7530966038703254E-4</v>
      </c>
      <c r="L3333" s="15">
        <v>0.32363721896622694</v>
      </c>
      <c r="M3333" s="15">
        <v>0.67636278103377301</v>
      </c>
      <c r="N3333" s="16">
        <v>0</v>
      </c>
    </row>
    <row r="3334" spans="1:14" x14ac:dyDescent="0.3">
      <c r="A3334" t="s">
        <v>30</v>
      </c>
      <c r="B3334" t="s">
        <v>695</v>
      </c>
      <c r="C3334" t="s">
        <v>1112</v>
      </c>
      <c r="D3334" s="3">
        <v>631</v>
      </c>
      <c r="E3334" s="14">
        <v>2.7101678238138368E-5</v>
      </c>
      <c r="F3334" s="3"/>
      <c r="G3334" s="14">
        <v>0</v>
      </c>
      <c r="H3334" s="3">
        <v>17500</v>
      </c>
      <c r="I3334" s="14">
        <v>6.5363968989839082E-4</v>
      </c>
      <c r="J3334" s="3">
        <v>18131</v>
      </c>
      <c r="K3334" s="14">
        <v>3.4661660725791968E-4</v>
      </c>
      <c r="L3334" s="15">
        <v>3.4802272351221665E-2</v>
      </c>
      <c r="M3334" s="15">
        <v>0.96519772764877831</v>
      </c>
      <c r="N3334" s="16">
        <v>0</v>
      </c>
    </row>
    <row r="3335" spans="1:14" x14ac:dyDescent="0.3">
      <c r="A3335" t="s">
        <v>30</v>
      </c>
      <c r="B3335" t="s">
        <v>695</v>
      </c>
      <c r="C3335" t="s">
        <v>1091</v>
      </c>
      <c r="D3335" s="3">
        <v>410</v>
      </c>
      <c r="E3335" s="14">
        <v>1.7609648300533645E-5</v>
      </c>
      <c r="F3335" s="3"/>
      <c r="G3335" s="14">
        <v>0</v>
      </c>
      <c r="H3335" s="3">
        <v>8848</v>
      </c>
      <c r="I3335" s="14">
        <v>3.3048022721262639E-4</v>
      </c>
      <c r="J3335" s="3">
        <v>9258</v>
      </c>
      <c r="K3335" s="14">
        <v>1.7698839280755723E-4</v>
      </c>
      <c r="L3335" s="15">
        <v>4.4286022899114277E-2</v>
      </c>
      <c r="M3335" s="15">
        <v>0.95571397710088568</v>
      </c>
      <c r="N3335" s="16">
        <v>0</v>
      </c>
    </row>
    <row r="3336" spans="1:14" x14ac:dyDescent="0.3">
      <c r="A3336" t="s">
        <v>30</v>
      </c>
      <c r="B3336" t="s">
        <v>695</v>
      </c>
      <c r="C3336" t="s">
        <v>1090</v>
      </c>
      <c r="D3336" s="3"/>
      <c r="E3336" s="14">
        <v>0</v>
      </c>
      <c r="F3336" s="3">
        <v>4177</v>
      </c>
      <c r="G3336" s="14">
        <v>1.8542490136123275E-3</v>
      </c>
      <c r="H3336" s="3"/>
      <c r="I3336" s="14">
        <v>0</v>
      </c>
      <c r="J3336" s="3">
        <v>4177</v>
      </c>
      <c r="K3336" s="14">
        <v>7.9853155838968096E-5</v>
      </c>
      <c r="L3336" s="15">
        <v>0</v>
      </c>
      <c r="M3336" s="15">
        <v>0</v>
      </c>
      <c r="N3336" s="16">
        <v>1</v>
      </c>
    </row>
    <row r="3337" spans="1:14" x14ac:dyDescent="0.3">
      <c r="A3337" t="s">
        <v>30</v>
      </c>
      <c r="B3337" t="s">
        <v>695</v>
      </c>
      <c r="C3337" t="s">
        <v>1098</v>
      </c>
      <c r="D3337" s="3"/>
      <c r="E3337" s="14">
        <v>0</v>
      </c>
      <c r="F3337" s="3"/>
      <c r="G3337" s="14">
        <v>0</v>
      </c>
      <c r="H3337" s="3">
        <v>1</v>
      </c>
      <c r="I3337" s="14">
        <v>3.7350839422765188E-8</v>
      </c>
      <c r="J3337" s="3">
        <v>1</v>
      </c>
      <c r="K3337" s="14">
        <v>1.9117346382324179E-8</v>
      </c>
      <c r="L3337" s="15">
        <v>0</v>
      </c>
      <c r="M3337" s="15">
        <v>1</v>
      </c>
      <c r="N3337" s="16">
        <v>0</v>
      </c>
    </row>
    <row r="3338" spans="1:14" x14ac:dyDescent="0.3">
      <c r="A3338" t="s">
        <v>30</v>
      </c>
      <c r="B3338" t="s">
        <v>695</v>
      </c>
      <c r="C3338" t="s">
        <v>1116</v>
      </c>
      <c r="D3338" s="3"/>
      <c r="E3338" s="14">
        <v>0</v>
      </c>
      <c r="F3338" s="3"/>
      <c r="G3338" s="14">
        <v>0</v>
      </c>
      <c r="H3338" s="3">
        <v>1</v>
      </c>
      <c r="I3338" s="14">
        <v>3.7350839422765188E-8</v>
      </c>
      <c r="J3338" s="3">
        <v>1</v>
      </c>
      <c r="K3338" s="14">
        <v>1.9117346382324179E-8</v>
      </c>
      <c r="L3338" s="15">
        <v>0</v>
      </c>
      <c r="M3338" s="15">
        <v>1</v>
      </c>
      <c r="N3338" s="16">
        <v>0</v>
      </c>
    </row>
    <row r="3339" spans="1:14" x14ac:dyDescent="0.3">
      <c r="A3339" t="s">
        <v>30</v>
      </c>
      <c r="B3339" t="s">
        <v>696</v>
      </c>
      <c r="C3339" t="s">
        <v>1092</v>
      </c>
      <c r="D3339" s="3">
        <v>3055</v>
      </c>
      <c r="E3339" s="14">
        <v>1.3121335501982997E-4</v>
      </c>
      <c r="F3339" s="3"/>
      <c r="G3339" s="14">
        <v>0</v>
      </c>
      <c r="H3339" s="3">
        <v>8612</v>
      </c>
      <c r="I3339" s="14">
        <v>3.2166542910885381E-4</v>
      </c>
      <c r="J3339" s="3">
        <v>11667</v>
      </c>
      <c r="K3339" s="14">
        <v>2.2304208024257618E-4</v>
      </c>
      <c r="L3339" s="15">
        <v>0.26184966143824462</v>
      </c>
      <c r="M3339" s="15">
        <v>0.73815033856175538</v>
      </c>
      <c r="N3339" s="16">
        <v>0</v>
      </c>
    </row>
    <row r="3340" spans="1:14" x14ac:dyDescent="0.3">
      <c r="A3340" t="s">
        <v>30</v>
      </c>
      <c r="B3340" t="s">
        <v>696</v>
      </c>
      <c r="C3340" t="s">
        <v>1093</v>
      </c>
      <c r="D3340" s="3">
        <v>693</v>
      </c>
      <c r="E3340" s="14">
        <v>2.9764600664072722E-5</v>
      </c>
      <c r="F3340" s="3"/>
      <c r="G3340" s="14">
        <v>0</v>
      </c>
      <c r="H3340" s="3">
        <v>2823</v>
      </c>
      <c r="I3340" s="14">
        <v>1.0544141969046612E-4</v>
      </c>
      <c r="J3340" s="3">
        <v>3516</v>
      </c>
      <c r="K3340" s="14">
        <v>6.721658988025181E-5</v>
      </c>
      <c r="L3340" s="15">
        <v>0.19709897610921501</v>
      </c>
      <c r="M3340" s="15">
        <v>0.80290102389078499</v>
      </c>
      <c r="N3340" s="16">
        <v>0</v>
      </c>
    </row>
    <row r="3341" spans="1:14" x14ac:dyDescent="0.3">
      <c r="A3341" t="s">
        <v>30</v>
      </c>
      <c r="B3341" t="s">
        <v>696</v>
      </c>
      <c r="C3341" t="s">
        <v>1112</v>
      </c>
      <c r="D3341" s="3">
        <v>169</v>
      </c>
      <c r="E3341" s="14">
        <v>7.2586111287565512E-6</v>
      </c>
      <c r="F3341" s="3"/>
      <c r="G3341" s="14">
        <v>0</v>
      </c>
      <c r="H3341" s="3">
        <v>2989</v>
      </c>
      <c r="I3341" s="14">
        <v>1.1164165903464515E-4</v>
      </c>
      <c r="J3341" s="3">
        <v>3158</v>
      </c>
      <c r="K3341" s="14">
        <v>6.0372579875379753E-5</v>
      </c>
      <c r="L3341" s="15">
        <v>5.3514882837238757E-2</v>
      </c>
      <c r="M3341" s="15">
        <v>0.94648511716276129</v>
      </c>
      <c r="N3341" s="16">
        <v>0</v>
      </c>
    </row>
    <row r="3342" spans="1:14" x14ac:dyDescent="0.3">
      <c r="A3342" t="s">
        <v>30</v>
      </c>
      <c r="B3342" t="s">
        <v>696</v>
      </c>
      <c r="C3342" t="s">
        <v>1090</v>
      </c>
      <c r="D3342" s="3"/>
      <c r="E3342" s="14">
        <v>0</v>
      </c>
      <c r="F3342" s="3">
        <v>196</v>
      </c>
      <c r="G3342" s="14">
        <v>8.7008093528373513E-5</v>
      </c>
      <c r="H3342" s="3"/>
      <c r="I3342" s="14">
        <v>0</v>
      </c>
      <c r="J3342" s="3">
        <v>196</v>
      </c>
      <c r="K3342" s="14">
        <v>3.7469998909355387E-6</v>
      </c>
      <c r="L3342" s="15">
        <v>0</v>
      </c>
      <c r="M3342" s="15">
        <v>0</v>
      </c>
      <c r="N3342" s="16">
        <v>1</v>
      </c>
    </row>
    <row r="3343" spans="1:14" x14ac:dyDescent="0.3">
      <c r="A3343" t="s">
        <v>30</v>
      </c>
      <c r="B3343" t="s">
        <v>697</v>
      </c>
      <c r="C3343" t="s">
        <v>1093</v>
      </c>
      <c r="D3343" s="3">
        <v>268</v>
      </c>
      <c r="E3343" s="14">
        <v>1.1510696937909798E-5</v>
      </c>
      <c r="F3343" s="3"/>
      <c r="G3343" s="14">
        <v>0</v>
      </c>
      <c r="H3343" s="3">
        <v>7044</v>
      </c>
      <c r="I3343" s="14">
        <v>2.6309931289395796E-4</v>
      </c>
      <c r="J3343" s="3">
        <v>7312</v>
      </c>
      <c r="K3343" s="14">
        <v>1.3978603674755439E-4</v>
      </c>
      <c r="L3343" s="15">
        <v>3.665207877461707E-2</v>
      </c>
      <c r="M3343" s="15">
        <v>0.96334792122538293</v>
      </c>
      <c r="N3343" s="16">
        <v>0</v>
      </c>
    </row>
    <row r="3344" spans="1:14" x14ac:dyDescent="0.3">
      <c r="A3344" t="s">
        <v>30</v>
      </c>
      <c r="B3344" t="s">
        <v>697</v>
      </c>
      <c r="C3344" t="s">
        <v>1112</v>
      </c>
      <c r="D3344" s="3">
        <v>62</v>
      </c>
      <c r="E3344" s="14">
        <v>2.662922425934356E-6</v>
      </c>
      <c r="F3344" s="3"/>
      <c r="G3344" s="14">
        <v>0</v>
      </c>
      <c r="H3344" s="3">
        <v>3511</v>
      </c>
      <c r="I3344" s="14">
        <v>1.3113879721332857E-4</v>
      </c>
      <c r="J3344" s="3">
        <v>3573</v>
      </c>
      <c r="K3344" s="14">
        <v>6.8306278624044294E-5</v>
      </c>
      <c r="L3344" s="15">
        <v>1.7352364959417856E-2</v>
      </c>
      <c r="M3344" s="15">
        <v>0.98264763504058217</v>
      </c>
      <c r="N3344" s="16">
        <v>0</v>
      </c>
    </row>
    <row r="3345" spans="1:14" x14ac:dyDescent="0.3">
      <c r="A3345" t="s">
        <v>30</v>
      </c>
      <c r="B3345" t="s">
        <v>697</v>
      </c>
      <c r="C3345" t="s">
        <v>1092</v>
      </c>
      <c r="D3345" s="3">
        <v>464</v>
      </c>
      <c r="E3345" s="14">
        <v>1.9928967832799051E-5</v>
      </c>
      <c r="F3345" s="3"/>
      <c r="G3345" s="14">
        <v>0</v>
      </c>
      <c r="H3345" s="3">
        <v>1677</v>
      </c>
      <c r="I3345" s="14">
        <v>6.2637357711977217E-5</v>
      </c>
      <c r="J3345" s="3">
        <v>2141</v>
      </c>
      <c r="K3345" s="14">
        <v>4.0930238604556065E-5</v>
      </c>
      <c r="L3345" s="15">
        <v>0.21672115833722561</v>
      </c>
      <c r="M3345" s="15">
        <v>0.78327884166277439</v>
      </c>
      <c r="N3345" s="16">
        <v>0</v>
      </c>
    </row>
    <row r="3346" spans="1:14" x14ac:dyDescent="0.3">
      <c r="A3346" t="s">
        <v>30</v>
      </c>
      <c r="B3346" t="s">
        <v>697</v>
      </c>
      <c r="C3346" t="s">
        <v>1090</v>
      </c>
      <c r="D3346" s="3"/>
      <c r="E3346" s="14">
        <v>0</v>
      </c>
      <c r="F3346" s="3">
        <v>205</v>
      </c>
      <c r="G3346" s="14">
        <v>9.1003363129166177E-5</v>
      </c>
      <c r="H3346" s="3"/>
      <c r="I3346" s="14">
        <v>0</v>
      </c>
      <c r="J3346" s="3">
        <v>205</v>
      </c>
      <c r="K3346" s="14">
        <v>3.9190560083764561E-6</v>
      </c>
      <c r="L3346" s="15">
        <v>0</v>
      </c>
      <c r="M3346" s="15">
        <v>0</v>
      </c>
      <c r="N3346" s="16">
        <v>1</v>
      </c>
    </row>
    <row r="3347" spans="1:14" x14ac:dyDescent="0.3">
      <c r="A3347" t="s">
        <v>30</v>
      </c>
      <c r="B3347" t="s">
        <v>698</v>
      </c>
      <c r="C3347" t="s">
        <v>1112</v>
      </c>
      <c r="D3347" s="3">
        <v>422</v>
      </c>
      <c r="E3347" s="14">
        <v>1.8125052641037068E-5</v>
      </c>
      <c r="F3347" s="3"/>
      <c r="G3347" s="14">
        <v>0</v>
      </c>
      <c r="H3347" s="3">
        <v>18281</v>
      </c>
      <c r="I3347" s="14">
        <v>6.8281069548757037E-4</v>
      </c>
      <c r="J3347" s="3">
        <v>18703</v>
      </c>
      <c r="K3347" s="14">
        <v>3.5755172938860909E-4</v>
      </c>
      <c r="L3347" s="15">
        <v>2.2563225151045287E-2</v>
      </c>
      <c r="M3347" s="15">
        <v>0.97743677484895475</v>
      </c>
      <c r="N3347" s="16">
        <v>0</v>
      </c>
    </row>
    <row r="3348" spans="1:14" x14ac:dyDescent="0.3">
      <c r="A3348" t="s">
        <v>30</v>
      </c>
      <c r="B3348" t="s">
        <v>698</v>
      </c>
      <c r="C3348" t="s">
        <v>1092</v>
      </c>
      <c r="D3348" s="3">
        <v>1968</v>
      </c>
      <c r="E3348" s="14">
        <v>8.4526311842561495E-5</v>
      </c>
      <c r="F3348" s="3"/>
      <c r="G3348" s="14">
        <v>0</v>
      </c>
      <c r="H3348" s="3">
        <v>10070</v>
      </c>
      <c r="I3348" s="14">
        <v>3.7612295298724543E-4</v>
      </c>
      <c r="J3348" s="3">
        <v>12038</v>
      </c>
      <c r="K3348" s="14">
        <v>2.3013461575041846E-4</v>
      </c>
      <c r="L3348" s="15">
        <v>0.16348230603090214</v>
      </c>
      <c r="M3348" s="15">
        <v>0.83651769396909781</v>
      </c>
      <c r="N3348" s="16">
        <v>0</v>
      </c>
    </row>
    <row r="3349" spans="1:14" x14ac:dyDescent="0.3">
      <c r="A3349" t="s">
        <v>30</v>
      </c>
      <c r="B3349" t="s">
        <v>698</v>
      </c>
      <c r="C3349" t="s">
        <v>1093</v>
      </c>
      <c r="D3349" s="3">
        <v>511</v>
      </c>
      <c r="E3349" s="14">
        <v>2.194763483310413E-5</v>
      </c>
      <c r="F3349" s="3"/>
      <c r="G3349" s="14">
        <v>0</v>
      </c>
      <c r="H3349" s="3">
        <v>2777</v>
      </c>
      <c r="I3349" s="14">
        <v>1.0372328107701893E-4</v>
      </c>
      <c r="J3349" s="3">
        <v>3288</v>
      </c>
      <c r="K3349" s="14">
        <v>6.2857834905081904E-5</v>
      </c>
      <c r="L3349" s="15">
        <v>0.15541362530413624</v>
      </c>
      <c r="M3349" s="15">
        <v>0.84458637469586373</v>
      </c>
      <c r="N3349" s="16">
        <v>0</v>
      </c>
    </row>
    <row r="3350" spans="1:14" x14ac:dyDescent="0.3">
      <c r="A3350" t="s">
        <v>30</v>
      </c>
      <c r="B3350" t="s">
        <v>698</v>
      </c>
      <c r="C3350" t="s">
        <v>1090</v>
      </c>
      <c r="D3350" s="3"/>
      <c r="E3350" s="14">
        <v>0</v>
      </c>
      <c r="F3350" s="3">
        <v>614</v>
      </c>
      <c r="G3350" s="14">
        <v>2.72566170542966E-4</v>
      </c>
      <c r="H3350" s="3"/>
      <c r="I3350" s="14">
        <v>0</v>
      </c>
      <c r="J3350" s="3">
        <v>614</v>
      </c>
      <c r="K3350" s="14">
        <v>1.1738050678747045E-5</v>
      </c>
      <c r="L3350" s="15">
        <v>0</v>
      </c>
      <c r="M3350" s="15">
        <v>0</v>
      </c>
      <c r="N3350" s="16">
        <v>1</v>
      </c>
    </row>
    <row r="3351" spans="1:14" x14ac:dyDescent="0.3">
      <c r="A3351" t="s">
        <v>30</v>
      </c>
      <c r="B3351" t="s">
        <v>337</v>
      </c>
      <c r="C3351" t="s">
        <v>1093</v>
      </c>
      <c r="D3351" s="3">
        <v>206</v>
      </c>
      <c r="E3351" s="14">
        <v>8.8477745119754421E-6</v>
      </c>
      <c r="F3351" s="3"/>
      <c r="G3351" s="14">
        <v>0</v>
      </c>
      <c r="H3351" s="3">
        <v>4134</v>
      </c>
      <c r="I3351" s="14">
        <v>1.5440837017371129E-4</v>
      </c>
      <c r="J3351" s="3">
        <v>4340</v>
      </c>
      <c r="K3351" s="14">
        <v>8.2969283299286927E-5</v>
      </c>
      <c r="L3351" s="15">
        <v>4.7465437788018434E-2</v>
      </c>
      <c r="M3351" s="15">
        <v>0.95253456221198152</v>
      </c>
      <c r="N3351" s="16">
        <v>0</v>
      </c>
    </row>
    <row r="3352" spans="1:14" x14ac:dyDescent="0.3">
      <c r="A3352" t="s">
        <v>30</v>
      </c>
      <c r="B3352" t="s">
        <v>337</v>
      </c>
      <c r="C3352" t="s">
        <v>1112</v>
      </c>
      <c r="D3352" s="3">
        <v>77</v>
      </c>
      <c r="E3352" s="14">
        <v>3.3071778515636357E-6</v>
      </c>
      <c r="F3352" s="3"/>
      <c r="G3352" s="14">
        <v>0</v>
      </c>
      <c r="H3352" s="3">
        <v>3387</v>
      </c>
      <c r="I3352" s="14">
        <v>1.2650729312490568E-4</v>
      </c>
      <c r="J3352" s="3">
        <v>3464</v>
      </c>
      <c r="K3352" s="14">
        <v>6.622248786837095E-5</v>
      </c>
      <c r="L3352" s="15">
        <v>2.2228637413394918E-2</v>
      </c>
      <c r="M3352" s="15">
        <v>0.97777136258660513</v>
      </c>
      <c r="N3352" s="16">
        <v>0</v>
      </c>
    </row>
    <row r="3353" spans="1:14" x14ac:dyDescent="0.3">
      <c r="A3353" t="s">
        <v>30</v>
      </c>
      <c r="B3353" t="s">
        <v>337</v>
      </c>
      <c r="C3353" t="s">
        <v>1092</v>
      </c>
      <c r="D3353" s="3">
        <v>475</v>
      </c>
      <c r="E3353" s="14">
        <v>2.0401421811593856E-5</v>
      </c>
      <c r="F3353" s="3"/>
      <c r="G3353" s="14">
        <v>0</v>
      </c>
      <c r="H3353" s="3">
        <v>1970</v>
      </c>
      <c r="I3353" s="14">
        <v>7.3581153662847419E-5</v>
      </c>
      <c r="J3353" s="3">
        <v>2445</v>
      </c>
      <c r="K3353" s="14">
        <v>4.6741911904782614E-5</v>
      </c>
      <c r="L3353" s="15">
        <v>0.19427402862985685</v>
      </c>
      <c r="M3353" s="15">
        <v>0.80572597137014312</v>
      </c>
      <c r="N3353" s="16">
        <v>0</v>
      </c>
    </row>
    <row r="3354" spans="1:14" x14ac:dyDescent="0.3">
      <c r="A3354" t="s">
        <v>30</v>
      </c>
      <c r="B3354" t="s">
        <v>337</v>
      </c>
      <c r="C3354" t="s">
        <v>1090</v>
      </c>
      <c r="D3354" s="3"/>
      <c r="E3354" s="14">
        <v>0</v>
      </c>
      <c r="F3354" s="3">
        <v>175</v>
      </c>
      <c r="G3354" s="14">
        <v>7.768579779319064E-5</v>
      </c>
      <c r="H3354" s="3"/>
      <c r="I3354" s="14">
        <v>0</v>
      </c>
      <c r="J3354" s="3">
        <v>175</v>
      </c>
      <c r="K3354" s="14">
        <v>3.345535616906731E-6</v>
      </c>
      <c r="L3354" s="15">
        <v>0</v>
      </c>
      <c r="M3354" s="15">
        <v>0</v>
      </c>
      <c r="N3354" s="16">
        <v>1</v>
      </c>
    </row>
    <row r="3355" spans="1:14" x14ac:dyDescent="0.3">
      <c r="A3355" t="s">
        <v>30</v>
      </c>
      <c r="B3355" t="s">
        <v>699</v>
      </c>
      <c r="C3355" t="s">
        <v>1092</v>
      </c>
      <c r="D3355" s="3">
        <v>848</v>
      </c>
      <c r="E3355" s="14">
        <v>3.6421906728908613E-5</v>
      </c>
      <c r="F3355" s="3"/>
      <c r="G3355" s="14">
        <v>0</v>
      </c>
      <c r="H3355" s="3">
        <v>9453</v>
      </c>
      <c r="I3355" s="14">
        <v>3.5307748506339931E-4</v>
      </c>
      <c r="J3355" s="3">
        <v>10301</v>
      </c>
      <c r="K3355" s="14">
        <v>1.9692778508432134E-4</v>
      </c>
      <c r="L3355" s="15">
        <v>8.2322104650033978E-2</v>
      </c>
      <c r="M3355" s="15">
        <v>0.91767789534996602</v>
      </c>
      <c r="N3355" s="16">
        <v>0</v>
      </c>
    </row>
    <row r="3356" spans="1:14" x14ac:dyDescent="0.3">
      <c r="A3356" t="s">
        <v>30</v>
      </c>
      <c r="B3356" t="s">
        <v>699</v>
      </c>
      <c r="C3356" t="s">
        <v>1112</v>
      </c>
      <c r="D3356" s="3">
        <v>162</v>
      </c>
      <c r="E3356" s="14">
        <v>6.9579585967962206E-6</v>
      </c>
      <c r="F3356" s="3"/>
      <c r="G3356" s="14">
        <v>0</v>
      </c>
      <c r="H3356" s="3">
        <v>9142</v>
      </c>
      <c r="I3356" s="14">
        <v>3.4146137400291934E-4</v>
      </c>
      <c r="J3356" s="3">
        <v>9304</v>
      </c>
      <c r="K3356" s="14">
        <v>1.7786779074114415E-4</v>
      </c>
      <c r="L3356" s="15">
        <v>1.7411865864144453E-2</v>
      </c>
      <c r="M3356" s="15">
        <v>0.98258813413585555</v>
      </c>
      <c r="N3356" s="16">
        <v>0</v>
      </c>
    </row>
    <row r="3357" spans="1:14" x14ac:dyDescent="0.3">
      <c r="A3357" t="s">
        <v>30</v>
      </c>
      <c r="B3357" t="s">
        <v>699</v>
      </c>
      <c r="C3357" t="s">
        <v>1093</v>
      </c>
      <c r="D3357" s="3">
        <v>344</v>
      </c>
      <c r="E3357" s="14">
        <v>1.4774924427764815E-5</v>
      </c>
      <c r="F3357" s="3"/>
      <c r="G3357" s="14">
        <v>0</v>
      </c>
      <c r="H3357" s="3">
        <v>3311</v>
      </c>
      <c r="I3357" s="14">
        <v>1.2366862932877554E-4</v>
      </c>
      <c r="J3357" s="3">
        <v>3655</v>
      </c>
      <c r="K3357" s="14">
        <v>6.9873901027394866E-5</v>
      </c>
      <c r="L3357" s="15">
        <v>9.4117647058823528E-2</v>
      </c>
      <c r="M3357" s="15">
        <v>0.90588235294117647</v>
      </c>
      <c r="N3357" s="16">
        <v>0</v>
      </c>
    </row>
    <row r="3358" spans="1:14" x14ac:dyDescent="0.3">
      <c r="A3358" t="s">
        <v>30</v>
      </c>
      <c r="B3358" t="s">
        <v>699</v>
      </c>
      <c r="C3358" t="s">
        <v>1090</v>
      </c>
      <c r="D3358" s="3"/>
      <c r="E3358" s="14">
        <v>0</v>
      </c>
      <c r="F3358" s="3">
        <v>348</v>
      </c>
      <c r="G3358" s="14">
        <v>1.5448375789731624E-4</v>
      </c>
      <c r="H3358" s="3"/>
      <c r="I3358" s="14">
        <v>0</v>
      </c>
      <c r="J3358" s="3">
        <v>348</v>
      </c>
      <c r="K3358" s="14">
        <v>6.652836541048814E-6</v>
      </c>
      <c r="L3358" s="15">
        <v>0</v>
      </c>
      <c r="M3358" s="15">
        <v>0</v>
      </c>
      <c r="N3358" s="16">
        <v>1</v>
      </c>
    </row>
    <row r="3359" spans="1:14" x14ac:dyDescent="0.3">
      <c r="A3359" t="s">
        <v>30</v>
      </c>
      <c r="B3359" t="s">
        <v>700</v>
      </c>
      <c r="C3359" t="s">
        <v>1092</v>
      </c>
      <c r="D3359" s="3">
        <v>967</v>
      </c>
      <c r="E3359" s="14">
        <v>4.1532999772234233E-5</v>
      </c>
      <c r="F3359" s="3"/>
      <c r="G3359" s="14">
        <v>0</v>
      </c>
      <c r="H3359" s="3">
        <v>10417</v>
      </c>
      <c r="I3359" s="14">
        <v>3.8908369426694496E-4</v>
      </c>
      <c r="J3359" s="3">
        <v>11384</v>
      </c>
      <c r="K3359" s="14">
        <v>2.1763187121637845E-4</v>
      </c>
      <c r="L3359" s="15">
        <v>8.4943780744905134E-2</v>
      </c>
      <c r="M3359" s="15">
        <v>0.91505621925509484</v>
      </c>
      <c r="N3359" s="16">
        <v>0</v>
      </c>
    </row>
    <row r="3360" spans="1:14" x14ac:dyDescent="0.3">
      <c r="A3360" t="s">
        <v>30</v>
      </c>
      <c r="B3360" t="s">
        <v>700</v>
      </c>
      <c r="C3360" t="s">
        <v>1093</v>
      </c>
      <c r="D3360" s="3">
        <v>311</v>
      </c>
      <c r="E3360" s="14">
        <v>1.3357562491380399E-5</v>
      </c>
      <c r="F3360" s="3"/>
      <c r="G3360" s="14">
        <v>0</v>
      </c>
      <c r="H3360" s="3">
        <v>3795</v>
      </c>
      <c r="I3360" s="14">
        <v>1.4174643560939387E-4</v>
      </c>
      <c r="J3360" s="3">
        <v>4106</v>
      </c>
      <c r="K3360" s="14">
        <v>7.849582424582307E-5</v>
      </c>
      <c r="L3360" s="15">
        <v>7.5742815392109114E-2</v>
      </c>
      <c r="M3360" s="15">
        <v>0.92425718460789086</v>
      </c>
      <c r="N3360" s="16">
        <v>0</v>
      </c>
    </row>
    <row r="3361" spans="1:14" x14ac:dyDescent="0.3">
      <c r="A3361" t="s">
        <v>30</v>
      </c>
      <c r="B3361" t="s">
        <v>700</v>
      </c>
      <c r="C3361" t="s">
        <v>1090</v>
      </c>
      <c r="D3361" s="3"/>
      <c r="E3361" s="14">
        <v>0</v>
      </c>
      <c r="F3361" s="3">
        <v>311</v>
      </c>
      <c r="G3361" s="14">
        <v>1.3805876064961308E-4</v>
      </c>
      <c r="H3361" s="3"/>
      <c r="I3361" s="14">
        <v>0</v>
      </c>
      <c r="J3361" s="3">
        <v>311</v>
      </c>
      <c r="K3361" s="14">
        <v>5.9454947249028194E-6</v>
      </c>
      <c r="L3361" s="15">
        <v>0</v>
      </c>
      <c r="M3361" s="15">
        <v>0</v>
      </c>
      <c r="N3361" s="16">
        <v>1</v>
      </c>
    </row>
    <row r="3362" spans="1:14" x14ac:dyDescent="0.3">
      <c r="A3362" t="s">
        <v>30</v>
      </c>
      <c r="B3362" t="s">
        <v>701</v>
      </c>
      <c r="C3362" t="s">
        <v>1093</v>
      </c>
      <c r="D3362" s="3">
        <v>319</v>
      </c>
      <c r="E3362" s="14">
        <v>1.3701165385049348E-5</v>
      </c>
      <c r="F3362" s="3"/>
      <c r="G3362" s="14">
        <v>0</v>
      </c>
      <c r="H3362" s="3">
        <v>4898</v>
      </c>
      <c r="I3362" s="14">
        <v>1.8294441149270389E-4</v>
      </c>
      <c r="J3362" s="3">
        <v>5217</v>
      </c>
      <c r="K3362" s="14">
        <v>9.9735196076585232E-5</v>
      </c>
      <c r="L3362" s="15">
        <v>6.1146252635614337E-2</v>
      </c>
      <c r="M3362" s="15">
        <v>0.93885374736438565</v>
      </c>
      <c r="N3362" s="16">
        <v>0</v>
      </c>
    </row>
    <row r="3363" spans="1:14" x14ac:dyDescent="0.3">
      <c r="A3363" t="s">
        <v>30</v>
      </c>
      <c r="B3363" t="s">
        <v>701</v>
      </c>
      <c r="C3363" t="s">
        <v>1092</v>
      </c>
      <c r="D3363" s="3">
        <v>828</v>
      </c>
      <c r="E3363" s="14">
        <v>3.5562899494736239E-5</v>
      </c>
      <c r="F3363" s="3"/>
      <c r="G3363" s="14">
        <v>0</v>
      </c>
      <c r="H3363" s="3">
        <v>3516</v>
      </c>
      <c r="I3363" s="14">
        <v>1.3132555141044241E-4</v>
      </c>
      <c r="J3363" s="3">
        <v>4344</v>
      </c>
      <c r="K3363" s="14">
        <v>8.3045752684816223E-5</v>
      </c>
      <c r="L3363" s="15">
        <v>0.19060773480662985</v>
      </c>
      <c r="M3363" s="15">
        <v>0.80939226519337015</v>
      </c>
      <c r="N3363" s="16">
        <v>0</v>
      </c>
    </row>
    <row r="3364" spans="1:14" x14ac:dyDescent="0.3">
      <c r="A3364" t="s">
        <v>30</v>
      </c>
      <c r="B3364" t="s">
        <v>701</v>
      </c>
      <c r="C3364" t="s">
        <v>1090</v>
      </c>
      <c r="D3364" s="3"/>
      <c r="E3364" s="14">
        <v>0</v>
      </c>
      <c r="F3364" s="3">
        <v>80</v>
      </c>
      <c r="G3364" s="14">
        <v>3.5513507562601436E-5</v>
      </c>
      <c r="H3364" s="3"/>
      <c r="I3364" s="14">
        <v>0</v>
      </c>
      <c r="J3364" s="3">
        <v>80</v>
      </c>
      <c r="K3364" s="14">
        <v>1.5293877105859342E-6</v>
      </c>
      <c r="L3364" s="15">
        <v>0</v>
      </c>
      <c r="M3364" s="15">
        <v>0</v>
      </c>
      <c r="N3364" s="16">
        <v>1</v>
      </c>
    </row>
    <row r="3365" spans="1:14" x14ac:dyDescent="0.3">
      <c r="A3365" t="s">
        <v>30</v>
      </c>
      <c r="B3365" t="s">
        <v>701</v>
      </c>
      <c r="C3365" t="s">
        <v>1098</v>
      </c>
      <c r="D3365" s="3">
        <v>8</v>
      </c>
      <c r="E3365" s="14">
        <v>3.4360289366894919E-7</v>
      </c>
      <c r="F3365" s="3"/>
      <c r="G3365" s="14">
        <v>0</v>
      </c>
      <c r="H3365" s="3">
        <v>12</v>
      </c>
      <c r="I3365" s="14">
        <v>4.4821007307318223E-7</v>
      </c>
      <c r="J3365" s="3">
        <v>20</v>
      </c>
      <c r="K3365" s="14">
        <v>3.8234692764648355E-7</v>
      </c>
      <c r="L3365" s="15">
        <v>0.4</v>
      </c>
      <c r="M3365" s="15">
        <v>0.6</v>
      </c>
      <c r="N3365" s="16">
        <v>0</v>
      </c>
    </row>
    <row r="3366" spans="1:14" x14ac:dyDescent="0.3">
      <c r="A3366" t="s">
        <v>30</v>
      </c>
      <c r="B3366" t="s">
        <v>702</v>
      </c>
      <c r="C3366" t="s">
        <v>1093</v>
      </c>
      <c r="D3366" s="3">
        <v>226</v>
      </c>
      <c r="E3366" s="14">
        <v>9.7067817461478145E-6</v>
      </c>
      <c r="F3366" s="3"/>
      <c r="G3366" s="14">
        <v>0</v>
      </c>
      <c r="H3366" s="3">
        <v>3336</v>
      </c>
      <c r="I3366" s="14">
        <v>1.2460240031434466E-4</v>
      </c>
      <c r="J3366" s="3">
        <v>3562</v>
      </c>
      <c r="K3366" s="14">
        <v>6.809598781383872E-5</v>
      </c>
      <c r="L3366" s="15">
        <v>6.3447501403705781E-2</v>
      </c>
      <c r="M3366" s="15">
        <v>0.93655249859629419</v>
      </c>
      <c r="N3366" s="16">
        <v>0</v>
      </c>
    </row>
    <row r="3367" spans="1:14" x14ac:dyDescent="0.3">
      <c r="A3367" t="s">
        <v>30</v>
      </c>
      <c r="B3367" t="s">
        <v>702</v>
      </c>
      <c r="C3367" t="s">
        <v>1112</v>
      </c>
      <c r="D3367" s="3">
        <v>60</v>
      </c>
      <c r="E3367" s="14">
        <v>2.5770217025171189E-6</v>
      </c>
      <c r="F3367" s="3"/>
      <c r="G3367" s="14">
        <v>0</v>
      </c>
      <c r="H3367" s="3">
        <v>1845</v>
      </c>
      <c r="I3367" s="14">
        <v>6.8912298735001776E-5</v>
      </c>
      <c r="J3367" s="3">
        <v>1905</v>
      </c>
      <c r="K3367" s="14">
        <v>3.641854485832756E-5</v>
      </c>
      <c r="L3367" s="15">
        <v>3.1496062992125984E-2</v>
      </c>
      <c r="M3367" s="15">
        <v>0.96850393700787396</v>
      </c>
      <c r="N3367" s="16">
        <v>0</v>
      </c>
    </row>
    <row r="3368" spans="1:14" x14ac:dyDescent="0.3">
      <c r="A3368" t="s">
        <v>30</v>
      </c>
      <c r="B3368" t="s">
        <v>702</v>
      </c>
      <c r="C3368" t="s">
        <v>1092</v>
      </c>
      <c r="D3368" s="3">
        <v>455</v>
      </c>
      <c r="E3368" s="14">
        <v>1.9542414577421485E-5</v>
      </c>
      <c r="F3368" s="3"/>
      <c r="G3368" s="14">
        <v>0</v>
      </c>
      <c r="H3368" s="3">
        <v>772</v>
      </c>
      <c r="I3368" s="14">
        <v>2.8834848034374723E-5</v>
      </c>
      <c r="J3368" s="3">
        <v>1227</v>
      </c>
      <c r="K3368" s="14">
        <v>2.3456984011111767E-5</v>
      </c>
      <c r="L3368" s="15">
        <v>0.37082314588427057</v>
      </c>
      <c r="M3368" s="15">
        <v>0.62917685411572943</v>
      </c>
      <c r="N3368" s="16">
        <v>0</v>
      </c>
    </row>
    <row r="3369" spans="1:14" x14ac:dyDescent="0.3">
      <c r="A3369" t="s">
        <v>30</v>
      </c>
      <c r="B3369" t="s">
        <v>702</v>
      </c>
      <c r="C3369" t="s">
        <v>1090</v>
      </c>
      <c r="D3369" s="3"/>
      <c r="E3369" s="14">
        <v>0</v>
      </c>
      <c r="F3369" s="3">
        <v>98</v>
      </c>
      <c r="G3369" s="14">
        <v>4.3504046764186757E-5</v>
      </c>
      <c r="H3369" s="3"/>
      <c r="I3369" s="14">
        <v>0</v>
      </c>
      <c r="J3369" s="3">
        <v>98</v>
      </c>
      <c r="K3369" s="14">
        <v>1.8734999454677693E-6</v>
      </c>
      <c r="L3369" s="15">
        <v>0</v>
      </c>
      <c r="M3369" s="15">
        <v>0</v>
      </c>
      <c r="N3369" s="16">
        <v>1</v>
      </c>
    </row>
    <row r="3370" spans="1:14" x14ac:dyDescent="0.3">
      <c r="A3370" t="s">
        <v>30</v>
      </c>
      <c r="B3370" t="s">
        <v>703</v>
      </c>
      <c r="C3370" t="s">
        <v>1092</v>
      </c>
      <c r="D3370" s="3">
        <v>1432</v>
      </c>
      <c r="E3370" s="14">
        <v>6.1504917966741899E-5</v>
      </c>
      <c r="F3370" s="3"/>
      <c r="G3370" s="14">
        <v>0</v>
      </c>
      <c r="H3370" s="3">
        <v>4789</v>
      </c>
      <c r="I3370" s="14">
        <v>1.7887316999562247E-4</v>
      </c>
      <c r="J3370" s="3">
        <v>6221</v>
      </c>
      <c r="K3370" s="14">
        <v>1.189290118444387E-4</v>
      </c>
      <c r="L3370" s="15">
        <v>0.23018807265712907</v>
      </c>
      <c r="M3370" s="15">
        <v>0.76981192734287096</v>
      </c>
      <c r="N3370" s="16">
        <v>0</v>
      </c>
    </row>
    <row r="3371" spans="1:14" x14ac:dyDescent="0.3">
      <c r="A3371" t="s">
        <v>30</v>
      </c>
      <c r="B3371" t="s">
        <v>703</v>
      </c>
      <c r="C3371" t="s">
        <v>1093</v>
      </c>
      <c r="D3371" s="3">
        <v>448</v>
      </c>
      <c r="E3371" s="14">
        <v>1.9241762045461155E-5</v>
      </c>
      <c r="F3371" s="3"/>
      <c r="G3371" s="14">
        <v>0</v>
      </c>
      <c r="H3371" s="3">
        <v>2468</v>
      </c>
      <c r="I3371" s="14">
        <v>9.2181871695384485E-5</v>
      </c>
      <c r="J3371" s="3">
        <v>2916</v>
      </c>
      <c r="K3371" s="14">
        <v>5.5746182050857304E-5</v>
      </c>
      <c r="L3371" s="15">
        <v>0.15363511659807957</v>
      </c>
      <c r="M3371" s="15">
        <v>0.8463648834019204</v>
      </c>
      <c r="N3371" s="16">
        <v>0</v>
      </c>
    </row>
    <row r="3372" spans="1:14" x14ac:dyDescent="0.3">
      <c r="A3372" t="s">
        <v>30</v>
      </c>
      <c r="B3372" t="s">
        <v>703</v>
      </c>
      <c r="C3372" t="s">
        <v>1090</v>
      </c>
      <c r="D3372" s="3"/>
      <c r="E3372" s="14">
        <v>0</v>
      </c>
      <c r="F3372" s="3">
        <v>172</v>
      </c>
      <c r="G3372" s="14">
        <v>7.6354041259593081E-5</v>
      </c>
      <c r="H3372" s="3"/>
      <c r="I3372" s="14">
        <v>0</v>
      </c>
      <c r="J3372" s="3">
        <v>172</v>
      </c>
      <c r="K3372" s="14">
        <v>3.2881835777597586E-6</v>
      </c>
      <c r="L3372" s="15">
        <v>0</v>
      </c>
      <c r="M3372" s="15">
        <v>0</v>
      </c>
      <c r="N3372" s="16">
        <v>1</v>
      </c>
    </row>
    <row r="3373" spans="1:14" x14ac:dyDescent="0.3">
      <c r="A3373" t="s">
        <v>30</v>
      </c>
      <c r="B3373" t="s">
        <v>704</v>
      </c>
      <c r="C3373" t="s">
        <v>1092</v>
      </c>
      <c r="D3373" s="3">
        <v>1245</v>
      </c>
      <c r="E3373" s="14">
        <v>5.3473200327230215E-5</v>
      </c>
      <c r="F3373" s="3"/>
      <c r="G3373" s="14">
        <v>0</v>
      </c>
      <c r="H3373" s="3">
        <v>8242</v>
      </c>
      <c r="I3373" s="14">
        <v>3.0784561852243065E-4</v>
      </c>
      <c r="J3373" s="3">
        <v>9487</v>
      </c>
      <c r="K3373" s="14">
        <v>1.8136626512910947E-4</v>
      </c>
      <c r="L3373" s="15">
        <v>0.13123221250131759</v>
      </c>
      <c r="M3373" s="15">
        <v>0.86876778749868244</v>
      </c>
      <c r="N3373" s="16">
        <v>0</v>
      </c>
    </row>
    <row r="3374" spans="1:14" x14ac:dyDescent="0.3">
      <c r="A3374" t="s">
        <v>30</v>
      </c>
      <c r="B3374" t="s">
        <v>704</v>
      </c>
      <c r="C3374" t="s">
        <v>1112</v>
      </c>
      <c r="D3374" s="3">
        <v>175</v>
      </c>
      <c r="E3374" s="14">
        <v>7.5163132990082632E-6</v>
      </c>
      <c r="F3374" s="3"/>
      <c r="G3374" s="14">
        <v>0</v>
      </c>
      <c r="H3374" s="3">
        <v>6032</v>
      </c>
      <c r="I3374" s="14">
        <v>2.2530026339811961E-4</v>
      </c>
      <c r="J3374" s="3">
        <v>6207</v>
      </c>
      <c r="K3374" s="14">
        <v>1.1866136899508618E-4</v>
      </c>
      <c r="L3374" s="15">
        <v>2.8193974544868695E-2</v>
      </c>
      <c r="M3374" s="15">
        <v>0.97180602545513128</v>
      </c>
      <c r="N3374" s="16">
        <v>0</v>
      </c>
    </row>
    <row r="3375" spans="1:14" x14ac:dyDescent="0.3">
      <c r="A3375" t="s">
        <v>30</v>
      </c>
      <c r="B3375" t="s">
        <v>704</v>
      </c>
      <c r="C3375" t="s">
        <v>1093</v>
      </c>
      <c r="D3375" s="3">
        <v>524</v>
      </c>
      <c r="E3375" s="14">
        <v>2.250598953531617E-5</v>
      </c>
      <c r="F3375" s="3"/>
      <c r="G3375" s="14">
        <v>0</v>
      </c>
      <c r="H3375" s="3">
        <v>3129</v>
      </c>
      <c r="I3375" s="14">
        <v>1.1687077655383228E-4</v>
      </c>
      <c r="J3375" s="3">
        <v>3653</v>
      </c>
      <c r="K3375" s="14">
        <v>6.9835666334630225E-5</v>
      </c>
      <c r="L3375" s="15">
        <v>0.14344374486723241</v>
      </c>
      <c r="M3375" s="15">
        <v>0.85655625513276756</v>
      </c>
      <c r="N3375" s="16">
        <v>0</v>
      </c>
    </row>
    <row r="3376" spans="1:14" x14ac:dyDescent="0.3">
      <c r="A3376" t="s">
        <v>30</v>
      </c>
      <c r="B3376" t="s">
        <v>704</v>
      </c>
      <c r="C3376" t="s">
        <v>1090</v>
      </c>
      <c r="D3376" s="3"/>
      <c r="E3376" s="14">
        <v>0</v>
      </c>
      <c r="F3376" s="3">
        <v>248</v>
      </c>
      <c r="G3376" s="14">
        <v>1.1009187344406444E-4</v>
      </c>
      <c r="H3376" s="3"/>
      <c r="I3376" s="14">
        <v>0</v>
      </c>
      <c r="J3376" s="3">
        <v>248</v>
      </c>
      <c r="K3376" s="14">
        <v>4.7411019028163963E-6</v>
      </c>
      <c r="L3376" s="15">
        <v>0</v>
      </c>
      <c r="M3376" s="15">
        <v>0</v>
      </c>
      <c r="N3376" s="16">
        <v>1</v>
      </c>
    </row>
    <row r="3377" spans="1:14" x14ac:dyDescent="0.3">
      <c r="A3377" t="s">
        <v>30</v>
      </c>
      <c r="B3377" t="s">
        <v>705</v>
      </c>
      <c r="C3377" t="s">
        <v>1093</v>
      </c>
      <c r="D3377" s="3">
        <v>266</v>
      </c>
      <c r="E3377" s="14">
        <v>1.1424796214492561E-5</v>
      </c>
      <c r="F3377" s="3"/>
      <c r="G3377" s="14">
        <v>0</v>
      </c>
      <c r="H3377" s="3">
        <v>2336</v>
      </c>
      <c r="I3377" s="14">
        <v>8.7251560891579474E-5</v>
      </c>
      <c r="J3377" s="3">
        <v>2602</v>
      </c>
      <c r="K3377" s="14">
        <v>4.9743335286807508E-5</v>
      </c>
      <c r="L3377" s="15">
        <v>0.10222905457340507</v>
      </c>
      <c r="M3377" s="15">
        <v>0.89777094542659497</v>
      </c>
      <c r="N3377" s="16">
        <v>0</v>
      </c>
    </row>
    <row r="3378" spans="1:14" x14ac:dyDescent="0.3">
      <c r="A3378" t="s">
        <v>30</v>
      </c>
      <c r="B3378" t="s">
        <v>705</v>
      </c>
      <c r="C3378" t="s">
        <v>1112</v>
      </c>
      <c r="D3378" s="3">
        <v>80</v>
      </c>
      <c r="E3378" s="14">
        <v>3.4360289366894917E-6</v>
      </c>
      <c r="F3378" s="3"/>
      <c r="G3378" s="14">
        <v>0</v>
      </c>
      <c r="H3378" s="3">
        <v>1800</v>
      </c>
      <c r="I3378" s="14">
        <v>6.723151096097734E-5</v>
      </c>
      <c r="J3378" s="3">
        <v>1880</v>
      </c>
      <c r="K3378" s="14">
        <v>3.5940611198769457E-5</v>
      </c>
      <c r="L3378" s="15">
        <v>4.2553191489361701E-2</v>
      </c>
      <c r="M3378" s="15">
        <v>0.95744680851063835</v>
      </c>
      <c r="N3378" s="16">
        <v>0</v>
      </c>
    </row>
    <row r="3379" spans="1:14" x14ac:dyDescent="0.3">
      <c r="A3379" t="s">
        <v>30</v>
      </c>
      <c r="B3379" t="s">
        <v>705</v>
      </c>
      <c r="C3379" t="s">
        <v>1092</v>
      </c>
      <c r="D3379" s="3">
        <v>485</v>
      </c>
      <c r="E3379" s="14">
        <v>2.0830925428680043E-5</v>
      </c>
      <c r="F3379" s="3"/>
      <c r="G3379" s="14">
        <v>0</v>
      </c>
      <c r="H3379" s="3">
        <v>772</v>
      </c>
      <c r="I3379" s="14">
        <v>2.8834848034374723E-5</v>
      </c>
      <c r="J3379" s="3">
        <v>1257</v>
      </c>
      <c r="K3379" s="14">
        <v>2.4030504402581493E-5</v>
      </c>
      <c r="L3379" s="15">
        <v>0.38583929992044552</v>
      </c>
      <c r="M3379" s="15">
        <v>0.61416070007955448</v>
      </c>
      <c r="N3379" s="16">
        <v>0</v>
      </c>
    </row>
    <row r="3380" spans="1:14" x14ac:dyDescent="0.3">
      <c r="A3380" t="s">
        <v>30</v>
      </c>
      <c r="B3380" t="s">
        <v>705</v>
      </c>
      <c r="C3380" t="s">
        <v>1090</v>
      </c>
      <c r="D3380" s="3"/>
      <c r="E3380" s="14">
        <v>0</v>
      </c>
      <c r="F3380" s="3">
        <v>64</v>
      </c>
      <c r="G3380" s="14">
        <v>2.8410806050081147E-5</v>
      </c>
      <c r="H3380" s="3"/>
      <c r="I3380" s="14">
        <v>0</v>
      </c>
      <c r="J3380" s="3">
        <v>64</v>
      </c>
      <c r="K3380" s="14">
        <v>1.2235101684687475E-6</v>
      </c>
      <c r="L3380" s="15">
        <v>0</v>
      </c>
      <c r="M3380" s="15">
        <v>0</v>
      </c>
      <c r="N3380" s="16">
        <v>1</v>
      </c>
    </row>
    <row r="3381" spans="1:14" x14ac:dyDescent="0.3">
      <c r="A3381" t="s">
        <v>30</v>
      </c>
      <c r="B3381" t="s">
        <v>706</v>
      </c>
      <c r="C3381" t="s">
        <v>1092</v>
      </c>
      <c r="D3381" s="3">
        <v>1461</v>
      </c>
      <c r="E3381" s="14">
        <v>6.2750478456291846E-5</v>
      </c>
      <c r="F3381" s="3"/>
      <c r="G3381" s="14">
        <v>0</v>
      </c>
      <c r="H3381" s="3">
        <v>3091</v>
      </c>
      <c r="I3381" s="14">
        <v>1.1545144465576719E-4</v>
      </c>
      <c r="J3381" s="3">
        <v>4552</v>
      </c>
      <c r="K3381" s="14">
        <v>8.7022160732339664E-5</v>
      </c>
      <c r="L3381" s="15">
        <v>0.32095782073813706</v>
      </c>
      <c r="M3381" s="15">
        <v>0.67904217926186294</v>
      </c>
      <c r="N3381" s="16">
        <v>0</v>
      </c>
    </row>
    <row r="3382" spans="1:14" x14ac:dyDescent="0.3">
      <c r="A3382" t="s">
        <v>30</v>
      </c>
      <c r="B3382" t="s">
        <v>706</v>
      </c>
      <c r="C3382" t="s">
        <v>1112</v>
      </c>
      <c r="D3382" s="3">
        <v>69</v>
      </c>
      <c r="E3382" s="14">
        <v>2.9635749578946866E-6</v>
      </c>
      <c r="F3382" s="3"/>
      <c r="G3382" s="14">
        <v>0</v>
      </c>
      <c r="H3382" s="3">
        <v>927</v>
      </c>
      <c r="I3382" s="14">
        <v>3.4624228144903332E-5</v>
      </c>
      <c r="J3382" s="3">
        <v>996</v>
      </c>
      <c r="K3382" s="14">
        <v>1.9040876996794881E-5</v>
      </c>
      <c r="L3382" s="15">
        <v>6.9277108433734941E-2</v>
      </c>
      <c r="M3382" s="15">
        <v>0.93072289156626509</v>
      </c>
      <c r="N3382" s="16">
        <v>0</v>
      </c>
    </row>
    <row r="3383" spans="1:14" x14ac:dyDescent="0.3">
      <c r="A3383" t="s">
        <v>30</v>
      </c>
      <c r="B3383" t="s">
        <v>706</v>
      </c>
      <c r="C3383" t="s">
        <v>1093</v>
      </c>
      <c r="D3383" s="3">
        <v>306</v>
      </c>
      <c r="E3383" s="14">
        <v>1.3142810682837306E-5</v>
      </c>
      <c r="F3383" s="3"/>
      <c r="G3383" s="14">
        <v>0</v>
      </c>
      <c r="H3383" s="3">
        <v>610</v>
      </c>
      <c r="I3383" s="14">
        <v>2.2784012047886764E-5</v>
      </c>
      <c r="J3383" s="3">
        <v>916</v>
      </c>
      <c r="K3383" s="14">
        <v>1.7511489286208946E-5</v>
      </c>
      <c r="L3383" s="15">
        <v>0.33406113537117904</v>
      </c>
      <c r="M3383" s="15">
        <v>0.66593886462882101</v>
      </c>
      <c r="N3383" s="16">
        <v>0</v>
      </c>
    </row>
    <row r="3384" spans="1:14" x14ac:dyDescent="0.3">
      <c r="A3384" t="s">
        <v>30</v>
      </c>
      <c r="B3384" t="s">
        <v>706</v>
      </c>
      <c r="C3384" t="s">
        <v>1090</v>
      </c>
      <c r="D3384" s="3"/>
      <c r="E3384" s="14">
        <v>0</v>
      </c>
      <c r="F3384" s="3">
        <v>81</v>
      </c>
      <c r="G3384" s="14">
        <v>3.5957426407133955E-5</v>
      </c>
      <c r="H3384" s="3"/>
      <c r="I3384" s="14">
        <v>0</v>
      </c>
      <c r="J3384" s="3">
        <v>81</v>
      </c>
      <c r="K3384" s="14">
        <v>1.5485050569682584E-6</v>
      </c>
      <c r="L3384" s="15">
        <v>0</v>
      </c>
      <c r="M3384" s="15">
        <v>0</v>
      </c>
      <c r="N3384" s="16">
        <v>1</v>
      </c>
    </row>
    <row r="3385" spans="1:14" x14ac:dyDescent="0.3">
      <c r="A3385" t="s">
        <v>31</v>
      </c>
      <c r="B3385" t="s">
        <v>401</v>
      </c>
      <c r="C3385" t="s">
        <v>1105</v>
      </c>
      <c r="D3385" s="3">
        <v>960</v>
      </c>
      <c r="E3385" s="14">
        <v>4.1232347240273903E-5</v>
      </c>
      <c r="F3385" s="3"/>
      <c r="G3385" s="14">
        <v>0</v>
      </c>
      <c r="H3385" s="3">
        <v>10828</v>
      </c>
      <c r="I3385" s="14">
        <v>4.0443488926970145E-4</v>
      </c>
      <c r="J3385" s="3">
        <v>11788</v>
      </c>
      <c r="K3385" s="14">
        <v>2.253552791548374E-4</v>
      </c>
      <c r="L3385" s="15">
        <v>8.1438751272480486E-2</v>
      </c>
      <c r="M3385" s="15">
        <v>0.91856124872751954</v>
      </c>
      <c r="N3385" s="16">
        <v>0</v>
      </c>
    </row>
    <row r="3386" spans="1:14" x14ac:dyDescent="0.3">
      <c r="A3386" t="s">
        <v>31</v>
      </c>
      <c r="B3386" t="s">
        <v>401</v>
      </c>
      <c r="C3386" t="s">
        <v>1093</v>
      </c>
      <c r="D3386" s="3">
        <v>5238</v>
      </c>
      <c r="E3386" s="14">
        <v>2.2497399462974448E-4</v>
      </c>
      <c r="F3386" s="3"/>
      <c r="G3386" s="14">
        <v>0</v>
      </c>
      <c r="H3386" s="3">
        <v>1349</v>
      </c>
      <c r="I3386" s="14">
        <v>5.0386282381310238E-5</v>
      </c>
      <c r="J3386" s="3">
        <v>6587</v>
      </c>
      <c r="K3386" s="14">
        <v>1.2592596062036937E-4</v>
      </c>
      <c r="L3386" s="15">
        <v>0.79520267192955818</v>
      </c>
      <c r="M3386" s="15">
        <v>0.20479732807044179</v>
      </c>
      <c r="N3386" s="16">
        <v>0</v>
      </c>
    </row>
    <row r="3387" spans="1:14" x14ac:dyDescent="0.3">
      <c r="A3387" t="s">
        <v>31</v>
      </c>
      <c r="B3387" t="s">
        <v>401</v>
      </c>
      <c r="C3387" t="s">
        <v>1117</v>
      </c>
      <c r="D3387" s="3">
        <v>257</v>
      </c>
      <c r="E3387" s="14">
        <v>1.1038242959114992E-5</v>
      </c>
      <c r="F3387" s="3"/>
      <c r="G3387" s="14">
        <v>0</v>
      </c>
      <c r="H3387" s="3">
        <v>3506</v>
      </c>
      <c r="I3387" s="14">
        <v>1.3095204301621474E-4</v>
      </c>
      <c r="J3387" s="3">
        <v>3763</v>
      </c>
      <c r="K3387" s="14">
        <v>7.1938574436685883E-5</v>
      </c>
      <c r="L3387" s="15">
        <v>6.8296571884135002E-2</v>
      </c>
      <c r="M3387" s="15">
        <v>0.93170342811586504</v>
      </c>
      <c r="N3387" s="16">
        <v>0</v>
      </c>
    </row>
    <row r="3388" spans="1:14" x14ac:dyDescent="0.3">
      <c r="A3388" t="s">
        <v>31</v>
      </c>
      <c r="B3388" t="s">
        <v>401</v>
      </c>
      <c r="C3388" t="s">
        <v>1101</v>
      </c>
      <c r="D3388" s="3">
        <v>325</v>
      </c>
      <c r="E3388" s="14">
        <v>1.3958867555301061E-5</v>
      </c>
      <c r="F3388" s="3"/>
      <c r="G3388" s="14">
        <v>0</v>
      </c>
      <c r="H3388" s="3">
        <v>3068</v>
      </c>
      <c r="I3388" s="14">
        <v>1.145923753490436E-4</v>
      </c>
      <c r="J3388" s="3">
        <v>3393</v>
      </c>
      <c r="K3388" s="14">
        <v>6.4865156275225938E-5</v>
      </c>
      <c r="L3388" s="15">
        <v>9.5785440613026823E-2</v>
      </c>
      <c r="M3388" s="15">
        <v>0.90421455938697315</v>
      </c>
      <c r="N3388" s="16">
        <v>0</v>
      </c>
    </row>
    <row r="3389" spans="1:14" x14ac:dyDescent="0.3">
      <c r="A3389" t="s">
        <v>31</v>
      </c>
      <c r="B3389" t="s">
        <v>401</v>
      </c>
      <c r="C3389" t="s">
        <v>1092</v>
      </c>
      <c r="D3389" s="3">
        <v>1272</v>
      </c>
      <c r="E3389" s="14">
        <v>5.463286009336292E-5</v>
      </c>
      <c r="F3389" s="3"/>
      <c r="G3389" s="14">
        <v>0</v>
      </c>
      <c r="H3389" s="3">
        <v>1290</v>
      </c>
      <c r="I3389" s="14">
        <v>4.8182582855367093E-5</v>
      </c>
      <c r="J3389" s="3">
        <v>2562</v>
      </c>
      <c r="K3389" s="14">
        <v>4.8978641431514543E-5</v>
      </c>
      <c r="L3389" s="15">
        <v>0.49648711943793911</v>
      </c>
      <c r="M3389" s="15">
        <v>0.50351288056206089</v>
      </c>
      <c r="N3389" s="16">
        <v>0</v>
      </c>
    </row>
    <row r="3390" spans="1:14" x14ac:dyDescent="0.3">
      <c r="A3390" t="s">
        <v>31</v>
      </c>
      <c r="B3390" t="s">
        <v>401</v>
      </c>
      <c r="C3390" t="s">
        <v>1090</v>
      </c>
      <c r="D3390" s="3"/>
      <c r="E3390" s="14">
        <v>0</v>
      </c>
      <c r="F3390" s="3">
        <v>205</v>
      </c>
      <c r="G3390" s="14">
        <v>9.1003363129166177E-5</v>
      </c>
      <c r="H3390" s="3"/>
      <c r="I3390" s="14">
        <v>0</v>
      </c>
      <c r="J3390" s="3">
        <v>205</v>
      </c>
      <c r="K3390" s="14">
        <v>3.9190560083764561E-6</v>
      </c>
      <c r="L3390" s="15">
        <v>0</v>
      </c>
      <c r="M3390" s="15">
        <v>0</v>
      </c>
      <c r="N3390" s="16">
        <v>1</v>
      </c>
    </row>
    <row r="3391" spans="1:14" x14ac:dyDescent="0.3">
      <c r="A3391" t="s">
        <v>31</v>
      </c>
      <c r="B3391" t="s">
        <v>707</v>
      </c>
      <c r="C3391" t="s">
        <v>1092</v>
      </c>
      <c r="D3391" s="3">
        <v>2331</v>
      </c>
      <c r="E3391" s="14">
        <v>1.0011729314279006E-4</v>
      </c>
      <c r="F3391" s="3"/>
      <c r="G3391" s="14">
        <v>0</v>
      </c>
      <c r="H3391" s="3">
        <v>7259</v>
      </c>
      <c r="I3391" s="14">
        <v>2.7112974336985249E-4</v>
      </c>
      <c r="J3391" s="3">
        <v>9590</v>
      </c>
      <c r="K3391" s="14">
        <v>1.8333535180648885E-4</v>
      </c>
      <c r="L3391" s="15">
        <v>0.24306569343065693</v>
      </c>
      <c r="M3391" s="15">
        <v>0.75693430656934302</v>
      </c>
      <c r="N3391" s="16">
        <v>0</v>
      </c>
    </row>
    <row r="3392" spans="1:14" x14ac:dyDescent="0.3">
      <c r="A3392" t="s">
        <v>31</v>
      </c>
      <c r="B3392" t="s">
        <v>707</v>
      </c>
      <c r="C3392" t="s">
        <v>1117</v>
      </c>
      <c r="D3392" s="3">
        <v>558</v>
      </c>
      <c r="E3392" s="14">
        <v>2.3966301833409206E-5</v>
      </c>
      <c r="F3392" s="3"/>
      <c r="G3392" s="14">
        <v>0</v>
      </c>
      <c r="H3392" s="3">
        <v>7895</v>
      </c>
      <c r="I3392" s="14">
        <v>2.9488487724273118E-4</v>
      </c>
      <c r="J3392" s="3">
        <v>8453</v>
      </c>
      <c r="K3392" s="14">
        <v>1.6159892896978629E-4</v>
      </c>
      <c r="L3392" s="15">
        <v>6.6012066721873888E-2</v>
      </c>
      <c r="M3392" s="15">
        <v>0.93398793327812613</v>
      </c>
      <c r="N3392" s="16">
        <v>0</v>
      </c>
    </row>
    <row r="3393" spans="1:14" x14ac:dyDescent="0.3">
      <c r="A3393" t="s">
        <v>31</v>
      </c>
      <c r="B3393" t="s">
        <v>707</v>
      </c>
      <c r="C3393" t="s">
        <v>1093</v>
      </c>
      <c r="D3393" s="3">
        <v>4400</v>
      </c>
      <c r="E3393" s="14">
        <v>1.8898159151792206E-4</v>
      </c>
      <c r="F3393" s="3"/>
      <c r="G3393" s="14">
        <v>0</v>
      </c>
      <c r="H3393" s="3">
        <v>2737</v>
      </c>
      <c r="I3393" s="14">
        <v>1.0222924750010831E-4</v>
      </c>
      <c r="J3393" s="3">
        <v>7137</v>
      </c>
      <c r="K3393" s="14">
        <v>1.3644050113064765E-4</v>
      </c>
      <c r="L3393" s="15">
        <v>0.61650553453832146</v>
      </c>
      <c r="M3393" s="15">
        <v>0.38349446546167859</v>
      </c>
      <c r="N3393" s="16">
        <v>0</v>
      </c>
    </row>
    <row r="3394" spans="1:14" x14ac:dyDescent="0.3">
      <c r="A3394" t="s">
        <v>31</v>
      </c>
      <c r="B3394" t="s">
        <v>707</v>
      </c>
      <c r="C3394" t="s">
        <v>1105</v>
      </c>
      <c r="D3394" s="3">
        <v>456</v>
      </c>
      <c r="E3394" s="14">
        <v>1.9585364939130103E-5</v>
      </c>
      <c r="F3394" s="3"/>
      <c r="G3394" s="14">
        <v>0</v>
      </c>
      <c r="H3394" s="3">
        <v>5338</v>
      </c>
      <c r="I3394" s="14">
        <v>1.9937878083872056E-4</v>
      </c>
      <c r="J3394" s="3">
        <v>5794</v>
      </c>
      <c r="K3394" s="14">
        <v>1.1076590493918629E-4</v>
      </c>
      <c r="L3394" s="15">
        <v>7.8702105626510185E-2</v>
      </c>
      <c r="M3394" s="15">
        <v>0.92129789437348986</v>
      </c>
      <c r="N3394" s="16">
        <v>0</v>
      </c>
    </row>
    <row r="3395" spans="1:14" x14ac:dyDescent="0.3">
      <c r="A3395" t="s">
        <v>31</v>
      </c>
      <c r="B3395" t="s">
        <v>707</v>
      </c>
      <c r="C3395" t="s">
        <v>1101</v>
      </c>
      <c r="D3395" s="3">
        <v>43</v>
      </c>
      <c r="E3395" s="14">
        <v>1.8468655534706019E-6</v>
      </c>
      <c r="F3395" s="3"/>
      <c r="G3395" s="14">
        <v>0</v>
      </c>
      <c r="H3395" s="3">
        <v>701</v>
      </c>
      <c r="I3395" s="14">
        <v>2.6182938435358398E-5</v>
      </c>
      <c r="J3395" s="3">
        <v>744</v>
      </c>
      <c r="K3395" s="14">
        <v>1.4223305708449189E-5</v>
      </c>
      <c r="L3395" s="15">
        <v>5.779569892473118E-2</v>
      </c>
      <c r="M3395" s="15">
        <v>0.94220430107526887</v>
      </c>
      <c r="N3395" s="16">
        <v>0</v>
      </c>
    </row>
    <row r="3396" spans="1:14" x14ac:dyDescent="0.3">
      <c r="A3396" t="s">
        <v>31</v>
      </c>
      <c r="B3396" t="s">
        <v>707</v>
      </c>
      <c r="C3396" t="s">
        <v>1090</v>
      </c>
      <c r="D3396" s="3"/>
      <c r="E3396" s="14">
        <v>0</v>
      </c>
      <c r="F3396" s="3">
        <v>605</v>
      </c>
      <c r="G3396" s="14">
        <v>2.6857090094217334E-4</v>
      </c>
      <c r="H3396" s="3"/>
      <c r="I3396" s="14">
        <v>0</v>
      </c>
      <c r="J3396" s="3">
        <v>605</v>
      </c>
      <c r="K3396" s="14">
        <v>1.1565994561306128E-5</v>
      </c>
      <c r="L3396" s="15">
        <v>0</v>
      </c>
      <c r="M3396" s="15">
        <v>0</v>
      </c>
      <c r="N3396" s="16">
        <v>1</v>
      </c>
    </row>
    <row r="3397" spans="1:14" x14ac:dyDescent="0.3">
      <c r="A3397" t="s">
        <v>31</v>
      </c>
      <c r="B3397" t="s">
        <v>708</v>
      </c>
      <c r="C3397" t="s">
        <v>1101</v>
      </c>
      <c r="D3397" s="3">
        <v>565</v>
      </c>
      <c r="E3397" s="14">
        <v>2.4266954365369536E-5</v>
      </c>
      <c r="F3397" s="3"/>
      <c r="G3397" s="14">
        <v>0</v>
      </c>
      <c r="H3397" s="3">
        <v>13227</v>
      </c>
      <c r="I3397" s="14">
        <v>4.9403955304491514E-4</v>
      </c>
      <c r="J3397" s="3">
        <v>13792</v>
      </c>
      <c r="K3397" s="14">
        <v>2.6366644130501507E-4</v>
      </c>
      <c r="L3397" s="15">
        <v>4.0965777262180973E-2</v>
      </c>
      <c r="M3397" s="15">
        <v>0.95903422273781902</v>
      </c>
      <c r="N3397" s="16">
        <v>0</v>
      </c>
    </row>
    <row r="3398" spans="1:14" x14ac:dyDescent="0.3">
      <c r="A3398" t="s">
        <v>31</v>
      </c>
      <c r="B3398" t="s">
        <v>708</v>
      </c>
      <c r="C3398" t="s">
        <v>1117</v>
      </c>
      <c r="D3398" s="3">
        <v>208</v>
      </c>
      <c r="E3398" s="14">
        <v>8.9336752353926791E-6</v>
      </c>
      <c r="F3398" s="3"/>
      <c r="G3398" s="14">
        <v>0</v>
      </c>
      <c r="H3398" s="3">
        <v>13565</v>
      </c>
      <c r="I3398" s="14">
        <v>5.0666413676980976E-4</v>
      </c>
      <c r="J3398" s="3">
        <v>13773</v>
      </c>
      <c r="K3398" s="14">
        <v>2.6330321172375089E-4</v>
      </c>
      <c r="L3398" s="15">
        <v>1.510201118129674E-2</v>
      </c>
      <c r="M3398" s="15">
        <v>0.98489798881870327</v>
      </c>
      <c r="N3398" s="16">
        <v>0</v>
      </c>
    </row>
    <row r="3399" spans="1:14" x14ac:dyDescent="0.3">
      <c r="A3399" t="s">
        <v>31</v>
      </c>
      <c r="B3399" t="s">
        <v>708</v>
      </c>
      <c r="C3399" t="s">
        <v>1092</v>
      </c>
      <c r="D3399" s="3">
        <v>1689</v>
      </c>
      <c r="E3399" s="14">
        <v>7.2543160925856896E-5</v>
      </c>
      <c r="F3399" s="3"/>
      <c r="G3399" s="14">
        <v>0</v>
      </c>
      <c r="H3399" s="3">
        <v>4143</v>
      </c>
      <c r="I3399" s="14">
        <v>1.5474452772851617E-4</v>
      </c>
      <c r="J3399" s="3">
        <v>5832</v>
      </c>
      <c r="K3399" s="14">
        <v>1.1149236410171461E-4</v>
      </c>
      <c r="L3399" s="15">
        <v>0.28960905349794236</v>
      </c>
      <c r="M3399" s="15">
        <v>0.71039094650205759</v>
      </c>
      <c r="N3399" s="16">
        <v>0</v>
      </c>
    </row>
    <row r="3400" spans="1:14" x14ac:dyDescent="0.3">
      <c r="A3400" t="s">
        <v>31</v>
      </c>
      <c r="B3400" t="s">
        <v>708</v>
      </c>
      <c r="C3400" t="s">
        <v>1090</v>
      </c>
      <c r="D3400" s="3"/>
      <c r="E3400" s="14">
        <v>0</v>
      </c>
      <c r="F3400" s="3">
        <v>409</v>
      </c>
      <c r="G3400" s="14">
        <v>1.8156280741379985E-4</v>
      </c>
      <c r="H3400" s="3"/>
      <c r="I3400" s="14">
        <v>0</v>
      </c>
      <c r="J3400" s="3">
        <v>409</v>
      </c>
      <c r="K3400" s="14">
        <v>7.8189946703705883E-6</v>
      </c>
      <c r="L3400" s="15">
        <v>0</v>
      </c>
      <c r="M3400" s="15">
        <v>0</v>
      </c>
      <c r="N3400" s="16">
        <v>1</v>
      </c>
    </row>
    <row r="3401" spans="1:14" x14ac:dyDescent="0.3">
      <c r="A3401" t="s">
        <v>31</v>
      </c>
      <c r="B3401" t="s">
        <v>708</v>
      </c>
      <c r="C3401" t="s">
        <v>1105</v>
      </c>
      <c r="D3401" s="3">
        <v>2</v>
      </c>
      <c r="E3401" s="14">
        <v>8.5900723417237296E-8</v>
      </c>
      <c r="F3401" s="3"/>
      <c r="G3401" s="14">
        <v>0</v>
      </c>
      <c r="H3401" s="3"/>
      <c r="I3401" s="14">
        <v>0</v>
      </c>
      <c r="J3401" s="3">
        <v>2</v>
      </c>
      <c r="K3401" s="14">
        <v>3.8234692764648358E-8</v>
      </c>
      <c r="L3401" s="15">
        <v>1</v>
      </c>
      <c r="M3401" s="15">
        <v>0</v>
      </c>
      <c r="N3401" s="16">
        <v>0</v>
      </c>
    </row>
    <row r="3402" spans="1:14" x14ac:dyDescent="0.3">
      <c r="A3402" t="s">
        <v>31</v>
      </c>
      <c r="B3402" t="s">
        <v>709</v>
      </c>
      <c r="C3402" t="s">
        <v>1101</v>
      </c>
      <c r="D3402" s="3">
        <v>137</v>
      </c>
      <c r="E3402" s="14">
        <v>5.8841995540807546E-6</v>
      </c>
      <c r="F3402" s="3"/>
      <c r="G3402" s="14">
        <v>0</v>
      </c>
      <c r="H3402" s="3">
        <v>3753</v>
      </c>
      <c r="I3402" s="14">
        <v>1.4017770035363775E-4</v>
      </c>
      <c r="J3402" s="3">
        <v>3890</v>
      </c>
      <c r="K3402" s="14">
        <v>7.4366477427241051E-5</v>
      </c>
      <c r="L3402" s="15">
        <v>3.5218508997429308E-2</v>
      </c>
      <c r="M3402" s="15">
        <v>0.96478149100257071</v>
      </c>
      <c r="N3402" s="16">
        <v>0</v>
      </c>
    </row>
    <row r="3403" spans="1:14" x14ac:dyDescent="0.3">
      <c r="A3403" t="s">
        <v>31</v>
      </c>
      <c r="B3403" t="s">
        <v>709</v>
      </c>
      <c r="C3403" t="s">
        <v>1117</v>
      </c>
      <c r="D3403" s="3">
        <v>169</v>
      </c>
      <c r="E3403" s="14">
        <v>7.2586111287565512E-6</v>
      </c>
      <c r="F3403" s="3"/>
      <c r="G3403" s="14">
        <v>0</v>
      </c>
      <c r="H3403" s="3">
        <v>2772</v>
      </c>
      <c r="I3403" s="14">
        <v>1.0353652687990509E-4</v>
      </c>
      <c r="J3403" s="3">
        <v>2941</v>
      </c>
      <c r="K3403" s="14">
        <v>5.6224115710415407E-5</v>
      </c>
      <c r="L3403" s="15">
        <v>5.7463447806868413E-2</v>
      </c>
      <c r="M3403" s="15">
        <v>0.94253655219313159</v>
      </c>
      <c r="N3403" s="16">
        <v>0</v>
      </c>
    </row>
    <row r="3404" spans="1:14" x14ac:dyDescent="0.3">
      <c r="A3404" t="s">
        <v>31</v>
      </c>
      <c r="B3404" t="s">
        <v>709</v>
      </c>
      <c r="C3404" t="s">
        <v>1105</v>
      </c>
      <c r="D3404" s="3">
        <v>135</v>
      </c>
      <c r="E3404" s="14">
        <v>5.7982988306635176E-6</v>
      </c>
      <c r="F3404" s="3"/>
      <c r="G3404" s="14">
        <v>0</v>
      </c>
      <c r="H3404" s="3">
        <v>2019</v>
      </c>
      <c r="I3404" s="14">
        <v>7.541134479456291E-5</v>
      </c>
      <c r="J3404" s="3">
        <v>2154</v>
      </c>
      <c r="K3404" s="14">
        <v>4.117876410752628E-5</v>
      </c>
      <c r="L3404" s="15">
        <v>6.2674094707520889E-2</v>
      </c>
      <c r="M3404" s="15">
        <v>0.93732590529247906</v>
      </c>
      <c r="N3404" s="16">
        <v>0</v>
      </c>
    </row>
    <row r="3405" spans="1:14" x14ac:dyDescent="0.3">
      <c r="A3405" t="s">
        <v>31</v>
      </c>
      <c r="B3405" t="s">
        <v>709</v>
      </c>
      <c r="C3405" t="s">
        <v>1092</v>
      </c>
      <c r="D3405" s="3">
        <v>242</v>
      </c>
      <c r="E3405" s="14">
        <v>1.0393987533485713E-5</v>
      </c>
      <c r="F3405" s="3"/>
      <c r="G3405" s="14">
        <v>0</v>
      </c>
      <c r="H3405" s="3">
        <v>150</v>
      </c>
      <c r="I3405" s="14">
        <v>5.6026259134147783E-6</v>
      </c>
      <c r="J3405" s="3">
        <v>392</v>
      </c>
      <c r="K3405" s="14">
        <v>7.4939997818710774E-6</v>
      </c>
      <c r="L3405" s="15">
        <v>0.61734693877551017</v>
      </c>
      <c r="M3405" s="15">
        <v>0.38265306122448978</v>
      </c>
      <c r="N3405" s="16">
        <v>0</v>
      </c>
    </row>
    <row r="3406" spans="1:14" x14ac:dyDescent="0.3">
      <c r="A3406" t="s">
        <v>31</v>
      </c>
      <c r="B3406" t="s">
        <v>709</v>
      </c>
      <c r="C3406" t="s">
        <v>1093</v>
      </c>
      <c r="D3406" s="3">
        <v>196</v>
      </c>
      <c r="E3406" s="14">
        <v>8.418270894889255E-6</v>
      </c>
      <c r="F3406" s="3"/>
      <c r="G3406" s="14">
        <v>0</v>
      </c>
      <c r="H3406" s="3">
        <v>35</v>
      </c>
      <c r="I3406" s="14">
        <v>1.3072793797967815E-6</v>
      </c>
      <c r="J3406" s="3">
        <v>231</v>
      </c>
      <c r="K3406" s="14">
        <v>4.4161070143168854E-6</v>
      </c>
      <c r="L3406" s="15">
        <v>0.84848484848484851</v>
      </c>
      <c r="M3406" s="15">
        <v>0.15151515151515152</v>
      </c>
      <c r="N3406" s="16">
        <v>0</v>
      </c>
    </row>
    <row r="3407" spans="1:14" x14ac:dyDescent="0.3">
      <c r="A3407" t="s">
        <v>31</v>
      </c>
      <c r="B3407" t="s">
        <v>709</v>
      </c>
      <c r="C3407" t="s">
        <v>1090</v>
      </c>
      <c r="D3407" s="3"/>
      <c r="E3407" s="14">
        <v>0</v>
      </c>
      <c r="F3407" s="3">
        <v>188</v>
      </c>
      <c r="G3407" s="14">
        <v>8.3456742772113369E-5</v>
      </c>
      <c r="H3407" s="3"/>
      <c r="I3407" s="14">
        <v>0</v>
      </c>
      <c r="J3407" s="3">
        <v>188</v>
      </c>
      <c r="K3407" s="14">
        <v>3.5940611198769456E-6</v>
      </c>
      <c r="L3407" s="15">
        <v>0</v>
      </c>
      <c r="M3407" s="15">
        <v>0</v>
      </c>
      <c r="N3407" s="16">
        <v>1</v>
      </c>
    </row>
    <row r="3408" spans="1:14" x14ac:dyDescent="0.3">
      <c r="A3408" t="s">
        <v>31</v>
      </c>
      <c r="B3408" t="s">
        <v>710</v>
      </c>
      <c r="C3408" t="s">
        <v>1101</v>
      </c>
      <c r="D3408" s="3">
        <v>91</v>
      </c>
      <c r="E3408" s="14">
        <v>3.9084829154842969E-6</v>
      </c>
      <c r="F3408" s="3"/>
      <c r="G3408" s="14">
        <v>0</v>
      </c>
      <c r="H3408" s="3">
        <v>5200</v>
      </c>
      <c r="I3408" s="14">
        <v>1.9422436499837896E-4</v>
      </c>
      <c r="J3408" s="3">
        <v>5291</v>
      </c>
      <c r="K3408" s="14">
        <v>1.0114987970887723E-4</v>
      </c>
      <c r="L3408" s="15">
        <v>1.7199017199017199E-2</v>
      </c>
      <c r="M3408" s="15">
        <v>0.98280098280098283</v>
      </c>
      <c r="N3408" s="16">
        <v>0</v>
      </c>
    </row>
    <row r="3409" spans="1:14" x14ac:dyDescent="0.3">
      <c r="A3409" t="s">
        <v>31</v>
      </c>
      <c r="B3409" t="s">
        <v>710</v>
      </c>
      <c r="C3409" t="s">
        <v>1092</v>
      </c>
      <c r="D3409" s="3">
        <v>71</v>
      </c>
      <c r="E3409" s="14">
        <v>3.0494756813119241E-6</v>
      </c>
      <c r="F3409" s="3"/>
      <c r="G3409" s="14">
        <v>0</v>
      </c>
      <c r="H3409" s="3">
        <v>789</v>
      </c>
      <c r="I3409" s="14">
        <v>2.9469812304561731E-5</v>
      </c>
      <c r="J3409" s="3">
        <v>860</v>
      </c>
      <c r="K3409" s="14">
        <v>1.6440917888798794E-5</v>
      </c>
      <c r="L3409" s="15">
        <v>8.2558139534883723E-2</v>
      </c>
      <c r="M3409" s="15">
        <v>0.91744186046511633</v>
      </c>
      <c r="N3409" s="16">
        <v>0</v>
      </c>
    </row>
    <row r="3410" spans="1:14" x14ac:dyDescent="0.3">
      <c r="A3410" t="s">
        <v>31</v>
      </c>
      <c r="B3410" t="s">
        <v>710</v>
      </c>
      <c r="C3410" t="s">
        <v>1093</v>
      </c>
      <c r="D3410" s="3">
        <v>194</v>
      </c>
      <c r="E3410" s="14">
        <v>8.3323701714720179E-6</v>
      </c>
      <c r="F3410" s="3"/>
      <c r="G3410" s="14">
        <v>0</v>
      </c>
      <c r="H3410" s="3">
        <v>443</v>
      </c>
      <c r="I3410" s="14">
        <v>1.6546421864284978E-5</v>
      </c>
      <c r="J3410" s="3">
        <v>637</v>
      </c>
      <c r="K3410" s="14">
        <v>1.2177749645540502E-5</v>
      </c>
      <c r="L3410" s="15">
        <v>0.30455259026687598</v>
      </c>
      <c r="M3410" s="15">
        <v>0.69544740973312402</v>
      </c>
      <c r="N3410" s="16">
        <v>0</v>
      </c>
    </row>
    <row r="3411" spans="1:14" x14ac:dyDescent="0.3">
      <c r="A3411" t="s">
        <v>31</v>
      </c>
      <c r="B3411" t="s">
        <v>710</v>
      </c>
      <c r="C3411" t="s">
        <v>1090</v>
      </c>
      <c r="D3411" s="3"/>
      <c r="E3411" s="14">
        <v>0</v>
      </c>
      <c r="F3411" s="3">
        <v>135</v>
      </c>
      <c r="G3411" s="14">
        <v>5.9929044011889926E-5</v>
      </c>
      <c r="H3411" s="3"/>
      <c r="I3411" s="14">
        <v>0</v>
      </c>
      <c r="J3411" s="3">
        <v>135</v>
      </c>
      <c r="K3411" s="14">
        <v>2.580841761613764E-6</v>
      </c>
      <c r="L3411" s="15">
        <v>0</v>
      </c>
      <c r="M3411" s="15">
        <v>0</v>
      </c>
      <c r="N3411" s="16">
        <v>1</v>
      </c>
    </row>
    <row r="3412" spans="1:14" x14ac:dyDescent="0.3">
      <c r="A3412" t="s">
        <v>31</v>
      </c>
      <c r="B3412" t="s">
        <v>710</v>
      </c>
      <c r="C3412" t="s">
        <v>1105</v>
      </c>
      <c r="D3412" s="3">
        <v>1</v>
      </c>
      <c r="E3412" s="14">
        <v>4.2950361708618648E-8</v>
      </c>
      <c r="F3412" s="3"/>
      <c r="G3412" s="14">
        <v>0</v>
      </c>
      <c r="H3412" s="3"/>
      <c r="I3412" s="14">
        <v>0</v>
      </c>
      <c r="J3412" s="3">
        <v>1</v>
      </c>
      <c r="K3412" s="14">
        <v>1.9117346382324179E-8</v>
      </c>
      <c r="L3412" s="15">
        <v>1</v>
      </c>
      <c r="M3412" s="15">
        <v>0</v>
      </c>
      <c r="N3412" s="16">
        <v>0</v>
      </c>
    </row>
    <row r="3413" spans="1:14" x14ac:dyDescent="0.3">
      <c r="A3413" t="s">
        <v>31</v>
      </c>
      <c r="B3413" t="s">
        <v>711</v>
      </c>
      <c r="C3413" t="s">
        <v>1093</v>
      </c>
      <c r="D3413" s="3">
        <v>8292</v>
      </c>
      <c r="E3413" s="14">
        <v>3.5614439928786582E-4</v>
      </c>
      <c r="F3413" s="3"/>
      <c r="G3413" s="14">
        <v>0</v>
      </c>
      <c r="H3413" s="3">
        <v>5640</v>
      </c>
      <c r="I3413" s="14">
        <v>2.1065873434439566E-4</v>
      </c>
      <c r="J3413" s="3">
        <v>13932</v>
      </c>
      <c r="K3413" s="14">
        <v>2.6634286979854046E-4</v>
      </c>
      <c r="L3413" s="15">
        <v>0.59517657192075801</v>
      </c>
      <c r="M3413" s="15">
        <v>0.40482342807924204</v>
      </c>
      <c r="N3413" s="16">
        <v>0</v>
      </c>
    </row>
    <row r="3414" spans="1:14" x14ac:dyDescent="0.3">
      <c r="A3414" t="s">
        <v>31</v>
      </c>
      <c r="B3414" t="s">
        <v>711</v>
      </c>
      <c r="C3414" t="s">
        <v>1101</v>
      </c>
      <c r="D3414" s="3">
        <v>620</v>
      </c>
      <c r="E3414" s="14">
        <v>2.662922425934356E-5</v>
      </c>
      <c r="F3414" s="3"/>
      <c r="G3414" s="14">
        <v>0</v>
      </c>
      <c r="H3414" s="3">
        <v>12767</v>
      </c>
      <c r="I3414" s="14">
        <v>4.7685816691044313E-4</v>
      </c>
      <c r="J3414" s="3">
        <v>13387</v>
      </c>
      <c r="K3414" s="14">
        <v>2.5592391602017374E-4</v>
      </c>
      <c r="L3414" s="15">
        <v>4.6313587809068496E-2</v>
      </c>
      <c r="M3414" s="15">
        <v>0.95368641219093153</v>
      </c>
      <c r="N3414" s="16">
        <v>0</v>
      </c>
    </row>
    <row r="3415" spans="1:14" x14ac:dyDescent="0.3">
      <c r="A3415" t="s">
        <v>31</v>
      </c>
      <c r="B3415" t="s">
        <v>711</v>
      </c>
      <c r="C3415" t="s">
        <v>1092</v>
      </c>
      <c r="D3415" s="3">
        <v>2233</v>
      </c>
      <c r="E3415" s="14">
        <v>9.5908157695345433E-5</v>
      </c>
      <c r="F3415" s="3"/>
      <c r="G3415" s="14">
        <v>0</v>
      </c>
      <c r="H3415" s="3">
        <v>8038</v>
      </c>
      <c r="I3415" s="14">
        <v>3.0022604728018656E-4</v>
      </c>
      <c r="J3415" s="3">
        <v>10271</v>
      </c>
      <c r="K3415" s="14">
        <v>1.9635426469285163E-4</v>
      </c>
      <c r="L3415" s="15">
        <v>0.21740823678317595</v>
      </c>
      <c r="M3415" s="15">
        <v>0.78259176321682411</v>
      </c>
      <c r="N3415" s="16">
        <v>0</v>
      </c>
    </row>
    <row r="3416" spans="1:14" x14ac:dyDescent="0.3">
      <c r="A3416" t="s">
        <v>31</v>
      </c>
      <c r="B3416" t="s">
        <v>711</v>
      </c>
      <c r="C3416" t="s">
        <v>1117</v>
      </c>
      <c r="D3416" s="3">
        <v>305</v>
      </c>
      <c r="E3416" s="14">
        <v>1.3099860321128688E-5</v>
      </c>
      <c r="F3416" s="3"/>
      <c r="G3416" s="14">
        <v>0</v>
      </c>
      <c r="H3416" s="3">
        <v>7838</v>
      </c>
      <c r="I3416" s="14">
        <v>2.9275587939563353E-4</v>
      </c>
      <c r="J3416" s="3">
        <v>8143</v>
      </c>
      <c r="K3416" s="14">
        <v>1.5567255159126578E-4</v>
      </c>
      <c r="L3416" s="15">
        <v>3.745548323713619E-2</v>
      </c>
      <c r="M3416" s="15">
        <v>0.96254451676286379</v>
      </c>
      <c r="N3416" s="16">
        <v>0</v>
      </c>
    </row>
    <row r="3417" spans="1:14" x14ac:dyDescent="0.3">
      <c r="A3417" t="s">
        <v>31</v>
      </c>
      <c r="B3417" t="s">
        <v>711</v>
      </c>
      <c r="C3417" t="s">
        <v>1090</v>
      </c>
      <c r="D3417" s="3"/>
      <c r="E3417" s="14">
        <v>0</v>
      </c>
      <c r="F3417" s="3">
        <v>946</v>
      </c>
      <c r="G3417" s="14">
        <v>4.1994722692776195E-4</v>
      </c>
      <c r="H3417" s="3"/>
      <c r="I3417" s="14">
        <v>0</v>
      </c>
      <c r="J3417" s="3">
        <v>946</v>
      </c>
      <c r="K3417" s="14">
        <v>1.8085009677678672E-5</v>
      </c>
      <c r="L3417" s="15">
        <v>0</v>
      </c>
      <c r="M3417" s="15">
        <v>0</v>
      </c>
      <c r="N3417" s="16">
        <v>1</v>
      </c>
    </row>
    <row r="3418" spans="1:14" x14ac:dyDescent="0.3">
      <c r="A3418" t="s">
        <v>31</v>
      </c>
      <c r="B3418" t="s">
        <v>711</v>
      </c>
      <c r="C3418" t="s">
        <v>1105</v>
      </c>
      <c r="D3418" s="3">
        <v>1</v>
      </c>
      <c r="E3418" s="14">
        <v>4.2950361708618648E-8</v>
      </c>
      <c r="F3418" s="3"/>
      <c r="G3418" s="14">
        <v>0</v>
      </c>
      <c r="H3418" s="3"/>
      <c r="I3418" s="14">
        <v>0</v>
      </c>
      <c r="J3418" s="3">
        <v>1</v>
      </c>
      <c r="K3418" s="14">
        <v>1.9117346382324179E-8</v>
      </c>
      <c r="L3418" s="15">
        <v>1</v>
      </c>
      <c r="M3418" s="15">
        <v>0</v>
      </c>
      <c r="N3418" s="16">
        <v>0</v>
      </c>
    </row>
    <row r="3419" spans="1:14" x14ac:dyDescent="0.3">
      <c r="A3419" t="s">
        <v>31</v>
      </c>
      <c r="B3419" t="s">
        <v>712</v>
      </c>
      <c r="C3419" t="s">
        <v>1092</v>
      </c>
      <c r="D3419" s="3">
        <v>2279</v>
      </c>
      <c r="E3419" s="14">
        <v>9.7883874333941901E-5</v>
      </c>
      <c r="F3419" s="3"/>
      <c r="G3419" s="14">
        <v>0</v>
      </c>
      <c r="H3419" s="3">
        <v>5282</v>
      </c>
      <c r="I3419" s="14">
        <v>1.9728713383104573E-4</v>
      </c>
      <c r="J3419" s="3">
        <v>7561</v>
      </c>
      <c r="K3419" s="14">
        <v>1.445462559967531E-4</v>
      </c>
      <c r="L3419" s="15">
        <v>0.30141515672530089</v>
      </c>
      <c r="M3419" s="15">
        <v>0.69858484327469916</v>
      </c>
      <c r="N3419" s="16">
        <v>0</v>
      </c>
    </row>
    <row r="3420" spans="1:14" x14ac:dyDescent="0.3">
      <c r="A3420" t="s">
        <v>31</v>
      </c>
      <c r="B3420" t="s">
        <v>712</v>
      </c>
      <c r="C3420" t="s">
        <v>1117</v>
      </c>
      <c r="D3420" s="3">
        <v>488</v>
      </c>
      <c r="E3420" s="14">
        <v>2.09597765138059E-5</v>
      </c>
      <c r="F3420" s="3"/>
      <c r="G3420" s="14">
        <v>0</v>
      </c>
      <c r="H3420" s="3">
        <v>6566</v>
      </c>
      <c r="I3420" s="14">
        <v>2.452456116498762E-4</v>
      </c>
      <c r="J3420" s="3">
        <v>7054</v>
      </c>
      <c r="K3420" s="14">
        <v>1.3485376138091474E-4</v>
      </c>
      <c r="L3420" s="15">
        <v>6.9180606747944434E-2</v>
      </c>
      <c r="M3420" s="15">
        <v>0.93081939325205554</v>
      </c>
      <c r="N3420" s="16">
        <v>0</v>
      </c>
    </row>
    <row r="3421" spans="1:14" x14ac:dyDescent="0.3">
      <c r="A3421" t="s">
        <v>31</v>
      </c>
      <c r="B3421" t="s">
        <v>712</v>
      </c>
      <c r="C3421" t="s">
        <v>1093</v>
      </c>
      <c r="D3421" s="3">
        <v>2175</v>
      </c>
      <c r="E3421" s="14">
        <v>9.3417036716245553E-5</v>
      </c>
      <c r="F3421" s="3"/>
      <c r="G3421" s="14">
        <v>0</v>
      </c>
      <c r="H3421" s="3">
        <v>1691</v>
      </c>
      <c r="I3421" s="14">
        <v>6.3160269463895938E-5</v>
      </c>
      <c r="J3421" s="3">
        <v>3866</v>
      </c>
      <c r="K3421" s="14">
        <v>7.3907661114065276E-5</v>
      </c>
      <c r="L3421" s="15">
        <v>0.56259699948266939</v>
      </c>
      <c r="M3421" s="15">
        <v>0.43740300051733055</v>
      </c>
      <c r="N3421" s="16">
        <v>0</v>
      </c>
    </row>
    <row r="3422" spans="1:14" x14ac:dyDescent="0.3">
      <c r="A3422" t="s">
        <v>31</v>
      </c>
      <c r="B3422" t="s">
        <v>712</v>
      </c>
      <c r="C3422" t="s">
        <v>1101</v>
      </c>
      <c r="D3422" s="3">
        <v>37</v>
      </c>
      <c r="E3422" s="14">
        <v>1.5891633832188898E-6</v>
      </c>
      <c r="F3422" s="3"/>
      <c r="G3422" s="14">
        <v>0</v>
      </c>
      <c r="H3422" s="3">
        <v>718</v>
      </c>
      <c r="I3422" s="14">
        <v>2.6817902705545406E-5</v>
      </c>
      <c r="J3422" s="3">
        <v>755</v>
      </c>
      <c r="K3422" s="14">
        <v>1.4433596518654754E-5</v>
      </c>
      <c r="L3422" s="15">
        <v>4.900662251655629E-2</v>
      </c>
      <c r="M3422" s="15">
        <v>0.9509933774834437</v>
      </c>
      <c r="N3422" s="16">
        <v>0</v>
      </c>
    </row>
    <row r="3423" spans="1:14" x14ac:dyDescent="0.3">
      <c r="A3423" t="s">
        <v>31</v>
      </c>
      <c r="B3423" t="s">
        <v>712</v>
      </c>
      <c r="C3423" t="s">
        <v>1090</v>
      </c>
      <c r="D3423" s="3"/>
      <c r="E3423" s="14">
        <v>0</v>
      </c>
      <c r="F3423" s="3">
        <v>233</v>
      </c>
      <c r="G3423" s="14">
        <v>1.0343309077607668E-4</v>
      </c>
      <c r="H3423" s="3"/>
      <c r="I3423" s="14">
        <v>0</v>
      </c>
      <c r="J3423" s="3">
        <v>233</v>
      </c>
      <c r="K3423" s="14">
        <v>4.4543417070815333E-6</v>
      </c>
      <c r="L3423" s="15">
        <v>0</v>
      </c>
      <c r="M3423" s="15">
        <v>0</v>
      </c>
      <c r="N3423" s="16">
        <v>1</v>
      </c>
    </row>
    <row r="3424" spans="1:14" x14ac:dyDescent="0.3">
      <c r="A3424" t="s">
        <v>31</v>
      </c>
      <c r="B3424" t="s">
        <v>713</v>
      </c>
      <c r="C3424" t="s">
        <v>1101</v>
      </c>
      <c r="D3424" s="3">
        <v>91</v>
      </c>
      <c r="E3424" s="14">
        <v>3.9084829154842969E-6</v>
      </c>
      <c r="F3424" s="3"/>
      <c r="G3424" s="14">
        <v>0</v>
      </c>
      <c r="H3424" s="3">
        <v>1717</v>
      </c>
      <c r="I3424" s="14">
        <v>6.4131391288887833E-5</v>
      </c>
      <c r="J3424" s="3">
        <v>1808</v>
      </c>
      <c r="K3424" s="14">
        <v>3.4564162259242111E-5</v>
      </c>
      <c r="L3424" s="15">
        <v>5.0331858407079648E-2</v>
      </c>
      <c r="M3424" s="15">
        <v>0.94966814159292035</v>
      </c>
      <c r="N3424" s="16">
        <v>0</v>
      </c>
    </row>
    <row r="3425" spans="1:14" x14ac:dyDescent="0.3">
      <c r="A3425" t="s">
        <v>31</v>
      </c>
      <c r="B3425" t="s">
        <v>713</v>
      </c>
      <c r="C3425" t="s">
        <v>1092</v>
      </c>
      <c r="D3425" s="3">
        <v>40</v>
      </c>
      <c r="E3425" s="14">
        <v>1.7180144683447459E-6</v>
      </c>
      <c r="F3425" s="3"/>
      <c r="G3425" s="14">
        <v>0</v>
      </c>
      <c r="H3425" s="3">
        <v>191</v>
      </c>
      <c r="I3425" s="14">
        <v>7.1340103297481506E-6</v>
      </c>
      <c r="J3425" s="3">
        <v>231</v>
      </c>
      <c r="K3425" s="14">
        <v>4.4161070143168854E-6</v>
      </c>
      <c r="L3425" s="15">
        <v>0.17316017316017315</v>
      </c>
      <c r="M3425" s="15">
        <v>0.82683982683982682</v>
      </c>
      <c r="N3425" s="16">
        <v>0</v>
      </c>
    </row>
    <row r="3426" spans="1:14" x14ac:dyDescent="0.3">
      <c r="A3426" t="s">
        <v>31</v>
      </c>
      <c r="B3426" t="s">
        <v>713</v>
      </c>
      <c r="C3426" t="s">
        <v>1090</v>
      </c>
      <c r="D3426" s="3"/>
      <c r="E3426" s="14">
        <v>0</v>
      </c>
      <c r="F3426" s="3">
        <v>26</v>
      </c>
      <c r="G3426" s="14">
        <v>1.1541889957845467E-5</v>
      </c>
      <c r="H3426" s="3"/>
      <c r="I3426" s="14">
        <v>0</v>
      </c>
      <c r="J3426" s="3">
        <v>26</v>
      </c>
      <c r="K3426" s="14">
        <v>4.9705100594042861E-7</v>
      </c>
      <c r="L3426" s="15">
        <v>0</v>
      </c>
      <c r="M3426" s="15">
        <v>0</v>
      </c>
      <c r="N3426" s="16">
        <v>1</v>
      </c>
    </row>
    <row r="3427" spans="1:14" x14ac:dyDescent="0.3">
      <c r="A3427" t="s">
        <v>31</v>
      </c>
      <c r="B3427" t="s">
        <v>713</v>
      </c>
      <c r="C3427" t="s">
        <v>1105</v>
      </c>
      <c r="D3427" s="3">
        <v>2</v>
      </c>
      <c r="E3427" s="14">
        <v>8.5900723417237296E-8</v>
      </c>
      <c r="F3427" s="3"/>
      <c r="G3427" s="14">
        <v>0</v>
      </c>
      <c r="H3427" s="3"/>
      <c r="I3427" s="14">
        <v>0</v>
      </c>
      <c r="J3427" s="3">
        <v>2</v>
      </c>
      <c r="K3427" s="14">
        <v>3.8234692764648358E-8</v>
      </c>
      <c r="L3427" s="15">
        <v>1</v>
      </c>
      <c r="M3427" s="15">
        <v>0</v>
      </c>
      <c r="N3427" s="16">
        <v>0</v>
      </c>
    </row>
    <row r="3428" spans="1:14" x14ac:dyDescent="0.3">
      <c r="A3428" t="s">
        <v>31</v>
      </c>
      <c r="B3428" t="s">
        <v>713</v>
      </c>
      <c r="C3428" t="s">
        <v>1093</v>
      </c>
      <c r="D3428" s="3">
        <v>1</v>
      </c>
      <c r="E3428" s="14">
        <v>4.2950361708618648E-8</v>
      </c>
      <c r="F3428" s="3"/>
      <c r="G3428" s="14">
        <v>0</v>
      </c>
      <c r="H3428" s="3"/>
      <c r="I3428" s="14">
        <v>0</v>
      </c>
      <c r="J3428" s="3">
        <v>1</v>
      </c>
      <c r="K3428" s="14">
        <v>1.9117346382324179E-8</v>
      </c>
      <c r="L3428" s="15">
        <v>1</v>
      </c>
      <c r="M3428" s="15">
        <v>0</v>
      </c>
      <c r="N3428" s="16">
        <v>0</v>
      </c>
    </row>
    <row r="3429" spans="1:14" x14ac:dyDescent="0.3">
      <c r="A3429" t="s">
        <v>31</v>
      </c>
      <c r="B3429" t="s">
        <v>714</v>
      </c>
      <c r="C3429" t="s">
        <v>1105</v>
      </c>
      <c r="D3429" s="3">
        <v>7040</v>
      </c>
      <c r="E3429" s="14">
        <v>3.0237054642867525E-4</v>
      </c>
      <c r="F3429" s="3"/>
      <c r="G3429" s="14">
        <v>0</v>
      </c>
      <c r="H3429" s="3">
        <v>99338</v>
      </c>
      <c r="I3429" s="14">
        <v>3.7103576865786482E-3</v>
      </c>
      <c r="J3429" s="3">
        <v>106378</v>
      </c>
      <c r="K3429" s="14">
        <v>2.0336650734588814E-3</v>
      </c>
      <c r="L3429" s="15">
        <v>6.6179097181748109E-2</v>
      </c>
      <c r="M3429" s="15">
        <v>0.93382090281825192</v>
      </c>
      <c r="N3429" s="16">
        <v>0</v>
      </c>
    </row>
    <row r="3430" spans="1:14" x14ac:dyDescent="0.3">
      <c r="A3430" t="s">
        <v>31</v>
      </c>
      <c r="B3430" t="s">
        <v>714</v>
      </c>
      <c r="C3430" t="s">
        <v>1101</v>
      </c>
      <c r="D3430" s="3">
        <v>1623</v>
      </c>
      <c r="E3430" s="14">
        <v>6.970843705308806E-5</v>
      </c>
      <c r="F3430" s="3"/>
      <c r="G3430" s="14">
        <v>0</v>
      </c>
      <c r="H3430" s="3">
        <v>55066</v>
      </c>
      <c r="I3430" s="14">
        <v>2.056761323653988E-3</v>
      </c>
      <c r="J3430" s="3">
        <v>56689</v>
      </c>
      <c r="K3430" s="14">
        <v>1.0837432490675752E-3</v>
      </c>
      <c r="L3430" s="15">
        <v>2.8629892924553264E-2</v>
      </c>
      <c r="M3430" s="15">
        <v>0.97137010707544669</v>
      </c>
      <c r="N3430" s="16">
        <v>0</v>
      </c>
    </row>
    <row r="3431" spans="1:14" x14ac:dyDescent="0.3">
      <c r="A3431" t="s">
        <v>31</v>
      </c>
      <c r="B3431" t="s">
        <v>714</v>
      </c>
      <c r="C3431" t="s">
        <v>1117</v>
      </c>
      <c r="D3431" s="3">
        <v>1485</v>
      </c>
      <c r="E3431" s="14">
        <v>6.3781287137298697E-5</v>
      </c>
      <c r="F3431" s="3"/>
      <c r="G3431" s="14">
        <v>0</v>
      </c>
      <c r="H3431" s="3">
        <v>53301</v>
      </c>
      <c r="I3431" s="14">
        <v>1.9908370920728074E-3</v>
      </c>
      <c r="J3431" s="3">
        <v>54786</v>
      </c>
      <c r="K3431" s="14">
        <v>1.0473629389020124E-3</v>
      </c>
      <c r="L3431" s="15">
        <v>2.7105464899791917E-2</v>
      </c>
      <c r="M3431" s="15">
        <v>0.97289453510020807</v>
      </c>
      <c r="N3431" s="16">
        <v>0</v>
      </c>
    </row>
    <row r="3432" spans="1:14" x14ac:dyDescent="0.3">
      <c r="A3432" t="s">
        <v>31</v>
      </c>
      <c r="B3432" t="s">
        <v>714</v>
      </c>
      <c r="C3432" t="s">
        <v>1092</v>
      </c>
      <c r="D3432" s="3">
        <v>9656</v>
      </c>
      <c r="E3432" s="14">
        <v>4.1472869265842167E-4</v>
      </c>
      <c r="F3432" s="3"/>
      <c r="G3432" s="14">
        <v>0</v>
      </c>
      <c r="H3432" s="3">
        <v>27596</v>
      </c>
      <c r="I3432" s="14">
        <v>1.0307337647106282E-3</v>
      </c>
      <c r="J3432" s="3">
        <v>37252</v>
      </c>
      <c r="K3432" s="14">
        <v>7.1215938743434033E-4</v>
      </c>
      <c r="L3432" s="15">
        <v>0.2592075593256738</v>
      </c>
      <c r="M3432" s="15">
        <v>0.74079244067432626</v>
      </c>
      <c r="N3432" s="16">
        <v>0</v>
      </c>
    </row>
    <row r="3433" spans="1:14" x14ac:dyDescent="0.3">
      <c r="A3433" t="s">
        <v>31</v>
      </c>
      <c r="B3433" t="s">
        <v>714</v>
      </c>
      <c r="C3433" t="s">
        <v>1100</v>
      </c>
      <c r="D3433" s="3">
        <v>279</v>
      </c>
      <c r="E3433" s="14">
        <v>1.1983150916704603E-5</v>
      </c>
      <c r="F3433" s="3"/>
      <c r="G3433" s="14">
        <v>0</v>
      </c>
      <c r="H3433" s="3">
        <v>27684</v>
      </c>
      <c r="I3433" s="14">
        <v>1.0340206385798315E-3</v>
      </c>
      <c r="J3433" s="3">
        <v>27963</v>
      </c>
      <c r="K3433" s="14">
        <v>5.3457835688893102E-4</v>
      </c>
      <c r="L3433" s="15">
        <v>9.9774702285162532E-3</v>
      </c>
      <c r="M3433" s="15">
        <v>0.99002252977148375</v>
      </c>
      <c r="N3433" s="16">
        <v>0</v>
      </c>
    </row>
    <row r="3434" spans="1:14" x14ac:dyDescent="0.3">
      <c r="A3434" t="s">
        <v>31</v>
      </c>
      <c r="B3434" t="s">
        <v>714</v>
      </c>
      <c r="C3434" t="s">
        <v>1093</v>
      </c>
      <c r="D3434" s="3">
        <v>6445</v>
      </c>
      <c r="E3434" s="14">
        <v>2.768150812120472E-4</v>
      </c>
      <c r="F3434" s="3"/>
      <c r="G3434" s="14">
        <v>0</v>
      </c>
      <c r="H3434" s="3">
        <v>5800</v>
      </c>
      <c r="I3434" s="14">
        <v>2.1663486865203808E-4</v>
      </c>
      <c r="J3434" s="3">
        <v>12245</v>
      </c>
      <c r="K3434" s="14">
        <v>2.3409190645155956E-4</v>
      </c>
      <c r="L3434" s="15">
        <v>0.52633728052266227</v>
      </c>
      <c r="M3434" s="15">
        <v>0.47366271947733768</v>
      </c>
      <c r="N3434" s="16">
        <v>0</v>
      </c>
    </row>
    <row r="3435" spans="1:14" x14ac:dyDescent="0.3">
      <c r="A3435" t="s">
        <v>31</v>
      </c>
      <c r="B3435" t="s">
        <v>714</v>
      </c>
      <c r="C3435" t="s">
        <v>1090</v>
      </c>
      <c r="D3435" s="3"/>
      <c r="E3435" s="14">
        <v>0</v>
      </c>
      <c r="F3435" s="3">
        <v>4625</v>
      </c>
      <c r="G3435" s="14">
        <v>2.0531246559628955E-3</v>
      </c>
      <c r="H3435" s="3"/>
      <c r="I3435" s="14">
        <v>0</v>
      </c>
      <c r="J3435" s="3">
        <v>4625</v>
      </c>
      <c r="K3435" s="14">
        <v>8.8417727018249317E-5</v>
      </c>
      <c r="L3435" s="15">
        <v>0</v>
      </c>
      <c r="M3435" s="15">
        <v>0</v>
      </c>
      <c r="N3435" s="16">
        <v>1</v>
      </c>
    </row>
    <row r="3436" spans="1:14" x14ac:dyDescent="0.3">
      <c r="A3436" t="s">
        <v>31</v>
      </c>
      <c r="B3436" t="s">
        <v>715</v>
      </c>
      <c r="C3436" t="s">
        <v>1100</v>
      </c>
      <c r="D3436" s="3">
        <v>632</v>
      </c>
      <c r="E3436" s="14">
        <v>2.7144628599846986E-5</v>
      </c>
      <c r="F3436" s="3"/>
      <c r="G3436" s="14">
        <v>0</v>
      </c>
      <c r="H3436" s="3">
        <v>34615</v>
      </c>
      <c r="I3436" s="14">
        <v>1.292899306619017E-3</v>
      </c>
      <c r="J3436" s="3">
        <v>35247</v>
      </c>
      <c r="K3436" s="14">
        <v>6.7382910793778027E-4</v>
      </c>
      <c r="L3436" s="15">
        <v>1.7930604023037422E-2</v>
      </c>
      <c r="M3436" s="15">
        <v>0.98206939597696263</v>
      </c>
      <c r="N3436" s="16">
        <v>0</v>
      </c>
    </row>
    <row r="3437" spans="1:14" x14ac:dyDescent="0.3">
      <c r="A3437" t="s">
        <v>31</v>
      </c>
      <c r="B3437" t="s">
        <v>715</v>
      </c>
      <c r="C3437" t="s">
        <v>1105</v>
      </c>
      <c r="D3437" s="3">
        <v>1219</v>
      </c>
      <c r="E3437" s="14">
        <v>5.2356490922806128E-5</v>
      </c>
      <c r="F3437" s="3"/>
      <c r="G3437" s="14">
        <v>0</v>
      </c>
      <c r="H3437" s="3">
        <v>24461</v>
      </c>
      <c r="I3437" s="14">
        <v>9.1363888312025925E-4</v>
      </c>
      <c r="J3437" s="3">
        <v>25680</v>
      </c>
      <c r="K3437" s="14">
        <v>4.9093345509808491E-4</v>
      </c>
      <c r="L3437" s="15">
        <v>4.7468847352024925E-2</v>
      </c>
      <c r="M3437" s="15">
        <v>0.95253115264797505</v>
      </c>
      <c r="N3437" s="16">
        <v>0</v>
      </c>
    </row>
    <row r="3438" spans="1:14" x14ac:dyDescent="0.3">
      <c r="A3438" t="s">
        <v>31</v>
      </c>
      <c r="B3438" t="s">
        <v>715</v>
      </c>
      <c r="C3438" t="s">
        <v>1117</v>
      </c>
      <c r="D3438" s="3">
        <v>465</v>
      </c>
      <c r="E3438" s="14">
        <v>1.9971918194507672E-5</v>
      </c>
      <c r="F3438" s="3"/>
      <c r="G3438" s="14">
        <v>0</v>
      </c>
      <c r="H3438" s="3">
        <v>14449</v>
      </c>
      <c r="I3438" s="14">
        <v>5.3968227881953418E-4</v>
      </c>
      <c r="J3438" s="3">
        <v>14914</v>
      </c>
      <c r="K3438" s="14">
        <v>2.8511610394598282E-4</v>
      </c>
      <c r="L3438" s="15">
        <v>3.1178758213758883E-2</v>
      </c>
      <c r="M3438" s="15">
        <v>0.96882124178624107</v>
      </c>
      <c r="N3438" s="16">
        <v>0</v>
      </c>
    </row>
    <row r="3439" spans="1:14" x14ac:dyDescent="0.3">
      <c r="A3439" t="s">
        <v>31</v>
      </c>
      <c r="B3439" t="s">
        <v>715</v>
      </c>
      <c r="C3439" t="s">
        <v>1092</v>
      </c>
      <c r="D3439" s="3">
        <v>1495</v>
      </c>
      <c r="E3439" s="14">
        <v>6.4210790754384874E-5</v>
      </c>
      <c r="F3439" s="3"/>
      <c r="G3439" s="14">
        <v>0</v>
      </c>
      <c r="H3439" s="3">
        <v>3301</v>
      </c>
      <c r="I3439" s="14">
        <v>1.2329512093454788E-4</v>
      </c>
      <c r="J3439" s="3">
        <v>4796</v>
      </c>
      <c r="K3439" s="14">
        <v>9.1686793249626754E-5</v>
      </c>
      <c r="L3439" s="15">
        <v>0.31171809841534615</v>
      </c>
      <c r="M3439" s="15">
        <v>0.68828190158465385</v>
      </c>
      <c r="N3439" s="16">
        <v>0</v>
      </c>
    </row>
    <row r="3440" spans="1:14" x14ac:dyDescent="0.3">
      <c r="A3440" t="s">
        <v>31</v>
      </c>
      <c r="B3440" t="s">
        <v>715</v>
      </c>
      <c r="C3440" t="s">
        <v>1101</v>
      </c>
      <c r="D3440" s="3">
        <v>51</v>
      </c>
      <c r="E3440" s="14">
        <v>2.1904684471395508E-6</v>
      </c>
      <c r="F3440" s="3"/>
      <c r="G3440" s="14">
        <v>0</v>
      </c>
      <c r="H3440" s="3">
        <v>1009</v>
      </c>
      <c r="I3440" s="14">
        <v>3.7686996977570072E-5</v>
      </c>
      <c r="J3440" s="3">
        <v>1060</v>
      </c>
      <c r="K3440" s="14">
        <v>2.0264387165263629E-5</v>
      </c>
      <c r="L3440" s="15">
        <v>4.8113207547169815E-2</v>
      </c>
      <c r="M3440" s="15">
        <v>0.95188679245283014</v>
      </c>
      <c r="N3440" s="16">
        <v>0</v>
      </c>
    </row>
    <row r="3441" spans="1:14" x14ac:dyDescent="0.3">
      <c r="A3441" t="s">
        <v>31</v>
      </c>
      <c r="B3441" t="s">
        <v>715</v>
      </c>
      <c r="C3441" t="s">
        <v>1090</v>
      </c>
      <c r="D3441" s="3"/>
      <c r="E3441" s="14">
        <v>0</v>
      </c>
      <c r="F3441" s="3">
        <v>1011</v>
      </c>
      <c r="G3441" s="14">
        <v>4.4880195182237567E-4</v>
      </c>
      <c r="H3441" s="3"/>
      <c r="I3441" s="14">
        <v>0</v>
      </c>
      <c r="J3441" s="3">
        <v>1011</v>
      </c>
      <c r="K3441" s="14">
        <v>1.9327637192529744E-5</v>
      </c>
      <c r="L3441" s="15">
        <v>0</v>
      </c>
      <c r="M3441" s="15">
        <v>0</v>
      </c>
      <c r="N3441" s="16">
        <v>1</v>
      </c>
    </row>
    <row r="3442" spans="1:14" x14ac:dyDescent="0.3">
      <c r="A3442" t="s">
        <v>31</v>
      </c>
      <c r="B3442" t="s">
        <v>715</v>
      </c>
      <c r="C3442" t="s">
        <v>1093</v>
      </c>
      <c r="D3442" s="3">
        <v>1</v>
      </c>
      <c r="E3442" s="14">
        <v>4.2950361708618648E-8</v>
      </c>
      <c r="F3442" s="3"/>
      <c r="G3442" s="14">
        <v>0</v>
      </c>
      <c r="H3442" s="3">
        <v>2</v>
      </c>
      <c r="I3442" s="14">
        <v>7.4701678845530376E-8</v>
      </c>
      <c r="J3442" s="3">
        <v>3</v>
      </c>
      <c r="K3442" s="14">
        <v>5.7352039146972537E-8</v>
      </c>
      <c r="L3442" s="15">
        <v>0.33333333333333331</v>
      </c>
      <c r="M3442" s="15">
        <v>0.66666666666666663</v>
      </c>
      <c r="N3442" s="16">
        <v>0</v>
      </c>
    </row>
    <row r="3443" spans="1:14" x14ac:dyDescent="0.3">
      <c r="A3443" t="s">
        <v>31</v>
      </c>
      <c r="B3443" t="s">
        <v>716</v>
      </c>
      <c r="C3443" t="s">
        <v>1101</v>
      </c>
      <c r="D3443" s="3">
        <v>2178</v>
      </c>
      <c r="E3443" s="14">
        <v>9.3545887801371413E-5</v>
      </c>
      <c r="F3443" s="3"/>
      <c r="G3443" s="14">
        <v>0</v>
      </c>
      <c r="H3443" s="3">
        <v>63405</v>
      </c>
      <c r="I3443" s="14">
        <v>2.3682299736004267E-3</v>
      </c>
      <c r="J3443" s="3">
        <v>65583</v>
      </c>
      <c r="K3443" s="14">
        <v>1.2537729277919665E-3</v>
      </c>
      <c r="L3443" s="15">
        <v>3.3209825717030329E-2</v>
      </c>
      <c r="M3443" s="15">
        <v>0.96679017428296965</v>
      </c>
      <c r="N3443" s="16">
        <v>0</v>
      </c>
    </row>
    <row r="3444" spans="1:14" x14ac:dyDescent="0.3">
      <c r="A3444" t="s">
        <v>31</v>
      </c>
      <c r="B3444" t="s">
        <v>716</v>
      </c>
      <c r="C3444" t="s">
        <v>1100</v>
      </c>
      <c r="D3444" s="3">
        <v>2020</v>
      </c>
      <c r="E3444" s="14">
        <v>8.6759730651409669E-5</v>
      </c>
      <c r="F3444" s="3"/>
      <c r="G3444" s="14">
        <v>0</v>
      </c>
      <c r="H3444" s="3">
        <v>60492</v>
      </c>
      <c r="I3444" s="14">
        <v>2.2594269783619116E-3</v>
      </c>
      <c r="J3444" s="3">
        <v>62512</v>
      </c>
      <c r="K3444" s="14">
        <v>1.195063557051849E-3</v>
      </c>
      <c r="L3444" s="15">
        <v>3.2313795751215769E-2</v>
      </c>
      <c r="M3444" s="15">
        <v>0.96768620424878427</v>
      </c>
      <c r="N3444" s="16">
        <v>0</v>
      </c>
    </row>
    <row r="3445" spans="1:14" x14ac:dyDescent="0.3">
      <c r="A3445" t="s">
        <v>31</v>
      </c>
      <c r="B3445" t="s">
        <v>716</v>
      </c>
      <c r="C3445" t="s">
        <v>1092</v>
      </c>
      <c r="D3445" s="3">
        <v>20854</v>
      </c>
      <c r="E3445" s="14">
        <v>8.956868430715333E-4</v>
      </c>
      <c r="F3445" s="3"/>
      <c r="G3445" s="14">
        <v>0</v>
      </c>
      <c r="H3445" s="3">
        <v>28731</v>
      </c>
      <c r="I3445" s="14">
        <v>1.0731269674554666E-3</v>
      </c>
      <c r="J3445" s="3">
        <v>49585</v>
      </c>
      <c r="K3445" s="14">
        <v>9.4793362036754431E-4</v>
      </c>
      <c r="L3445" s="15">
        <v>0.42057073711808007</v>
      </c>
      <c r="M3445" s="15">
        <v>0.57942926288191998</v>
      </c>
      <c r="N3445" s="16">
        <v>0</v>
      </c>
    </row>
    <row r="3446" spans="1:14" x14ac:dyDescent="0.3">
      <c r="A3446" t="s">
        <v>31</v>
      </c>
      <c r="B3446" t="s">
        <v>716</v>
      </c>
      <c r="C3446" t="s">
        <v>1105</v>
      </c>
      <c r="D3446" s="3">
        <v>2722</v>
      </c>
      <c r="E3446" s="14">
        <v>1.1691088457085996E-4</v>
      </c>
      <c r="F3446" s="3"/>
      <c r="G3446" s="14">
        <v>0</v>
      </c>
      <c r="H3446" s="3">
        <v>40371</v>
      </c>
      <c r="I3446" s="14">
        <v>1.5078907383364534E-3</v>
      </c>
      <c r="J3446" s="3">
        <v>43093</v>
      </c>
      <c r="K3446" s="14">
        <v>8.2382380765349584E-4</v>
      </c>
      <c r="L3446" s="15">
        <v>6.3165711368435712E-2</v>
      </c>
      <c r="M3446" s="15">
        <v>0.93683428863156426</v>
      </c>
      <c r="N3446" s="16">
        <v>0</v>
      </c>
    </row>
    <row r="3447" spans="1:14" x14ac:dyDescent="0.3">
      <c r="A3447" t="s">
        <v>31</v>
      </c>
      <c r="B3447" t="s">
        <v>716</v>
      </c>
      <c r="C3447" t="s">
        <v>1093</v>
      </c>
      <c r="D3447" s="3">
        <v>23874</v>
      </c>
      <c r="E3447" s="14">
        <v>1.0253969354315617E-3</v>
      </c>
      <c r="F3447" s="3"/>
      <c r="G3447" s="14">
        <v>0</v>
      </c>
      <c r="H3447" s="3">
        <v>12127</v>
      </c>
      <c r="I3447" s="14">
        <v>4.5295362967987343E-4</v>
      </c>
      <c r="J3447" s="3">
        <v>36001</v>
      </c>
      <c r="K3447" s="14">
        <v>6.8824358711005269E-4</v>
      </c>
      <c r="L3447" s="15">
        <v>0.66314824588205878</v>
      </c>
      <c r="M3447" s="15">
        <v>0.33685175411794116</v>
      </c>
      <c r="N3447" s="16">
        <v>0</v>
      </c>
    </row>
    <row r="3448" spans="1:14" x14ac:dyDescent="0.3">
      <c r="A3448" t="s">
        <v>31</v>
      </c>
      <c r="B3448" t="s">
        <v>716</v>
      </c>
      <c r="C3448" t="s">
        <v>1098</v>
      </c>
      <c r="D3448" s="3">
        <v>13074</v>
      </c>
      <c r="E3448" s="14">
        <v>5.6153302897848022E-4</v>
      </c>
      <c r="F3448" s="3"/>
      <c r="G3448" s="14">
        <v>0</v>
      </c>
      <c r="H3448" s="3">
        <v>15047</v>
      </c>
      <c r="I3448" s="14">
        <v>5.6201808079434773E-4</v>
      </c>
      <c r="J3448" s="3">
        <v>28121</v>
      </c>
      <c r="K3448" s="14">
        <v>5.3759889761733823E-4</v>
      </c>
      <c r="L3448" s="15">
        <v>0.46491945521140782</v>
      </c>
      <c r="M3448" s="15">
        <v>0.53508054478859213</v>
      </c>
      <c r="N3448" s="16">
        <v>0</v>
      </c>
    </row>
    <row r="3449" spans="1:14" x14ac:dyDescent="0.3">
      <c r="A3449" t="s">
        <v>31</v>
      </c>
      <c r="B3449" t="s">
        <v>716</v>
      </c>
      <c r="C3449" t="s">
        <v>1117</v>
      </c>
      <c r="D3449" s="3">
        <v>723</v>
      </c>
      <c r="E3449" s="14">
        <v>3.105311151533128E-5</v>
      </c>
      <c r="F3449" s="3"/>
      <c r="G3449" s="14">
        <v>0</v>
      </c>
      <c r="H3449" s="3">
        <v>19722</v>
      </c>
      <c r="I3449" s="14">
        <v>7.3663325509577501E-4</v>
      </c>
      <c r="J3449" s="3">
        <v>20445</v>
      </c>
      <c r="K3449" s="14">
        <v>3.908541467866178E-4</v>
      </c>
      <c r="L3449" s="15">
        <v>3.536316947909024E-2</v>
      </c>
      <c r="M3449" s="15">
        <v>0.96463683052090976</v>
      </c>
      <c r="N3449" s="16">
        <v>0</v>
      </c>
    </row>
    <row r="3450" spans="1:14" x14ac:dyDescent="0.3">
      <c r="A3450" t="s">
        <v>31</v>
      </c>
      <c r="B3450" t="s">
        <v>716</v>
      </c>
      <c r="C3450" t="s">
        <v>1090</v>
      </c>
      <c r="D3450" s="3"/>
      <c r="E3450" s="14">
        <v>0</v>
      </c>
      <c r="F3450" s="3">
        <v>6985</v>
      </c>
      <c r="G3450" s="14">
        <v>3.1007731290596378E-3</v>
      </c>
      <c r="H3450" s="3"/>
      <c r="I3450" s="14">
        <v>0</v>
      </c>
      <c r="J3450" s="3">
        <v>6985</v>
      </c>
      <c r="K3450" s="14">
        <v>1.3353466448053438E-4</v>
      </c>
      <c r="L3450" s="15">
        <v>0</v>
      </c>
      <c r="M3450" s="15">
        <v>0</v>
      </c>
      <c r="N3450" s="16">
        <v>1</v>
      </c>
    </row>
    <row r="3451" spans="1:14" x14ac:dyDescent="0.3">
      <c r="A3451" t="s">
        <v>31</v>
      </c>
      <c r="B3451" t="s">
        <v>717</v>
      </c>
      <c r="C3451" t="s">
        <v>1093</v>
      </c>
      <c r="D3451" s="3">
        <v>8587</v>
      </c>
      <c r="E3451" s="14">
        <v>3.6881475599190831E-4</v>
      </c>
      <c r="F3451" s="3"/>
      <c r="G3451" s="14">
        <v>0</v>
      </c>
      <c r="H3451" s="3">
        <v>6586</v>
      </c>
      <c r="I3451" s="14">
        <v>2.4599262843833154E-4</v>
      </c>
      <c r="J3451" s="3">
        <v>15173</v>
      </c>
      <c r="K3451" s="14">
        <v>2.9006749665900475E-4</v>
      </c>
      <c r="L3451" s="15">
        <v>0.56593949779213071</v>
      </c>
      <c r="M3451" s="15">
        <v>0.43406050220786924</v>
      </c>
      <c r="N3451" s="16">
        <v>0</v>
      </c>
    </row>
    <row r="3452" spans="1:14" x14ac:dyDescent="0.3">
      <c r="A3452" t="s">
        <v>31</v>
      </c>
      <c r="B3452" t="s">
        <v>717</v>
      </c>
      <c r="C3452" t="s">
        <v>1117</v>
      </c>
      <c r="D3452" s="3">
        <v>567</v>
      </c>
      <c r="E3452" s="14">
        <v>2.4352855088786772E-5</v>
      </c>
      <c r="F3452" s="3"/>
      <c r="G3452" s="14">
        <v>0</v>
      </c>
      <c r="H3452" s="3">
        <v>12899</v>
      </c>
      <c r="I3452" s="14">
        <v>4.8178847771424813E-4</v>
      </c>
      <c r="J3452" s="3">
        <v>13466</v>
      </c>
      <c r="K3452" s="14">
        <v>2.574341863843774E-4</v>
      </c>
      <c r="L3452" s="15">
        <v>4.2106044853705629E-2</v>
      </c>
      <c r="M3452" s="15">
        <v>0.95789395514629438</v>
      </c>
      <c r="N3452" s="16">
        <v>0</v>
      </c>
    </row>
    <row r="3453" spans="1:14" x14ac:dyDescent="0.3">
      <c r="A3453" t="s">
        <v>31</v>
      </c>
      <c r="B3453" t="s">
        <v>717</v>
      </c>
      <c r="C3453" t="s">
        <v>1101</v>
      </c>
      <c r="D3453" s="3">
        <v>460</v>
      </c>
      <c r="E3453" s="14">
        <v>1.9757166385964577E-5</v>
      </c>
      <c r="F3453" s="3"/>
      <c r="G3453" s="14">
        <v>0</v>
      </c>
      <c r="H3453" s="3">
        <v>11787</v>
      </c>
      <c r="I3453" s="14">
        <v>4.4025434427613327E-4</v>
      </c>
      <c r="J3453" s="3">
        <v>12247</v>
      </c>
      <c r="K3453" s="14">
        <v>2.3413014114432421E-4</v>
      </c>
      <c r="L3453" s="15">
        <v>3.7560218829101003E-2</v>
      </c>
      <c r="M3453" s="15">
        <v>0.96243978117089901</v>
      </c>
      <c r="N3453" s="16">
        <v>0</v>
      </c>
    </row>
    <row r="3454" spans="1:14" x14ac:dyDescent="0.3">
      <c r="A3454" t="s">
        <v>31</v>
      </c>
      <c r="B3454" t="s">
        <v>717</v>
      </c>
      <c r="C3454" t="s">
        <v>1092</v>
      </c>
      <c r="D3454" s="3">
        <v>2708</v>
      </c>
      <c r="E3454" s="14">
        <v>1.163095795069393E-4</v>
      </c>
      <c r="F3454" s="3"/>
      <c r="G3454" s="14">
        <v>0</v>
      </c>
      <c r="H3454" s="3">
        <v>5841</v>
      </c>
      <c r="I3454" s="14">
        <v>2.1816625306837146E-4</v>
      </c>
      <c r="J3454" s="3">
        <v>8549</v>
      </c>
      <c r="K3454" s="14">
        <v>1.6343419422248939E-4</v>
      </c>
      <c r="L3454" s="15">
        <v>0.31676219440870279</v>
      </c>
      <c r="M3454" s="15">
        <v>0.68323780559129721</v>
      </c>
      <c r="N3454" s="16">
        <v>0</v>
      </c>
    </row>
    <row r="3455" spans="1:14" x14ac:dyDescent="0.3">
      <c r="A3455" t="s">
        <v>31</v>
      </c>
      <c r="B3455" t="s">
        <v>717</v>
      </c>
      <c r="C3455" t="s">
        <v>1098</v>
      </c>
      <c r="D3455" s="3">
        <v>256</v>
      </c>
      <c r="E3455" s="14">
        <v>1.0995292597406374E-5</v>
      </c>
      <c r="F3455" s="3"/>
      <c r="G3455" s="14">
        <v>0</v>
      </c>
      <c r="H3455" s="3">
        <v>1001</v>
      </c>
      <c r="I3455" s="14">
        <v>3.7388190262187951E-5</v>
      </c>
      <c r="J3455" s="3">
        <v>1257</v>
      </c>
      <c r="K3455" s="14">
        <v>2.4030504402581493E-5</v>
      </c>
      <c r="L3455" s="15">
        <v>0.20365950676213207</v>
      </c>
      <c r="M3455" s="15">
        <v>0.79634049323786793</v>
      </c>
      <c r="N3455" s="16">
        <v>0</v>
      </c>
    </row>
    <row r="3456" spans="1:14" x14ac:dyDescent="0.3">
      <c r="A3456" t="s">
        <v>31</v>
      </c>
      <c r="B3456" t="s">
        <v>717</v>
      </c>
      <c r="C3456" t="s">
        <v>1090</v>
      </c>
      <c r="D3456" s="3"/>
      <c r="E3456" s="14">
        <v>0</v>
      </c>
      <c r="F3456" s="3">
        <v>1163</v>
      </c>
      <c r="G3456" s="14">
        <v>5.1627761619131834E-4</v>
      </c>
      <c r="H3456" s="3"/>
      <c r="I3456" s="14">
        <v>0</v>
      </c>
      <c r="J3456" s="3">
        <v>1163</v>
      </c>
      <c r="K3456" s="14">
        <v>2.2233473842643019E-5</v>
      </c>
      <c r="L3456" s="15">
        <v>0</v>
      </c>
      <c r="M3456" s="15">
        <v>0</v>
      </c>
      <c r="N3456" s="16">
        <v>1</v>
      </c>
    </row>
    <row r="3457" spans="1:14" x14ac:dyDescent="0.3">
      <c r="A3457" t="s">
        <v>31</v>
      </c>
      <c r="B3457" t="s">
        <v>718</v>
      </c>
      <c r="C3457" t="s">
        <v>1105</v>
      </c>
      <c r="D3457" s="3">
        <v>4315</v>
      </c>
      <c r="E3457" s="14">
        <v>1.8533081077268945E-4</v>
      </c>
      <c r="F3457" s="3"/>
      <c r="G3457" s="14">
        <v>0</v>
      </c>
      <c r="H3457" s="3">
        <v>97102</v>
      </c>
      <c r="I3457" s="14">
        <v>3.6268412096293451E-3</v>
      </c>
      <c r="J3457" s="3">
        <v>101417</v>
      </c>
      <c r="K3457" s="14">
        <v>1.9388239180561711E-3</v>
      </c>
      <c r="L3457" s="15">
        <v>4.2547107486910478E-2</v>
      </c>
      <c r="M3457" s="15">
        <v>0.95745289251308952</v>
      </c>
      <c r="N3457" s="16">
        <v>0</v>
      </c>
    </row>
    <row r="3458" spans="1:14" x14ac:dyDescent="0.3">
      <c r="A3458" t="s">
        <v>31</v>
      </c>
      <c r="B3458" t="s">
        <v>718</v>
      </c>
      <c r="C3458" t="s">
        <v>1117</v>
      </c>
      <c r="D3458" s="3">
        <v>1222</v>
      </c>
      <c r="E3458" s="14">
        <v>5.2485342007931988E-5</v>
      </c>
      <c r="F3458" s="3"/>
      <c r="G3458" s="14">
        <v>0</v>
      </c>
      <c r="H3458" s="3">
        <v>43569</v>
      </c>
      <c r="I3458" s="14">
        <v>1.6273387228104565E-3</v>
      </c>
      <c r="J3458" s="3">
        <v>44791</v>
      </c>
      <c r="K3458" s="14">
        <v>8.5628506181068226E-4</v>
      </c>
      <c r="L3458" s="15">
        <v>2.7282266526757609E-2</v>
      </c>
      <c r="M3458" s="15">
        <v>0.97271773347324242</v>
      </c>
      <c r="N3458" s="16">
        <v>0</v>
      </c>
    </row>
    <row r="3459" spans="1:14" x14ac:dyDescent="0.3">
      <c r="A3459" t="s">
        <v>31</v>
      </c>
      <c r="B3459" t="s">
        <v>718</v>
      </c>
      <c r="C3459" t="s">
        <v>1092</v>
      </c>
      <c r="D3459" s="3">
        <v>3807</v>
      </c>
      <c r="E3459" s="14">
        <v>1.6351202702471118E-4</v>
      </c>
      <c r="F3459" s="3"/>
      <c r="G3459" s="14">
        <v>0</v>
      </c>
      <c r="H3459" s="3">
        <v>14911</v>
      </c>
      <c r="I3459" s="14">
        <v>5.5693836663285167E-4</v>
      </c>
      <c r="J3459" s="3">
        <v>18718</v>
      </c>
      <c r="K3459" s="14">
        <v>3.5783848958434396E-4</v>
      </c>
      <c r="L3459" s="15">
        <v>0.20338711400790682</v>
      </c>
      <c r="M3459" s="15">
        <v>0.79661288599209312</v>
      </c>
      <c r="N3459" s="16">
        <v>0</v>
      </c>
    </row>
    <row r="3460" spans="1:14" x14ac:dyDescent="0.3">
      <c r="A3460" t="s">
        <v>31</v>
      </c>
      <c r="B3460" t="s">
        <v>718</v>
      </c>
      <c r="C3460" t="s">
        <v>1100</v>
      </c>
      <c r="D3460" s="3">
        <v>282</v>
      </c>
      <c r="E3460" s="14">
        <v>1.2112002001830459E-5</v>
      </c>
      <c r="F3460" s="3"/>
      <c r="G3460" s="14">
        <v>0</v>
      </c>
      <c r="H3460" s="3">
        <v>14772</v>
      </c>
      <c r="I3460" s="14">
        <v>5.517465999530873E-4</v>
      </c>
      <c r="J3460" s="3">
        <v>15054</v>
      </c>
      <c r="K3460" s="14">
        <v>2.8779253243950816E-4</v>
      </c>
      <c r="L3460" s="15">
        <v>1.8732562774013552E-2</v>
      </c>
      <c r="M3460" s="15">
        <v>0.98126743722598642</v>
      </c>
      <c r="N3460" s="16">
        <v>0</v>
      </c>
    </row>
    <row r="3461" spans="1:14" x14ac:dyDescent="0.3">
      <c r="A3461" t="s">
        <v>31</v>
      </c>
      <c r="B3461" t="s">
        <v>718</v>
      </c>
      <c r="C3461" t="s">
        <v>1101</v>
      </c>
      <c r="D3461" s="3">
        <v>228</v>
      </c>
      <c r="E3461" s="14">
        <v>9.7926824695650516E-6</v>
      </c>
      <c r="F3461" s="3"/>
      <c r="G3461" s="14">
        <v>0</v>
      </c>
      <c r="H3461" s="3">
        <v>6329</v>
      </c>
      <c r="I3461" s="14">
        <v>2.3639346270668086E-4</v>
      </c>
      <c r="J3461" s="3">
        <v>6557</v>
      </c>
      <c r="K3461" s="14">
        <v>1.2535244022889963E-4</v>
      </c>
      <c r="L3461" s="15">
        <v>3.4771999389964926E-2</v>
      </c>
      <c r="M3461" s="15">
        <v>0.96522800061003511</v>
      </c>
      <c r="N3461" s="16">
        <v>0</v>
      </c>
    </row>
    <row r="3462" spans="1:14" x14ac:dyDescent="0.3">
      <c r="A3462" t="s">
        <v>31</v>
      </c>
      <c r="B3462" t="s">
        <v>718</v>
      </c>
      <c r="C3462" t="s">
        <v>1093</v>
      </c>
      <c r="D3462" s="3">
        <v>994</v>
      </c>
      <c r="E3462" s="14">
        <v>4.2692659538366938E-5</v>
      </c>
      <c r="F3462" s="3"/>
      <c r="G3462" s="14">
        <v>0</v>
      </c>
      <c r="H3462" s="3">
        <v>2319</v>
      </c>
      <c r="I3462" s="14">
        <v>8.6616596621392466E-5</v>
      </c>
      <c r="J3462" s="3">
        <v>3313</v>
      </c>
      <c r="K3462" s="14">
        <v>6.3335768564640006E-5</v>
      </c>
      <c r="L3462" s="15">
        <v>0.30003018412315124</v>
      </c>
      <c r="M3462" s="15">
        <v>0.69996981587684881</v>
      </c>
      <c r="N3462" s="16">
        <v>0</v>
      </c>
    </row>
    <row r="3463" spans="1:14" x14ac:dyDescent="0.3">
      <c r="A3463" t="s">
        <v>31</v>
      </c>
      <c r="B3463" t="s">
        <v>718</v>
      </c>
      <c r="C3463" t="s">
        <v>1090</v>
      </c>
      <c r="D3463" s="3"/>
      <c r="E3463" s="14">
        <v>0</v>
      </c>
      <c r="F3463" s="3">
        <v>2528</v>
      </c>
      <c r="G3463" s="14">
        <v>1.1222268389782053E-3</v>
      </c>
      <c r="H3463" s="3"/>
      <c r="I3463" s="14">
        <v>0</v>
      </c>
      <c r="J3463" s="3">
        <v>2528</v>
      </c>
      <c r="K3463" s="14">
        <v>4.8328651654515521E-5</v>
      </c>
      <c r="L3463" s="15">
        <v>0</v>
      </c>
      <c r="M3463" s="15">
        <v>0</v>
      </c>
      <c r="N3463" s="16">
        <v>1</v>
      </c>
    </row>
    <row r="3464" spans="1:14" x14ac:dyDescent="0.3">
      <c r="A3464" t="s">
        <v>31</v>
      </c>
      <c r="B3464" t="s">
        <v>719</v>
      </c>
      <c r="C3464" t="s">
        <v>1093</v>
      </c>
      <c r="D3464" s="3">
        <v>995</v>
      </c>
      <c r="E3464" s="14">
        <v>4.2735609900075556E-5</v>
      </c>
      <c r="F3464" s="3"/>
      <c r="G3464" s="14">
        <v>0</v>
      </c>
      <c r="H3464" s="3">
        <v>2608</v>
      </c>
      <c r="I3464" s="14">
        <v>9.7410989214571602E-5</v>
      </c>
      <c r="J3464" s="3">
        <v>3603</v>
      </c>
      <c r="K3464" s="14">
        <v>6.887979901551402E-5</v>
      </c>
      <c r="L3464" s="15">
        <v>0.27615875659172912</v>
      </c>
      <c r="M3464" s="15">
        <v>0.72384124340827094</v>
      </c>
      <c r="N3464" s="16">
        <v>0</v>
      </c>
    </row>
    <row r="3465" spans="1:14" x14ac:dyDescent="0.3">
      <c r="A3465" t="s">
        <v>31</v>
      </c>
      <c r="B3465" t="s">
        <v>719</v>
      </c>
      <c r="C3465" t="s">
        <v>1092</v>
      </c>
      <c r="D3465" s="3">
        <v>304</v>
      </c>
      <c r="E3465" s="14">
        <v>1.3056909959420069E-5</v>
      </c>
      <c r="F3465" s="3"/>
      <c r="G3465" s="14">
        <v>0</v>
      </c>
      <c r="H3465" s="3">
        <v>3145</v>
      </c>
      <c r="I3465" s="14">
        <v>1.1746838998459652E-4</v>
      </c>
      <c r="J3465" s="3">
        <v>3449</v>
      </c>
      <c r="K3465" s="14">
        <v>6.5935727672636094E-5</v>
      </c>
      <c r="L3465" s="15">
        <v>8.8141490287039728E-2</v>
      </c>
      <c r="M3465" s="15">
        <v>0.91185850971296023</v>
      </c>
      <c r="N3465" s="16">
        <v>0</v>
      </c>
    </row>
    <row r="3466" spans="1:14" x14ac:dyDescent="0.3">
      <c r="A3466" t="s">
        <v>31</v>
      </c>
      <c r="B3466" t="s">
        <v>719</v>
      </c>
      <c r="C3466" t="s">
        <v>1101</v>
      </c>
      <c r="D3466" s="3">
        <v>34</v>
      </c>
      <c r="E3466" s="14">
        <v>1.460312298093034E-6</v>
      </c>
      <c r="F3466" s="3"/>
      <c r="G3466" s="14">
        <v>0</v>
      </c>
      <c r="H3466" s="3">
        <v>1182</v>
      </c>
      <c r="I3466" s="14">
        <v>4.4148692197708452E-5</v>
      </c>
      <c r="J3466" s="3">
        <v>1216</v>
      </c>
      <c r="K3466" s="14">
        <v>2.3246693200906199E-5</v>
      </c>
      <c r="L3466" s="15">
        <v>2.7960526315789474E-2</v>
      </c>
      <c r="M3466" s="15">
        <v>0.97203947368421051</v>
      </c>
      <c r="N3466" s="16">
        <v>0</v>
      </c>
    </row>
    <row r="3467" spans="1:14" x14ac:dyDescent="0.3">
      <c r="A3467" t="s">
        <v>31</v>
      </c>
      <c r="B3467" t="s">
        <v>719</v>
      </c>
      <c r="C3467" t="s">
        <v>1090</v>
      </c>
      <c r="D3467" s="3"/>
      <c r="E3467" s="14">
        <v>0</v>
      </c>
      <c r="F3467" s="3">
        <v>228</v>
      </c>
      <c r="G3467" s="14">
        <v>1.0121349655341409E-4</v>
      </c>
      <c r="H3467" s="3"/>
      <c r="I3467" s="14">
        <v>0</v>
      </c>
      <c r="J3467" s="3">
        <v>228</v>
      </c>
      <c r="K3467" s="14">
        <v>4.3587549751699126E-6</v>
      </c>
      <c r="L3467" s="15">
        <v>0</v>
      </c>
      <c r="M3467" s="15">
        <v>0</v>
      </c>
      <c r="N3467" s="16">
        <v>1</v>
      </c>
    </row>
    <row r="3468" spans="1:14" x14ac:dyDescent="0.3">
      <c r="A3468" t="s">
        <v>31</v>
      </c>
      <c r="B3468" t="s">
        <v>719</v>
      </c>
      <c r="C3468" t="s">
        <v>1105</v>
      </c>
      <c r="D3468" s="3">
        <v>1</v>
      </c>
      <c r="E3468" s="14">
        <v>4.2950361708618648E-8</v>
      </c>
      <c r="F3468" s="3"/>
      <c r="G3468" s="14">
        <v>0</v>
      </c>
      <c r="H3468" s="3"/>
      <c r="I3468" s="14">
        <v>0</v>
      </c>
      <c r="J3468" s="3">
        <v>1</v>
      </c>
      <c r="K3468" s="14">
        <v>1.9117346382324179E-8</v>
      </c>
      <c r="L3468" s="15">
        <v>1</v>
      </c>
      <c r="M3468" s="15">
        <v>0</v>
      </c>
      <c r="N3468" s="16">
        <v>0</v>
      </c>
    </row>
    <row r="3469" spans="1:14" x14ac:dyDescent="0.3">
      <c r="A3469" t="s">
        <v>31</v>
      </c>
      <c r="B3469" t="s">
        <v>255</v>
      </c>
      <c r="C3469" t="s">
        <v>1101</v>
      </c>
      <c r="D3469" s="3">
        <v>192</v>
      </c>
      <c r="E3469" s="14">
        <v>8.2464694480547809E-6</v>
      </c>
      <c r="F3469" s="3"/>
      <c r="G3469" s="14">
        <v>0</v>
      </c>
      <c r="H3469" s="3">
        <v>9424</v>
      </c>
      <c r="I3469" s="14">
        <v>3.5199431072013913E-4</v>
      </c>
      <c r="J3469" s="3">
        <v>9616</v>
      </c>
      <c r="K3469" s="14">
        <v>1.8383240281242928E-4</v>
      </c>
      <c r="L3469" s="15">
        <v>1.9966722129783693E-2</v>
      </c>
      <c r="M3469" s="15">
        <v>0.98003327787021632</v>
      </c>
      <c r="N3469" s="16">
        <v>0</v>
      </c>
    </row>
    <row r="3470" spans="1:14" x14ac:dyDescent="0.3">
      <c r="A3470" t="s">
        <v>31</v>
      </c>
      <c r="B3470" t="s">
        <v>255</v>
      </c>
      <c r="C3470" t="s">
        <v>1092</v>
      </c>
      <c r="D3470" s="3">
        <v>1495</v>
      </c>
      <c r="E3470" s="14">
        <v>6.4210790754384874E-5</v>
      </c>
      <c r="F3470" s="3"/>
      <c r="G3470" s="14">
        <v>0</v>
      </c>
      <c r="H3470" s="3">
        <v>6810</v>
      </c>
      <c r="I3470" s="14">
        <v>2.5435921646903091E-4</v>
      </c>
      <c r="J3470" s="3">
        <v>8305</v>
      </c>
      <c r="K3470" s="14">
        <v>1.587695617052023E-4</v>
      </c>
      <c r="L3470" s="15">
        <v>0.18001204093919326</v>
      </c>
      <c r="M3470" s="15">
        <v>0.81998795906080679</v>
      </c>
      <c r="N3470" s="16">
        <v>0</v>
      </c>
    </row>
    <row r="3471" spans="1:14" x14ac:dyDescent="0.3">
      <c r="A3471" t="s">
        <v>31</v>
      </c>
      <c r="B3471" t="s">
        <v>255</v>
      </c>
      <c r="C3471" t="s">
        <v>1093</v>
      </c>
      <c r="D3471" s="3">
        <v>2605</v>
      </c>
      <c r="E3471" s="14">
        <v>1.1188569225095158E-4</v>
      </c>
      <c r="F3471" s="3"/>
      <c r="G3471" s="14">
        <v>0</v>
      </c>
      <c r="H3471" s="3">
        <v>3845</v>
      </c>
      <c r="I3471" s="14">
        <v>1.4361397758053216E-4</v>
      </c>
      <c r="J3471" s="3">
        <v>6450</v>
      </c>
      <c r="K3471" s="14">
        <v>1.2330688416599094E-4</v>
      </c>
      <c r="L3471" s="15">
        <v>0.40387596899224804</v>
      </c>
      <c r="M3471" s="15">
        <v>0.59612403100775191</v>
      </c>
      <c r="N3471" s="16">
        <v>0</v>
      </c>
    </row>
    <row r="3472" spans="1:14" x14ac:dyDescent="0.3">
      <c r="A3472" t="s">
        <v>31</v>
      </c>
      <c r="B3472" t="s">
        <v>255</v>
      </c>
      <c r="C3472" t="s">
        <v>1090</v>
      </c>
      <c r="D3472" s="3"/>
      <c r="E3472" s="14">
        <v>0</v>
      </c>
      <c r="F3472" s="3">
        <v>453</v>
      </c>
      <c r="G3472" s="14">
        <v>2.0109523657323064E-4</v>
      </c>
      <c r="H3472" s="3"/>
      <c r="I3472" s="14">
        <v>0</v>
      </c>
      <c r="J3472" s="3">
        <v>453</v>
      </c>
      <c r="K3472" s="14">
        <v>8.6601579111928533E-6</v>
      </c>
      <c r="L3472" s="15">
        <v>0</v>
      </c>
      <c r="M3472" s="15">
        <v>0</v>
      </c>
      <c r="N3472" s="16">
        <v>1</v>
      </c>
    </row>
    <row r="3473" spans="1:14" x14ac:dyDescent="0.3">
      <c r="A3473" t="s">
        <v>32</v>
      </c>
      <c r="B3473" t="s">
        <v>720</v>
      </c>
      <c r="C3473" t="s">
        <v>1098</v>
      </c>
      <c r="D3473" s="3">
        <v>5473</v>
      </c>
      <c r="E3473" s="14">
        <v>2.3506732963126986E-4</v>
      </c>
      <c r="F3473" s="3"/>
      <c r="G3473" s="14">
        <v>0</v>
      </c>
      <c r="H3473" s="3">
        <v>3297</v>
      </c>
      <c r="I3473" s="14">
        <v>1.2314571757685684E-4</v>
      </c>
      <c r="J3473" s="3">
        <v>8770</v>
      </c>
      <c r="K3473" s="14">
        <v>1.6765912777298305E-4</v>
      </c>
      <c r="L3473" s="15">
        <v>0.62405929304446983</v>
      </c>
      <c r="M3473" s="15">
        <v>0.37594070695553022</v>
      </c>
      <c r="N3473" s="16">
        <v>0</v>
      </c>
    </row>
    <row r="3474" spans="1:14" x14ac:dyDescent="0.3">
      <c r="A3474" t="s">
        <v>32</v>
      </c>
      <c r="B3474" t="s">
        <v>720</v>
      </c>
      <c r="C3474" t="s">
        <v>1092</v>
      </c>
      <c r="D3474" s="3">
        <v>598</v>
      </c>
      <c r="E3474" s="14">
        <v>2.568431630175395E-5</v>
      </c>
      <c r="F3474" s="3"/>
      <c r="G3474" s="14">
        <v>0</v>
      </c>
      <c r="H3474" s="3">
        <v>5286</v>
      </c>
      <c r="I3474" s="14">
        <v>1.9743653718873677E-4</v>
      </c>
      <c r="J3474" s="3">
        <v>5884</v>
      </c>
      <c r="K3474" s="14">
        <v>1.1248646611359547E-4</v>
      </c>
      <c r="L3474" s="15">
        <v>0.10163154316791298</v>
      </c>
      <c r="M3474" s="15">
        <v>0.89836845683208699</v>
      </c>
      <c r="N3474" s="16">
        <v>0</v>
      </c>
    </row>
    <row r="3475" spans="1:14" x14ac:dyDescent="0.3">
      <c r="A3475" t="s">
        <v>32</v>
      </c>
      <c r="B3475" t="s">
        <v>720</v>
      </c>
      <c r="C3475" t="s">
        <v>1095</v>
      </c>
      <c r="D3475" s="3">
        <v>74</v>
      </c>
      <c r="E3475" s="14">
        <v>3.1783267664377797E-6</v>
      </c>
      <c r="F3475" s="3"/>
      <c r="G3475" s="14">
        <v>0</v>
      </c>
      <c r="H3475" s="3">
        <v>759</v>
      </c>
      <c r="I3475" s="14">
        <v>2.8349287121878775E-5</v>
      </c>
      <c r="J3475" s="3">
        <v>833</v>
      </c>
      <c r="K3475" s="14">
        <v>1.592474953647604E-5</v>
      </c>
      <c r="L3475" s="15">
        <v>8.883553421368548E-2</v>
      </c>
      <c r="M3475" s="15">
        <v>0.91116446578631449</v>
      </c>
      <c r="N3475" s="16">
        <v>0</v>
      </c>
    </row>
    <row r="3476" spans="1:14" x14ac:dyDescent="0.3">
      <c r="A3476" t="s">
        <v>32</v>
      </c>
      <c r="B3476" t="s">
        <v>720</v>
      </c>
      <c r="C3476" t="s">
        <v>1101</v>
      </c>
      <c r="D3476" s="3">
        <v>42</v>
      </c>
      <c r="E3476" s="14">
        <v>1.8039151917619832E-6</v>
      </c>
      <c r="F3476" s="3"/>
      <c r="G3476" s="14">
        <v>0</v>
      </c>
      <c r="H3476" s="3">
        <v>616</v>
      </c>
      <c r="I3476" s="14">
        <v>2.3008117084423354E-5</v>
      </c>
      <c r="J3476" s="3">
        <v>658</v>
      </c>
      <c r="K3476" s="14">
        <v>1.2579213919569309E-5</v>
      </c>
      <c r="L3476" s="15">
        <v>6.3829787234042548E-2</v>
      </c>
      <c r="M3476" s="15">
        <v>0.93617021276595747</v>
      </c>
      <c r="N3476" s="16">
        <v>0</v>
      </c>
    </row>
    <row r="3477" spans="1:14" x14ac:dyDescent="0.3">
      <c r="A3477" t="s">
        <v>32</v>
      </c>
      <c r="B3477" t="s">
        <v>720</v>
      </c>
      <c r="C3477" t="s">
        <v>1090</v>
      </c>
      <c r="D3477" s="3"/>
      <c r="E3477" s="14">
        <v>0</v>
      </c>
      <c r="F3477" s="3">
        <v>87</v>
      </c>
      <c r="G3477" s="14">
        <v>3.862093947432906E-5</v>
      </c>
      <c r="H3477" s="3"/>
      <c r="I3477" s="14">
        <v>0</v>
      </c>
      <c r="J3477" s="3">
        <v>87</v>
      </c>
      <c r="K3477" s="14">
        <v>1.6632091352622035E-6</v>
      </c>
      <c r="L3477" s="15">
        <v>0</v>
      </c>
      <c r="M3477" s="15">
        <v>0</v>
      </c>
      <c r="N3477" s="16">
        <v>1</v>
      </c>
    </row>
    <row r="3478" spans="1:14" x14ac:dyDescent="0.3">
      <c r="A3478" t="s">
        <v>32</v>
      </c>
      <c r="B3478" t="s">
        <v>720</v>
      </c>
      <c r="C3478" t="s">
        <v>1117</v>
      </c>
      <c r="D3478" s="3">
        <v>3</v>
      </c>
      <c r="E3478" s="14">
        <v>1.2885108512585595E-7</v>
      </c>
      <c r="F3478" s="3"/>
      <c r="G3478" s="14">
        <v>0</v>
      </c>
      <c r="H3478" s="3"/>
      <c r="I3478" s="14">
        <v>0</v>
      </c>
      <c r="J3478" s="3">
        <v>3</v>
      </c>
      <c r="K3478" s="14">
        <v>5.7352039146972537E-8</v>
      </c>
      <c r="L3478" s="15">
        <v>1</v>
      </c>
      <c r="M3478" s="15">
        <v>0</v>
      </c>
      <c r="N3478" s="16">
        <v>0</v>
      </c>
    </row>
    <row r="3479" spans="1:14" x14ac:dyDescent="0.3">
      <c r="A3479" t="s">
        <v>32</v>
      </c>
      <c r="B3479" t="s">
        <v>720</v>
      </c>
      <c r="C3479" t="s">
        <v>1093</v>
      </c>
      <c r="D3479" s="3">
        <v>1</v>
      </c>
      <c r="E3479" s="14">
        <v>4.2950361708618648E-8</v>
      </c>
      <c r="F3479" s="3"/>
      <c r="G3479" s="14">
        <v>0</v>
      </c>
      <c r="H3479" s="3"/>
      <c r="I3479" s="14">
        <v>0</v>
      </c>
      <c r="J3479" s="3">
        <v>1</v>
      </c>
      <c r="K3479" s="14">
        <v>1.9117346382324179E-8</v>
      </c>
      <c r="L3479" s="15">
        <v>1</v>
      </c>
      <c r="M3479" s="15">
        <v>0</v>
      </c>
      <c r="N3479" s="16">
        <v>0</v>
      </c>
    </row>
    <row r="3480" spans="1:14" x14ac:dyDescent="0.3">
      <c r="A3480" t="s">
        <v>32</v>
      </c>
      <c r="B3480" t="s">
        <v>721</v>
      </c>
      <c r="C3480" t="s">
        <v>1092</v>
      </c>
      <c r="D3480" s="3">
        <v>2379</v>
      </c>
      <c r="E3480" s="14">
        <v>1.0217891050480376E-4</v>
      </c>
      <c r="F3480" s="3"/>
      <c r="G3480" s="14">
        <v>0</v>
      </c>
      <c r="H3480" s="3">
        <v>11380</v>
      </c>
      <c r="I3480" s="14">
        <v>4.2505255263106784E-4</v>
      </c>
      <c r="J3480" s="3">
        <v>13759</v>
      </c>
      <c r="K3480" s="14">
        <v>2.6303556887439838E-4</v>
      </c>
      <c r="L3480" s="15">
        <v>0.17290500763136857</v>
      </c>
      <c r="M3480" s="15">
        <v>0.82709499236863149</v>
      </c>
      <c r="N3480" s="16">
        <v>0</v>
      </c>
    </row>
    <row r="3481" spans="1:14" x14ac:dyDescent="0.3">
      <c r="A3481" t="s">
        <v>32</v>
      </c>
      <c r="B3481" t="s">
        <v>721</v>
      </c>
      <c r="C3481" t="s">
        <v>1095</v>
      </c>
      <c r="D3481" s="3">
        <v>312</v>
      </c>
      <c r="E3481" s="14">
        <v>1.3400512853089019E-5</v>
      </c>
      <c r="F3481" s="3"/>
      <c r="G3481" s="14">
        <v>0</v>
      </c>
      <c r="H3481" s="3">
        <v>5861</v>
      </c>
      <c r="I3481" s="14">
        <v>2.1891326985682677E-4</v>
      </c>
      <c r="J3481" s="3">
        <v>6173</v>
      </c>
      <c r="K3481" s="14">
        <v>1.1801137921808715E-4</v>
      </c>
      <c r="L3481" s="15">
        <v>5.0542685890166854E-2</v>
      </c>
      <c r="M3481" s="15">
        <v>0.94945731410983314</v>
      </c>
      <c r="N3481" s="16">
        <v>0</v>
      </c>
    </row>
    <row r="3482" spans="1:14" x14ac:dyDescent="0.3">
      <c r="A3482" t="s">
        <v>32</v>
      </c>
      <c r="B3482" t="s">
        <v>721</v>
      </c>
      <c r="C3482" t="s">
        <v>1101</v>
      </c>
      <c r="D3482" s="3">
        <v>117</v>
      </c>
      <c r="E3482" s="14">
        <v>5.0251923199083814E-6</v>
      </c>
      <c r="F3482" s="3"/>
      <c r="G3482" s="14">
        <v>0</v>
      </c>
      <c r="H3482" s="3">
        <v>4248</v>
      </c>
      <c r="I3482" s="14">
        <v>1.5866636586790652E-4</v>
      </c>
      <c r="J3482" s="3">
        <v>4365</v>
      </c>
      <c r="K3482" s="14">
        <v>8.3447216958845044E-5</v>
      </c>
      <c r="L3482" s="15">
        <v>2.6804123711340205E-2</v>
      </c>
      <c r="M3482" s="15">
        <v>0.97319587628865978</v>
      </c>
      <c r="N3482" s="16">
        <v>0</v>
      </c>
    </row>
    <row r="3483" spans="1:14" x14ac:dyDescent="0.3">
      <c r="A3483" t="s">
        <v>32</v>
      </c>
      <c r="B3483" t="s">
        <v>721</v>
      </c>
      <c r="C3483" t="s">
        <v>1117</v>
      </c>
      <c r="D3483" s="3">
        <v>28</v>
      </c>
      <c r="E3483" s="14">
        <v>1.2026101278413222E-6</v>
      </c>
      <c r="F3483" s="3"/>
      <c r="G3483" s="14">
        <v>0</v>
      </c>
      <c r="H3483" s="3">
        <v>2384</v>
      </c>
      <c r="I3483" s="14">
        <v>8.9044401183872212E-5</v>
      </c>
      <c r="J3483" s="3">
        <v>2412</v>
      </c>
      <c r="K3483" s="14">
        <v>4.611103947416592E-5</v>
      </c>
      <c r="L3483" s="15">
        <v>1.1608623548922056E-2</v>
      </c>
      <c r="M3483" s="15">
        <v>0.988391376451078</v>
      </c>
      <c r="N3483" s="16">
        <v>0</v>
      </c>
    </row>
    <row r="3484" spans="1:14" x14ac:dyDescent="0.3">
      <c r="A3484" t="s">
        <v>32</v>
      </c>
      <c r="B3484" t="s">
        <v>721</v>
      </c>
      <c r="C3484" t="s">
        <v>1090</v>
      </c>
      <c r="D3484" s="3"/>
      <c r="E3484" s="14">
        <v>0</v>
      </c>
      <c r="F3484" s="3">
        <v>671</v>
      </c>
      <c r="G3484" s="14">
        <v>2.9786954468131956E-4</v>
      </c>
      <c r="H3484" s="3"/>
      <c r="I3484" s="14">
        <v>0</v>
      </c>
      <c r="J3484" s="3">
        <v>671</v>
      </c>
      <c r="K3484" s="14">
        <v>1.2827739422539524E-5</v>
      </c>
      <c r="L3484" s="15">
        <v>0</v>
      </c>
      <c r="M3484" s="15">
        <v>0</v>
      </c>
      <c r="N3484" s="16">
        <v>1</v>
      </c>
    </row>
    <row r="3485" spans="1:14" x14ac:dyDescent="0.3">
      <c r="A3485" t="s">
        <v>32</v>
      </c>
      <c r="B3485" t="s">
        <v>721</v>
      </c>
      <c r="C3485" t="s">
        <v>1098</v>
      </c>
      <c r="D3485" s="3">
        <v>122</v>
      </c>
      <c r="E3485" s="14">
        <v>5.2399441284514749E-6</v>
      </c>
      <c r="F3485" s="3"/>
      <c r="G3485" s="14">
        <v>0</v>
      </c>
      <c r="H3485" s="3">
        <v>39</v>
      </c>
      <c r="I3485" s="14">
        <v>1.4566827374878424E-6</v>
      </c>
      <c r="J3485" s="3">
        <v>161</v>
      </c>
      <c r="K3485" s="14">
        <v>3.0778927675541928E-6</v>
      </c>
      <c r="L3485" s="15">
        <v>0.75776397515527949</v>
      </c>
      <c r="M3485" s="15">
        <v>0.24223602484472051</v>
      </c>
      <c r="N3485" s="16">
        <v>0</v>
      </c>
    </row>
    <row r="3486" spans="1:14" x14ac:dyDescent="0.3">
      <c r="A3486" t="s">
        <v>32</v>
      </c>
      <c r="B3486" t="s">
        <v>721</v>
      </c>
      <c r="C3486" t="s">
        <v>1093</v>
      </c>
      <c r="D3486" s="3">
        <v>2</v>
      </c>
      <c r="E3486" s="14">
        <v>8.5900723417237296E-8</v>
      </c>
      <c r="F3486" s="3"/>
      <c r="G3486" s="14">
        <v>0</v>
      </c>
      <c r="H3486" s="3"/>
      <c r="I3486" s="14">
        <v>0</v>
      </c>
      <c r="J3486" s="3">
        <v>2</v>
      </c>
      <c r="K3486" s="14">
        <v>3.8234692764648358E-8</v>
      </c>
      <c r="L3486" s="15">
        <v>1</v>
      </c>
      <c r="M3486" s="15">
        <v>0</v>
      </c>
      <c r="N3486" s="16">
        <v>0</v>
      </c>
    </row>
    <row r="3487" spans="1:14" x14ac:dyDescent="0.3">
      <c r="A3487" t="s">
        <v>32</v>
      </c>
      <c r="B3487" t="s">
        <v>721</v>
      </c>
      <c r="C3487" t="s">
        <v>1114</v>
      </c>
      <c r="D3487" s="3"/>
      <c r="E3487" s="14">
        <v>0</v>
      </c>
      <c r="F3487" s="3"/>
      <c r="G3487" s="14">
        <v>0</v>
      </c>
      <c r="H3487" s="3">
        <v>1</v>
      </c>
      <c r="I3487" s="14">
        <v>3.7350839422765188E-8</v>
      </c>
      <c r="J3487" s="3">
        <v>1</v>
      </c>
      <c r="K3487" s="14">
        <v>1.9117346382324179E-8</v>
      </c>
      <c r="L3487" s="15">
        <v>0</v>
      </c>
      <c r="M3487" s="15">
        <v>1</v>
      </c>
      <c r="N3487" s="16">
        <v>0</v>
      </c>
    </row>
    <row r="3488" spans="1:14" x14ac:dyDescent="0.3">
      <c r="A3488" t="s">
        <v>32</v>
      </c>
      <c r="B3488" t="s">
        <v>722</v>
      </c>
      <c r="C3488" t="s">
        <v>1092</v>
      </c>
      <c r="D3488" s="3">
        <v>1368</v>
      </c>
      <c r="E3488" s="14">
        <v>5.8756094817390313E-5</v>
      </c>
      <c r="F3488" s="3"/>
      <c r="G3488" s="14">
        <v>0</v>
      </c>
      <c r="H3488" s="3">
        <v>16467</v>
      </c>
      <c r="I3488" s="14">
        <v>6.1505627277467438E-4</v>
      </c>
      <c r="J3488" s="3">
        <v>17835</v>
      </c>
      <c r="K3488" s="14">
        <v>3.409578727287517E-4</v>
      </c>
      <c r="L3488" s="15">
        <v>7.6703111858704792E-2</v>
      </c>
      <c r="M3488" s="15">
        <v>0.92329688814129518</v>
      </c>
      <c r="N3488" s="16">
        <v>0</v>
      </c>
    </row>
    <row r="3489" spans="1:14" x14ac:dyDescent="0.3">
      <c r="A3489" t="s">
        <v>32</v>
      </c>
      <c r="B3489" t="s">
        <v>722</v>
      </c>
      <c r="C3489" t="s">
        <v>1101</v>
      </c>
      <c r="D3489" s="3">
        <v>199</v>
      </c>
      <c r="E3489" s="14">
        <v>8.5471219800151115E-6</v>
      </c>
      <c r="F3489" s="3"/>
      <c r="G3489" s="14">
        <v>0</v>
      </c>
      <c r="H3489" s="3">
        <v>8403</v>
      </c>
      <c r="I3489" s="14">
        <v>3.1385910366949588E-4</v>
      </c>
      <c r="J3489" s="3">
        <v>8602</v>
      </c>
      <c r="K3489" s="14">
        <v>1.6444741358075259E-4</v>
      </c>
      <c r="L3489" s="15">
        <v>2.3134154847709833E-2</v>
      </c>
      <c r="M3489" s="15">
        <v>0.97686584515229014</v>
      </c>
      <c r="N3489" s="16">
        <v>0</v>
      </c>
    </row>
    <row r="3490" spans="1:14" x14ac:dyDescent="0.3">
      <c r="A3490" t="s">
        <v>32</v>
      </c>
      <c r="B3490" t="s">
        <v>722</v>
      </c>
      <c r="C3490" t="s">
        <v>1095</v>
      </c>
      <c r="D3490" s="3">
        <v>56</v>
      </c>
      <c r="E3490" s="14">
        <v>2.4052202556826444E-6</v>
      </c>
      <c r="F3490" s="3"/>
      <c r="G3490" s="14">
        <v>0</v>
      </c>
      <c r="H3490" s="3">
        <v>2045</v>
      </c>
      <c r="I3490" s="14">
        <v>7.6382466619554805E-5</v>
      </c>
      <c r="J3490" s="3">
        <v>2101</v>
      </c>
      <c r="K3490" s="14">
        <v>4.0165544749263099E-5</v>
      </c>
      <c r="L3490" s="15">
        <v>2.6653974297953357E-2</v>
      </c>
      <c r="M3490" s="15">
        <v>0.97334602570204665</v>
      </c>
      <c r="N3490" s="16">
        <v>0</v>
      </c>
    </row>
    <row r="3491" spans="1:14" x14ac:dyDescent="0.3">
      <c r="A3491" t="s">
        <v>32</v>
      </c>
      <c r="B3491" t="s">
        <v>722</v>
      </c>
      <c r="C3491" t="s">
        <v>1090</v>
      </c>
      <c r="D3491" s="3"/>
      <c r="E3491" s="14">
        <v>0</v>
      </c>
      <c r="F3491" s="3">
        <v>804</v>
      </c>
      <c r="G3491" s="14">
        <v>3.5691075100414445E-4</v>
      </c>
      <c r="H3491" s="3"/>
      <c r="I3491" s="14">
        <v>0</v>
      </c>
      <c r="J3491" s="3">
        <v>804</v>
      </c>
      <c r="K3491" s="14">
        <v>1.5370346491388638E-5</v>
      </c>
      <c r="L3491" s="15">
        <v>0</v>
      </c>
      <c r="M3491" s="15">
        <v>0</v>
      </c>
      <c r="N3491" s="16">
        <v>1</v>
      </c>
    </row>
    <row r="3492" spans="1:14" x14ac:dyDescent="0.3">
      <c r="A3492" t="s">
        <v>32</v>
      </c>
      <c r="B3492" t="s">
        <v>723</v>
      </c>
      <c r="C3492" t="s">
        <v>1095</v>
      </c>
      <c r="D3492" s="3">
        <v>233</v>
      </c>
      <c r="E3492" s="14">
        <v>1.0007434278108145E-5</v>
      </c>
      <c r="F3492" s="3"/>
      <c r="G3492" s="14">
        <v>0</v>
      </c>
      <c r="H3492" s="3">
        <v>5624</v>
      </c>
      <c r="I3492" s="14">
        <v>2.1006112091363142E-4</v>
      </c>
      <c r="J3492" s="3">
        <v>5857</v>
      </c>
      <c r="K3492" s="14">
        <v>1.1197029776127271E-4</v>
      </c>
      <c r="L3492" s="15">
        <v>3.9781458084343524E-2</v>
      </c>
      <c r="M3492" s="15">
        <v>0.96021854191565648</v>
      </c>
      <c r="N3492" s="16">
        <v>0</v>
      </c>
    </row>
    <row r="3493" spans="1:14" x14ac:dyDescent="0.3">
      <c r="A3493" t="s">
        <v>32</v>
      </c>
      <c r="B3493" t="s">
        <v>723</v>
      </c>
      <c r="C3493" t="s">
        <v>1092</v>
      </c>
      <c r="D3493" s="3">
        <v>154</v>
      </c>
      <c r="E3493" s="14">
        <v>6.6143557031272714E-6</v>
      </c>
      <c r="F3493" s="3"/>
      <c r="G3493" s="14">
        <v>0</v>
      </c>
      <c r="H3493" s="3">
        <v>2288</v>
      </c>
      <c r="I3493" s="14">
        <v>8.5458720599286751E-5</v>
      </c>
      <c r="J3493" s="3">
        <v>2442</v>
      </c>
      <c r="K3493" s="14">
        <v>4.6684559865635646E-5</v>
      </c>
      <c r="L3493" s="15">
        <v>6.3063063063063057E-2</v>
      </c>
      <c r="M3493" s="15">
        <v>0.93693693693693691</v>
      </c>
      <c r="N3493" s="16">
        <v>0</v>
      </c>
    </row>
    <row r="3494" spans="1:14" x14ac:dyDescent="0.3">
      <c r="A3494" t="s">
        <v>32</v>
      </c>
      <c r="B3494" t="s">
        <v>723</v>
      </c>
      <c r="C3494" t="s">
        <v>1090</v>
      </c>
      <c r="D3494" s="3"/>
      <c r="E3494" s="14">
        <v>0</v>
      </c>
      <c r="F3494" s="3">
        <v>114</v>
      </c>
      <c r="G3494" s="14">
        <v>5.0606748276707045E-5</v>
      </c>
      <c r="H3494" s="3"/>
      <c r="I3494" s="14">
        <v>0</v>
      </c>
      <c r="J3494" s="3">
        <v>114</v>
      </c>
      <c r="K3494" s="14">
        <v>2.1793774875849563E-6</v>
      </c>
      <c r="L3494" s="15">
        <v>0</v>
      </c>
      <c r="M3494" s="15">
        <v>0</v>
      </c>
      <c r="N3494" s="16">
        <v>1</v>
      </c>
    </row>
    <row r="3495" spans="1:14" x14ac:dyDescent="0.3">
      <c r="A3495" t="s">
        <v>32</v>
      </c>
      <c r="B3495" t="s">
        <v>723</v>
      </c>
      <c r="C3495" t="s">
        <v>1101</v>
      </c>
      <c r="D3495" s="3"/>
      <c r="E3495" s="14">
        <v>0</v>
      </c>
      <c r="F3495" s="3"/>
      <c r="G3495" s="14">
        <v>0</v>
      </c>
      <c r="H3495" s="3">
        <v>6</v>
      </c>
      <c r="I3495" s="14">
        <v>2.2410503653659112E-7</v>
      </c>
      <c r="J3495" s="3">
        <v>6</v>
      </c>
      <c r="K3495" s="14">
        <v>1.1470407829394507E-7</v>
      </c>
      <c r="L3495" s="15">
        <v>0</v>
      </c>
      <c r="M3495" s="15">
        <v>1</v>
      </c>
      <c r="N3495" s="16">
        <v>0</v>
      </c>
    </row>
    <row r="3496" spans="1:14" x14ac:dyDescent="0.3">
      <c r="A3496" t="s">
        <v>32</v>
      </c>
      <c r="B3496" t="s">
        <v>724</v>
      </c>
      <c r="C3496" t="s">
        <v>1095</v>
      </c>
      <c r="D3496" s="3">
        <v>555</v>
      </c>
      <c r="E3496" s="14">
        <v>2.3837450748283349E-5</v>
      </c>
      <c r="F3496" s="3"/>
      <c r="G3496" s="14">
        <v>0</v>
      </c>
      <c r="H3496" s="3">
        <v>12994</v>
      </c>
      <c r="I3496" s="14">
        <v>4.8533680745941086E-4</v>
      </c>
      <c r="J3496" s="3">
        <v>13549</v>
      </c>
      <c r="K3496" s="14">
        <v>2.5902092613411026E-4</v>
      </c>
      <c r="L3496" s="15">
        <v>4.0962432651856229E-2</v>
      </c>
      <c r="M3496" s="15">
        <v>0.95903756734814383</v>
      </c>
      <c r="N3496" s="16">
        <v>0</v>
      </c>
    </row>
    <row r="3497" spans="1:14" x14ac:dyDescent="0.3">
      <c r="A3497" t="s">
        <v>32</v>
      </c>
      <c r="B3497" t="s">
        <v>724</v>
      </c>
      <c r="C3497" t="s">
        <v>1092</v>
      </c>
      <c r="D3497" s="3">
        <v>412</v>
      </c>
      <c r="E3497" s="14">
        <v>1.7695549023950884E-5</v>
      </c>
      <c r="F3497" s="3"/>
      <c r="G3497" s="14">
        <v>0</v>
      </c>
      <c r="H3497" s="3">
        <v>4051</v>
      </c>
      <c r="I3497" s="14">
        <v>1.5130825050162176E-4</v>
      </c>
      <c r="J3497" s="3">
        <v>4463</v>
      </c>
      <c r="K3497" s="14">
        <v>8.53207169043128E-5</v>
      </c>
      <c r="L3497" s="15">
        <v>9.2314586600941065E-2</v>
      </c>
      <c r="M3497" s="15">
        <v>0.90768541339905895</v>
      </c>
      <c r="N3497" s="16">
        <v>0</v>
      </c>
    </row>
    <row r="3498" spans="1:14" x14ac:dyDescent="0.3">
      <c r="A3498" t="s">
        <v>32</v>
      </c>
      <c r="B3498" t="s">
        <v>724</v>
      </c>
      <c r="C3498" t="s">
        <v>1101</v>
      </c>
      <c r="D3498" s="3">
        <v>30</v>
      </c>
      <c r="E3498" s="14">
        <v>1.2885108512585595E-6</v>
      </c>
      <c r="F3498" s="3"/>
      <c r="G3498" s="14">
        <v>0</v>
      </c>
      <c r="H3498" s="3">
        <v>1385</v>
      </c>
      <c r="I3498" s="14">
        <v>5.1730912600529787E-5</v>
      </c>
      <c r="J3498" s="3">
        <v>1415</v>
      </c>
      <c r="K3498" s="14">
        <v>2.7051045130988711E-5</v>
      </c>
      <c r="L3498" s="15">
        <v>2.1201413427561839E-2</v>
      </c>
      <c r="M3498" s="15">
        <v>0.97879858657243812</v>
      </c>
      <c r="N3498" s="16">
        <v>0</v>
      </c>
    </row>
    <row r="3499" spans="1:14" x14ac:dyDescent="0.3">
      <c r="A3499" t="s">
        <v>32</v>
      </c>
      <c r="B3499" t="s">
        <v>724</v>
      </c>
      <c r="C3499" t="s">
        <v>1090</v>
      </c>
      <c r="D3499" s="3"/>
      <c r="E3499" s="14">
        <v>0</v>
      </c>
      <c r="F3499" s="3">
        <v>441</v>
      </c>
      <c r="G3499" s="14">
        <v>1.9576821043884043E-4</v>
      </c>
      <c r="H3499" s="3"/>
      <c r="I3499" s="14">
        <v>0</v>
      </c>
      <c r="J3499" s="3">
        <v>441</v>
      </c>
      <c r="K3499" s="14">
        <v>8.4307497546049622E-6</v>
      </c>
      <c r="L3499" s="15">
        <v>0</v>
      </c>
      <c r="M3499" s="15">
        <v>0</v>
      </c>
      <c r="N3499" s="16">
        <v>1</v>
      </c>
    </row>
    <row r="3500" spans="1:14" x14ac:dyDescent="0.3">
      <c r="A3500" t="s">
        <v>32</v>
      </c>
      <c r="B3500" t="s">
        <v>725</v>
      </c>
      <c r="C3500" t="s">
        <v>1103</v>
      </c>
      <c r="D3500" s="3">
        <v>5738</v>
      </c>
      <c r="E3500" s="14">
        <v>2.4644917548405381E-4</v>
      </c>
      <c r="F3500" s="3"/>
      <c r="G3500" s="14">
        <v>0</v>
      </c>
      <c r="H3500" s="3">
        <v>40251</v>
      </c>
      <c r="I3500" s="14">
        <v>1.5034086376057216E-3</v>
      </c>
      <c r="J3500" s="3">
        <v>45989</v>
      </c>
      <c r="K3500" s="14">
        <v>8.7918764277670667E-4</v>
      </c>
      <c r="L3500" s="15">
        <v>0.12476896649198721</v>
      </c>
      <c r="M3500" s="15">
        <v>0.87523103350801279</v>
      </c>
      <c r="N3500" s="16">
        <v>0</v>
      </c>
    </row>
    <row r="3501" spans="1:14" x14ac:dyDescent="0.3">
      <c r="A3501" t="s">
        <v>32</v>
      </c>
      <c r="B3501" t="s">
        <v>725</v>
      </c>
      <c r="C3501" t="s">
        <v>1092</v>
      </c>
      <c r="D3501" s="3">
        <v>15692</v>
      </c>
      <c r="E3501" s="14">
        <v>6.7397707593164376E-4</v>
      </c>
      <c r="F3501" s="3"/>
      <c r="G3501" s="14">
        <v>0</v>
      </c>
      <c r="H3501" s="3">
        <v>18699</v>
      </c>
      <c r="I3501" s="14">
        <v>6.9842334636628623E-4</v>
      </c>
      <c r="J3501" s="3">
        <v>34391</v>
      </c>
      <c r="K3501" s="14">
        <v>6.5746465943451076E-4</v>
      </c>
      <c r="L3501" s="15">
        <v>0.45628216684597717</v>
      </c>
      <c r="M3501" s="15">
        <v>0.54371783315402289</v>
      </c>
      <c r="N3501" s="16">
        <v>0</v>
      </c>
    </row>
    <row r="3502" spans="1:14" x14ac:dyDescent="0.3">
      <c r="A3502" t="s">
        <v>32</v>
      </c>
      <c r="B3502" t="s">
        <v>725</v>
      </c>
      <c r="C3502" t="s">
        <v>1098</v>
      </c>
      <c r="D3502" s="3">
        <v>22211</v>
      </c>
      <c r="E3502" s="14">
        <v>9.5397048391012882E-4</v>
      </c>
      <c r="F3502" s="3"/>
      <c r="G3502" s="14">
        <v>0</v>
      </c>
      <c r="H3502" s="3">
        <v>11936</v>
      </c>
      <c r="I3502" s="14">
        <v>4.458196193501253E-4</v>
      </c>
      <c r="J3502" s="3">
        <v>34147</v>
      </c>
      <c r="K3502" s="14">
        <v>6.528000269172237E-4</v>
      </c>
      <c r="L3502" s="15">
        <v>0.65045245555978559</v>
      </c>
      <c r="M3502" s="15">
        <v>0.34954754444021435</v>
      </c>
      <c r="N3502" s="16">
        <v>0</v>
      </c>
    </row>
    <row r="3503" spans="1:14" x14ac:dyDescent="0.3">
      <c r="A3503" t="s">
        <v>32</v>
      </c>
      <c r="B3503" t="s">
        <v>725</v>
      </c>
      <c r="C3503" t="s">
        <v>1095</v>
      </c>
      <c r="D3503" s="3">
        <v>557</v>
      </c>
      <c r="E3503" s="14">
        <v>2.3923351471700588E-5</v>
      </c>
      <c r="F3503" s="3"/>
      <c r="G3503" s="14">
        <v>0</v>
      </c>
      <c r="H3503" s="3">
        <v>12014</v>
      </c>
      <c r="I3503" s="14">
        <v>4.4873298482510094E-4</v>
      </c>
      <c r="J3503" s="3">
        <v>12571</v>
      </c>
      <c r="K3503" s="14">
        <v>2.4032416137219725E-4</v>
      </c>
      <c r="L3503" s="15">
        <v>4.4308328693023626E-2</v>
      </c>
      <c r="M3503" s="15">
        <v>0.95569167130697641</v>
      </c>
      <c r="N3503" s="16">
        <v>0</v>
      </c>
    </row>
    <row r="3504" spans="1:14" x14ac:dyDescent="0.3">
      <c r="A3504" t="s">
        <v>32</v>
      </c>
      <c r="B3504" t="s">
        <v>725</v>
      </c>
      <c r="C3504" t="s">
        <v>1090</v>
      </c>
      <c r="D3504" s="3"/>
      <c r="E3504" s="14">
        <v>0</v>
      </c>
      <c r="F3504" s="3">
        <v>4202</v>
      </c>
      <c r="G3504" s="14">
        <v>1.8653469847256404E-3</v>
      </c>
      <c r="H3504" s="3"/>
      <c r="I3504" s="14">
        <v>0</v>
      </c>
      <c r="J3504" s="3">
        <v>4202</v>
      </c>
      <c r="K3504" s="14">
        <v>8.0331089498526199E-5</v>
      </c>
      <c r="L3504" s="15">
        <v>0</v>
      </c>
      <c r="M3504" s="15">
        <v>0</v>
      </c>
      <c r="N3504" s="16">
        <v>1</v>
      </c>
    </row>
    <row r="3505" spans="1:14" x14ac:dyDescent="0.3">
      <c r="A3505" t="s">
        <v>32</v>
      </c>
      <c r="B3505" t="s">
        <v>725</v>
      </c>
      <c r="C3505" t="s">
        <v>1101</v>
      </c>
      <c r="D3505" s="3">
        <v>148</v>
      </c>
      <c r="E3505" s="14">
        <v>6.3566535328755594E-6</v>
      </c>
      <c r="F3505" s="3"/>
      <c r="G3505" s="14">
        <v>0</v>
      </c>
      <c r="H3505" s="3">
        <v>2680</v>
      </c>
      <c r="I3505" s="14">
        <v>1.001002496530107E-4</v>
      </c>
      <c r="J3505" s="3">
        <v>2828</v>
      </c>
      <c r="K3505" s="14">
        <v>5.4063855569212774E-5</v>
      </c>
      <c r="L3505" s="15">
        <v>5.2333804809052337E-2</v>
      </c>
      <c r="M3505" s="15">
        <v>0.94766619519094764</v>
      </c>
      <c r="N3505" s="16">
        <v>0</v>
      </c>
    </row>
    <row r="3506" spans="1:14" x14ac:dyDescent="0.3">
      <c r="A3506" t="s">
        <v>32</v>
      </c>
      <c r="B3506" t="s">
        <v>725</v>
      </c>
      <c r="C3506" t="s">
        <v>1117</v>
      </c>
      <c r="D3506" s="3">
        <v>20</v>
      </c>
      <c r="E3506" s="14">
        <v>8.5900723417237294E-7</v>
      </c>
      <c r="F3506" s="3"/>
      <c r="G3506" s="14">
        <v>0</v>
      </c>
      <c r="H3506" s="3">
        <v>2066</v>
      </c>
      <c r="I3506" s="14">
        <v>7.716683424743288E-5</v>
      </c>
      <c r="J3506" s="3">
        <v>2086</v>
      </c>
      <c r="K3506" s="14">
        <v>3.9878784553528236E-5</v>
      </c>
      <c r="L3506" s="15">
        <v>9.5877277085330784E-3</v>
      </c>
      <c r="M3506" s="15">
        <v>0.99041227229146689</v>
      </c>
      <c r="N3506" s="16">
        <v>0</v>
      </c>
    </row>
    <row r="3507" spans="1:14" x14ac:dyDescent="0.3">
      <c r="A3507" t="s">
        <v>32</v>
      </c>
      <c r="B3507" t="s">
        <v>725</v>
      </c>
      <c r="C3507" t="s">
        <v>1108</v>
      </c>
      <c r="D3507" s="3">
        <v>343</v>
      </c>
      <c r="E3507" s="14">
        <v>1.4731974066056196E-5</v>
      </c>
      <c r="F3507" s="3"/>
      <c r="G3507" s="14">
        <v>0</v>
      </c>
      <c r="H3507" s="3">
        <v>1374</v>
      </c>
      <c r="I3507" s="14">
        <v>5.1320053366879366E-5</v>
      </c>
      <c r="J3507" s="3">
        <v>1717</v>
      </c>
      <c r="K3507" s="14">
        <v>3.2824483738450612E-5</v>
      </c>
      <c r="L3507" s="15">
        <v>0.19976703552708211</v>
      </c>
      <c r="M3507" s="15">
        <v>0.80023296447291792</v>
      </c>
      <c r="N3507" s="16">
        <v>0</v>
      </c>
    </row>
    <row r="3508" spans="1:14" x14ac:dyDescent="0.3">
      <c r="A3508" t="s">
        <v>32</v>
      </c>
      <c r="B3508" t="s">
        <v>725</v>
      </c>
      <c r="C3508" t="s">
        <v>1099</v>
      </c>
      <c r="D3508" s="3">
        <v>372</v>
      </c>
      <c r="E3508" s="14">
        <v>1.5977534555606136E-5</v>
      </c>
      <c r="F3508" s="3"/>
      <c r="G3508" s="14">
        <v>0</v>
      </c>
      <c r="H3508" s="3"/>
      <c r="I3508" s="14">
        <v>0</v>
      </c>
      <c r="J3508" s="3">
        <v>372</v>
      </c>
      <c r="K3508" s="14">
        <v>7.1116528542245945E-6</v>
      </c>
      <c r="L3508" s="15">
        <v>1</v>
      </c>
      <c r="M3508" s="15">
        <v>0</v>
      </c>
      <c r="N3508" s="16">
        <v>0</v>
      </c>
    </row>
    <row r="3509" spans="1:14" x14ac:dyDescent="0.3">
      <c r="A3509" t="s">
        <v>32</v>
      </c>
      <c r="B3509" t="s">
        <v>725</v>
      </c>
      <c r="C3509" t="s">
        <v>1093</v>
      </c>
      <c r="D3509" s="3">
        <v>2</v>
      </c>
      <c r="E3509" s="14">
        <v>8.5900723417237296E-8</v>
      </c>
      <c r="F3509" s="3"/>
      <c r="G3509" s="14">
        <v>0</v>
      </c>
      <c r="H3509" s="3"/>
      <c r="I3509" s="14">
        <v>0</v>
      </c>
      <c r="J3509" s="3">
        <v>2</v>
      </c>
      <c r="K3509" s="14">
        <v>3.8234692764648358E-8</v>
      </c>
      <c r="L3509" s="15">
        <v>1</v>
      </c>
      <c r="M3509" s="15">
        <v>0</v>
      </c>
      <c r="N3509" s="16">
        <v>0</v>
      </c>
    </row>
    <row r="3510" spans="1:14" x14ac:dyDescent="0.3">
      <c r="A3510" t="s">
        <v>32</v>
      </c>
      <c r="B3510" t="s">
        <v>94</v>
      </c>
      <c r="C3510" t="s">
        <v>1095</v>
      </c>
      <c r="D3510" s="3">
        <v>249</v>
      </c>
      <c r="E3510" s="14">
        <v>1.0694640065446043E-5</v>
      </c>
      <c r="F3510" s="3"/>
      <c r="G3510" s="14">
        <v>0</v>
      </c>
      <c r="H3510" s="3">
        <v>7849</v>
      </c>
      <c r="I3510" s="14">
        <v>2.9316673862928396E-4</v>
      </c>
      <c r="J3510" s="3">
        <v>8098</v>
      </c>
      <c r="K3510" s="14">
        <v>1.548122710040612E-4</v>
      </c>
      <c r="L3510" s="15">
        <v>3.0748332921709063E-2</v>
      </c>
      <c r="M3510" s="15">
        <v>0.96925166707829091</v>
      </c>
      <c r="N3510" s="16">
        <v>0</v>
      </c>
    </row>
    <row r="3511" spans="1:14" x14ac:dyDescent="0.3">
      <c r="A3511" t="s">
        <v>32</v>
      </c>
      <c r="B3511" t="s">
        <v>94</v>
      </c>
      <c r="C3511" t="s">
        <v>1092</v>
      </c>
      <c r="D3511" s="3">
        <v>77</v>
      </c>
      <c r="E3511" s="14">
        <v>3.3071778515636357E-6</v>
      </c>
      <c r="F3511" s="3"/>
      <c r="G3511" s="14">
        <v>0</v>
      </c>
      <c r="H3511" s="3">
        <v>925</v>
      </c>
      <c r="I3511" s="14">
        <v>3.4549526466057798E-5</v>
      </c>
      <c r="J3511" s="3">
        <v>1002</v>
      </c>
      <c r="K3511" s="14">
        <v>1.9155581075088825E-5</v>
      </c>
      <c r="L3511" s="15">
        <v>7.6846307385229545E-2</v>
      </c>
      <c r="M3511" s="15">
        <v>0.92315369261477043</v>
      </c>
      <c r="N3511" s="16">
        <v>0</v>
      </c>
    </row>
    <row r="3512" spans="1:14" x14ac:dyDescent="0.3">
      <c r="A3512" t="s">
        <v>32</v>
      </c>
      <c r="B3512" t="s">
        <v>94</v>
      </c>
      <c r="C3512" t="s">
        <v>1090</v>
      </c>
      <c r="D3512" s="3"/>
      <c r="E3512" s="14">
        <v>0</v>
      </c>
      <c r="F3512" s="3">
        <v>16</v>
      </c>
      <c r="G3512" s="14">
        <v>7.1027015125202868E-6</v>
      </c>
      <c r="H3512" s="3"/>
      <c r="I3512" s="14">
        <v>0</v>
      </c>
      <c r="J3512" s="3">
        <v>16</v>
      </c>
      <c r="K3512" s="14">
        <v>3.0587754211718686E-7</v>
      </c>
      <c r="L3512" s="15">
        <v>0</v>
      </c>
      <c r="M3512" s="15">
        <v>0</v>
      </c>
      <c r="N3512" s="16">
        <v>1</v>
      </c>
    </row>
    <row r="3513" spans="1:14" x14ac:dyDescent="0.3">
      <c r="A3513" t="s">
        <v>32</v>
      </c>
      <c r="B3513" t="s">
        <v>94</v>
      </c>
      <c r="C3513" t="s">
        <v>1101</v>
      </c>
      <c r="D3513" s="3"/>
      <c r="E3513" s="14">
        <v>0</v>
      </c>
      <c r="F3513" s="3"/>
      <c r="G3513" s="14">
        <v>0</v>
      </c>
      <c r="H3513" s="3">
        <v>9</v>
      </c>
      <c r="I3513" s="14">
        <v>3.3615755480488669E-7</v>
      </c>
      <c r="J3513" s="3">
        <v>9</v>
      </c>
      <c r="K3513" s="14">
        <v>1.7205611744091759E-7</v>
      </c>
      <c r="L3513" s="15">
        <v>0</v>
      </c>
      <c r="M3513" s="15">
        <v>1</v>
      </c>
      <c r="N3513" s="16">
        <v>0</v>
      </c>
    </row>
    <row r="3514" spans="1:14" x14ac:dyDescent="0.3">
      <c r="A3514" t="s">
        <v>32</v>
      </c>
      <c r="B3514" t="s">
        <v>94</v>
      </c>
      <c r="C3514" t="s">
        <v>1103</v>
      </c>
      <c r="D3514" s="3"/>
      <c r="E3514" s="14">
        <v>0</v>
      </c>
      <c r="F3514" s="3"/>
      <c r="G3514" s="14">
        <v>0</v>
      </c>
      <c r="H3514" s="3">
        <v>1</v>
      </c>
      <c r="I3514" s="14">
        <v>3.7350839422765188E-8</v>
      </c>
      <c r="J3514" s="3">
        <v>1</v>
      </c>
      <c r="K3514" s="14">
        <v>1.9117346382324179E-8</v>
      </c>
      <c r="L3514" s="15">
        <v>0</v>
      </c>
      <c r="M3514" s="15">
        <v>1</v>
      </c>
      <c r="N3514" s="16">
        <v>0</v>
      </c>
    </row>
    <row r="3515" spans="1:14" x14ac:dyDescent="0.3">
      <c r="A3515" t="s">
        <v>32</v>
      </c>
      <c r="B3515" t="s">
        <v>726</v>
      </c>
      <c r="C3515" t="s">
        <v>1103</v>
      </c>
      <c r="D3515" s="3">
        <v>3955</v>
      </c>
      <c r="E3515" s="14">
        <v>1.6986868055758676E-4</v>
      </c>
      <c r="F3515" s="3"/>
      <c r="G3515" s="14">
        <v>0</v>
      </c>
      <c r="H3515" s="3">
        <v>29040</v>
      </c>
      <c r="I3515" s="14">
        <v>1.084668376837101E-3</v>
      </c>
      <c r="J3515" s="3">
        <v>32995</v>
      </c>
      <c r="K3515" s="14">
        <v>6.3077684388478626E-4</v>
      </c>
      <c r="L3515" s="15">
        <v>0.11986664646158508</v>
      </c>
      <c r="M3515" s="15">
        <v>0.88013335353841493</v>
      </c>
      <c r="N3515" s="16">
        <v>0</v>
      </c>
    </row>
    <row r="3516" spans="1:14" x14ac:dyDescent="0.3">
      <c r="A3516" t="s">
        <v>32</v>
      </c>
      <c r="B3516" t="s">
        <v>726</v>
      </c>
      <c r="C3516" t="s">
        <v>1092</v>
      </c>
      <c r="D3516" s="3">
        <v>3310</v>
      </c>
      <c r="E3516" s="14">
        <v>1.4216569725552773E-4</v>
      </c>
      <c r="F3516" s="3"/>
      <c r="G3516" s="14">
        <v>0</v>
      </c>
      <c r="H3516" s="3">
        <v>16637</v>
      </c>
      <c r="I3516" s="14">
        <v>6.214059154765444E-4</v>
      </c>
      <c r="J3516" s="3">
        <v>19947</v>
      </c>
      <c r="K3516" s="14">
        <v>3.8133370828822037E-4</v>
      </c>
      <c r="L3516" s="15">
        <v>0.16593974031182634</v>
      </c>
      <c r="M3516" s="15">
        <v>0.83406025968817366</v>
      </c>
      <c r="N3516" s="16">
        <v>0</v>
      </c>
    </row>
    <row r="3517" spans="1:14" x14ac:dyDescent="0.3">
      <c r="A3517" t="s">
        <v>32</v>
      </c>
      <c r="B3517" t="s">
        <v>726</v>
      </c>
      <c r="C3517" t="s">
        <v>1101</v>
      </c>
      <c r="D3517" s="3">
        <v>163</v>
      </c>
      <c r="E3517" s="14">
        <v>7.0009089585048391E-6</v>
      </c>
      <c r="F3517" s="3"/>
      <c r="G3517" s="14">
        <v>0</v>
      </c>
      <c r="H3517" s="3">
        <v>7242</v>
      </c>
      <c r="I3517" s="14">
        <v>2.7049477909966551E-4</v>
      </c>
      <c r="J3517" s="3">
        <v>7405</v>
      </c>
      <c r="K3517" s="14">
        <v>1.4156394996111055E-4</v>
      </c>
      <c r="L3517" s="15">
        <v>2.201215395003376E-2</v>
      </c>
      <c r="M3517" s="15">
        <v>0.97798784604996625</v>
      </c>
      <c r="N3517" s="16">
        <v>0</v>
      </c>
    </row>
    <row r="3518" spans="1:14" x14ac:dyDescent="0.3">
      <c r="A3518" t="s">
        <v>32</v>
      </c>
      <c r="B3518" t="s">
        <v>726</v>
      </c>
      <c r="C3518" t="s">
        <v>1095</v>
      </c>
      <c r="D3518" s="3">
        <v>134</v>
      </c>
      <c r="E3518" s="14">
        <v>5.755348468954899E-6</v>
      </c>
      <c r="F3518" s="3"/>
      <c r="G3518" s="14">
        <v>0</v>
      </c>
      <c r="H3518" s="3">
        <v>3131</v>
      </c>
      <c r="I3518" s="14">
        <v>1.169454782326778E-4</v>
      </c>
      <c r="J3518" s="3">
        <v>3265</v>
      </c>
      <c r="K3518" s="14">
        <v>6.2418135938288442E-5</v>
      </c>
      <c r="L3518" s="15">
        <v>4.1041347626339972E-2</v>
      </c>
      <c r="M3518" s="15">
        <v>0.95895865237366007</v>
      </c>
      <c r="N3518" s="16">
        <v>0</v>
      </c>
    </row>
    <row r="3519" spans="1:14" x14ac:dyDescent="0.3">
      <c r="A3519" t="s">
        <v>32</v>
      </c>
      <c r="B3519" t="s">
        <v>726</v>
      </c>
      <c r="C3519" t="s">
        <v>1098</v>
      </c>
      <c r="D3519" s="3">
        <v>434</v>
      </c>
      <c r="E3519" s="14">
        <v>1.8640456981540494E-5</v>
      </c>
      <c r="F3519" s="3"/>
      <c r="G3519" s="14">
        <v>0</v>
      </c>
      <c r="H3519" s="3">
        <v>1205</v>
      </c>
      <c r="I3519" s="14">
        <v>4.5007761504432053E-5</v>
      </c>
      <c r="J3519" s="3">
        <v>1639</v>
      </c>
      <c r="K3519" s="14">
        <v>3.1333330720629329E-5</v>
      </c>
      <c r="L3519" s="15">
        <v>0.26479560707748628</v>
      </c>
      <c r="M3519" s="15">
        <v>0.73520439292251372</v>
      </c>
      <c r="N3519" s="16">
        <v>0</v>
      </c>
    </row>
    <row r="3520" spans="1:14" x14ac:dyDescent="0.3">
      <c r="A3520" t="s">
        <v>32</v>
      </c>
      <c r="B3520" t="s">
        <v>726</v>
      </c>
      <c r="C3520" t="s">
        <v>1090</v>
      </c>
      <c r="D3520" s="3"/>
      <c r="E3520" s="14">
        <v>0</v>
      </c>
      <c r="F3520" s="3">
        <v>1540</v>
      </c>
      <c r="G3520" s="14">
        <v>6.8363502058007761E-4</v>
      </c>
      <c r="H3520" s="3"/>
      <c r="I3520" s="14">
        <v>0</v>
      </c>
      <c r="J3520" s="3">
        <v>1540</v>
      </c>
      <c r="K3520" s="14">
        <v>2.9440713428779235E-5</v>
      </c>
      <c r="L3520" s="15">
        <v>0</v>
      </c>
      <c r="M3520" s="15">
        <v>0</v>
      </c>
      <c r="N3520" s="16">
        <v>1</v>
      </c>
    </row>
    <row r="3521" spans="1:14" x14ac:dyDescent="0.3">
      <c r="A3521" t="s">
        <v>32</v>
      </c>
      <c r="B3521" t="s">
        <v>726</v>
      </c>
      <c r="C3521" t="s">
        <v>1093</v>
      </c>
      <c r="D3521" s="3">
        <v>50</v>
      </c>
      <c r="E3521" s="14">
        <v>2.1475180854309323E-6</v>
      </c>
      <c r="F3521" s="3"/>
      <c r="G3521" s="14">
        <v>0</v>
      </c>
      <c r="H3521" s="3">
        <v>31</v>
      </c>
      <c r="I3521" s="14">
        <v>1.1578760221057207E-6</v>
      </c>
      <c r="J3521" s="3">
        <v>81</v>
      </c>
      <c r="K3521" s="14">
        <v>1.5485050569682584E-6</v>
      </c>
      <c r="L3521" s="15">
        <v>0.61728395061728392</v>
      </c>
      <c r="M3521" s="15">
        <v>0.38271604938271603</v>
      </c>
      <c r="N3521" s="16">
        <v>0</v>
      </c>
    </row>
    <row r="3522" spans="1:14" x14ac:dyDescent="0.3">
      <c r="A3522" t="s">
        <v>32</v>
      </c>
      <c r="B3522" t="s">
        <v>726</v>
      </c>
      <c r="C3522" t="s">
        <v>1112</v>
      </c>
      <c r="D3522" s="3"/>
      <c r="E3522" s="14">
        <v>0</v>
      </c>
      <c r="F3522" s="3"/>
      <c r="G3522" s="14">
        <v>0</v>
      </c>
      <c r="H3522" s="3">
        <v>1</v>
      </c>
      <c r="I3522" s="14">
        <v>3.7350839422765188E-8</v>
      </c>
      <c r="J3522" s="3">
        <v>1</v>
      </c>
      <c r="K3522" s="14">
        <v>1.9117346382324179E-8</v>
      </c>
      <c r="L3522" s="15">
        <v>0</v>
      </c>
      <c r="M3522" s="15">
        <v>1</v>
      </c>
      <c r="N3522" s="16">
        <v>0</v>
      </c>
    </row>
    <row r="3523" spans="1:14" x14ac:dyDescent="0.3">
      <c r="A3523" t="s">
        <v>32</v>
      </c>
      <c r="B3523" t="s">
        <v>727</v>
      </c>
      <c r="C3523" t="s">
        <v>1095</v>
      </c>
      <c r="D3523" s="3">
        <v>245</v>
      </c>
      <c r="E3523" s="14">
        <v>1.0522838618611569E-5</v>
      </c>
      <c r="F3523" s="3"/>
      <c r="G3523" s="14">
        <v>0</v>
      </c>
      <c r="H3523" s="3">
        <v>6223</v>
      </c>
      <c r="I3523" s="14">
        <v>2.3243427372786777E-4</v>
      </c>
      <c r="J3523" s="3">
        <v>6468</v>
      </c>
      <c r="K3523" s="14">
        <v>1.2365099640087278E-4</v>
      </c>
      <c r="L3523" s="15">
        <v>3.787878787878788E-2</v>
      </c>
      <c r="M3523" s="15">
        <v>0.96212121212121215</v>
      </c>
      <c r="N3523" s="16">
        <v>0</v>
      </c>
    </row>
    <row r="3524" spans="1:14" x14ac:dyDescent="0.3">
      <c r="A3524" t="s">
        <v>32</v>
      </c>
      <c r="B3524" t="s">
        <v>727</v>
      </c>
      <c r="C3524" t="s">
        <v>1092</v>
      </c>
      <c r="D3524" s="3">
        <v>370</v>
      </c>
      <c r="E3524" s="14">
        <v>1.5891633832188901E-5</v>
      </c>
      <c r="F3524" s="3"/>
      <c r="G3524" s="14">
        <v>0</v>
      </c>
      <c r="H3524" s="3">
        <v>4254</v>
      </c>
      <c r="I3524" s="14">
        <v>1.5889047090444312E-4</v>
      </c>
      <c r="J3524" s="3">
        <v>4624</v>
      </c>
      <c r="K3524" s="14">
        <v>8.8398609671867004E-5</v>
      </c>
      <c r="L3524" s="15">
        <v>8.0017301038062288E-2</v>
      </c>
      <c r="M3524" s="15">
        <v>0.91998269896193774</v>
      </c>
      <c r="N3524" s="16">
        <v>0</v>
      </c>
    </row>
    <row r="3525" spans="1:14" x14ac:dyDescent="0.3">
      <c r="A3525" t="s">
        <v>32</v>
      </c>
      <c r="B3525" t="s">
        <v>727</v>
      </c>
      <c r="C3525" t="s">
        <v>1101</v>
      </c>
      <c r="D3525" s="3">
        <v>57</v>
      </c>
      <c r="E3525" s="14">
        <v>2.4481706173912629E-6</v>
      </c>
      <c r="F3525" s="3"/>
      <c r="G3525" s="14">
        <v>0</v>
      </c>
      <c r="H3525" s="3">
        <v>3199</v>
      </c>
      <c r="I3525" s="14">
        <v>1.1948533531342583E-4</v>
      </c>
      <c r="J3525" s="3">
        <v>3256</v>
      </c>
      <c r="K3525" s="14">
        <v>6.2246079820847523E-5</v>
      </c>
      <c r="L3525" s="15">
        <v>1.7506142506142505E-2</v>
      </c>
      <c r="M3525" s="15">
        <v>0.98249385749385754</v>
      </c>
      <c r="N3525" s="16">
        <v>0</v>
      </c>
    </row>
    <row r="3526" spans="1:14" x14ac:dyDescent="0.3">
      <c r="A3526" t="s">
        <v>32</v>
      </c>
      <c r="B3526" t="s">
        <v>727</v>
      </c>
      <c r="C3526" t="s">
        <v>1090</v>
      </c>
      <c r="D3526" s="3"/>
      <c r="E3526" s="14">
        <v>0</v>
      </c>
      <c r="F3526" s="3">
        <v>126</v>
      </c>
      <c r="G3526" s="14">
        <v>5.5933774411097262E-5</v>
      </c>
      <c r="H3526" s="3"/>
      <c r="I3526" s="14">
        <v>0</v>
      </c>
      <c r="J3526" s="3">
        <v>126</v>
      </c>
      <c r="K3526" s="14">
        <v>2.4087856441728465E-6</v>
      </c>
      <c r="L3526" s="15">
        <v>0</v>
      </c>
      <c r="M3526" s="15">
        <v>0</v>
      </c>
      <c r="N3526" s="16">
        <v>1</v>
      </c>
    </row>
    <row r="3527" spans="1:14" x14ac:dyDescent="0.3">
      <c r="A3527" t="s">
        <v>32</v>
      </c>
      <c r="B3527" t="s">
        <v>728</v>
      </c>
      <c r="C3527" t="s">
        <v>1095</v>
      </c>
      <c r="D3527" s="3">
        <v>388</v>
      </c>
      <c r="E3527" s="14">
        <v>1.6664740342944036E-5</v>
      </c>
      <c r="F3527" s="3"/>
      <c r="G3527" s="14">
        <v>0</v>
      </c>
      <c r="H3527" s="3">
        <v>6839</v>
      </c>
      <c r="I3527" s="14">
        <v>2.554423908122911E-4</v>
      </c>
      <c r="J3527" s="3">
        <v>7227</v>
      </c>
      <c r="K3527" s="14">
        <v>1.3816106230505685E-4</v>
      </c>
      <c r="L3527" s="15">
        <v>5.3687560536875609E-2</v>
      </c>
      <c r="M3527" s="15">
        <v>0.94631243946312438</v>
      </c>
      <c r="N3527" s="16">
        <v>0</v>
      </c>
    </row>
    <row r="3528" spans="1:14" x14ac:dyDescent="0.3">
      <c r="A3528" t="s">
        <v>32</v>
      </c>
      <c r="B3528" t="s">
        <v>728</v>
      </c>
      <c r="C3528" t="s">
        <v>1092</v>
      </c>
      <c r="D3528" s="3">
        <v>985</v>
      </c>
      <c r="E3528" s="14">
        <v>4.2306106282989365E-5</v>
      </c>
      <c r="F3528" s="3"/>
      <c r="G3528" s="14">
        <v>0</v>
      </c>
      <c r="H3528" s="3">
        <v>4021</v>
      </c>
      <c r="I3528" s="14">
        <v>1.5018772531893881E-4</v>
      </c>
      <c r="J3528" s="3">
        <v>5006</v>
      </c>
      <c r="K3528" s="14">
        <v>9.5701435989914836E-5</v>
      </c>
      <c r="L3528" s="15">
        <v>0.19676388333999201</v>
      </c>
      <c r="M3528" s="15">
        <v>0.80323611666000794</v>
      </c>
      <c r="N3528" s="16">
        <v>0</v>
      </c>
    </row>
    <row r="3529" spans="1:14" x14ac:dyDescent="0.3">
      <c r="A3529" t="s">
        <v>32</v>
      </c>
      <c r="B3529" t="s">
        <v>728</v>
      </c>
      <c r="C3529" t="s">
        <v>1101</v>
      </c>
      <c r="D3529" s="3">
        <v>107</v>
      </c>
      <c r="E3529" s="14">
        <v>4.5956887028221952E-6</v>
      </c>
      <c r="F3529" s="3"/>
      <c r="G3529" s="14">
        <v>0</v>
      </c>
      <c r="H3529" s="3">
        <v>3645</v>
      </c>
      <c r="I3529" s="14">
        <v>1.361438096959791E-4</v>
      </c>
      <c r="J3529" s="3">
        <v>3752</v>
      </c>
      <c r="K3529" s="14">
        <v>7.1728283626480322E-5</v>
      </c>
      <c r="L3529" s="15">
        <v>2.8518123667377399E-2</v>
      </c>
      <c r="M3529" s="15">
        <v>0.97148187633262262</v>
      </c>
      <c r="N3529" s="16">
        <v>0</v>
      </c>
    </row>
    <row r="3530" spans="1:14" x14ac:dyDescent="0.3">
      <c r="A3530" t="s">
        <v>32</v>
      </c>
      <c r="B3530" t="s">
        <v>728</v>
      </c>
      <c r="C3530" t="s">
        <v>1090</v>
      </c>
      <c r="D3530" s="3"/>
      <c r="E3530" s="14">
        <v>0</v>
      </c>
      <c r="F3530" s="3">
        <v>479</v>
      </c>
      <c r="G3530" s="14">
        <v>2.1263712653107609E-4</v>
      </c>
      <c r="H3530" s="3"/>
      <c r="I3530" s="14">
        <v>0</v>
      </c>
      <c r="J3530" s="3">
        <v>479</v>
      </c>
      <c r="K3530" s="14">
        <v>9.1572089171332817E-6</v>
      </c>
      <c r="L3530" s="15">
        <v>0</v>
      </c>
      <c r="M3530" s="15">
        <v>0</v>
      </c>
      <c r="N3530" s="16">
        <v>1</v>
      </c>
    </row>
    <row r="3531" spans="1:14" x14ac:dyDescent="0.3">
      <c r="A3531" t="s">
        <v>32</v>
      </c>
      <c r="B3531" t="s">
        <v>728</v>
      </c>
      <c r="C3531" t="s">
        <v>1098</v>
      </c>
      <c r="D3531" s="3">
        <v>67</v>
      </c>
      <c r="E3531" s="14">
        <v>2.8776742344774495E-6</v>
      </c>
      <c r="F3531" s="3"/>
      <c r="G3531" s="14">
        <v>0</v>
      </c>
      <c r="H3531" s="3">
        <v>23</v>
      </c>
      <c r="I3531" s="14">
        <v>8.5906930672359928E-7</v>
      </c>
      <c r="J3531" s="3">
        <v>90</v>
      </c>
      <c r="K3531" s="14">
        <v>1.7205611744091761E-6</v>
      </c>
      <c r="L3531" s="15">
        <v>0.74444444444444446</v>
      </c>
      <c r="M3531" s="15">
        <v>0.25555555555555554</v>
      </c>
      <c r="N3531" s="16">
        <v>0</v>
      </c>
    </row>
    <row r="3532" spans="1:14" x14ac:dyDescent="0.3">
      <c r="A3532" t="s">
        <v>32</v>
      </c>
      <c r="B3532" t="s">
        <v>729</v>
      </c>
      <c r="C3532" t="s">
        <v>1098</v>
      </c>
      <c r="D3532" s="3">
        <v>19293</v>
      </c>
      <c r="E3532" s="14">
        <v>8.2864132844437952E-4</v>
      </c>
      <c r="F3532" s="3"/>
      <c r="G3532" s="14">
        <v>0</v>
      </c>
      <c r="H3532" s="3">
        <v>11962</v>
      </c>
      <c r="I3532" s="14">
        <v>4.4679074117511718E-4</v>
      </c>
      <c r="J3532" s="3">
        <v>31255</v>
      </c>
      <c r="K3532" s="14">
        <v>5.9751266117954224E-4</v>
      </c>
      <c r="L3532" s="15">
        <v>0.6172772356422972</v>
      </c>
      <c r="M3532" s="15">
        <v>0.38272276435770275</v>
      </c>
      <c r="N3532" s="16">
        <v>0</v>
      </c>
    </row>
    <row r="3533" spans="1:14" x14ac:dyDescent="0.3">
      <c r="A3533" t="s">
        <v>32</v>
      </c>
      <c r="B3533" t="s">
        <v>729</v>
      </c>
      <c r="C3533" t="s">
        <v>1092</v>
      </c>
      <c r="D3533" s="3">
        <v>4294</v>
      </c>
      <c r="E3533" s="14">
        <v>1.8442885317680846E-4</v>
      </c>
      <c r="F3533" s="3"/>
      <c r="G3533" s="14">
        <v>0</v>
      </c>
      <c r="H3533" s="3">
        <v>18536</v>
      </c>
      <c r="I3533" s="14">
        <v>6.9233515954037546E-4</v>
      </c>
      <c r="J3533" s="3">
        <v>22830</v>
      </c>
      <c r="K3533" s="14">
        <v>4.36449017908461E-4</v>
      </c>
      <c r="L3533" s="15">
        <v>0.18808585194918967</v>
      </c>
      <c r="M3533" s="15">
        <v>0.8119141480508103</v>
      </c>
      <c r="N3533" s="16">
        <v>0</v>
      </c>
    </row>
    <row r="3534" spans="1:14" x14ac:dyDescent="0.3">
      <c r="A3534" t="s">
        <v>32</v>
      </c>
      <c r="B3534" t="s">
        <v>729</v>
      </c>
      <c r="C3534" t="s">
        <v>1095</v>
      </c>
      <c r="D3534" s="3">
        <v>887</v>
      </c>
      <c r="E3534" s="14">
        <v>3.8096970835544737E-5</v>
      </c>
      <c r="F3534" s="3"/>
      <c r="G3534" s="14">
        <v>0</v>
      </c>
      <c r="H3534" s="3">
        <v>18637</v>
      </c>
      <c r="I3534" s="14">
        <v>6.961075943220748E-4</v>
      </c>
      <c r="J3534" s="3">
        <v>19524</v>
      </c>
      <c r="K3534" s="14">
        <v>3.7324707076849724E-4</v>
      </c>
      <c r="L3534" s="15">
        <v>4.5431264085228434E-2</v>
      </c>
      <c r="M3534" s="15">
        <v>0.95456873591477154</v>
      </c>
      <c r="N3534" s="16">
        <v>0</v>
      </c>
    </row>
    <row r="3535" spans="1:14" x14ac:dyDescent="0.3">
      <c r="A3535" t="s">
        <v>32</v>
      </c>
      <c r="B3535" t="s">
        <v>729</v>
      </c>
      <c r="C3535" t="s">
        <v>1101</v>
      </c>
      <c r="D3535" s="3">
        <v>335</v>
      </c>
      <c r="E3535" s="14">
        <v>1.4388371172387248E-5</v>
      </c>
      <c r="F3535" s="3"/>
      <c r="G3535" s="14">
        <v>0</v>
      </c>
      <c r="H3535" s="3">
        <v>12525</v>
      </c>
      <c r="I3535" s="14">
        <v>4.6781926377013395E-4</v>
      </c>
      <c r="J3535" s="3">
        <v>12860</v>
      </c>
      <c r="K3535" s="14">
        <v>2.4584907447668895E-4</v>
      </c>
      <c r="L3535" s="15">
        <v>2.6049766718506999E-2</v>
      </c>
      <c r="M3535" s="15">
        <v>0.97395023328149299</v>
      </c>
      <c r="N3535" s="16">
        <v>0</v>
      </c>
    </row>
    <row r="3536" spans="1:14" x14ac:dyDescent="0.3">
      <c r="A3536" t="s">
        <v>32</v>
      </c>
      <c r="B3536" t="s">
        <v>729</v>
      </c>
      <c r="C3536" t="s">
        <v>1117</v>
      </c>
      <c r="D3536" s="3">
        <v>73</v>
      </c>
      <c r="E3536" s="14">
        <v>3.1353764047291612E-6</v>
      </c>
      <c r="F3536" s="3"/>
      <c r="G3536" s="14">
        <v>0</v>
      </c>
      <c r="H3536" s="3">
        <v>2223</v>
      </c>
      <c r="I3536" s="14">
        <v>8.3030916036807006E-5</v>
      </c>
      <c r="J3536" s="3">
        <v>2296</v>
      </c>
      <c r="K3536" s="14">
        <v>4.3893427293816311E-5</v>
      </c>
      <c r="L3536" s="15">
        <v>3.1794425087108016E-2</v>
      </c>
      <c r="M3536" s="15">
        <v>0.96820557491289194</v>
      </c>
      <c r="N3536" s="16">
        <v>0</v>
      </c>
    </row>
    <row r="3537" spans="1:14" x14ac:dyDescent="0.3">
      <c r="A3537" t="s">
        <v>32</v>
      </c>
      <c r="B3537" t="s">
        <v>729</v>
      </c>
      <c r="C3537" t="s">
        <v>1090</v>
      </c>
      <c r="D3537" s="3"/>
      <c r="E3537" s="14">
        <v>0</v>
      </c>
      <c r="F3537" s="3">
        <v>2125</v>
      </c>
      <c r="G3537" s="14">
        <v>9.4332754463160066E-4</v>
      </c>
      <c r="H3537" s="3"/>
      <c r="I3537" s="14">
        <v>0</v>
      </c>
      <c r="J3537" s="3">
        <v>2125</v>
      </c>
      <c r="K3537" s="14">
        <v>4.0624361062438881E-5</v>
      </c>
      <c r="L3537" s="15">
        <v>0</v>
      </c>
      <c r="M3537" s="15">
        <v>0</v>
      </c>
      <c r="N3537" s="16">
        <v>1</v>
      </c>
    </row>
    <row r="3538" spans="1:14" x14ac:dyDescent="0.3">
      <c r="A3538" t="s">
        <v>32</v>
      </c>
      <c r="B3538" t="s">
        <v>729</v>
      </c>
      <c r="C3538" t="s">
        <v>1108</v>
      </c>
      <c r="D3538" s="3">
        <v>285</v>
      </c>
      <c r="E3538" s="14">
        <v>1.2240853086956314E-5</v>
      </c>
      <c r="F3538" s="3"/>
      <c r="G3538" s="14">
        <v>0</v>
      </c>
      <c r="H3538" s="3">
        <v>1575</v>
      </c>
      <c r="I3538" s="14">
        <v>5.8827572090855169E-5</v>
      </c>
      <c r="J3538" s="3">
        <v>1860</v>
      </c>
      <c r="K3538" s="14">
        <v>3.5558264271122971E-5</v>
      </c>
      <c r="L3538" s="15">
        <v>0.15322580645161291</v>
      </c>
      <c r="M3538" s="15">
        <v>0.84677419354838712</v>
      </c>
      <c r="N3538" s="16">
        <v>0</v>
      </c>
    </row>
    <row r="3539" spans="1:14" x14ac:dyDescent="0.3">
      <c r="A3539" t="s">
        <v>32</v>
      </c>
      <c r="B3539" t="s">
        <v>729</v>
      </c>
      <c r="C3539" t="s">
        <v>1099</v>
      </c>
      <c r="D3539" s="3">
        <v>53</v>
      </c>
      <c r="E3539" s="14">
        <v>2.2763691705567883E-6</v>
      </c>
      <c r="F3539" s="3"/>
      <c r="G3539" s="14">
        <v>0</v>
      </c>
      <c r="H3539" s="3"/>
      <c r="I3539" s="14">
        <v>0</v>
      </c>
      <c r="J3539" s="3">
        <v>53</v>
      </c>
      <c r="K3539" s="14">
        <v>1.0132193582631814E-6</v>
      </c>
      <c r="L3539" s="15">
        <v>1</v>
      </c>
      <c r="M3539" s="15">
        <v>0</v>
      </c>
      <c r="N3539" s="16">
        <v>0</v>
      </c>
    </row>
    <row r="3540" spans="1:14" x14ac:dyDescent="0.3">
      <c r="A3540" t="s">
        <v>32</v>
      </c>
      <c r="B3540" t="s">
        <v>729</v>
      </c>
      <c r="C3540" t="s">
        <v>1103</v>
      </c>
      <c r="D3540" s="3">
        <v>2</v>
      </c>
      <c r="E3540" s="14">
        <v>8.5900723417237296E-8</v>
      </c>
      <c r="F3540" s="3"/>
      <c r="G3540" s="14">
        <v>0</v>
      </c>
      <c r="H3540" s="3"/>
      <c r="I3540" s="14">
        <v>0</v>
      </c>
      <c r="J3540" s="3">
        <v>2</v>
      </c>
      <c r="K3540" s="14">
        <v>3.8234692764648358E-8</v>
      </c>
      <c r="L3540" s="15">
        <v>1</v>
      </c>
      <c r="M3540" s="15">
        <v>0</v>
      </c>
      <c r="N3540" s="16">
        <v>0</v>
      </c>
    </row>
    <row r="3541" spans="1:14" x14ac:dyDescent="0.3">
      <c r="A3541" t="s">
        <v>32</v>
      </c>
      <c r="B3541" t="s">
        <v>729</v>
      </c>
      <c r="C3541" t="s">
        <v>1093</v>
      </c>
      <c r="D3541" s="3">
        <v>1</v>
      </c>
      <c r="E3541" s="14">
        <v>4.2950361708618648E-8</v>
      </c>
      <c r="F3541" s="3"/>
      <c r="G3541" s="14">
        <v>0</v>
      </c>
      <c r="H3541" s="3"/>
      <c r="I3541" s="14">
        <v>0</v>
      </c>
      <c r="J3541" s="3">
        <v>1</v>
      </c>
      <c r="K3541" s="14">
        <v>1.9117346382324179E-8</v>
      </c>
      <c r="L3541" s="15">
        <v>1</v>
      </c>
      <c r="M3541" s="15">
        <v>0</v>
      </c>
      <c r="N3541" s="16">
        <v>0</v>
      </c>
    </row>
    <row r="3542" spans="1:14" x14ac:dyDescent="0.3">
      <c r="A3542" t="s">
        <v>32</v>
      </c>
      <c r="B3542" t="s">
        <v>729</v>
      </c>
      <c r="C3542" t="s">
        <v>1097</v>
      </c>
      <c r="D3542" s="3">
        <v>1</v>
      </c>
      <c r="E3542" s="14">
        <v>4.2950361708618648E-8</v>
      </c>
      <c r="F3542" s="3"/>
      <c r="G3542" s="14">
        <v>0</v>
      </c>
      <c r="H3542" s="3"/>
      <c r="I3542" s="14">
        <v>0</v>
      </c>
      <c r="J3542" s="3">
        <v>1</v>
      </c>
      <c r="K3542" s="14">
        <v>1.9117346382324179E-8</v>
      </c>
      <c r="L3542" s="15">
        <v>1</v>
      </c>
      <c r="M3542" s="15">
        <v>0</v>
      </c>
      <c r="N3542" s="16">
        <v>0</v>
      </c>
    </row>
    <row r="3543" spans="1:14" x14ac:dyDescent="0.3">
      <c r="A3543" t="s">
        <v>32</v>
      </c>
      <c r="B3543" t="s">
        <v>730</v>
      </c>
      <c r="C3543" t="s">
        <v>1103</v>
      </c>
      <c r="D3543" s="3">
        <v>1034</v>
      </c>
      <c r="E3543" s="14">
        <v>4.4410674006711679E-5</v>
      </c>
      <c r="F3543" s="3"/>
      <c r="G3543" s="14">
        <v>0</v>
      </c>
      <c r="H3543" s="3">
        <v>13691</v>
      </c>
      <c r="I3543" s="14">
        <v>5.1137034253707816E-4</v>
      </c>
      <c r="J3543" s="3">
        <v>14725</v>
      </c>
      <c r="K3543" s="14">
        <v>2.815029254797235E-4</v>
      </c>
      <c r="L3543" s="15">
        <v>7.0220713073005092E-2</v>
      </c>
      <c r="M3543" s="15">
        <v>0.92977928692699485</v>
      </c>
      <c r="N3543" s="16">
        <v>0</v>
      </c>
    </row>
    <row r="3544" spans="1:14" x14ac:dyDescent="0.3">
      <c r="A3544" t="s">
        <v>32</v>
      </c>
      <c r="B3544" t="s">
        <v>730</v>
      </c>
      <c r="C3544" t="s">
        <v>1101</v>
      </c>
      <c r="D3544" s="3">
        <v>119</v>
      </c>
      <c r="E3544" s="14">
        <v>5.1110930433256193E-6</v>
      </c>
      <c r="F3544" s="3"/>
      <c r="G3544" s="14">
        <v>0</v>
      </c>
      <c r="H3544" s="3">
        <v>6488</v>
      </c>
      <c r="I3544" s="14">
        <v>2.4233224617490053E-4</v>
      </c>
      <c r="J3544" s="3">
        <v>6607</v>
      </c>
      <c r="K3544" s="14">
        <v>1.2630830754801583E-4</v>
      </c>
      <c r="L3544" s="15">
        <v>1.8011200242167399E-2</v>
      </c>
      <c r="M3544" s="15">
        <v>0.9819887997578326</v>
      </c>
      <c r="N3544" s="16">
        <v>0</v>
      </c>
    </row>
    <row r="3545" spans="1:14" x14ac:dyDescent="0.3">
      <c r="A3545" t="s">
        <v>32</v>
      </c>
      <c r="B3545" t="s">
        <v>730</v>
      </c>
      <c r="C3545" t="s">
        <v>1092</v>
      </c>
      <c r="D3545" s="3">
        <v>417</v>
      </c>
      <c r="E3545" s="14">
        <v>1.7910300832493976E-5</v>
      </c>
      <c r="F3545" s="3"/>
      <c r="G3545" s="14">
        <v>0</v>
      </c>
      <c r="H3545" s="3">
        <v>2067</v>
      </c>
      <c r="I3545" s="14">
        <v>7.7204185086855647E-5</v>
      </c>
      <c r="J3545" s="3">
        <v>2484</v>
      </c>
      <c r="K3545" s="14">
        <v>4.7487488413693259E-5</v>
      </c>
      <c r="L3545" s="15">
        <v>0.1678743961352657</v>
      </c>
      <c r="M3545" s="15">
        <v>0.83212560386473433</v>
      </c>
      <c r="N3545" s="16">
        <v>0</v>
      </c>
    </row>
    <row r="3546" spans="1:14" x14ac:dyDescent="0.3">
      <c r="A3546" t="s">
        <v>32</v>
      </c>
      <c r="B3546" t="s">
        <v>730</v>
      </c>
      <c r="C3546" t="s">
        <v>1095</v>
      </c>
      <c r="D3546" s="3">
        <v>45</v>
      </c>
      <c r="E3546" s="14">
        <v>1.9327662768878392E-6</v>
      </c>
      <c r="F3546" s="3"/>
      <c r="G3546" s="14">
        <v>0</v>
      </c>
      <c r="H3546" s="3">
        <v>1076</v>
      </c>
      <c r="I3546" s="14">
        <v>4.0189503218895343E-5</v>
      </c>
      <c r="J3546" s="3">
        <v>1121</v>
      </c>
      <c r="K3546" s="14">
        <v>2.1430545294585405E-5</v>
      </c>
      <c r="L3546" s="15">
        <v>4.0142729705619981E-2</v>
      </c>
      <c r="M3546" s="15">
        <v>0.95985727029438006</v>
      </c>
      <c r="N3546" s="16">
        <v>0</v>
      </c>
    </row>
    <row r="3547" spans="1:14" x14ac:dyDescent="0.3">
      <c r="A3547" t="s">
        <v>32</v>
      </c>
      <c r="B3547" t="s">
        <v>730</v>
      </c>
      <c r="C3547" t="s">
        <v>1090</v>
      </c>
      <c r="D3547" s="3"/>
      <c r="E3547" s="14">
        <v>0</v>
      </c>
      <c r="F3547" s="3">
        <v>880</v>
      </c>
      <c r="G3547" s="14">
        <v>3.9064858318861578E-4</v>
      </c>
      <c r="H3547" s="3"/>
      <c r="I3547" s="14">
        <v>0</v>
      </c>
      <c r="J3547" s="3">
        <v>880</v>
      </c>
      <c r="K3547" s="14">
        <v>1.6823264816445277E-5</v>
      </c>
      <c r="L3547" s="15">
        <v>0</v>
      </c>
      <c r="M3547" s="15">
        <v>0</v>
      </c>
      <c r="N3547" s="16">
        <v>1</v>
      </c>
    </row>
    <row r="3548" spans="1:14" x14ac:dyDescent="0.3">
      <c r="A3548" t="s">
        <v>32</v>
      </c>
      <c r="B3548" t="s">
        <v>730</v>
      </c>
      <c r="C3548" t="s">
        <v>1098</v>
      </c>
      <c r="D3548" s="3">
        <v>151</v>
      </c>
      <c r="E3548" s="14">
        <v>6.4855046180014158E-6</v>
      </c>
      <c r="F3548" s="3"/>
      <c r="G3548" s="14">
        <v>0</v>
      </c>
      <c r="H3548" s="3">
        <v>475</v>
      </c>
      <c r="I3548" s="14">
        <v>1.7741648725813463E-5</v>
      </c>
      <c r="J3548" s="3">
        <v>626</v>
      </c>
      <c r="K3548" s="14">
        <v>1.1967458835334935E-5</v>
      </c>
      <c r="L3548" s="15">
        <v>0.24121405750798722</v>
      </c>
      <c r="M3548" s="15">
        <v>0.75878594249201281</v>
      </c>
      <c r="N3548" s="16">
        <v>0</v>
      </c>
    </row>
    <row r="3549" spans="1:14" x14ac:dyDescent="0.3">
      <c r="A3549" t="s">
        <v>32</v>
      </c>
      <c r="B3549" t="s">
        <v>730</v>
      </c>
      <c r="C3549" t="s">
        <v>1093</v>
      </c>
      <c r="D3549" s="3">
        <v>37</v>
      </c>
      <c r="E3549" s="14">
        <v>1.5891633832188898E-6</v>
      </c>
      <c r="F3549" s="3"/>
      <c r="G3549" s="14">
        <v>0</v>
      </c>
      <c r="H3549" s="3">
        <v>15</v>
      </c>
      <c r="I3549" s="14">
        <v>5.6026259134147783E-7</v>
      </c>
      <c r="J3549" s="3">
        <v>52</v>
      </c>
      <c r="K3549" s="14">
        <v>9.9410201188085723E-7</v>
      </c>
      <c r="L3549" s="15">
        <v>0.71153846153846156</v>
      </c>
      <c r="M3549" s="15">
        <v>0.28846153846153844</v>
      </c>
      <c r="N3549" s="16">
        <v>0</v>
      </c>
    </row>
    <row r="3550" spans="1:14" x14ac:dyDescent="0.3">
      <c r="A3550" t="s">
        <v>32</v>
      </c>
      <c r="B3550" t="s">
        <v>731</v>
      </c>
      <c r="C3550" t="s">
        <v>1103</v>
      </c>
      <c r="D3550" s="3">
        <v>663</v>
      </c>
      <c r="E3550" s="14">
        <v>2.8476089812814165E-5</v>
      </c>
      <c r="F3550" s="3"/>
      <c r="G3550" s="14">
        <v>0</v>
      </c>
      <c r="H3550" s="3">
        <v>9443</v>
      </c>
      <c r="I3550" s="14">
        <v>3.5270397666917164E-4</v>
      </c>
      <c r="J3550" s="3">
        <v>10106</v>
      </c>
      <c r="K3550" s="14">
        <v>1.9319990253976815E-4</v>
      </c>
      <c r="L3550" s="15">
        <v>6.5604591331882053E-2</v>
      </c>
      <c r="M3550" s="15">
        <v>0.93439540866811799</v>
      </c>
      <c r="N3550" s="16">
        <v>0</v>
      </c>
    </row>
    <row r="3551" spans="1:14" x14ac:dyDescent="0.3">
      <c r="A3551" t="s">
        <v>32</v>
      </c>
      <c r="B3551" t="s">
        <v>731</v>
      </c>
      <c r="C3551" t="s">
        <v>1095</v>
      </c>
      <c r="D3551" s="3">
        <v>349</v>
      </c>
      <c r="E3551" s="14">
        <v>1.4989676236307907E-5</v>
      </c>
      <c r="F3551" s="3"/>
      <c r="G3551" s="14">
        <v>0</v>
      </c>
      <c r="H3551" s="3">
        <v>7236</v>
      </c>
      <c r="I3551" s="14">
        <v>2.7027067406312891E-4</v>
      </c>
      <c r="J3551" s="3">
        <v>7585</v>
      </c>
      <c r="K3551" s="14">
        <v>1.450050723099289E-4</v>
      </c>
      <c r="L3551" s="15">
        <v>4.6011865524060648E-2</v>
      </c>
      <c r="M3551" s="15">
        <v>0.95398813447593933</v>
      </c>
      <c r="N3551" s="16">
        <v>0</v>
      </c>
    </row>
    <row r="3552" spans="1:14" x14ac:dyDescent="0.3">
      <c r="A3552" t="s">
        <v>32</v>
      </c>
      <c r="B3552" t="s">
        <v>731</v>
      </c>
      <c r="C3552" t="s">
        <v>1092</v>
      </c>
      <c r="D3552" s="3">
        <v>322</v>
      </c>
      <c r="E3552" s="14">
        <v>1.3830016470175204E-5</v>
      </c>
      <c r="F3552" s="3"/>
      <c r="G3552" s="14">
        <v>0</v>
      </c>
      <c r="H3552" s="3">
        <v>2399</v>
      </c>
      <c r="I3552" s="14">
        <v>8.9604663775213686E-5</v>
      </c>
      <c r="J3552" s="3">
        <v>2721</v>
      </c>
      <c r="K3552" s="14">
        <v>5.2018299506304085E-5</v>
      </c>
      <c r="L3552" s="15">
        <v>0.11833884601249541</v>
      </c>
      <c r="M3552" s="15">
        <v>0.88166115398750455</v>
      </c>
      <c r="N3552" s="16">
        <v>0</v>
      </c>
    </row>
    <row r="3553" spans="1:14" x14ac:dyDescent="0.3">
      <c r="A3553" t="s">
        <v>32</v>
      </c>
      <c r="B3553" t="s">
        <v>731</v>
      </c>
      <c r="C3553" t="s">
        <v>1101</v>
      </c>
      <c r="D3553" s="3">
        <v>46</v>
      </c>
      <c r="E3553" s="14">
        <v>1.9757166385964577E-6</v>
      </c>
      <c r="F3553" s="3"/>
      <c r="G3553" s="14">
        <v>0</v>
      </c>
      <c r="H3553" s="3">
        <v>1491</v>
      </c>
      <c r="I3553" s="14">
        <v>5.5690101579342896E-5</v>
      </c>
      <c r="J3553" s="3">
        <v>1537</v>
      </c>
      <c r="K3553" s="14">
        <v>2.9383361389632263E-5</v>
      </c>
      <c r="L3553" s="15">
        <v>2.992843201040989E-2</v>
      </c>
      <c r="M3553" s="15">
        <v>0.97007156798959016</v>
      </c>
      <c r="N3553" s="16">
        <v>0</v>
      </c>
    </row>
    <row r="3554" spans="1:14" x14ac:dyDescent="0.3">
      <c r="A3554" t="s">
        <v>32</v>
      </c>
      <c r="B3554" t="s">
        <v>731</v>
      </c>
      <c r="C3554" t="s">
        <v>1090</v>
      </c>
      <c r="D3554" s="3"/>
      <c r="E3554" s="14">
        <v>0</v>
      </c>
      <c r="F3554" s="3">
        <v>125</v>
      </c>
      <c r="G3554" s="14">
        <v>5.5489855566564742E-5</v>
      </c>
      <c r="H3554" s="3"/>
      <c r="I3554" s="14">
        <v>0</v>
      </c>
      <c r="J3554" s="3">
        <v>125</v>
      </c>
      <c r="K3554" s="14">
        <v>2.3896682977905221E-6</v>
      </c>
      <c r="L3554" s="15">
        <v>0</v>
      </c>
      <c r="M3554" s="15">
        <v>0</v>
      </c>
      <c r="N3554" s="16">
        <v>1</v>
      </c>
    </row>
    <row r="3555" spans="1:14" x14ac:dyDescent="0.3">
      <c r="A3555" t="s">
        <v>32</v>
      </c>
      <c r="B3555" t="s">
        <v>732</v>
      </c>
      <c r="C3555" t="s">
        <v>1095</v>
      </c>
      <c r="D3555" s="3">
        <v>117</v>
      </c>
      <c r="E3555" s="14">
        <v>5.0251923199083814E-6</v>
      </c>
      <c r="F3555" s="3"/>
      <c r="G3555" s="14">
        <v>0</v>
      </c>
      <c r="H3555" s="3">
        <v>3853</v>
      </c>
      <c r="I3555" s="14">
        <v>1.4391278429591427E-4</v>
      </c>
      <c r="J3555" s="3">
        <v>3970</v>
      </c>
      <c r="K3555" s="14">
        <v>7.5895865137826982E-5</v>
      </c>
      <c r="L3555" s="15">
        <v>2.947103274559194E-2</v>
      </c>
      <c r="M3555" s="15">
        <v>0.97052896725440807</v>
      </c>
      <c r="N3555" s="16">
        <v>0</v>
      </c>
    </row>
    <row r="3556" spans="1:14" x14ac:dyDescent="0.3">
      <c r="A3556" t="s">
        <v>32</v>
      </c>
      <c r="B3556" t="s">
        <v>732</v>
      </c>
      <c r="C3556" t="s">
        <v>1092</v>
      </c>
      <c r="D3556" s="3">
        <v>126</v>
      </c>
      <c r="E3556" s="14">
        <v>5.4117455752859499E-6</v>
      </c>
      <c r="F3556" s="3"/>
      <c r="G3556" s="14">
        <v>0</v>
      </c>
      <c r="H3556" s="3">
        <v>2341</v>
      </c>
      <c r="I3556" s="14">
        <v>8.7438315088693308E-5</v>
      </c>
      <c r="J3556" s="3">
        <v>2467</v>
      </c>
      <c r="K3556" s="14">
        <v>4.7162493525193748E-5</v>
      </c>
      <c r="L3556" s="15">
        <v>5.1074179164977702E-2</v>
      </c>
      <c r="M3556" s="15">
        <v>0.9489258208350223</v>
      </c>
      <c r="N3556" s="16">
        <v>0</v>
      </c>
    </row>
    <row r="3557" spans="1:14" x14ac:dyDescent="0.3">
      <c r="A3557" t="s">
        <v>32</v>
      </c>
      <c r="B3557" t="s">
        <v>732</v>
      </c>
      <c r="C3557" t="s">
        <v>1101</v>
      </c>
      <c r="D3557" s="3">
        <v>11</v>
      </c>
      <c r="E3557" s="14">
        <v>4.7245397879480511E-7</v>
      </c>
      <c r="F3557" s="3"/>
      <c r="G3557" s="14">
        <v>0</v>
      </c>
      <c r="H3557" s="3">
        <v>1490</v>
      </c>
      <c r="I3557" s="14">
        <v>5.5652750739920129E-5</v>
      </c>
      <c r="J3557" s="3">
        <v>1501</v>
      </c>
      <c r="K3557" s="14">
        <v>2.869513691986859E-5</v>
      </c>
      <c r="L3557" s="15">
        <v>7.3284477015323115E-3</v>
      </c>
      <c r="M3557" s="15">
        <v>0.99267155229846771</v>
      </c>
      <c r="N3557" s="16">
        <v>0</v>
      </c>
    </row>
    <row r="3558" spans="1:14" x14ac:dyDescent="0.3">
      <c r="A3558" t="s">
        <v>32</v>
      </c>
      <c r="B3558" t="s">
        <v>732</v>
      </c>
      <c r="C3558" t="s">
        <v>1090</v>
      </c>
      <c r="D3558" s="3"/>
      <c r="E3558" s="14">
        <v>0</v>
      </c>
      <c r="F3558" s="3">
        <v>66</v>
      </c>
      <c r="G3558" s="14">
        <v>2.9298643739146183E-5</v>
      </c>
      <c r="H3558" s="3"/>
      <c r="I3558" s="14">
        <v>0</v>
      </c>
      <c r="J3558" s="3">
        <v>66</v>
      </c>
      <c r="K3558" s="14">
        <v>1.2617448612333958E-6</v>
      </c>
      <c r="L3558" s="15">
        <v>0</v>
      </c>
      <c r="M3558" s="15">
        <v>0</v>
      </c>
      <c r="N3558" s="16">
        <v>1</v>
      </c>
    </row>
    <row r="3559" spans="1:14" x14ac:dyDescent="0.3">
      <c r="A3559" t="s">
        <v>32</v>
      </c>
      <c r="B3559" t="s">
        <v>733</v>
      </c>
      <c r="C3559" t="s">
        <v>1095</v>
      </c>
      <c r="D3559" s="3">
        <v>402</v>
      </c>
      <c r="E3559" s="14">
        <v>1.7266045406864697E-5</v>
      </c>
      <c r="F3559" s="3"/>
      <c r="G3559" s="14">
        <v>0</v>
      </c>
      <c r="H3559" s="3">
        <v>7702</v>
      </c>
      <c r="I3559" s="14">
        <v>2.8767616523413746E-4</v>
      </c>
      <c r="J3559" s="3">
        <v>8104</v>
      </c>
      <c r="K3559" s="14">
        <v>1.5492697508235514E-4</v>
      </c>
      <c r="L3559" s="15">
        <v>4.9605133267522208E-2</v>
      </c>
      <c r="M3559" s="15">
        <v>0.95039486673247775</v>
      </c>
      <c r="N3559" s="16">
        <v>0</v>
      </c>
    </row>
    <row r="3560" spans="1:14" x14ac:dyDescent="0.3">
      <c r="A3560" t="s">
        <v>32</v>
      </c>
      <c r="B3560" t="s">
        <v>733</v>
      </c>
      <c r="C3560" t="s">
        <v>1092</v>
      </c>
      <c r="D3560" s="3">
        <v>252</v>
      </c>
      <c r="E3560" s="14">
        <v>1.08234911505719E-5</v>
      </c>
      <c r="F3560" s="3"/>
      <c r="G3560" s="14">
        <v>0</v>
      </c>
      <c r="H3560" s="3">
        <v>2337</v>
      </c>
      <c r="I3560" s="14">
        <v>8.7288911731002241E-5</v>
      </c>
      <c r="J3560" s="3">
        <v>2589</v>
      </c>
      <c r="K3560" s="14">
        <v>4.94948097838373E-5</v>
      </c>
      <c r="L3560" s="15">
        <v>9.7334878331402086E-2</v>
      </c>
      <c r="M3560" s="15">
        <v>0.90266512166859791</v>
      </c>
      <c r="N3560" s="16">
        <v>0</v>
      </c>
    </row>
    <row r="3561" spans="1:14" x14ac:dyDescent="0.3">
      <c r="A3561" t="s">
        <v>32</v>
      </c>
      <c r="B3561" t="s">
        <v>733</v>
      </c>
      <c r="C3561" t="s">
        <v>1090</v>
      </c>
      <c r="D3561" s="3"/>
      <c r="E3561" s="14">
        <v>0</v>
      </c>
      <c r="F3561" s="3">
        <v>95</v>
      </c>
      <c r="G3561" s="14">
        <v>4.2172290230589204E-5</v>
      </c>
      <c r="H3561" s="3"/>
      <c r="I3561" s="14">
        <v>0</v>
      </c>
      <c r="J3561" s="3">
        <v>95</v>
      </c>
      <c r="K3561" s="14">
        <v>1.816147906320797E-6</v>
      </c>
      <c r="L3561" s="15">
        <v>0</v>
      </c>
      <c r="M3561" s="15">
        <v>0</v>
      </c>
      <c r="N3561" s="16">
        <v>1</v>
      </c>
    </row>
    <row r="3562" spans="1:14" x14ac:dyDescent="0.3">
      <c r="A3562" t="s">
        <v>32</v>
      </c>
      <c r="B3562" t="s">
        <v>733</v>
      </c>
      <c r="C3562" t="s">
        <v>1101</v>
      </c>
      <c r="D3562" s="3">
        <v>1</v>
      </c>
      <c r="E3562" s="14">
        <v>4.2950361708618648E-8</v>
      </c>
      <c r="F3562" s="3"/>
      <c r="G3562" s="14">
        <v>0</v>
      </c>
      <c r="H3562" s="3">
        <v>1</v>
      </c>
      <c r="I3562" s="14">
        <v>3.7350839422765188E-8</v>
      </c>
      <c r="J3562" s="3">
        <v>2</v>
      </c>
      <c r="K3562" s="14">
        <v>3.8234692764648358E-8</v>
      </c>
      <c r="L3562" s="15">
        <v>0.5</v>
      </c>
      <c r="M3562" s="15">
        <v>0.5</v>
      </c>
      <c r="N3562" s="16">
        <v>0</v>
      </c>
    </row>
    <row r="3563" spans="1:14" x14ac:dyDescent="0.3">
      <c r="A3563" t="s">
        <v>32</v>
      </c>
      <c r="B3563" t="s">
        <v>734</v>
      </c>
      <c r="C3563" t="s">
        <v>1095</v>
      </c>
      <c r="D3563" s="3">
        <v>829</v>
      </c>
      <c r="E3563" s="14">
        <v>3.5605849856444857E-5</v>
      </c>
      <c r="F3563" s="3"/>
      <c r="G3563" s="14">
        <v>0</v>
      </c>
      <c r="H3563" s="3">
        <v>16530</v>
      </c>
      <c r="I3563" s="14">
        <v>6.1740937565830858E-4</v>
      </c>
      <c r="J3563" s="3">
        <v>17359</v>
      </c>
      <c r="K3563" s="14">
        <v>3.318580158507654E-4</v>
      </c>
      <c r="L3563" s="15">
        <v>4.7756207154790023E-2</v>
      </c>
      <c r="M3563" s="15">
        <v>0.95224379284520999</v>
      </c>
      <c r="N3563" s="16">
        <v>0</v>
      </c>
    </row>
    <row r="3564" spans="1:14" x14ac:dyDescent="0.3">
      <c r="A3564" t="s">
        <v>32</v>
      </c>
      <c r="B3564" t="s">
        <v>734</v>
      </c>
      <c r="C3564" t="s">
        <v>1092</v>
      </c>
      <c r="D3564" s="3">
        <v>2044</v>
      </c>
      <c r="E3564" s="14">
        <v>8.7790539332416521E-5</v>
      </c>
      <c r="F3564" s="3"/>
      <c r="G3564" s="14">
        <v>0</v>
      </c>
      <c r="H3564" s="3">
        <v>7549</v>
      </c>
      <c r="I3564" s="14">
        <v>2.8196148680245442E-4</v>
      </c>
      <c r="J3564" s="3">
        <v>9593</v>
      </c>
      <c r="K3564" s="14">
        <v>1.8339270384563585E-4</v>
      </c>
      <c r="L3564" s="15">
        <v>0.21307203168977379</v>
      </c>
      <c r="M3564" s="15">
        <v>0.78692796831022616</v>
      </c>
      <c r="N3564" s="16">
        <v>0</v>
      </c>
    </row>
    <row r="3565" spans="1:14" x14ac:dyDescent="0.3">
      <c r="A3565" t="s">
        <v>32</v>
      </c>
      <c r="B3565" t="s">
        <v>734</v>
      </c>
      <c r="C3565" t="s">
        <v>1101</v>
      </c>
      <c r="D3565" s="3">
        <v>162</v>
      </c>
      <c r="E3565" s="14">
        <v>6.9579585967962206E-6</v>
      </c>
      <c r="F3565" s="3"/>
      <c r="G3565" s="14">
        <v>0</v>
      </c>
      <c r="H3565" s="3">
        <v>6380</v>
      </c>
      <c r="I3565" s="14">
        <v>2.3829835551724188E-4</v>
      </c>
      <c r="J3565" s="3">
        <v>6542</v>
      </c>
      <c r="K3565" s="14">
        <v>1.2506568003316479E-4</v>
      </c>
      <c r="L3565" s="15">
        <v>2.4763069397737696E-2</v>
      </c>
      <c r="M3565" s="15">
        <v>0.97523693060226235</v>
      </c>
      <c r="N3565" s="16">
        <v>0</v>
      </c>
    </row>
    <row r="3566" spans="1:14" x14ac:dyDescent="0.3">
      <c r="A3566" t="s">
        <v>32</v>
      </c>
      <c r="B3566" t="s">
        <v>734</v>
      </c>
      <c r="C3566" t="s">
        <v>1103</v>
      </c>
      <c r="D3566" s="3">
        <v>295</v>
      </c>
      <c r="E3566" s="14">
        <v>1.2670356704042501E-5</v>
      </c>
      <c r="F3566" s="3"/>
      <c r="G3566" s="14">
        <v>0</v>
      </c>
      <c r="H3566" s="3">
        <v>3490</v>
      </c>
      <c r="I3566" s="14">
        <v>1.303544295854505E-4</v>
      </c>
      <c r="J3566" s="3">
        <v>3785</v>
      </c>
      <c r="K3566" s="14">
        <v>7.2359156057097017E-5</v>
      </c>
      <c r="L3566" s="15">
        <v>7.7939233817701459E-2</v>
      </c>
      <c r="M3566" s="15">
        <v>0.9220607661822986</v>
      </c>
      <c r="N3566" s="16">
        <v>0</v>
      </c>
    </row>
    <row r="3567" spans="1:14" x14ac:dyDescent="0.3">
      <c r="A3567" t="s">
        <v>32</v>
      </c>
      <c r="B3567" t="s">
        <v>734</v>
      </c>
      <c r="C3567" t="s">
        <v>1090</v>
      </c>
      <c r="D3567" s="3"/>
      <c r="E3567" s="14">
        <v>0</v>
      </c>
      <c r="F3567" s="3">
        <v>1175</v>
      </c>
      <c r="G3567" s="14">
        <v>5.2160464232570863E-4</v>
      </c>
      <c r="H3567" s="3"/>
      <c r="I3567" s="14">
        <v>0</v>
      </c>
      <c r="J3567" s="3">
        <v>1175</v>
      </c>
      <c r="K3567" s="14">
        <v>2.246288199923091E-5</v>
      </c>
      <c r="L3567" s="15">
        <v>0</v>
      </c>
      <c r="M3567" s="15">
        <v>0</v>
      </c>
      <c r="N3567" s="16">
        <v>1</v>
      </c>
    </row>
    <row r="3568" spans="1:14" x14ac:dyDescent="0.3">
      <c r="A3568" t="s">
        <v>32</v>
      </c>
      <c r="B3568" t="s">
        <v>734</v>
      </c>
      <c r="C3568" t="s">
        <v>1098</v>
      </c>
      <c r="D3568" s="3">
        <v>111</v>
      </c>
      <c r="E3568" s="14">
        <v>4.7674901496566702E-6</v>
      </c>
      <c r="F3568" s="3"/>
      <c r="G3568" s="14">
        <v>0</v>
      </c>
      <c r="H3568" s="3">
        <v>50</v>
      </c>
      <c r="I3568" s="14">
        <v>1.8675419711382593E-6</v>
      </c>
      <c r="J3568" s="3">
        <v>161</v>
      </c>
      <c r="K3568" s="14">
        <v>3.0778927675541928E-6</v>
      </c>
      <c r="L3568" s="15">
        <v>0.68944099378881984</v>
      </c>
      <c r="M3568" s="15">
        <v>0.3105590062111801</v>
      </c>
      <c r="N3568" s="16">
        <v>0</v>
      </c>
    </row>
    <row r="3569" spans="1:14" x14ac:dyDescent="0.3">
      <c r="A3569" t="s">
        <v>32</v>
      </c>
      <c r="B3569" t="s">
        <v>734</v>
      </c>
      <c r="C3569" t="s">
        <v>1117</v>
      </c>
      <c r="D3569" s="3">
        <v>2</v>
      </c>
      <c r="E3569" s="14">
        <v>8.5900723417237296E-8</v>
      </c>
      <c r="F3569" s="3"/>
      <c r="G3569" s="14">
        <v>0</v>
      </c>
      <c r="H3569" s="3"/>
      <c r="I3569" s="14">
        <v>0</v>
      </c>
      <c r="J3569" s="3">
        <v>2</v>
      </c>
      <c r="K3569" s="14">
        <v>3.8234692764648358E-8</v>
      </c>
      <c r="L3569" s="15">
        <v>1</v>
      </c>
      <c r="M3569" s="15">
        <v>0</v>
      </c>
      <c r="N3569" s="16">
        <v>0</v>
      </c>
    </row>
    <row r="3570" spans="1:14" x14ac:dyDescent="0.3">
      <c r="A3570" t="s">
        <v>32</v>
      </c>
      <c r="B3570" t="s">
        <v>735</v>
      </c>
      <c r="C3570" t="s">
        <v>1103</v>
      </c>
      <c r="D3570" s="3">
        <v>5087</v>
      </c>
      <c r="E3570" s="14">
        <v>2.1848849001174307E-4</v>
      </c>
      <c r="F3570" s="3"/>
      <c r="G3570" s="14">
        <v>0</v>
      </c>
      <c r="H3570" s="3">
        <v>33568</v>
      </c>
      <c r="I3570" s="14">
        <v>1.2537929777433818E-3</v>
      </c>
      <c r="J3570" s="3">
        <v>38655</v>
      </c>
      <c r="K3570" s="14">
        <v>7.3898102440874108E-4</v>
      </c>
      <c r="L3570" s="15">
        <v>0.13160005173974906</v>
      </c>
      <c r="M3570" s="15">
        <v>0.86839994826025091</v>
      </c>
      <c r="N3570" s="16">
        <v>0</v>
      </c>
    </row>
    <row r="3571" spans="1:14" x14ac:dyDescent="0.3">
      <c r="A3571" t="s">
        <v>32</v>
      </c>
      <c r="B3571" t="s">
        <v>735</v>
      </c>
      <c r="C3571" t="s">
        <v>1092</v>
      </c>
      <c r="D3571" s="3">
        <v>1927</v>
      </c>
      <c r="E3571" s="14">
        <v>8.2765347012508136E-5</v>
      </c>
      <c r="F3571" s="3"/>
      <c r="G3571" s="14">
        <v>0</v>
      </c>
      <c r="H3571" s="3">
        <v>9304</v>
      </c>
      <c r="I3571" s="14">
        <v>3.4751220998940728E-4</v>
      </c>
      <c r="J3571" s="3">
        <v>11231</v>
      </c>
      <c r="K3571" s="14">
        <v>2.1470691721988284E-4</v>
      </c>
      <c r="L3571" s="15">
        <v>0.17157866619179057</v>
      </c>
      <c r="M3571" s="15">
        <v>0.82842133380820937</v>
      </c>
      <c r="N3571" s="16">
        <v>0</v>
      </c>
    </row>
    <row r="3572" spans="1:14" x14ac:dyDescent="0.3">
      <c r="A3572" t="s">
        <v>32</v>
      </c>
      <c r="B3572" t="s">
        <v>735</v>
      </c>
      <c r="C3572" t="s">
        <v>1095</v>
      </c>
      <c r="D3572" s="3">
        <v>386</v>
      </c>
      <c r="E3572" s="14">
        <v>1.6578839619526797E-5</v>
      </c>
      <c r="F3572" s="3"/>
      <c r="G3572" s="14">
        <v>0</v>
      </c>
      <c r="H3572" s="3">
        <v>7309</v>
      </c>
      <c r="I3572" s="14">
        <v>2.7299728534099077E-4</v>
      </c>
      <c r="J3572" s="3">
        <v>7695</v>
      </c>
      <c r="K3572" s="14">
        <v>1.4710798041198456E-4</v>
      </c>
      <c r="L3572" s="15">
        <v>5.0162443144899288E-2</v>
      </c>
      <c r="M3572" s="15">
        <v>0.94983755685510074</v>
      </c>
      <c r="N3572" s="16">
        <v>0</v>
      </c>
    </row>
    <row r="3573" spans="1:14" x14ac:dyDescent="0.3">
      <c r="A3573" t="s">
        <v>32</v>
      </c>
      <c r="B3573" t="s">
        <v>735</v>
      </c>
      <c r="C3573" t="s">
        <v>1090</v>
      </c>
      <c r="D3573" s="3"/>
      <c r="E3573" s="14">
        <v>0</v>
      </c>
      <c r="F3573" s="3">
        <v>1721</v>
      </c>
      <c r="G3573" s="14">
        <v>7.6398433144046339E-4</v>
      </c>
      <c r="H3573" s="3"/>
      <c r="I3573" s="14">
        <v>0</v>
      </c>
      <c r="J3573" s="3">
        <v>1721</v>
      </c>
      <c r="K3573" s="14">
        <v>3.2900953123979908E-5</v>
      </c>
      <c r="L3573" s="15">
        <v>0</v>
      </c>
      <c r="M3573" s="15">
        <v>0</v>
      </c>
      <c r="N3573" s="16">
        <v>1</v>
      </c>
    </row>
    <row r="3574" spans="1:14" x14ac:dyDescent="0.3">
      <c r="A3574" t="s">
        <v>32</v>
      </c>
      <c r="B3574" t="s">
        <v>735</v>
      </c>
      <c r="C3574" t="s">
        <v>1101</v>
      </c>
      <c r="D3574" s="3">
        <v>51</v>
      </c>
      <c r="E3574" s="14">
        <v>2.1904684471395508E-6</v>
      </c>
      <c r="F3574" s="3"/>
      <c r="G3574" s="14">
        <v>0</v>
      </c>
      <c r="H3574" s="3">
        <v>1612</v>
      </c>
      <c r="I3574" s="14">
        <v>6.0209553149497485E-5</v>
      </c>
      <c r="J3574" s="3">
        <v>1663</v>
      </c>
      <c r="K3574" s="14">
        <v>3.1792147033805111E-5</v>
      </c>
      <c r="L3574" s="15">
        <v>3.0667468430547205E-2</v>
      </c>
      <c r="M3574" s="15">
        <v>0.96933253156945276</v>
      </c>
      <c r="N3574" s="16">
        <v>0</v>
      </c>
    </row>
    <row r="3575" spans="1:14" x14ac:dyDescent="0.3">
      <c r="A3575" t="s">
        <v>32</v>
      </c>
      <c r="B3575" t="s">
        <v>735</v>
      </c>
      <c r="C3575" t="s">
        <v>1098</v>
      </c>
      <c r="D3575" s="3">
        <v>275</v>
      </c>
      <c r="E3575" s="14">
        <v>1.1811349469870129E-5</v>
      </c>
      <c r="F3575" s="3"/>
      <c r="G3575" s="14">
        <v>0</v>
      </c>
      <c r="H3575" s="3">
        <v>580</v>
      </c>
      <c r="I3575" s="14">
        <v>2.1663486865203808E-5</v>
      </c>
      <c r="J3575" s="3">
        <v>855</v>
      </c>
      <c r="K3575" s="14">
        <v>1.6345331156887174E-5</v>
      </c>
      <c r="L3575" s="15">
        <v>0.32163742690058478</v>
      </c>
      <c r="M3575" s="15">
        <v>0.67836257309941517</v>
      </c>
      <c r="N3575" s="16">
        <v>0</v>
      </c>
    </row>
    <row r="3576" spans="1:14" x14ac:dyDescent="0.3">
      <c r="A3576" t="s">
        <v>32</v>
      </c>
      <c r="B3576" t="s">
        <v>735</v>
      </c>
      <c r="C3576" t="s">
        <v>1093</v>
      </c>
      <c r="D3576" s="3">
        <v>34</v>
      </c>
      <c r="E3576" s="14">
        <v>1.460312298093034E-6</v>
      </c>
      <c r="F3576" s="3"/>
      <c r="G3576" s="14">
        <v>0</v>
      </c>
      <c r="H3576" s="3">
        <v>25</v>
      </c>
      <c r="I3576" s="14">
        <v>9.3377098556912965E-7</v>
      </c>
      <c r="J3576" s="3">
        <v>59</v>
      </c>
      <c r="K3576" s="14">
        <v>1.1279234365571265E-6</v>
      </c>
      <c r="L3576" s="15">
        <v>0.57627118644067798</v>
      </c>
      <c r="M3576" s="15">
        <v>0.42372881355932202</v>
      </c>
      <c r="N3576" s="16">
        <v>0</v>
      </c>
    </row>
    <row r="3577" spans="1:14" x14ac:dyDescent="0.3">
      <c r="A3577" t="s">
        <v>32</v>
      </c>
      <c r="B3577" t="s">
        <v>736</v>
      </c>
      <c r="C3577" t="s">
        <v>1092</v>
      </c>
      <c r="D3577" s="3">
        <v>926</v>
      </c>
      <c r="E3577" s="14">
        <v>3.9772034942180867E-5</v>
      </c>
      <c r="F3577" s="3"/>
      <c r="G3577" s="14">
        <v>0</v>
      </c>
      <c r="H3577" s="3">
        <v>9861</v>
      </c>
      <c r="I3577" s="14">
        <v>3.683166275478875E-4</v>
      </c>
      <c r="J3577" s="3">
        <v>10787</v>
      </c>
      <c r="K3577" s="14">
        <v>2.062188154261309E-4</v>
      </c>
      <c r="L3577" s="15">
        <v>8.5844071567627703E-2</v>
      </c>
      <c r="M3577" s="15">
        <v>0.91415592843237226</v>
      </c>
      <c r="N3577" s="16">
        <v>0</v>
      </c>
    </row>
    <row r="3578" spans="1:14" x14ac:dyDescent="0.3">
      <c r="A3578" t="s">
        <v>32</v>
      </c>
      <c r="B3578" t="s">
        <v>736</v>
      </c>
      <c r="C3578" t="s">
        <v>1101</v>
      </c>
      <c r="D3578" s="3">
        <v>124</v>
      </c>
      <c r="E3578" s="14">
        <v>5.325844851868712E-6</v>
      </c>
      <c r="F3578" s="3"/>
      <c r="G3578" s="14">
        <v>0</v>
      </c>
      <c r="H3578" s="3">
        <v>10428</v>
      </c>
      <c r="I3578" s="14">
        <v>3.894945535005954E-4</v>
      </c>
      <c r="J3578" s="3">
        <v>10552</v>
      </c>
      <c r="K3578" s="14">
        <v>2.0172623902628471E-4</v>
      </c>
      <c r="L3578" s="15">
        <v>1.1751326762699014E-2</v>
      </c>
      <c r="M3578" s="15">
        <v>0.98824867323730103</v>
      </c>
      <c r="N3578" s="16">
        <v>0</v>
      </c>
    </row>
    <row r="3579" spans="1:14" x14ac:dyDescent="0.3">
      <c r="A3579" t="s">
        <v>32</v>
      </c>
      <c r="B3579" t="s">
        <v>736</v>
      </c>
      <c r="C3579" t="s">
        <v>1095</v>
      </c>
      <c r="D3579" s="3">
        <v>97</v>
      </c>
      <c r="E3579" s="14">
        <v>4.166185085736009E-6</v>
      </c>
      <c r="F3579" s="3"/>
      <c r="G3579" s="14">
        <v>0</v>
      </c>
      <c r="H3579" s="3">
        <v>2843</v>
      </c>
      <c r="I3579" s="14">
        <v>1.0618843647892143E-4</v>
      </c>
      <c r="J3579" s="3">
        <v>2940</v>
      </c>
      <c r="K3579" s="14">
        <v>5.6204998364033086E-5</v>
      </c>
      <c r="L3579" s="15">
        <v>3.2993197278911562E-2</v>
      </c>
      <c r="M3579" s="15">
        <v>0.96700680272108841</v>
      </c>
      <c r="N3579" s="16">
        <v>0</v>
      </c>
    </row>
    <row r="3580" spans="1:14" x14ac:dyDescent="0.3">
      <c r="A3580" t="s">
        <v>32</v>
      </c>
      <c r="B3580" t="s">
        <v>736</v>
      </c>
      <c r="C3580" t="s">
        <v>1090</v>
      </c>
      <c r="D3580" s="3"/>
      <c r="E3580" s="14">
        <v>0</v>
      </c>
      <c r="F3580" s="3">
        <v>131</v>
      </c>
      <c r="G3580" s="14">
        <v>5.8153368633759853E-5</v>
      </c>
      <c r="H3580" s="3"/>
      <c r="I3580" s="14">
        <v>0</v>
      </c>
      <c r="J3580" s="3">
        <v>131</v>
      </c>
      <c r="K3580" s="14">
        <v>2.5043723760844673E-6</v>
      </c>
      <c r="L3580" s="15">
        <v>0</v>
      </c>
      <c r="M3580" s="15">
        <v>0</v>
      </c>
      <c r="N3580" s="16">
        <v>1</v>
      </c>
    </row>
    <row r="3581" spans="1:14" x14ac:dyDescent="0.3">
      <c r="A3581" t="s">
        <v>32</v>
      </c>
      <c r="B3581" t="s">
        <v>737</v>
      </c>
      <c r="C3581" t="s">
        <v>1095</v>
      </c>
      <c r="D3581" s="3">
        <v>160</v>
      </c>
      <c r="E3581" s="14">
        <v>6.8720578733789835E-6</v>
      </c>
      <c r="F3581" s="3"/>
      <c r="G3581" s="14">
        <v>0</v>
      </c>
      <c r="H3581" s="3">
        <v>3201</v>
      </c>
      <c r="I3581" s="14">
        <v>1.1956003699227136E-4</v>
      </c>
      <c r="J3581" s="3">
        <v>3361</v>
      </c>
      <c r="K3581" s="14">
        <v>6.4253401190991557E-5</v>
      </c>
      <c r="L3581" s="15">
        <v>4.7604879500148765E-2</v>
      </c>
      <c r="M3581" s="15">
        <v>0.9523951204998512</v>
      </c>
      <c r="N3581" s="16">
        <v>0</v>
      </c>
    </row>
    <row r="3582" spans="1:14" x14ac:dyDescent="0.3">
      <c r="A3582" t="s">
        <v>32</v>
      </c>
      <c r="B3582" t="s">
        <v>737</v>
      </c>
      <c r="C3582" t="s">
        <v>1092</v>
      </c>
      <c r="D3582" s="3">
        <v>162</v>
      </c>
      <c r="E3582" s="14">
        <v>6.9579585967962206E-6</v>
      </c>
      <c r="F3582" s="3"/>
      <c r="G3582" s="14">
        <v>0</v>
      </c>
      <c r="H3582" s="3">
        <v>1849</v>
      </c>
      <c r="I3582" s="14">
        <v>6.906170209269283E-5</v>
      </c>
      <c r="J3582" s="3">
        <v>2011</v>
      </c>
      <c r="K3582" s="14">
        <v>3.8444983574853921E-5</v>
      </c>
      <c r="L3582" s="15">
        <v>8.0556936847339639E-2</v>
      </c>
      <c r="M3582" s="15">
        <v>0.91944306315266033</v>
      </c>
      <c r="N3582" s="16">
        <v>0</v>
      </c>
    </row>
    <row r="3583" spans="1:14" x14ac:dyDescent="0.3">
      <c r="A3583" t="s">
        <v>32</v>
      </c>
      <c r="B3583" t="s">
        <v>737</v>
      </c>
      <c r="C3583" t="s">
        <v>1101</v>
      </c>
      <c r="D3583" s="3">
        <v>25</v>
      </c>
      <c r="E3583" s="14">
        <v>1.0737590427154661E-6</v>
      </c>
      <c r="F3583" s="3"/>
      <c r="G3583" s="14">
        <v>0</v>
      </c>
      <c r="H3583" s="3">
        <v>1422</v>
      </c>
      <c r="I3583" s="14">
        <v>5.3112893659172097E-5</v>
      </c>
      <c r="J3583" s="3">
        <v>1447</v>
      </c>
      <c r="K3583" s="14">
        <v>2.7662800215223085E-5</v>
      </c>
      <c r="L3583" s="15">
        <v>1.7277125086385625E-2</v>
      </c>
      <c r="M3583" s="15">
        <v>0.98272287491361432</v>
      </c>
      <c r="N3583" s="16">
        <v>0</v>
      </c>
    </row>
    <row r="3584" spans="1:14" x14ac:dyDescent="0.3">
      <c r="A3584" t="s">
        <v>32</v>
      </c>
      <c r="B3584" t="s">
        <v>737</v>
      </c>
      <c r="C3584" t="s">
        <v>1090</v>
      </c>
      <c r="D3584" s="3"/>
      <c r="E3584" s="14">
        <v>0</v>
      </c>
      <c r="F3584" s="3">
        <v>49</v>
      </c>
      <c r="G3584" s="14">
        <v>2.1752023382093378E-5</v>
      </c>
      <c r="H3584" s="3"/>
      <c r="I3584" s="14">
        <v>0</v>
      </c>
      <c r="J3584" s="3">
        <v>49</v>
      </c>
      <c r="K3584" s="14">
        <v>9.3674997273388467E-7</v>
      </c>
      <c r="L3584" s="15">
        <v>0</v>
      </c>
      <c r="M3584" s="15">
        <v>0</v>
      </c>
      <c r="N3584" s="16">
        <v>1</v>
      </c>
    </row>
    <row r="3585" spans="1:14" x14ac:dyDescent="0.3">
      <c r="A3585" t="s">
        <v>32</v>
      </c>
      <c r="B3585" t="s">
        <v>738</v>
      </c>
      <c r="C3585" t="s">
        <v>1095</v>
      </c>
      <c r="D3585" s="3">
        <v>316</v>
      </c>
      <c r="E3585" s="14">
        <v>1.3572314299923493E-5</v>
      </c>
      <c r="F3585" s="3"/>
      <c r="G3585" s="14">
        <v>0</v>
      </c>
      <c r="H3585" s="3">
        <v>5047</v>
      </c>
      <c r="I3585" s="14">
        <v>1.8850968656669589E-4</v>
      </c>
      <c r="J3585" s="3">
        <v>5363</v>
      </c>
      <c r="K3585" s="14">
        <v>1.0252632864840457E-4</v>
      </c>
      <c r="L3585" s="15">
        <v>5.8922245012120081E-2</v>
      </c>
      <c r="M3585" s="15">
        <v>0.94107775498787993</v>
      </c>
      <c r="N3585" s="16">
        <v>0</v>
      </c>
    </row>
    <row r="3586" spans="1:14" x14ac:dyDescent="0.3">
      <c r="A3586" t="s">
        <v>32</v>
      </c>
      <c r="B3586" t="s">
        <v>738</v>
      </c>
      <c r="C3586" t="s">
        <v>1092</v>
      </c>
      <c r="D3586" s="3">
        <v>423</v>
      </c>
      <c r="E3586" s="14">
        <v>1.8168003002745689E-5</v>
      </c>
      <c r="F3586" s="3"/>
      <c r="G3586" s="14">
        <v>0</v>
      </c>
      <c r="H3586" s="3">
        <v>4293</v>
      </c>
      <c r="I3586" s="14">
        <v>1.6034715364193094E-4</v>
      </c>
      <c r="J3586" s="3">
        <v>4716</v>
      </c>
      <c r="K3586" s="14">
        <v>9.0157405539040823E-5</v>
      </c>
      <c r="L3586" s="15">
        <v>8.9694656488549615E-2</v>
      </c>
      <c r="M3586" s="15">
        <v>0.91030534351145043</v>
      </c>
      <c r="N3586" s="16">
        <v>0</v>
      </c>
    </row>
    <row r="3587" spans="1:14" x14ac:dyDescent="0.3">
      <c r="A3587" t="s">
        <v>32</v>
      </c>
      <c r="B3587" t="s">
        <v>738</v>
      </c>
      <c r="C3587" t="s">
        <v>1117</v>
      </c>
      <c r="D3587" s="3">
        <v>53</v>
      </c>
      <c r="E3587" s="14">
        <v>2.2763691705567883E-6</v>
      </c>
      <c r="F3587" s="3"/>
      <c r="G3587" s="14">
        <v>0</v>
      </c>
      <c r="H3587" s="3">
        <v>2644</v>
      </c>
      <c r="I3587" s="14">
        <v>9.8755619433791152E-5</v>
      </c>
      <c r="J3587" s="3">
        <v>2697</v>
      </c>
      <c r="K3587" s="14">
        <v>5.155948319312831E-5</v>
      </c>
      <c r="L3587" s="15">
        <v>1.9651464590285501E-2</v>
      </c>
      <c r="M3587" s="15">
        <v>0.98034853540971445</v>
      </c>
      <c r="N3587" s="16">
        <v>0</v>
      </c>
    </row>
    <row r="3588" spans="1:14" x14ac:dyDescent="0.3">
      <c r="A3588" t="s">
        <v>32</v>
      </c>
      <c r="B3588" t="s">
        <v>738</v>
      </c>
      <c r="C3588" t="s">
        <v>1101</v>
      </c>
      <c r="D3588" s="3">
        <v>39</v>
      </c>
      <c r="E3588" s="14">
        <v>1.6750641066361273E-6</v>
      </c>
      <c r="F3588" s="3"/>
      <c r="G3588" s="14">
        <v>0</v>
      </c>
      <c r="H3588" s="3">
        <v>1101</v>
      </c>
      <c r="I3588" s="14">
        <v>4.1123274204464472E-5</v>
      </c>
      <c r="J3588" s="3">
        <v>1140</v>
      </c>
      <c r="K3588" s="14">
        <v>2.1793774875849564E-5</v>
      </c>
      <c r="L3588" s="15">
        <v>3.4210526315789476E-2</v>
      </c>
      <c r="M3588" s="15">
        <v>0.96578947368421053</v>
      </c>
      <c r="N3588" s="16">
        <v>0</v>
      </c>
    </row>
    <row r="3589" spans="1:14" x14ac:dyDescent="0.3">
      <c r="A3589" t="s">
        <v>32</v>
      </c>
      <c r="B3589" t="s">
        <v>738</v>
      </c>
      <c r="C3589" t="s">
        <v>1090</v>
      </c>
      <c r="D3589" s="3"/>
      <c r="E3589" s="14">
        <v>0</v>
      </c>
      <c r="F3589" s="3">
        <v>164</v>
      </c>
      <c r="G3589" s="14">
        <v>7.2802690503332937E-5</v>
      </c>
      <c r="H3589" s="3"/>
      <c r="I3589" s="14">
        <v>0</v>
      </c>
      <c r="J3589" s="3">
        <v>164</v>
      </c>
      <c r="K3589" s="14">
        <v>3.1352448067011652E-6</v>
      </c>
      <c r="L3589" s="15">
        <v>0</v>
      </c>
      <c r="M3589" s="15">
        <v>0</v>
      </c>
      <c r="N3589" s="16">
        <v>1</v>
      </c>
    </row>
    <row r="3590" spans="1:14" x14ac:dyDescent="0.3">
      <c r="A3590" t="s">
        <v>32</v>
      </c>
      <c r="B3590" t="s">
        <v>394</v>
      </c>
      <c r="C3590" t="s">
        <v>1095</v>
      </c>
      <c r="D3590" s="3">
        <v>285</v>
      </c>
      <c r="E3590" s="14">
        <v>1.2240853086956314E-5</v>
      </c>
      <c r="F3590" s="3"/>
      <c r="G3590" s="14">
        <v>0</v>
      </c>
      <c r="H3590" s="3">
        <v>4970</v>
      </c>
      <c r="I3590" s="14">
        <v>1.8563367193114299E-4</v>
      </c>
      <c r="J3590" s="3">
        <v>5255</v>
      </c>
      <c r="K3590" s="14">
        <v>1.0046165523911355E-4</v>
      </c>
      <c r="L3590" s="15">
        <v>5.423406279733587E-2</v>
      </c>
      <c r="M3590" s="15">
        <v>0.94576593720266411</v>
      </c>
      <c r="N3590" s="16">
        <v>0</v>
      </c>
    </row>
    <row r="3591" spans="1:14" x14ac:dyDescent="0.3">
      <c r="A3591" t="s">
        <v>32</v>
      </c>
      <c r="B3591" t="s">
        <v>394</v>
      </c>
      <c r="C3591" t="s">
        <v>1103</v>
      </c>
      <c r="D3591" s="3">
        <v>410</v>
      </c>
      <c r="E3591" s="14">
        <v>1.7609648300533645E-5</v>
      </c>
      <c r="F3591" s="3"/>
      <c r="G3591" s="14">
        <v>0</v>
      </c>
      <c r="H3591" s="3">
        <v>2932</v>
      </c>
      <c r="I3591" s="14">
        <v>1.0951266118754753E-4</v>
      </c>
      <c r="J3591" s="3">
        <v>3342</v>
      </c>
      <c r="K3591" s="14">
        <v>6.3890171609727405E-5</v>
      </c>
      <c r="L3591" s="15">
        <v>0.12268102932375823</v>
      </c>
      <c r="M3591" s="15">
        <v>0.87731897067624176</v>
      </c>
      <c r="N3591" s="16">
        <v>0</v>
      </c>
    </row>
    <row r="3592" spans="1:14" x14ac:dyDescent="0.3">
      <c r="A3592" t="s">
        <v>32</v>
      </c>
      <c r="B3592" t="s">
        <v>394</v>
      </c>
      <c r="C3592" t="s">
        <v>1092</v>
      </c>
      <c r="D3592" s="3">
        <v>80</v>
      </c>
      <c r="E3592" s="14">
        <v>3.4360289366894917E-6</v>
      </c>
      <c r="F3592" s="3"/>
      <c r="G3592" s="14">
        <v>0</v>
      </c>
      <c r="H3592" s="3">
        <v>13</v>
      </c>
      <c r="I3592" s="14">
        <v>4.8556091249594747E-7</v>
      </c>
      <c r="J3592" s="3">
        <v>93</v>
      </c>
      <c r="K3592" s="14">
        <v>1.7779132135561486E-6</v>
      </c>
      <c r="L3592" s="15">
        <v>0.86021505376344087</v>
      </c>
      <c r="M3592" s="15">
        <v>0.13978494623655913</v>
      </c>
      <c r="N3592" s="16">
        <v>0</v>
      </c>
    </row>
    <row r="3593" spans="1:14" x14ac:dyDescent="0.3">
      <c r="A3593" t="s">
        <v>32</v>
      </c>
      <c r="B3593" t="s">
        <v>394</v>
      </c>
      <c r="C3593" t="s">
        <v>1090</v>
      </c>
      <c r="D3593" s="3"/>
      <c r="E3593" s="14">
        <v>0</v>
      </c>
      <c r="F3593" s="3">
        <v>71</v>
      </c>
      <c r="G3593" s="14">
        <v>3.1518237961808772E-5</v>
      </c>
      <c r="H3593" s="3"/>
      <c r="I3593" s="14">
        <v>0</v>
      </c>
      <c r="J3593" s="3">
        <v>71</v>
      </c>
      <c r="K3593" s="14">
        <v>1.3573315931450165E-6</v>
      </c>
      <c r="L3593" s="15">
        <v>0</v>
      </c>
      <c r="M3593" s="15">
        <v>0</v>
      </c>
      <c r="N3593" s="16">
        <v>1</v>
      </c>
    </row>
    <row r="3594" spans="1:14" x14ac:dyDescent="0.3">
      <c r="A3594" t="s">
        <v>32</v>
      </c>
      <c r="B3594" t="s">
        <v>394</v>
      </c>
      <c r="C3594" t="s">
        <v>1101</v>
      </c>
      <c r="D3594" s="3"/>
      <c r="E3594" s="14">
        <v>0</v>
      </c>
      <c r="F3594" s="3"/>
      <c r="G3594" s="14">
        <v>0</v>
      </c>
      <c r="H3594" s="3">
        <v>5</v>
      </c>
      <c r="I3594" s="14">
        <v>1.8675419711382593E-7</v>
      </c>
      <c r="J3594" s="3">
        <v>5</v>
      </c>
      <c r="K3594" s="14">
        <v>9.5586731911620888E-8</v>
      </c>
      <c r="L3594" s="15">
        <v>0</v>
      </c>
      <c r="M3594" s="15">
        <v>1</v>
      </c>
      <c r="N3594" s="16">
        <v>0</v>
      </c>
    </row>
    <row r="3595" spans="1:14" x14ac:dyDescent="0.3">
      <c r="A3595" t="s">
        <v>32</v>
      </c>
      <c r="B3595" t="s">
        <v>394</v>
      </c>
      <c r="C3595" t="s">
        <v>1117</v>
      </c>
      <c r="D3595" s="3">
        <v>1</v>
      </c>
      <c r="E3595" s="14">
        <v>4.2950361708618648E-8</v>
      </c>
      <c r="F3595" s="3"/>
      <c r="G3595" s="14">
        <v>0</v>
      </c>
      <c r="H3595" s="3"/>
      <c r="I3595" s="14">
        <v>0</v>
      </c>
      <c r="J3595" s="3">
        <v>1</v>
      </c>
      <c r="K3595" s="14">
        <v>1.9117346382324179E-8</v>
      </c>
      <c r="L3595" s="15">
        <v>1</v>
      </c>
      <c r="M3595" s="15">
        <v>0</v>
      </c>
      <c r="N3595" s="16">
        <v>0</v>
      </c>
    </row>
    <row r="3596" spans="1:14" x14ac:dyDescent="0.3">
      <c r="A3596" t="s">
        <v>32</v>
      </c>
      <c r="B3596" t="s">
        <v>739</v>
      </c>
      <c r="C3596" t="s">
        <v>1103</v>
      </c>
      <c r="D3596" s="3">
        <v>1027</v>
      </c>
      <c r="E3596" s="14">
        <v>4.4110021474751349E-5</v>
      </c>
      <c r="F3596" s="3"/>
      <c r="G3596" s="14">
        <v>0</v>
      </c>
      <c r="H3596" s="3">
        <v>11192</v>
      </c>
      <c r="I3596" s="14">
        <v>4.1803059481958796E-4</v>
      </c>
      <c r="J3596" s="3">
        <v>12219</v>
      </c>
      <c r="K3596" s="14">
        <v>2.3359485544561913E-4</v>
      </c>
      <c r="L3596" s="15">
        <v>8.4049431213683606E-2</v>
      </c>
      <c r="M3596" s="15">
        <v>0.91595056878631642</v>
      </c>
      <c r="N3596" s="16">
        <v>0</v>
      </c>
    </row>
    <row r="3597" spans="1:14" x14ac:dyDescent="0.3">
      <c r="A3597" t="s">
        <v>32</v>
      </c>
      <c r="B3597" t="s">
        <v>739</v>
      </c>
      <c r="C3597" t="s">
        <v>1092</v>
      </c>
      <c r="D3597" s="3">
        <v>442</v>
      </c>
      <c r="E3597" s="14">
        <v>1.8984059875209442E-5</v>
      </c>
      <c r="F3597" s="3"/>
      <c r="G3597" s="14">
        <v>0</v>
      </c>
      <c r="H3597" s="3">
        <v>3353</v>
      </c>
      <c r="I3597" s="14">
        <v>1.2523736458453167E-4</v>
      </c>
      <c r="J3597" s="3">
        <v>3795</v>
      </c>
      <c r="K3597" s="14">
        <v>7.255032952092025E-5</v>
      </c>
      <c r="L3597" s="15">
        <v>0.11646903820816865</v>
      </c>
      <c r="M3597" s="15">
        <v>0.88353096179183133</v>
      </c>
      <c r="N3597" s="16">
        <v>0</v>
      </c>
    </row>
    <row r="3598" spans="1:14" x14ac:dyDescent="0.3">
      <c r="A3598" t="s">
        <v>32</v>
      </c>
      <c r="B3598" t="s">
        <v>739</v>
      </c>
      <c r="C3598" t="s">
        <v>1095</v>
      </c>
      <c r="D3598" s="3">
        <v>184</v>
      </c>
      <c r="E3598" s="14">
        <v>7.9028665543858309E-6</v>
      </c>
      <c r="F3598" s="3"/>
      <c r="G3598" s="14">
        <v>0</v>
      </c>
      <c r="H3598" s="3">
        <v>3318</v>
      </c>
      <c r="I3598" s="14">
        <v>1.2393008520473488E-4</v>
      </c>
      <c r="J3598" s="3">
        <v>3502</v>
      </c>
      <c r="K3598" s="14">
        <v>6.6948947030899268E-5</v>
      </c>
      <c r="L3598" s="15">
        <v>5.2541404911479156E-2</v>
      </c>
      <c r="M3598" s="15">
        <v>0.94745859508852082</v>
      </c>
      <c r="N3598" s="16">
        <v>0</v>
      </c>
    </row>
    <row r="3599" spans="1:14" x14ac:dyDescent="0.3">
      <c r="A3599" t="s">
        <v>32</v>
      </c>
      <c r="B3599" t="s">
        <v>739</v>
      </c>
      <c r="C3599" t="s">
        <v>1101</v>
      </c>
      <c r="D3599" s="3">
        <v>26</v>
      </c>
      <c r="E3599" s="14">
        <v>1.1167094044240849E-6</v>
      </c>
      <c r="F3599" s="3"/>
      <c r="G3599" s="14">
        <v>0</v>
      </c>
      <c r="H3599" s="3">
        <v>1218</v>
      </c>
      <c r="I3599" s="14">
        <v>4.5493322416928001E-5</v>
      </c>
      <c r="J3599" s="3">
        <v>1244</v>
      </c>
      <c r="K3599" s="14">
        <v>2.3781978899611278E-5</v>
      </c>
      <c r="L3599" s="15">
        <v>2.0900321543408359E-2</v>
      </c>
      <c r="M3599" s="15">
        <v>0.97909967845659163</v>
      </c>
      <c r="N3599" s="16">
        <v>0</v>
      </c>
    </row>
    <row r="3600" spans="1:14" x14ac:dyDescent="0.3">
      <c r="A3600" t="s">
        <v>32</v>
      </c>
      <c r="B3600" t="s">
        <v>739</v>
      </c>
      <c r="C3600" t="s">
        <v>1090</v>
      </c>
      <c r="D3600" s="3"/>
      <c r="E3600" s="14">
        <v>0</v>
      </c>
      <c r="F3600" s="3">
        <v>548</v>
      </c>
      <c r="G3600" s="14">
        <v>2.4326752680381983E-4</v>
      </c>
      <c r="H3600" s="3"/>
      <c r="I3600" s="14">
        <v>0</v>
      </c>
      <c r="J3600" s="3">
        <v>548</v>
      </c>
      <c r="K3600" s="14">
        <v>1.0476305817513649E-5</v>
      </c>
      <c r="L3600" s="15">
        <v>0</v>
      </c>
      <c r="M3600" s="15">
        <v>0</v>
      </c>
      <c r="N3600" s="16">
        <v>1</v>
      </c>
    </row>
    <row r="3601" spans="1:14" x14ac:dyDescent="0.3">
      <c r="A3601" t="s">
        <v>32</v>
      </c>
      <c r="B3601" t="s">
        <v>739</v>
      </c>
      <c r="C3601" t="s">
        <v>1108</v>
      </c>
      <c r="D3601" s="3">
        <v>2</v>
      </c>
      <c r="E3601" s="14">
        <v>8.5900723417237296E-8</v>
      </c>
      <c r="F3601" s="3"/>
      <c r="G3601" s="14">
        <v>0</v>
      </c>
      <c r="H3601" s="3"/>
      <c r="I3601" s="14">
        <v>0</v>
      </c>
      <c r="J3601" s="3">
        <v>2</v>
      </c>
      <c r="K3601" s="14">
        <v>3.8234692764648358E-8</v>
      </c>
      <c r="L3601" s="15">
        <v>1</v>
      </c>
      <c r="M3601" s="15">
        <v>0</v>
      </c>
      <c r="N3601" s="16">
        <v>0</v>
      </c>
    </row>
    <row r="3602" spans="1:14" x14ac:dyDescent="0.3">
      <c r="A3602" t="s">
        <v>32</v>
      </c>
      <c r="B3602" t="s">
        <v>739</v>
      </c>
      <c r="C3602" t="s">
        <v>1098</v>
      </c>
      <c r="D3602" s="3">
        <v>1</v>
      </c>
      <c r="E3602" s="14">
        <v>4.2950361708618648E-8</v>
      </c>
      <c r="F3602" s="3"/>
      <c r="G3602" s="14">
        <v>0</v>
      </c>
      <c r="H3602" s="3"/>
      <c r="I3602" s="14">
        <v>0</v>
      </c>
      <c r="J3602" s="3">
        <v>1</v>
      </c>
      <c r="K3602" s="14">
        <v>1.9117346382324179E-8</v>
      </c>
      <c r="L3602" s="15">
        <v>1</v>
      </c>
      <c r="M3602" s="15">
        <v>0</v>
      </c>
      <c r="N3602" s="16">
        <v>0</v>
      </c>
    </row>
    <row r="3603" spans="1:14" x14ac:dyDescent="0.3">
      <c r="A3603" t="s">
        <v>32</v>
      </c>
      <c r="B3603" t="s">
        <v>740</v>
      </c>
      <c r="C3603" t="s">
        <v>1092</v>
      </c>
      <c r="D3603" s="3">
        <v>479</v>
      </c>
      <c r="E3603" s="14">
        <v>2.0573223258428334E-5</v>
      </c>
      <c r="F3603" s="3"/>
      <c r="G3603" s="14">
        <v>0</v>
      </c>
      <c r="H3603" s="3">
        <v>5893</v>
      </c>
      <c r="I3603" s="14">
        <v>2.2010849671835525E-4</v>
      </c>
      <c r="J3603" s="3">
        <v>6372</v>
      </c>
      <c r="K3603" s="14">
        <v>1.2181573114816966E-4</v>
      </c>
      <c r="L3603" s="15">
        <v>7.5172630257376014E-2</v>
      </c>
      <c r="M3603" s="15">
        <v>0.92482736974262403</v>
      </c>
      <c r="N3603" s="16">
        <v>0</v>
      </c>
    </row>
    <row r="3604" spans="1:14" x14ac:dyDescent="0.3">
      <c r="A3604" t="s">
        <v>32</v>
      </c>
      <c r="B3604" t="s">
        <v>740</v>
      </c>
      <c r="C3604" t="s">
        <v>1095</v>
      </c>
      <c r="D3604" s="3">
        <v>162</v>
      </c>
      <c r="E3604" s="14">
        <v>6.9579585967962206E-6</v>
      </c>
      <c r="F3604" s="3"/>
      <c r="G3604" s="14">
        <v>0</v>
      </c>
      <c r="H3604" s="3">
        <v>2712</v>
      </c>
      <c r="I3604" s="14">
        <v>1.0129547651453918E-4</v>
      </c>
      <c r="J3604" s="3">
        <v>2874</v>
      </c>
      <c r="K3604" s="14">
        <v>5.494325350279969E-5</v>
      </c>
      <c r="L3604" s="15">
        <v>5.6367432150313153E-2</v>
      </c>
      <c r="M3604" s="15">
        <v>0.94363256784968685</v>
      </c>
      <c r="N3604" s="16">
        <v>0</v>
      </c>
    </row>
    <row r="3605" spans="1:14" x14ac:dyDescent="0.3">
      <c r="A3605" t="s">
        <v>32</v>
      </c>
      <c r="B3605" t="s">
        <v>740</v>
      </c>
      <c r="C3605" t="s">
        <v>1090</v>
      </c>
      <c r="D3605" s="3"/>
      <c r="E3605" s="14">
        <v>0</v>
      </c>
      <c r="F3605" s="3">
        <v>189</v>
      </c>
      <c r="G3605" s="14">
        <v>8.3900661616645889E-5</v>
      </c>
      <c r="H3605" s="3"/>
      <c r="I3605" s="14">
        <v>0</v>
      </c>
      <c r="J3605" s="3">
        <v>189</v>
      </c>
      <c r="K3605" s="14">
        <v>3.6131784662592696E-6</v>
      </c>
      <c r="L3605" s="15">
        <v>0</v>
      </c>
      <c r="M3605" s="15">
        <v>0</v>
      </c>
      <c r="N3605" s="16">
        <v>1</v>
      </c>
    </row>
    <row r="3606" spans="1:14" x14ac:dyDescent="0.3">
      <c r="A3606" t="s">
        <v>32</v>
      </c>
      <c r="B3606" t="s">
        <v>740</v>
      </c>
      <c r="C3606" t="s">
        <v>1101</v>
      </c>
      <c r="D3606" s="3">
        <v>3</v>
      </c>
      <c r="E3606" s="14">
        <v>1.2885108512585595E-7</v>
      </c>
      <c r="F3606" s="3"/>
      <c r="G3606" s="14">
        <v>0</v>
      </c>
      <c r="H3606" s="3">
        <v>117</v>
      </c>
      <c r="I3606" s="14">
        <v>4.3700482124635266E-6</v>
      </c>
      <c r="J3606" s="3">
        <v>120</v>
      </c>
      <c r="K3606" s="14">
        <v>2.2940815658789014E-6</v>
      </c>
      <c r="L3606" s="15">
        <v>2.5000000000000001E-2</v>
      </c>
      <c r="M3606" s="15">
        <v>0.97499999999999998</v>
      </c>
      <c r="N3606" s="16">
        <v>0</v>
      </c>
    </row>
    <row r="3607" spans="1:14" x14ac:dyDescent="0.3">
      <c r="A3607" t="s">
        <v>32</v>
      </c>
      <c r="B3607" t="s">
        <v>741</v>
      </c>
      <c r="C3607" t="s">
        <v>1103</v>
      </c>
      <c r="D3607" s="3">
        <v>1933</v>
      </c>
      <c r="E3607" s="14">
        <v>8.3023049182759842E-5</v>
      </c>
      <c r="F3607" s="3"/>
      <c r="G3607" s="14">
        <v>0</v>
      </c>
      <c r="H3607" s="3">
        <v>15539</v>
      </c>
      <c r="I3607" s="14">
        <v>5.8039469379034822E-4</v>
      </c>
      <c r="J3607" s="3">
        <v>17472</v>
      </c>
      <c r="K3607" s="14">
        <v>3.3401827599196805E-4</v>
      </c>
      <c r="L3607" s="15">
        <v>0.1106341575091575</v>
      </c>
      <c r="M3607" s="15">
        <v>0.8893658424908425</v>
      </c>
      <c r="N3607" s="16">
        <v>0</v>
      </c>
    </row>
    <row r="3608" spans="1:14" x14ac:dyDescent="0.3">
      <c r="A3608" t="s">
        <v>32</v>
      </c>
      <c r="B3608" t="s">
        <v>741</v>
      </c>
      <c r="C3608" t="s">
        <v>1095</v>
      </c>
      <c r="D3608" s="3">
        <v>169</v>
      </c>
      <c r="E3608" s="14">
        <v>7.2586111287565512E-6</v>
      </c>
      <c r="F3608" s="3"/>
      <c r="G3608" s="14">
        <v>0</v>
      </c>
      <c r="H3608" s="3">
        <v>2686</v>
      </c>
      <c r="I3608" s="14">
        <v>1.0032435468954729E-4</v>
      </c>
      <c r="J3608" s="3">
        <v>2855</v>
      </c>
      <c r="K3608" s="14">
        <v>5.4580023921535531E-5</v>
      </c>
      <c r="L3608" s="15">
        <v>5.9194395796847633E-2</v>
      </c>
      <c r="M3608" s="15">
        <v>0.9408056042031524</v>
      </c>
      <c r="N3608" s="16">
        <v>0</v>
      </c>
    </row>
    <row r="3609" spans="1:14" x14ac:dyDescent="0.3">
      <c r="A3609" t="s">
        <v>32</v>
      </c>
      <c r="B3609" t="s">
        <v>741</v>
      </c>
      <c r="C3609" t="s">
        <v>1092</v>
      </c>
      <c r="D3609" s="3">
        <v>202</v>
      </c>
      <c r="E3609" s="14">
        <v>8.6759730651409662E-6</v>
      </c>
      <c r="F3609" s="3"/>
      <c r="G3609" s="14">
        <v>0</v>
      </c>
      <c r="H3609" s="3">
        <v>805</v>
      </c>
      <c r="I3609" s="14">
        <v>3.0067425735325976E-5</v>
      </c>
      <c r="J3609" s="3">
        <v>1007</v>
      </c>
      <c r="K3609" s="14">
        <v>1.9251167807000448E-5</v>
      </c>
      <c r="L3609" s="15">
        <v>0.2005958291956306</v>
      </c>
      <c r="M3609" s="15">
        <v>0.79940417080436943</v>
      </c>
      <c r="N3609" s="16">
        <v>0</v>
      </c>
    </row>
    <row r="3610" spans="1:14" x14ac:dyDescent="0.3">
      <c r="A3610" t="s">
        <v>32</v>
      </c>
      <c r="B3610" t="s">
        <v>741</v>
      </c>
      <c r="C3610" t="s">
        <v>1090</v>
      </c>
      <c r="D3610" s="3"/>
      <c r="E3610" s="14">
        <v>0</v>
      </c>
      <c r="F3610" s="3">
        <v>971</v>
      </c>
      <c r="G3610" s="14">
        <v>4.3104519804107493E-4</v>
      </c>
      <c r="H3610" s="3"/>
      <c r="I3610" s="14">
        <v>0</v>
      </c>
      <c r="J3610" s="3">
        <v>971</v>
      </c>
      <c r="K3610" s="14">
        <v>1.8562943337236778E-5</v>
      </c>
      <c r="L3610" s="15">
        <v>0</v>
      </c>
      <c r="M3610" s="15">
        <v>0</v>
      </c>
      <c r="N3610" s="16">
        <v>1</v>
      </c>
    </row>
    <row r="3611" spans="1:14" x14ac:dyDescent="0.3">
      <c r="A3611" t="s">
        <v>32</v>
      </c>
      <c r="B3611" t="s">
        <v>741</v>
      </c>
      <c r="C3611" t="s">
        <v>1101</v>
      </c>
      <c r="D3611" s="3">
        <v>21</v>
      </c>
      <c r="E3611" s="14">
        <v>9.0195759588099158E-7</v>
      </c>
      <c r="F3611" s="3"/>
      <c r="G3611" s="14">
        <v>0</v>
      </c>
      <c r="H3611" s="3">
        <v>658</v>
      </c>
      <c r="I3611" s="14">
        <v>2.4576852340179494E-5</v>
      </c>
      <c r="J3611" s="3">
        <v>679</v>
      </c>
      <c r="K3611" s="14">
        <v>1.2980678193598117E-5</v>
      </c>
      <c r="L3611" s="15">
        <v>3.0927835051546393E-2</v>
      </c>
      <c r="M3611" s="15">
        <v>0.96907216494845361</v>
      </c>
      <c r="N3611" s="16">
        <v>0</v>
      </c>
    </row>
    <row r="3612" spans="1:14" x14ac:dyDescent="0.3">
      <c r="A3612" t="s">
        <v>32</v>
      </c>
      <c r="B3612" t="s">
        <v>741</v>
      </c>
      <c r="C3612" t="s">
        <v>1097</v>
      </c>
      <c r="D3612" s="3">
        <v>2</v>
      </c>
      <c r="E3612" s="14">
        <v>8.5900723417237296E-8</v>
      </c>
      <c r="F3612" s="3"/>
      <c r="G3612" s="14">
        <v>0</v>
      </c>
      <c r="H3612" s="3"/>
      <c r="I3612" s="14">
        <v>0</v>
      </c>
      <c r="J3612" s="3">
        <v>2</v>
      </c>
      <c r="K3612" s="14">
        <v>3.8234692764648358E-8</v>
      </c>
      <c r="L3612" s="15">
        <v>1</v>
      </c>
      <c r="M3612" s="15">
        <v>0</v>
      </c>
      <c r="N3612" s="16">
        <v>0</v>
      </c>
    </row>
    <row r="3613" spans="1:14" x14ac:dyDescent="0.3">
      <c r="A3613" t="s">
        <v>32</v>
      </c>
      <c r="B3613" t="s">
        <v>741</v>
      </c>
      <c r="C3613" t="s">
        <v>1100</v>
      </c>
      <c r="D3613" s="3"/>
      <c r="E3613" s="14">
        <v>0</v>
      </c>
      <c r="F3613" s="3"/>
      <c r="G3613" s="14">
        <v>0</v>
      </c>
      <c r="H3613" s="3">
        <v>1</v>
      </c>
      <c r="I3613" s="14">
        <v>3.7350839422765188E-8</v>
      </c>
      <c r="J3613" s="3">
        <v>1</v>
      </c>
      <c r="K3613" s="14">
        <v>1.9117346382324179E-8</v>
      </c>
      <c r="L3613" s="15">
        <v>0</v>
      </c>
      <c r="M3613" s="15">
        <v>1</v>
      </c>
      <c r="N3613" s="16">
        <v>0</v>
      </c>
    </row>
    <row r="3614" spans="1:14" x14ac:dyDescent="0.3">
      <c r="A3614" t="s">
        <v>32</v>
      </c>
      <c r="B3614" t="s">
        <v>742</v>
      </c>
      <c r="C3614" t="s">
        <v>1095</v>
      </c>
      <c r="D3614" s="3">
        <v>615</v>
      </c>
      <c r="E3614" s="14">
        <v>2.6414472450800468E-5</v>
      </c>
      <c r="F3614" s="3"/>
      <c r="G3614" s="14">
        <v>0</v>
      </c>
      <c r="H3614" s="3">
        <v>8049</v>
      </c>
      <c r="I3614" s="14">
        <v>3.0063690651383699E-4</v>
      </c>
      <c r="J3614" s="3">
        <v>8664</v>
      </c>
      <c r="K3614" s="14">
        <v>1.6563268905645667E-4</v>
      </c>
      <c r="L3614" s="15">
        <v>7.0983379501385044E-2</v>
      </c>
      <c r="M3614" s="15">
        <v>0.929016620498615</v>
      </c>
      <c r="N3614" s="16">
        <v>0</v>
      </c>
    </row>
    <row r="3615" spans="1:14" x14ac:dyDescent="0.3">
      <c r="A3615" t="s">
        <v>32</v>
      </c>
      <c r="B3615" t="s">
        <v>742</v>
      </c>
      <c r="C3615" t="s">
        <v>1101</v>
      </c>
      <c r="D3615" s="3">
        <v>26</v>
      </c>
      <c r="E3615" s="14">
        <v>1.1167094044240849E-6</v>
      </c>
      <c r="F3615" s="3"/>
      <c r="G3615" s="14">
        <v>0</v>
      </c>
      <c r="H3615" s="3">
        <v>957</v>
      </c>
      <c r="I3615" s="14">
        <v>3.5744753327586281E-5</v>
      </c>
      <c r="J3615" s="3">
        <v>983</v>
      </c>
      <c r="K3615" s="14">
        <v>1.8792351493824666E-5</v>
      </c>
      <c r="L3615" s="15">
        <v>2.6449643947100712E-2</v>
      </c>
      <c r="M3615" s="15">
        <v>0.9735503560528993</v>
      </c>
      <c r="N3615" s="16">
        <v>0</v>
      </c>
    </row>
    <row r="3616" spans="1:14" x14ac:dyDescent="0.3">
      <c r="A3616" t="s">
        <v>32</v>
      </c>
      <c r="B3616" t="s">
        <v>742</v>
      </c>
      <c r="C3616" t="s">
        <v>1092</v>
      </c>
      <c r="D3616" s="3">
        <v>60</v>
      </c>
      <c r="E3616" s="14">
        <v>2.5770217025171189E-6</v>
      </c>
      <c r="F3616" s="3"/>
      <c r="G3616" s="14">
        <v>0</v>
      </c>
      <c r="H3616" s="3">
        <v>271</v>
      </c>
      <c r="I3616" s="14">
        <v>1.0122077483569366E-5</v>
      </c>
      <c r="J3616" s="3">
        <v>331</v>
      </c>
      <c r="K3616" s="14">
        <v>6.3278416525493031E-6</v>
      </c>
      <c r="L3616" s="15">
        <v>0.18126888217522658</v>
      </c>
      <c r="M3616" s="15">
        <v>0.81873111782477337</v>
      </c>
      <c r="N3616" s="16">
        <v>0</v>
      </c>
    </row>
    <row r="3617" spans="1:14" x14ac:dyDescent="0.3">
      <c r="A3617" t="s">
        <v>32</v>
      </c>
      <c r="B3617" t="s">
        <v>742</v>
      </c>
      <c r="C3617" t="s">
        <v>1090</v>
      </c>
      <c r="D3617" s="3"/>
      <c r="E3617" s="14">
        <v>0</v>
      </c>
      <c r="F3617" s="3">
        <v>102</v>
      </c>
      <c r="G3617" s="14">
        <v>4.5279722142316829E-5</v>
      </c>
      <c r="H3617" s="3"/>
      <c r="I3617" s="14">
        <v>0</v>
      </c>
      <c r="J3617" s="3">
        <v>102</v>
      </c>
      <c r="K3617" s="14">
        <v>1.9499693309970661E-6</v>
      </c>
      <c r="L3617" s="15">
        <v>0</v>
      </c>
      <c r="M3617" s="15">
        <v>0</v>
      </c>
      <c r="N3617" s="16">
        <v>1</v>
      </c>
    </row>
    <row r="3618" spans="1:14" x14ac:dyDescent="0.3">
      <c r="A3618" t="s">
        <v>32</v>
      </c>
      <c r="B3618" t="s">
        <v>742</v>
      </c>
      <c r="C3618" t="s">
        <v>1093</v>
      </c>
      <c r="D3618" s="3">
        <v>4</v>
      </c>
      <c r="E3618" s="14">
        <v>1.7180144683447459E-7</v>
      </c>
      <c r="F3618" s="3"/>
      <c r="G3618" s="14">
        <v>0</v>
      </c>
      <c r="H3618" s="3">
        <v>1</v>
      </c>
      <c r="I3618" s="14">
        <v>3.7350839422765188E-8</v>
      </c>
      <c r="J3618" s="3">
        <v>5</v>
      </c>
      <c r="K3618" s="14">
        <v>9.5586731911620888E-8</v>
      </c>
      <c r="L3618" s="15">
        <v>0.8</v>
      </c>
      <c r="M3618" s="15">
        <v>0.2</v>
      </c>
      <c r="N3618" s="16">
        <v>0</v>
      </c>
    </row>
    <row r="3619" spans="1:14" x14ac:dyDescent="0.3">
      <c r="A3619" t="s">
        <v>32</v>
      </c>
      <c r="B3619" t="s">
        <v>742</v>
      </c>
      <c r="C3619" t="s">
        <v>1097</v>
      </c>
      <c r="D3619" s="3">
        <v>1</v>
      </c>
      <c r="E3619" s="14">
        <v>4.2950361708618648E-8</v>
      </c>
      <c r="F3619" s="3"/>
      <c r="G3619" s="14">
        <v>0</v>
      </c>
      <c r="H3619" s="3"/>
      <c r="I3619" s="14">
        <v>0</v>
      </c>
      <c r="J3619" s="3">
        <v>1</v>
      </c>
      <c r="K3619" s="14">
        <v>1.9117346382324179E-8</v>
      </c>
      <c r="L3619" s="15">
        <v>1</v>
      </c>
      <c r="M3619" s="15">
        <v>0</v>
      </c>
      <c r="N3619" s="16">
        <v>0</v>
      </c>
    </row>
    <row r="3620" spans="1:14" x14ac:dyDescent="0.3">
      <c r="A3620" t="s">
        <v>32</v>
      </c>
      <c r="B3620" t="s">
        <v>743</v>
      </c>
      <c r="C3620" t="s">
        <v>1098</v>
      </c>
      <c r="D3620" s="3">
        <v>84264</v>
      </c>
      <c r="E3620" s="14">
        <v>3.6191692790150417E-3</v>
      </c>
      <c r="F3620" s="3"/>
      <c r="G3620" s="14">
        <v>0</v>
      </c>
      <c r="H3620" s="3">
        <v>38208</v>
      </c>
      <c r="I3620" s="14">
        <v>1.4271008726650122E-3</v>
      </c>
      <c r="J3620" s="3">
        <v>122472</v>
      </c>
      <c r="K3620" s="14">
        <v>2.3413396461360067E-3</v>
      </c>
      <c r="L3620" s="15">
        <v>0.68802665098961391</v>
      </c>
      <c r="M3620" s="15">
        <v>0.31197334901038604</v>
      </c>
      <c r="N3620" s="16">
        <v>0</v>
      </c>
    </row>
    <row r="3621" spans="1:14" x14ac:dyDescent="0.3">
      <c r="A3621" t="s">
        <v>32</v>
      </c>
      <c r="B3621" t="s">
        <v>743</v>
      </c>
      <c r="C3621" t="s">
        <v>1092</v>
      </c>
      <c r="D3621" s="3">
        <v>38442</v>
      </c>
      <c r="E3621" s="14">
        <v>1.651097804802718E-3</v>
      </c>
      <c r="F3621" s="3"/>
      <c r="G3621" s="14">
        <v>0</v>
      </c>
      <c r="H3621" s="3">
        <v>77872</v>
      </c>
      <c r="I3621" s="14">
        <v>2.9085845675295707E-3</v>
      </c>
      <c r="J3621" s="3">
        <v>116314</v>
      </c>
      <c r="K3621" s="14">
        <v>2.2236150271136546E-3</v>
      </c>
      <c r="L3621" s="15">
        <v>0.33050191722406591</v>
      </c>
      <c r="M3621" s="15">
        <v>0.66949808277593414</v>
      </c>
      <c r="N3621" s="16">
        <v>0</v>
      </c>
    </row>
    <row r="3622" spans="1:14" x14ac:dyDescent="0.3">
      <c r="A3622" t="s">
        <v>32</v>
      </c>
      <c r="B3622" t="s">
        <v>743</v>
      </c>
      <c r="C3622" t="s">
        <v>1093</v>
      </c>
      <c r="D3622" s="3">
        <v>81896</v>
      </c>
      <c r="E3622" s="14">
        <v>3.5174628224890329E-3</v>
      </c>
      <c r="F3622" s="3"/>
      <c r="G3622" s="14">
        <v>0</v>
      </c>
      <c r="H3622" s="3">
        <v>18043</v>
      </c>
      <c r="I3622" s="14">
        <v>6.7392119570495231E-4</v>
      </c>
      <c r="J3622" s="3">
        <v>99939</v>
      </c>
      <c r="K3622" s="14">
        <v>1.910568480103096E-3</v>
      </c>
      <c r="L3622" s="15">
        <v>0.81945987052101787</v>
      </c>
      <c r="M3622" s="15">
        <v>0.18054012947898218</v>
      </c>
      <c r="N3622" s="16">
        <v>0</v>
      </c>
    </row>
    <row r="3623" spans="1:14" x14ac:dyDescent="0.3">
      <c r="A3623" t="s">
        <v>32</v>
      </c>
      <c r="B3623" t="s">
        <v>743</v>
      </c>
      <c r="C3623" t="s">
        <v>1095</v>
      </c>
      <c r="D3623" s="3">
        <v>8823</v>
      </c>
      <c r="E3623" s="14">
        <v>3.7895104135514233E-4</v>
      </c>
      <c r="F3623" s="3"/>
      <c r="G3623" s="14">
        <v>0</v>
      </c>
      <c r="H3623" s="3">
        <v>83460</v>
      </c>
      <c r="I3623" s="14">
        <v>3.1173010582239823E-3</v>
      </c>
      <c r="J3623" s="3">
        <v>92283</v>
      </c>
      <c r="K3623" s="14">
        <v>1.7642060762000221E-3</v>
      </c>
      <c r="L3623" s="15">
        <v>9.5608075160105332E-2</v>
      </c>
      <c r="M3623" s="15">
        <v>0.90439192483989472</v>
      </c>
      <c r="N3623" s="16">
        <v>0</v>
      </c>
    </row>
    <row r="3624" spans="1:14" x14ac:dyDescent="0.3">
      <c r="A3624" t="s">
        <v>32</v>
      </c>
      <c r="B3624" t="s">
        <v>743</v>
      </c>
      <c r="C3624" t="s">
        <v>1103</v>
      </c>
      <c r="D3624" s="3">
        <v>13407</v>
      </c>
      <c r="E3624" s="14">
        <v>5.7583549942745015E-4</v>
      </c>
      <c r="F3624" s="3"/>
      <c r="G3624" s="14">
        <v>0</v>
      </c>
      <c r="H3624" s="3">
        <v>65326</v>
      </c>
      <c r="I3624" s="14">
        <v>2.4399809361315586E-3</v>
      </c>
      <c r="J3624" s="3">
        <v>78733</v>
      </c>
      <c r="K3624" s="14">
        <v>1.5051660327195294E-3</v>
      </c>
      <c r="L3624" s="15">
        <v>0.17028437885003747</v>
      </c>
      <c r="M3624" s="15">
        <v>0.82971562114996256</v>
      </c>
      <c r="N3624" s="16">
        <v>0</v>
      </c>
    </row>
    <row r="3625" spans="1:14" x14ac:dyDescent="0.3">
      <c r="A3625" t="s">
        <v>32</v>
      </c>
      <c r="B3625" t="s">
        <v>743</v>
      </c>
      <c r="C3625" t="s">
        <v>1101</v>
      </c>
      <c r="D3625" s="3">
        <v>2570</v>
      </c>
      <c r="E3625" s="14">
        <v>1.1038242959114993E-4</v>
      </c>
      <c r="F3625" s="3"/>
      <c r="G3625" s="14">
        <v>0</v>
      </c>
      <c r="H3625" s="3">
        <v>36778</v>
      </c>
      <c r="I3625" s="14">
        <v>1.3736891722904581E-3</v>
      </c>
      <c r="J3625" s="3">
        <v>39348</v>
      </c>
      <c r="K3625" s="14">
        <v>7.5222934545169176E-4</v>
      </c>
      <c r="L3625" s="15">
        <v>6.5314628443631187E-2</v>
      </c>
      <c r="M3625" s="15">
        <v>0.93468537155636877</v>
      </c>
      <c r="N3625" s="16">
        <v>0</v>
      </c>
    </row>
    <row r="3626" spans="1:14" x14ac:dyDescent="0.3">
      <c r="A3626" t="s">
        <v>32</v>
      </c>
      <c r="B3626" t="s">
        <v>743</v>
      </c>
      <c r="C3626" t="s">
        <v>1108</v>
      </c>
      <c r="D3626" s="3">
        <v>7774</v>
      </c>
      <c r="E3626" s="14">
        <v>3.3389611192280135E-4</v>
      </c>
      <c r="F3626" s="3"/>
      <c r="G3626" s="14">
        <v>0</v>
      </c>
      <c r="H3626" s="3">
        <v>8315</v>
      </c>
      <c r="I3626" s="14">
        <v>3.1057222980029252E-4</v>
      </c>
      <c r="J3626" s="3">
        <v>16089</v>
      </c>
      <c r="K3626" s="14">
        <v>3.0757898594521368E-4</v>
      </c>
      <c r="L3626" s="15">
        <v>0.48318727080614082</v>
      </c>
      <c r="M3626" s="15">
        <v>0.51681272919385912</v>
      </c>
      <c r="N3626" s="16">
        <v>0</v>
      </c>
    </row>
    <row r="3627" spans="1:14" x14ac:dyDescent="0.3">
      <c r="A3627" t="s">
        <v>32</v>
      </c>
      <c r="B3627" t="s">
        <v>743</v>
      </c>
      <c r="C3627" t="s">
        <v>1090</v>
      </c>
      <c r="D3627" s="3"/>
      <c r="E3627" s="14">
        <v>0</v>
      </c>
      <c r="F3627" s="3">
        <v>14968</v>
      </c>
      <c r="G3627" s="14">
        <v>6.6445772649627284E-3</v>
      </c>
      <c r="H3627" s="3"/>
      <c r="I3627" s="14">
        <v>0</v>
      </c>
      <c r="J3627" s="3">
        <v>14968</v>
      </c>
      <c r="K3627" s="14">
        <v>2.861484406506283E-4</v>
      </c>
      <c r="L3627" s="15">
        <v>0</v>
      </c>
      <c r="M3627" s="15">
        <v>0</v>
      </c>
      <c r="N3627" s="16">
        <v>1</v>
      </c>
    </row>
    <row r="3628" spans="1:14" x14ac:dyDescent="0.3">
      <c r="A3628" t="s">
        <v>32</v>
      </c>
      <c r="B3628" t="s">
        <v>743</v>
      </c>
      <c r="C3628" t="s">
        <v>1097</v>
      </c>
      <c r="D3628" s="3">
        <v>7309</v>
      </c>
      <c r="E3628" s="14">
        <v>3.139241937282937E-4</v>
      </c>
      <c r="F3628" s="3"/>
      <c r="G3628" s="14">
        <v>0</v>
      </c>
      <c r="H3628" s="3">
        <v>4882</v>
      </c>
      <c r="I3628" s="14">
        <v>1.8234679806193965E-4</v>
      </c>
      <c r="J3628" s="3">
        <v>12191</v>
      </c>
      <c r="K3628" s="14">
        <v>2.3305956974691404E-4</v>
      </c>
      <c r="L3628" s="15">
        <v>0.59954064473792146</v>
      </c>
      <c r="M3628" s="15">
        <v>0.4004593552620786</v>
      </c>
      <c r="N3628" s="16">
        <v>0</v>
      </c>
    </row>
    <row r="3629" spans="1:14" x14ac:dyDescent="0.3">
      <c r="A3629" t="s">
        <v>32</v>
      </c>
      <c r="B3629" t="s">
        <v>743</v>
      </c>
      <c r="C3629" t="s">
        <v>1117</v>
      </c>
      <c r="D3629" s="3">
        <v>170</v>
      </c>
      <c r="E3629" s="14">
        <v>7.3015614904651697E-6</v>
      </c>
      <c r="F3629" s="3"/>
      <c r="G3629" s="14">
        <v>0</v>
      </c>
      <c r="H3629" s="3">
        <v>6112</v>
      </c>
      <c r="I3629" s="14">
        <v>2.2828833055194082E-4</v>
      </c>
      <c r="J3629" s="3">
        <v>6282</v>
      </c>
      <c r="K3629" s="14">
        <v>1.2009516997376048E-4</v>
      </c>
      <c r="L3629" s="15">
        <v>2.7061445399554282E-2</v>
      </c>
      <c r="M3629" s="15">
        <v>0.97293855460044576</v>
      </c>
      <c r="N3629" s="16">
        <v>0</v>
      </c>
    </row>
    <row r="3630" spans="1:14" x14ac:dyDescent="0.3">
      <c r="A3630" t="s">
        <v>32</v>
      </c>
      <c r="B3630" t="s">
        <v>743</v>
      </c>
      <c r="C3630" t="s">
        <v>1099</v>
      </c>
      <c r="D3630" s="3">
        <v>3383</v>
      </c>
      <c r="E3630" s="14">
        <v>1.4530107366025687E-4</v>
      </c>
      <c r="F3630" s="3"/>
      <c r="G3630" s="14">
        <v>0</v>
      </c>
      <c r="H3630" s="3"/>
      <c r="I3630" s="14">
        <v>0</v>
      </c>
      <c r="J3630" s="3">
        <v>3383</v>
      </c>
      <c r="K3630" s="14">
        <v>6.4673982811402691E-5</v>
      </c>
      <c r="L3630" s="15">
        <v>1</v>
      </c>
      <c r="M3630" s="15">
        <v>0</v>
      </c>
      <c r="N3630" s="16">
        <v>0</v>
      </c>
    </row>
    <row r="3631" spans="1:14" x14ac:dyDescent="0.3">
      <c r="A3631" t="s">
        <v>32</v>
      </c>
      <c r="B3631" t="s">
        <v>743</v>
      </c>
      <c r="C3631" t="s">
        <v>1100</v>
      </c>
      <c r="D3631" s="3">
        <v>41</v>
      </c>
      <c r="E3631" s="14">
        <v>1.7609648300533646E-6</v>
      </c>
      <c r="F3631" s="3"/>
      <c r="G3631" s="14">
        <v>0</v>
      </c>
      <c r="H3631" s="3">
        <v>3120</v>
      </c>
      <c r="I3631" s="14">
        <v>1.1653461899902739E-4</v>
      </c>
      <c r="J3631" s="3">
        <v>3161</v>
      </c>
      <c r="K3631" s="14">
        <v>6.0429931914526728E-5</v>
      </c>
      <c r="L3631" s="15">
        <v>1.2970578930718128E-2</v>
      </c>
      <c r="M3631" s="15">
        <v>0.98702942106928182</v>
      </c>
      <c r="N3631" s="16">
        <v>0</v>
      </c>
    </row>
    <row r="3632" spans="1:14" x14ac:dyDescent="0.3">
      <c r="A3632" t="s">
        <v>32</v>
      </c>
      <c r="B3632" t="s">
        <v>743</v>
      </c>
      <c r="C3632" t="s">
        <v>1109</v>
      </c>
      <c r="D3632" s="3">
        <v>1</v>
      </c>
      <c r="E3632" s="14">
        <v>4.2950361708618648E-8</v>
      </c>
      <c r="F3632" s="3"/>
      <c r="G3632" s="14">
        <v>0</v>
      </c>
      <c r="H3632" s="3"/>
      <c r="I3632" s="14">
        <v>0</v>
      </c>
      <c r="J3632" s="3">
        <v>1</v>
      </c>
      <c r="K3632" s="14">
        <v>1.9117346382324179E-8</v>
      </c>
      <c r="L3632" s="15">
        <v>1</v>
      </c>
      <c r="M3632" s="15">
        <v>0</v>
      </c>
      <c r="N3632" s="16">
        <v>0</v>
      </c>
    </row>
    <row r="3633" spans="1:14" x14ac:dyDescent="0.3">
      <c r="A3633" t="s">
        <v>32</v>
      </c>
      <c r="B3633" t="s">
        <v>744</v>
      </c>
      <c r="C3633" t="s">
        <v>1095</v>
      </c>
      <c r="D3633" s="3">
        <v>348</v>
      </c>
      <c r="E3633" s="14">
        <v>1.4946725874599289E-5</v>
      </c>
      <c r="F3633" s="3"/>
      <c r="G3633" s="14">
        <v>0</v>
      </c>
      <c r="H3633" s="3">
        <v>6813</v>
      </c>
      <c r="I3633" s="14">
        <v>2.5447126898729921E-4</v>
      </c>
      <c r="J3633" s="3">
        <v>7161</v>
      </c>
      <c r="K3633" s="14">
        <v>1.3689931744382343E-4</v>
      </c>
      <c r="L3633" s="15">
        <v>4.8596564725596987E-2</v>
      </c>
      <c r="M3633" s="15">
        <v>0.95140343527440296</v>
      </c>
      <c r="N3633" s="16">
        <v>0</v>
      </c>
    </row>
    <row r="3634" spans="1:14" x14ac:dyDescent="0.3">
      <c r="A3634" t="s">
        <v>32</v>
      </c>
      <c r="B3634" t="s">
        <v>744</v>
      </c>
      <c r="C3634" t="s">
        <v>1101</v>
      </c>
      <c r="D3634" s="3">
        <v>146</v>
      </c>
      <c r="E3634" s="14">
        <v>6.2707528094583223E-6</v>
      </c>
      <c r="F3634" s="3"/>
      <c r="G3634" s="14">
        <v>0</v>
      </c>
      <c r="H3634" s="3">
        <v>5679</v>
      </c>
      <c r="I3634" s="14">
        <v>2.1211541708188349E-4</v>
      </c>
      <c r="J3634" s="3">
        <v>5825</v>
      </c>
      <c r="K3634" s="14">
        <v>1.1135854267703834E-4</v>
      </c>
      <c r="L3634" s="15">
        <v>2.5064377682403435E-2</v>
      </c>
      <c r="M3634" s="15">
        <v>0.97493562231759656</v>
      </c>
      <c r="N3634" s="16">
        <v>0</v>
      </c>
    </row>
    <row r="3635" spans="1:14" x14ac:dyDescent="0.3">
      <c r="A3635" t="s">
        <v>32</v>
      </c>
      <c r="B3635" t="s">
        <v>744</v>
      </c>
      <c r="C3635" t="s">
        <v>1092</v>
      </c>
      <c r="D3635" s="3">
        <v>624</v>
      </c>
      <c r="E3635" s="14">
        <v>2.6801025706178037E-5</v>
      </c>
      <c r="F3635" s="3"/>
      <c r="G3635" s="14">
        <v>0</v>
      </c>
      <c r="H3635" s="3">
        <v>4847</v>
      </c>
      <c r="I3635" s="14">
        <v>1.8103951868214286E-4</v>
      </c>
      <c r="J3635" s="3">
        <v>5471</v>
      </c>
      <c r="K3635" s="14">
        <v>1.0459100205769558E-4</v>
      </c>
      <c r="L3635" s="15">
        <v>0.11405593127399014</v>
      </c>
      <c r="M3635" s="15">
        <v>0.88594406872600984</v>
      </c>
      <c r="N3635" s="16">
        <v>0</v>
      </c>
    </row>
    <row r="3636" spans="1:14" x14ac:dyDescent="0.3">
      <c r="A3636" t="s">
        <v>32</v>
      </c>
      <c r="B3636" t="s">
        <v>744</v>
      </c>
      <c r="C3636" t="s">
        <v>1090</v>
      </c>
      <c r="D3636" s="3"/>
      <c r="E3636" s="14">
        <v>0</v>
      </c>
      <c r="F3636" s="3">
        <v>130</v>
      </c>
      <c r="G3636" s="14">
        <v>5.7709449789227334E-5</v>
      </c>
      <c r="H3636" s="3"/>
      <c r="I3636" s="14">
        <v>0</v>
      </c>
      <c r="J3636" s="3">
        <v>130</v>
      </c>
      <c r="K3636" s="14">
        <v>2.4852550297021433E-6</v>
      </c>
      <c r="L3636" s="15">
        <v>0</v>
      </c>
      <c r="M3636" s="15">
        <v>0</v>
      </c>
      <c r="N3636" s="16">
        <v>1</v>
      </c>
    </row>
    <row r="3637" spans="1:14" x14ac:dyDescent="0.3">
      <c r="A3637" t="s">
        <v>32</v>
      </c>
      <c r="B3637" t="s">
        <v>744</v>
      </c>
      <c r="C3637" t="s">
        <v>1103</v>
      </c>
      <c r="D3637" s="3">
        <v>1</v>
      </c>
      <c r="E3637" s="14">
        <v>4.2950361708618648E-8</v>
      </c>
      <c r="F3637" s="3"/>
      <c r="G3637" s="14">
        <v>0</v>
      </c>
      <c r="H3637" s="3"/>
      <c r="I3637" s="14">
        <v>0</v>
      </c>
      <c r="J3637" s="3">
        <v>1</v>
      </c>
      <c r="K3637" s="14">
        <v>1.9117346382324179E-8</v>
      </c>
      <c r="L3637" s="15">
        <v>1</v>
      </c>
      <c r="M3637" s="15">
        <v>0</v>
      </c>
      <c r="N3637" s="16">
        <v>0</v>
      </c>
    </row>
    <row r="3638" spans="1:14" x14ac:dyDescent="0.3">
      <c r="A3638" t="s">
        <v>32</v>
      </c>
      <c r="B3638" t="s">
        <v>745</v>
      </c>
      <c r="C3638" t="s">
        <v>1095</v>
      </c>
      <c r="D3638" s="3">
        <v>283</v>
      </c>
      <c r="E3638" s="14">
        <v>1.2154952363539077E-5</v>
      </c>
      <c r="F3638" s="3"/>
      <c r="G3638" s="14">
        <v>0</v>
      </c>
      <c r="H3638" s="3">
        <v>7865</v>
      </c>
      <c r="I3638" s="14">
        <v>2.9376435206004818E-4</v>
      </c>
      <c r="J3638" s="3">
        <v>8148</v>
      </c>
      <c r="K3638" s="14">
        <v>1.5576813832317741E-4</v>
      </c>
      <c r="L3638" s="15">
        <v>3.4732449680903291E-2</v>
      </c>
      <c r="M3638" s="15">
        <v>0.96526755031909672</v>
      </c>
      <c r="N3638" s="16">
        <v>0</v>
      </c>
    </row>
    <row r="3639" spans="1:14" x14ac:dyDescent="0.3">
      <c r="A3639" t="s">
        <v>32</v>
      </c>
      <c r="B3639" t="s">
        <v>745</v>
      </c>
      <c r="C3639" t="s">
        <v>1103</v>
      </c>
      <c r="D3639" s="3">
        <v>171</v>
      </c>
      <c r="E3639" s="14">
        <v>7.3445118521737891E-6</v>
      </c>
      <c r="F3639" s="3"/>
      <c r="G3639" s="14">
        <v>0</v>
      </c>
      <c r="H3639" s="3">
        <v>1732</v>
      </c>
      <c r="I3639" s="14">
        <v>6.4691653880229308E-5</v>
      </c>
      <c r="J3639" s="3">
        <v>1903</v>
      </c>
      <c r="K3639" s="14">
        <v>3.6380310165562912E-5</v>
      </c>
      <c r="L3639" s="15">
        <v>8.9858118759852862E-2</v>
      </c>
      <c r="M3639" s="15">
        <v>0.91014188124014717</v>
      </c>
      <c r="N3639" s="16">
        <v>0</v>
      </c>
    </row>
    <row r="3640" spans="1:14" x14ac:dyDescent="0.3">
      <c r="A3640" t="s">
        <v>32</v>
      </c>
      <c r="B3640" t="s">
        <v>745</v>
      </c>
      <c r="C3640" t="s">
        <v>1092</v>
      </c>
      <c r="D3640" s="3">
        <v>298</v>
      </c>
      <c r="E3640" s="14">
        <v>1.2799207789168358E-5</v>
      </c>
      <c r="F3640" s="3"/>
      <c r="G3640" s="14">
        <v>0</v>
      </c>
      <c r="H3640" s="3">
        <v>1336</v>
      </c>
      <c r="I3640" s="14">
        <v>4.990072146881429E-5</v>
      </c>
      <c r="J3640" s="3">
        <v>1634</v>
      </c>
      <c r="K3640" s="14">
        <v>3.1237743988717705E-5</v>
      </c>
      <c r="L3640" s="15">
        <v>0.18237454100367198</v>
      </c>
      <c r="M3640" s="15">
        <v>0.81762545899632799</v>
      </c>
      <c r="N3640" s="16">
        <v>0</v>
      </c>
    </row>
    <row r="3641" spans="1:14" x14ac:dyDescent="0.3">
      <c r="A3641" t="s">
        <v>32</v>
      </c>
      <c r="B3641" t="s">
        <v>745</v>
      </c>
      <c r="C3641" t="s">
        <v>1090</v>
      </c>
      <c r="D3641" s="3"/>
      <c r="E3641" s="14">
        <v>0</v>
      </c>
      <c r="F3641" s="3">
        <v>289</v>
      </c>
      <c r="G3641" s="14">
        <v>1.282925460698977E-4</v>
      </c>
      <c r="H3641" s="3"/>
      <c r="I3641" s="14">
        <v>0</v>
      </c>
      <c r="J3641" s="3">
        <v>289</v>
      </c>
      <c r="K3641" s="14">
        <v>5.5249131044916877E-6</v>
      </c>
      <c r="L3641" s="15">
        <v>0</v>
      </c>
      <c r="M3641" s="15">
        <v>0</v>
      </c>
      <c r="N3641" s="16">
        <v>1</v>
      </c>
    </row>
    <row r="3642" spans="1:14" x14ac:dyDescent="0.3">
      <c r="A3642" t="s">
        <v>32</v>
      </c>
      <c r="B3642" t="s">
        <v>745</v>
      </c>
      <c r="C3642" t="s">
        <v>1101</v>
      </c>
      <c r="D3642" s="3">
        <v>7</v>
      </c>
      <c r="E3642" s="14">
        <v>3.0065253196033054E-7</v>
      </c>
      <c r="F3642" s="3"/>
      <c r="G3642" s="14">
        <v>0</v>
      </c>
      <c r="H3642" s="3">
        <v>8</v>
      </c>
      <c r="I3642" s="14">
        <v>2.9880671538212151E-7</v>
      </c>
      <c r="J3642" s="3">
        <v>15</v>
      </c>
      <c r="K3642" s="14">
        <v>2.8676019573486268E-7</v>
      </c>
      <c r="L3642" s="15">
        <v>0.46666666666666667</v>
      </c>
      <c r="M3642" s="15">
        <v>0.53333333333333333</v>
      </c>
      <c r="N3642" s="16">
        <v>0</v>
      </c>
    </row>
    <row r="3643" spans="1:14" x14ac:dyDescent="0.3">
      <c r="A3643" t="s">
        <v>32</v>
      </c>
      <c r="B3643" t="s">
        <v>745</v>
      </c>
      <c r="C3643" t="s">
        <v>1093</v>
      </c>
      <c r="D3643" s="3">
        <v>6</v>
      </c>
      <c r="E3643" s="14">
        <v>2.577021702517119E-7</v>
      </c>
      <c r="F3643" s="3"/>
      <c r="G3643" s="14">
        <v>0</v>
      </c>
      <c r="H3643" s="3">
        <v>3</v>
      </c>
      <c r="I3643" s="14">
        <v>1.1205251826829556E-7</v>
      </c>
      <c r="J3643" s="3">
        <v>9</v>
      </c>
      <c r="K3643" s="14">
        <v>1.7205611744091759E-7</v>
      </c>
      <c r="L3643" s="15">
        <v>0.66666666666666663</v>
      </c>
      <c r="M3643" s="15">
        <v>0.33333333333333331</v>
      </c>
      <c r="N3643" s="16">
        <v>0</v>
      </c>
    </row>
    <row r="3644" spans="1:14" x14ac:dyDescent="0.3">
      <c r="A3644" t="s">
        <v>32</v>
      </c>
      <c r="B3644" t="s">
        <v>745</v>
      </c>
      <c r="C3644" t="s">
        <v>1117</v>
      </c>
      <c r="D3644" s="3">
        <v>2</v>
      </c>
      <c r="E3644" s="14">
        <v>8.5900723417237296E-8</v>
      </c>
      <c r="F3644" s="3"/>
      <c r="G3644" s="14">
        <v>0</v>
      </c>
      <c r="H3644" s="3"/>
      <c r="I3644" s="14">
        <v>0</v>
      </c>
      <c r="J3644" s="3">
        <v>2</v>
      </c>
      <c r="K3644" s="14">
        <v>3.8234692764648358E-8</v>
      </c>
      <c r="L3644" s="15">
        <v>1</v>
      </c>
      <c r="M3644" s="15">
        <v>0</v>
      </c>
      <c r="N3644" s="16">
        <v>0</v>
      </c>
    </row>
    <row r="3645" spans="1:14" x14ac:dyDescent="0.3">
      <c r="A3645" t="s">
        <v>32</v>
      </c>
      <c r="B3645" t="s">
        <v>746</v>
      </c>
      <c r="C3645" t="s">
        <v>1095</v>
      </c>
      <c r="D3645" s="3">
        <v>212</v>
      </c>
      <c r="E3645" s="14">
        <v>9.1054766822271533E-6</v>
      </c>
      <c r="F3645" s="3"/>
      <c r="G3645" s="14">
        <v>0</v>
      </c>
      <c r="H3645" s="3">
        <v>6917</v>
      </c>
      <c r="I3645" s="14">
        <v>2.583557562872668E-4</v>
      </c>
      <c r="J3645" s="3">
        <v>7129</v>
      </c>
      <c r="K3645" s="14">
        <v>1.3628756235958906E-4</v>
      </c>
      <c r="L3645" s="15">
        <v>2.9737691120774304E-2</v>
      </c>
      <c r="M3645" s="15">
        <v>0.97026230887922571</v>
      </c>
      <c r="N3645" s="16">
        <v>0</v>
      </c>
    </row>
    <row r="3646" spans="1:14" x14ac:dyDescent="0.3">
      <c r="A3646" t="s">
        <v>32</v>
      </c>
      <c r="B3646" t="s">
        <v>746</v>
      </c>
      <c r="C3646" t="s">
        <v>1092</v>
      </c>
      <c r="D3646" s="3">
        <v>111</v>
      </c>
      <c r="E3646" s="14">
        <v>4.7674901496566702E-6</v>
      </c>
      <c r="F3646" s="3"/>
      <c r="G3646" s="14">
        <v>0</v>
      </c>
      <c r="H3646" s="3">
        <v>1280</v>
      </c>
      <c r="I3646" s="14">
        <v>4.7809074461139439E-5</v>
      </c>
      <c r="J3646" s="3">
        <v>1391</v>
      </c>
      <c r="K3646" s="14">
        <v>2.6592228817812932E-5</v>
      </c>
      <c r="L3646" s="15">
        <v>7.979870596693027E-2</v>
      </c>
      <c r="M3646" s="15">
        <v>0.92020129403306972</v>
      </c>
      <c r="N3646" s="16">
        <v>0</v>
      </c>
    </row>
    <row r="3647" spans="1:14" x14ac:dyDescent="0.3">
      <c r="A3647" t="s">
        <v>32</v>
      </c>
      <c r="B3647" t="s">
        <v>746</v>
      </c>
      <c r="C3647" t="s">
        <v>1090</v>
      </c>
      <c r="D3647" s="3"/>
      <c r="E3647" s="14">
        <v>0</v>
      </c>
      <c r="F3647" s="3">
        <v>13</v>
      </c>
      <c r="G3647" s="14">
        <v>5.7709449789227335E-6</v>
      </c>
      <c r="H3647" s="3"/>
      <c r="I3647" s="14">
        <v>0</v>
      </c>
      <c r="J3647" s="3">
        <v>13</v>
      </c>
      <c r="K3647" s="14">
        <v>2.4852550297021431E-7</v>
      </c>
      <c r="L3647" s="15">
        <v>0</v>
      </c>
      <c r="M3647" s="15">
        <v>0</v>
      </c>
      <c r="N3647" s="16">
        <v>1</v>
      </c>
    </row>
    <row r="3648" spans="1:14" x14ac:dyDescent="0.3">
      <c r="A3648" t="s">
        <v>32</v>
      </c>
      <c r="B3648" t="s">
        <v>746</v>
      </c>
      <c r="C3648" t="s">
        <v>1101</v>
      </c>
      <c r="D3648" s="3"/>
      <c r="E3648" s="14">
        <v>0</v>
      </c>
      <c r="F3648" s="3"/>
      <c r="G3648" s="14">
        <v>0</v>
      </c>
      <c r="H3648" s="3">
        <v>3</v>
      </c>
      <c r="I3648" s="14">
        <v>1.1205251826829556E-7</v>
      </c>
      <c r="J3648" s="3">
        <v>3</v>
      </c>
      <c r="K3648" s="14">
        <v>5.7352039146972537E-8</v>
      </c>
      <c r="L3648" s="15">
        <v>0</v>
      </c>
      <c r="M3648" s="15">
        <v>1</v>
      </c>
      <c r="N3648" s="16">
        <v>0</v>
      </c>
    </row>
    <row r="3649" spans="1:14" x14ac:dyDescent="0.3">
      <c r="A3649" t="s">
        <v>32</v>
      </c>
      <c r="B3649" t="s">
        <v>747</v>
      </c>
      <c r="C3649" t="s">
        <v>1098</v>
      </c>
      <c r="D3649" s="3">
        <v>20232</v>
      </c>
      <c r="E3649" s="14">
        <v>8.6897171808877243E-4</v>
      </c>
      <c r="F3649" s="3"/>
      <c r="G3649" s="14">
        <v>0</v>
      </c>
      <c r="H3649" s="3">
        <v>10506</v>
      </c>
      <c r="I3649" s="14">
        <v>3.9240791897557104E-4</v>
      </c>
      <c r="J3649" s="3">
        <v>30738</v>
      </c>
      <c r="K3649" s="14">
        <v>5.8762899309988063E-4</v>
      </c>
      <c r="L3649" s="15">
        <v>0.65820808120242047</v>
      </c>
      <c r="M3649" s="15">
        <v>0.34179191879757953</v>
      </c>
      <c r="N3649" s="16">
        <v>0</v>
      </c>
    </row>
    <row r="3650" spans="1:14" x14ac:dyDescent="0.3">
      <c r="A3650" t="s">
        <v>32</v>
      </c>
      <c r="B3650" t="s">
        <v>747</v>
      </c>
      <c r="C3650" t="s">
        <v>1095</v>
      </c>
      <c r="D3650" s="3">
        <v>925</v>
      </c>
      <c r="E3650" s="14">
        <v>3.972908458047225E-5</v>
      </c>
      <c r="F3650" s="3"/>
      <c r="G3650" s="14">
        <v>0</v>
      </c>
      <c r="H3650" s="3">
        <v>13381</v>
      </c>
      <c r="I3650" s="14">
        <v>4.99791582316021E-4</v>
      </c>
      <c r="J3650" s="3">
        <v>14306</v>
      </c>
      <c r="K3650" s="14">
        <v>2.7349275734552968E-4</v>
      </c>
      <c r="L3650" s="15">
        <v>6.4658185376764987E-2</v>
      </c>
      <c r="M3650" s="15">
        <v>0.93534181462323496</v>
      </c>
      <c r="N3650" s="16">
        <v>0</v>
      </c>
    </row>
    <row r="3651" spans="1:14" x14ac:dyDescent="0.3">
      <c r="A3651" t="s">
        <v>32</v>
      </c>
      <c r="B3651" t="s">
        <v>747</v>
      </c>
      <c r="C3651" t="s">
        <v>1092</v>
      </c>
      <c r="D3651" s="3">
        <v>3881</v>
      </c>
      <c r="E3651" s="14">
        <v>1.6669035379114896E-4</v>
      </c>
      <c r="F3651" s="3"/>
      <c r="G3651" s="14">
        <v>0</v>
      </c>
      <c r="H3651" s="3">
        <v>9872</v>
      </c>
      <c r="I3651" s="14">
        <v>3.6872748678153794E-4</v>
      </c>
      <c r="J3651" s="3">
        <v>13753</v>
      </c>
      <c r="K3651" s="14">
        <v>2.6292086479610439E-4</v>
      </c>
      <c r="L3651" s="15">
        <v>0.28219297607794663</v>
      </c>
      <c r="M3651" s="15">
        <v>0.71780702392205342</v>
      </c>
      <c r="N3651" s="16">
        <v>0</v>
      </c>
    </row>
    <row r="3652" spans="1:14" x14ac:dyDescent="0.3">
      <c r="A3652" t="s">
        <v>32</v>
      </c>
      <c r="B3652" t="s">
        <v>747</v>
      </c>
      <c r="C3652" t="s">
        <v>1101</v>
      </c>
      <c r="D3652" s="3">
        <v>262</v>
      </c>
      <c r="E3652" s="14">
        <v>1.1252994767658085E-5</v>
      </c>
      <c r="F3652" s="3"/>
      <c r="G3652" s="14">
        <v>0</v>
      </c>
      <c r="H3652" s="3">
        <v>5563</v>
      </c>
      <c r="I3652" s="14">
        <v>2.0778271970884273E-4</v>
      </c>
      <c r="J3652" s="3">
        <v>5825</v>
      </c>
      <c r="K3652" s="14">
        <v>1.1135854267703834E-4</v>
      </c>
      <c r="L3652" s="15">
        <v>4.4978540772532188E-2</v>
      </c>
      <c r="M3652" s="15">
        <v>0.95502145922746784</v>
      </c>
      <c r="N3652" s="16">
        <v>0</v>
      </c>
    </row>
    <row r="3653" spans="1:14" x14ac:dyDescent="0.3">
      <c r="A3653" t="s">
        <v>32</v>
      </c>
      <c r="B3653" t="s">
        <v>747</v>
      </c>
      <c r="C3653" t="s">
        <v>1090</v>
      </c>
      <c r="D3653" s="3"/>
      <c r="E3653" s="14">
        <v>0</v>
      </c>
      <c r="F3653" s="3">
        <v>395</v>
      </c>
      <c r="G3653" s="14">
        <v>1.753479435903446E-4</v>
      </c>
      <c r="H3653" s="3"/>
      <c r="I3653" s="14">
        <v>0</v>
      </c>
      <c r="J3653" s="3">
        <v>395</v>
      </c>
      <c r="K3653" s="14">
        <v>7.5513518210180501E-6</v>
      </c>
      <c r="L3653" s="15">
        <v>0</v>
      </c>
      <c r="M3653" s="15">
        <v>0</v>
      </c>
      <c r="N3653" s="16">
        <v>1</v>
      </c>
    </row>
    <row r="3654" spans="1:14" x14ac:dyDescent="0.3">
      <c r="A3654" t="s">
        <v>32</v>
      </c>
      <c r="B3654" t="s">
        <v>747</v>
      </c>
      <c r="C3654" t="s">
        <v>1100</v>
      </c>
      <c r="D3654" s="3">
        <v>11</v>
      </c>
      <c r="E3654" s="14">
        <v>4.7245397879480511E-7</v>
      </c>
      <c r="F3654" s="3"/>
      <c r="G3654" s="14">
        <v>0</v>
      </c>
      <c r="H3654" s="3">
        <v>1</v>
      </c>
      <c r="I3654" s="14">
        <v>3.7350839422765188E-8</v>
      </c>
      <c r="J3654" s="3">
        <v>12</v>
      </c>
      <c r="K3654" s="14">
        <v>2.2940815658789015E-7</v>
      </c>
      <c r="L3654" s="15">
        <v>0.91666666666666663</v>
      </c>
      <c r="M3654" s="15">
        <v>8.3333333333333329E-2</v>
      </c>
      <c r="N3654" s="16">
        <v>0</v>
      </c>
    </row>
    <row r="3655" spans="1:14" x14ac:dyDescent="0.3">
      <c r="A3655" t="s">
        <v>32</v>
      </c>
      <c r="B3655" t="s">
        <v>747</v>
      </c>
      <c r="C3655" t="s">
        <v>1117</v>
      </c>
      <c r="D3655" s="3">
        <v>3</v>
      </c>
      <c r="E3655" s="14">
        <v>1.2885108512585595E-7</v>
      </c>
      <c r="F3655" s="3"/>
      <c r="G3655" s="14">
        <v>0</v>
      </c>
      <c r="H3655" s="3"/>
      <c r="I3655" s="14">
        <v>0</v>
      </c>
      <c r="J3655" s="3">
        <v>3</v>
      </c>
      <c r="K3655" s="14">
        <v>5.7352039146972537E-8</v>
      </c>
      <c r="L3655" s="15">
        <v>1</v>
      </c>
      <c r="M3655" s="15">
        <v>0</v>
      </c>
      <c r="N3655" s="16">
        <v>0</v>
      </c>
    </row>
    <row r="3656" spans="1:14" x14ac:dyDescent="0.3">
      <c r="A3656" t="s">
        <v>33</v>
      </c>
      <c r="B3656" t="s">
        <v>748</v>
      </c>
      <c r="C3656" t="s">
        <v>1092</v>
      </c>
      <c r="D3656" s="3">
        <v>9530</v>
      </c>
      <c r="E3656" s="14">
        <v>4.0931694708313572E-4</v>
      </c>
      <c r="F3656" s="3"/>
      <c r="G3656" s="14">
        <v>0</v>
      </c>
      <c r="H3656" s="3">
        <v>13634</v>
      </c>
      <c r="I3656" s="14">
        <v>5.0924134468998056E-4</v>
      </c>
      <c r="J3656" s="3">
        <v>23164</v>
      </c>
      <c r="K3656" s="14">
        <v>4.4283421160015723E-4</v>
      </c>
      <c r="L3656" s="15">
        <v>0.41141426351234672</v>
      </c>
      <c r="M3656" s="15">
        <v>0.58858573648765322</v>
      </c>
      <c r="N3656" s="16">
        <v>0</v>
      </c>
    </row>
    <row r="3657" spans="1:14" x14ac:dyDescent="0.3">
      <c r="A3657" t="s">
        <v>33</v>
      </c>
      <c r="B3657" t="s">
        <v>748</v>
      </c>
      <c r="C3657" t="s">
        <v>1093</v>
      </c>
      <c r="D3657" s="3">
        <v>17125</v>
      </c>
      <c r="E3657" s="14">
        <v>7.3552494426009436E-4</v>
      </c>
      <c r="F3657" s="3"/>
      <c r="G3657" s="14">
        <v>0</v>
      </c>
      <c r="H3657" s="3">
        <v>4703</v>
      </c>
      <c r="I3657" s="14">
        <v>1.7566099780526466E-4</v>
      </c>
      <c r="J3657" s="3">
        <v>21828</v>
      </c>
      <c r="K3657" s="14">
        <v>4.1729343683337216E-4</v>
      </c>
      <c r="L3657" s="15">
        <v>0.78454278907824815</v>
      </c>
      <c r="M3657" s="15">
        <v>0.21545721092175188</v>
      </c>
      <c r="N3657" s="16">
        <v>0</v>
      </c>
    </row>
    <row r="3658" spans="1:14" x14ac:dyDescent="0.3">
      <c r="A3658" t="s">
        <v>33</v>
      </c>
      <c r="B3658" t="s">
        <v>748</v>
      </c>
      <c r="C3658" t="s">
        <v>1111</v>
      </c>
      <c r="D3658" s="3">
        <v>2248</v>
      </c>
      <c r="E3658" s="14">
        <v>9.6552413120974719E-5</v>
      </c>
      <c r="F3658" s="3"/>
      <c r="G3658" s="14">
        <v>0</v>
      </c>
      <c r="H3658" s="3">
        <v>17124</v>
      </c>
      <c r="I3658" s="14">
        <v>6.3959577427543106E-4</v>
      </c>
      <c r="J3658" s="3">
        <v>19372</v>
      </c>
      <c r="K3658" s="14">
        <v>3.7034123411838396E-4</v>
      </c>
      <c r="L3658" s="15">
        <v>0.11604377451992566</v>
      </c>
      <c r="M3658" s="15">
        <v>0.88395622548007435</v>
      </c>
      <c r="N3658" s="16">
        <v>0</v>
      </c>
    </row>
    <row r="3659" spans="1:14" x14ac:dyDescent="0.3">
      <c r="A3659" t="s">
        <v>33</v>
      </c>
      <c r="B3659" t="s">
        <v>748</v>
      </c>
      <c r="C3659" t="s">
        <v>1098</v>
      </c>
      <c r="D3659" s="3">
        <v>11925</v>
      </c>
      <c r="E3659" s="14">
        <v>5.121830633752774E-4</v>
      </c>
      <c r="F3659" s="3"/>
      <c r="G3659" s="14">
        <v>0</v>
      </c>
      <c r="H3659" s="3">
        <v>5610</v>
      </c>
      <c r="I3659" s="14">
        <v>2.0953820916171269E-4</v>
      </c>
      <c r="J3659" s="3">
        <v>17535</v>
      </c>
      <c r="K3659" s="14">
        <v>3.3522266881405447E-4</v>
      </c>
      <c r="L3659" s="15">
        <v>0.68006843455945254</v>
      </c>
      <c r="M3659" s="15">
        <v>0.31993156544054746</v>
      </c>
      <c r="N3659" s="16">
        <v>0</v>
      </c>
    </row>
    <row r="3660" spans="1:14" x14ac:dyDescent="0.3">
      <c r="A3660" t="s">
        <v>33</v>
      </c>
      <c r="B3660" t="s">
        <v>748</v>
      </c>
      <c r="C3660" t="s">
        <v>1108</v>
      </c>
      <c r="D3660" s="3">
        <v>5339</v>
      </c>
      <c r="E3660" s="14">
        <v>2.2931198116231497E-4</v>
      </c>
      <c r="F3660" s="3"/>
      <c r="G3660" s="14">
        <v>0</v>
      </c>
      <c r="H3660" s="3">
        <v>3685</v>
      </c>
      <c r="I3660" s="14">
        <v>1.3763784327288972E-4</v>
      </c>
      <c r="J3660" s="3">
        <v>9024</v>
      </c>
      <c r="K3660" s="14">
        <v>1.7251493375409338E-4</v>
      </c>
      <c r="L3660" s="15">
        <v>0.59164450354609932</v>
      </c>
      <c r="M3660" s="15">
        <v>0.40835549645390073</v>
      </c>
      <c r="N3660" s="16">
        <v>0</v>
      </c>
    </row>
    <row r="3661" spans="1:14" x14ac:dyDescent="0.3">
      <c r="A3661" t="s">
        <v>33</v>
      </c>
      <c r="B3661" t="s">
        <v>748</v>
      </c>
      <c r="C3661" t="s">
        <v>1090</v>
      </c>
      <c r="D3661" s="3"/>
      <c r="E3661" s="14">
        <v>0</v>
      </c>
      <c r="F3661" s="3">
        <v>2320</v>
      </c>
      <c r="G3661" s="14">
        <v>1.0298917193154416E-3</v>
      </c>
      <c r="H3661" s="3"/>
      <c r="I3661" s="14">
        <v>0</v>
      </c>
      <c r="J3661" s="3">
        <v>2320</v>
      </c>
      <c r="K3661" s="14">
        <v>4.4352243606992094E-5</v>
      </c>
      <c r="L3661" s="15">
        <v>0</v>
      </c>
      <c r="M3661" s="15">
        <v>0</v>
      </c>
      <c r="N3661" s="16">
        <v>1</v>
      </c>
    </row>
    <row r="3662" spans="1:14" x14ac:dyDescent="0.3">
      <c r="A3662" t="s">
        <v>33</v>
      </c>
      <c r="B3662" t="s">
        <v>748</v>
      </c>
      <c r="C3662" t="s">
        <v>1101</v>
      </c>
      <c r="D3662" s="3">
        <v>188</v>
      </c>
      <c r="E3662" s="14">
        <v>8.074668001220305E-6</v>
      </c>
      <c r="F3662" s="3"/>
      <c r="G3662" s="14">
        <v>0</v>
      </c>
      <c r="H3662" s="3">
        <v>1058</v>
      </c>
      <c r="I3662" s="14">
        <v>3.9517188109285569E-5</v>
      </c>
      <c r="J3662" s="3">
        <v>1246</v>
      </c>
      <c r="K3662" s="14">
        <v>2.3820213592375925E-5</v>
      </c>
      <c r="L3662" s="15">
        <v>0.1508828250401284</v>
      </c>
      <c r="M3662" s="15">
        <v>0.8491171749598716</v>
      </c>
      <c r="N3662" s="16">
        <v>0</v>
      </c>
    </row>
    <row r="3663" spans="1:14" x14ac:dyDescent="0.3">
      <c r="A3663" t="s">
        <v>33</v>
      </c>
      <c r="B3663" t="s">
        <v>748</v>
      </c>
      <c r="C3663" t="s">
        <v>1095</v>
      </c>
      <c r="D3663" s="3"/>
      <c r="E3663" s="14">
        <v>0</v>
      </c>
      <c r="F3663" s="3"/>
      <c r="G3663" s="14">
        <v>0</v>
      </c>
      <c r="H3663" s="3">
        <v>1</v>
      </c>
      <c r="I3663" s="14">
        <v>3.7350839422765188E-8</v>
      </c>
      <c r="J3663" s="3">
        <v>1</v>
      </c>
      <c r="K3663" s="14">
        <v>1.9117346382324179E-8</v>
      </c>
      <c r="L3663" s="15">
        <v>0</v>
      </c>
      <c r="M3663" s="15">
        <v>1</v>
      </c>
      <c r="N3663" s="16">
        <v>0</v>
      </c>
    </row>
    <row r="3664" spans="1:14" x14ac:dyDescent="0.3">
      <c r="A3664" t="s">
        <v>33</v>
      </c>
      <c r="B3664" t="s">
        <v>749</v>
      </c>
      <c r="C3664" t="s">
        <v>1111</v>
      </c>
      <c r="D3664" s="3">
        <v>468</v>
      </c>
      <c r="E3664" s="14">
        <v>2.0100769279633526E-5</v>
      </c>
      <c r="F3664" s="3"/>
      <c r="G3664" s="14">
        <v>0</v>
      </c>
      <c r="H3664" s="3">
        <v>2838</v>
      </c>
      <c r="I3664" s="14">
        <v>1.0600168228180761E-4</v>
      </c>
      <c r="J3664" s="3">
        <v>3306</v>
      </c>
      <c r="K3664" s="14">
        <v>6.3201947139963728E-5</v>
      </c>
      <c r="L3664" s="15">
        <v>0.14156079854809436</v>
      </c>
      <c r="M3664" s="15">
        <v>0.85843920145190566</v>
      </c>
      <c r="N3664" s="16">
        <v>0</v>
      </c>
    </row>
    <row r="3665" spans="1:14" x14ac:dyDescent="0.3">
      <c r="A3665" t="s">
        <v>33</v>
      </c>
      <c r="B3665" t="s">
        <v>749</v>
      </c>
      <c r="C3665" t="s">
        <v>1092</v>
      </c>
      <c r="D3665" s="3">
        <v>1258</v>
      </c>
      <c r="E3665" s="14">
        <v>5.4031555029442259E-5</v>
      </c>
      <c r="F3665" s="3"/>
      <c r="G3665" s="14">
        <v>0</v>
      </c>
      <c r="H3665" s="3">
        <v>702</v>
      </c>
      <c r="I3665" s="14">
        <v>2.6220289274781161E-5</v>
      </c>
      <c r="J3665" s="3">
        <v>1960</v>
      </c>
      <c r="K3665" s="14">
        <v>3.7469998909355388E-5</v>
      </c>
      <c r="L3665" s="15">
        <v>0.64183673469387759</v>
      </c>
      <c r="M3665" s="15">
        <v>0.35816326530612247</v>
      </c>
      <c r="N3665" s="16">
        <v>0</v>
      </c>
    </row>
    <row r="3666" spans="1:14" x14ac:dyDescent="0.3">
      <c r="A3666" t="s">
        <v>33</v>
      </c>
      <c r="B3666" t="s">
        <v>749</v>
      </c>
      <c r="C3666" t="s">
        <v>1098</v>
      </c>
      <c r="D3666" s="3">
        <v>599</v>
      </c>
      <c r="E3666" s="14">
        <v>2.5727266663462568E-5</v>
      </c>
      <c r="F3666" s="3"/>
      <c r="G3666" s="14">
        <v>0</v>
      </c>
      <c r="H3666" s="3">
        <v>263</v>
      </c>
      <c r="I3666" s="14">
        <v>9.8232707681872437E-6</v>
      </c>
      <c r="J3666" s="3">
        <v>862</v>
      </c>
      <c r="K3666" s="14">
        <v>1.6479152581563442E-5</v>
      </c>
      <c r="L3666" s="15">
        <v>0.69489559164733183</v>
      </c>
      <c r="M3666" s="15">
        <v>0.30510440835266822</v>
      </c>
      <c r="N3666" s="16">
        <v>0</v>
      </c>
    </row>
    <row r="3667" spans="1:14" x14ac:dyDescent="0.3">
      <c r="A3667" t="s">
        <v>33</v>
      </c>
      <c r="B3667" t="s">
        <v>749</v>
      </c>
      <c r="C3667" t="s">
        <v>1090</v>
      </c>
      <c r="D3667" s="3"/>
      <c r="E3667" s="14">
        <v>0</v>
      </c>
      <c r="F3667" s="3">
        <v>125</v>
      </c>
      <c r="G3667" s="14">
        <v>5.5489855566564742E-5</v>
      </c>
      <c r="H3667" s="3"/>
      <c r="I3667" s="14">
        <v>0</v>
      </c>
      <c r="J3667" s="3">
        <v>125</v>
      </c>
      <c r="K3667" s="14">
        <v>2.3896682977905221E-6</v>
      </c>
      <c r="L3667" s="15">
        <v>0</v>
      </c>
      <c r="M3667" s="15">
        <v>0</v>
      </c>
      <c r="N3667" s="16">
        <v>1</v>
      </c>
    </row>
    <row r="3668" spans="1:14" x14ac:dyDescent="0.3">
      <c r="A3668" t="s">
        <v>33</v>
      </c>
      <c r="B3668" t="s">
        <v>749</v>
      </c>
      <c r="C3668" t="s">
        <v>1101</v>
      </c>
      <c r="D3668" s="3">
        <v>5</v>
      </c>
      <c r="E3668" s="14">
        <v>2.1475180854309323E-7</v>
      </c>
      <c r="F3668" s="3"/>
      <c r="G3668" s="14">
        <v>0</v>
      </c>
      <c r="H3668" s="3">
        <v>14</v>
      </c>
      <c r="I3668" s="14">
        <v>5.2291175191871265E-7</v>
      </c>
      <c r="J3668" s="3">
        <v>19</v>
      </c>
      <c r="K3668" s="14">
        <v>3.6322958126415937E-7</v>
      </c>
      <c r="L3668" s="15">
        <v>0.26315789473684209</v>
      </c>
      <c r="M3668" s="15">
        <v>0.73684210526315785</v>
      </c>
      <c r="N3668" s="16">
        <v>0</v>
      </c>
    </row>
    <row r="3669" spans="1:14" x14ac:dyDescent="0.3">
      <c r="A3669" t="s">
        <v>33</v>
      </c>
      <c r="B3669" t="s">
        <v>750</v>
      </c>
      <c r="C3669" t="s">
        <v>1111</v>
      </c>
      <c r="D3669" s="3">
        <v>580</v>
      </c>
      <c r="E3669" s="14">
        <v>2.4911209790998815E-5</v>
      </c>
      <c r="F3669" s="3"/>
      <c r="G3669" s="14">
        <v>0</v>
      </c>
      <c r="H3669" s="3">
        <v>2400</v>
      </c>
      <c r="I3669" s="14">
        <v>8.9642014614636453E-5</v>
      </c>
      <c r="J3669" s="3">
        <v>2980</v>
      </c>
      <c r="K3669" s="14">
        <v>5.6969692219326052E-5</v>
      </c>
      <c r="L3669" s="15">
        <v>0.19463087248322147</v>
      </c>
      <c r="M3669" s="15">
        <v>0.80536912751677847</v>
      </c>
      <c r="N3669" s="16">
        <v>0</v>
      </c>
    </row>
    <row r="3670" spans="1:14" x14ac:dyDescent="0.3">
      <c r="A3670" t="s">
        <v>33</v>
      </c>
      <c r="B3670" t="s">
        <v>750</v>
      </c>
      <c r="C3670" t="s">
        <v>1092</v>
      </c>
      <c r="D3670" s="3">
        <v>1435</v>
      </c>
      <c r="E3670" s="14">
        <v>6.1633769051867759E-5</v>
      </c>
      <c r="F3670" s="3"/>
      <c r="G3670" s="14">
        <v>0</v>
      </c>
      <c r="H3670" s="3">
        <v>1391</v>
      </c>
      <c r="I3670" s="14">
        <v>5.1955017637066374E-5</v>
      </c>
      <c r="J3670" s="3">
        <v>2826</v>
      </c>
      <c r="K3670" s="14">
        <v>5.4025620876448126E-5</v>
      </c>
      <c r="L3670" s="15">
        <v>0.50778485491861292</v>
      </c>
      <c r="M3670" s="15">
        <v>0.49221514508138714</v>
      </c>
      <c r="N3670" s="16">
        <v>0</v>
      </c>
    </row>
    <row r="3671" spans="1:14" x14ac:dyDescent="0.3">
      <c r="A3671" t="s">
        <v>33</v>
      </c>
      <c r="B3671" t="s">
        <v>750</v>
      </c>
      <c r="C3671" t="s">
        <v>1098</v>
      </c>
      <c r="D3671" s="3">
        <v>500</v>
      </c>
      <c r="E3671" s="14">
        <v>2.1475180854309322E-5</v>
      </c>
      <c r="F3671" s="3"/>
      <c r="G3671" s="14">
        <v>0</v>
      </c>
      <c r="H3671" s="3">
        <v>202</v>
      </c>
      <c r="I3671" s="14">
        <v>7.5448695633985682E-6</v>
      </c>
      <c r="J3671" s="3">
        <v>702</v>
      </c>
      <c r="K3671" s="14">
        <v>1.3420377160391574E-5</v>
      </c>
      <c r="L3671" s="15">
        <v>0.71225071225071224</v>
      </c>
      <c r="M3671" s="15">
        <v>0.28774928774928776</v>
      </c>
      <c r="N3671" s="16">
        <v>0</v>
      </c>
    </row>
    <row r="3672" spans="1:14" x14ac:dyDescent="0.3">
      <c r="A3672" t="s">
        <v>33</v>
      </c>
      <c r="B3672" t="s">
        <v>750</v>
      </c>
      <c r="C3672" t="s">
        <v>1090</v>
      </c>
      <c r="D3672" s="3"/>
      <c r="E3672" s="14">
        <v>0</v>
      </c>
      <c r="F3672" s="3">
        <v>81</v>
      </c>
      <c r="G3672" s="14">
        <v>3.5957426407133955E-5</v>
      </c>
      <c r="H3672" s="3"/>
      <c r="I3672" s="14">
        <v>0</v>
      </c>
      <c r="J3672" s="3">
        <v>81</v>
      </c>
      <c r="K3672" s="14">
        <v>1.5485050569682584E-6</v>
      </c>
      <c r="L3672" s="15">
        <v>0</v>
      </c>
      <c r="M3672" s="15">
        <v>0</v>
      </c>
      <c r="N3672" s="16">
        <v>1</v>
      </c>
    </row>
    <row r="3673" spans="1:14" x14ac:dyDescent="0.3">
      <c r="A3673" t="s">
        <v>33</v>
      </c>
      <c r="B3673" t="s">
        <v>750</v>
      </c>
      <c r="C3673" t="s">
        <v>1101</v>
      </c>
      <c r="D3673" s="3">
        <v>8</v>
      </c>
      <c r="E3673" s="14">
        <v>3.4360289366894919E-7</v>
      </c>
      <c r="F3673" s="3"/>
      <c r="G3673" s="14">
        <v>0</v>
      </c>
      <c r="H3673" s="3">
        <v>30</v>
      </c>
      <c r="I3673" s="14">
        <v>1.1205251826829557E-6</v>
      </c>
      <c r="J3673" s="3">
        <v>38</v>
      </c>
      <c r="K3673" s="14">
        <v>7.2645916252831873E-7</v>
      </c>
      <c r="L3673" s="15">
        <v>0.21052631578947367</v>
      </c>
      <c r="M3673" s="15">
        <v>0.78947368421052633</v>
      </c>
      <c r="N3673" s="16">
        <v>0</v>
      </c>
    </row>
    <row r="3674" spans="1:14" x14ac:dyDescent="0.3">
      <c r="A3674" t="s">
        <v>33</v>
      </c>
      <c r="B3674" t="s">
        <v>750</v>
      </c>
      <c r="C3674" t="s">
        <v>1093</v>
      </c>
      <c r="D3674" s="3">
        <v>1</v>
      </c>
      <c r="E3674" s="14">
        <v>4.2950361708618648E-8</v>
      </c>
      <c r="F3674" s="3"/>
      <c r="G3674" s="14">
        <v>0</v>
      </c>
      <c r="H3674" s="3"/>
      <c r="I3674" s="14">
        <v>0</v>
      </c>
      <c r="J3674" s="3">
        <v>1</v>
      </c>
      <c r="K3674" s="14">
        <v>1.9117346382324179E-8</v>
      </c>
      <c r="L3674" s="15">
        <v>1</v>
      </c>
      <c r="M3674" s="15">
        <v>0</v>
      </c>
      <c r="N3674" s="16">
        <v>0</v>
      </c>
    </row>
    <row r="3675" spans="1:14" x14ac:dyDescent="0.3">
      <c r="A3675" t="s">
        <v>33</v>
      </c>
      <c r="B3675" t="s">
        <v>751</v>
      </c>
      <c r="C3675" t="s">
        <v>1111</v>
      </c>
      <c r="D3675" s="3">
        <v>1133</v>
      </c>
      <c r="E3675" s="14">
        <v>4.8662759815864925E-5</v>
      </c>
      <c r="F3675" s="3"/>
      <c r="G3675" s="14">
        <v>0</v>
      </c>
      <c r="H3675" s="3">
        <v>4017</v>
      </c>
      <c r="I3675" s="14">
        <v>1.5003832196124774E-4</v>
      </c>
      <c r="J3675" s="3">
        <v>5150</v>
      </c>
      <c r="K3675" s="14">
        <v>9.8454333868969515E-5</v>
      </c>
      <c r="L3675" s="15">
        <v>0.22</v>
      </c>
      <c r="M3675" s="15">
        <v>0.78</v>
      </c>
      <c r="N3675" s="16">
        <v>0</v>
      </c>
    </row>
    <row r="3676" spans="1:14" x14ac:dyDescent="0.3">
      <c r="A3676" t="s">
        <v>33</v>
      </c>
      <c r="B3676" t="s">
        <v>751</v>
      </c>
      <c r="C3676" t="s">
        <v>1092</v>
      </c>
      <c r="D3676" s="3">
        <v>2165</v>
      </c>
      <c r="E3676" s="14">
        <v>9.2987533099159376E-5</v>
      </c>
      <c r="F3676" s="3"/>
      <c r="G3676" s="14">
        <v>0</v>
      </c>
      <c r="H3676" s="3">
        <v>2004</v>
      </c>
      <c r="I3676" s="14">
        <v>7.4851082203221435E-5</v>
      </c>
      <c r="J3676" s="3">
        <v>4169</v>
      </c>
      <c r="K3676" s="14">
        <v>7.9700217067909504E-5</v>
      </c>
      <c r="L3676" s="15">
        <v>0.51930918685536098</v>
      </c>
      <c r="M3676" s="15">
        <v>0.48069081314463902</v>
      </c>
      <c r="N3676" s="16">
        <v>0</v>
      </c>
    </row>
    <row r="3677" spans="1:14" x14ac:dyDescent="0.3">
      <c r="A3677" t="s">
        <v>33</v>
      </c>
      <c r="B3677" t="s">
        <v>751</v>
      </c>
      <c r="C3677" t="s">
        <v>1098</v>
      </c>
      <c r="D3677" s="3">
        <v>2481</v>
      </c>
      <c r="E3677" s="14">
        <v>1.0655984739908286E-4</v>
      </c>
      <c r="F3677" s="3"/>
      <c r="G3677" s="14">
        <v>0</v>
      </c>
      <c r="H3677" s="3">
        <v>771</v>
      </c>
      <c r="I3677" s="14">
        <v>2.879749719495196E-5</v>
      </c>
      <c r="J3677" s="3">
        <v>3252</v>
      </c>
      <c r="K3677" s="14">
        <v>6.2169610435318227E-5</v>
      </c>
      <c r="L3677" s="15">
        <v>0.76291512915129156</v>
      </c>
      <c r="M3677" s="15">
        <v>0.2370848708487085</v>
      </c>
      <c r="N3677" s="16">
        <v>0</v>
      </c>
    </row>
    <row r="3678" spans="1:14" x14ac:dyDescent="0.3">
      <c r="A3678" t="s">
        <v>33</v>
      </c>
      <c r="B3678" t="s">
        <v>751</v>
      </c>
      <c r="C3678" t="s">
        <v>1101</v>
      </c>
      <c r="D3678" s="3">
        <v>184</v>
      </c>
      <c r="E3678" s="14">
        <v>7.9028665543858309E-6</v>
      </c>
      <c r="F3678" s="3"/>
      <c r="G3678" s="14">
        <v>0</v>
      </c>
      <c r="H3678" s="3">
        <v>811</v>
      </c>
      <c r="I3678" s="14">
        <v>3.0291530771862566E-5</v>
      </c>
      <c r="J3678" s="3">
        <v>995</v>
      </c>
      <c r="K3678" s="14">
        <v>1.9021759650412557E-5</v>
      </c>
      <c r="L3678" s="15">
        <v>0.18492462311557789</v>
      </c>
      <c r="M3678" s="15">
        <v>0.81507537688442211</v>
      </c>
      <c r="N3678" s="16">
        <v>0</v>
      </c>
    </row>
    <row r="3679" spans="1:14" x14ac:dyDescent="0.3">
      <c r="A3679" t="s">
        <v>33</v>
      </c>
      <c r="B3679" t="s">
        <v>751</v>
      </c>
      <c r="C3679" t="s">
        <v>1090</v>
      </c>
      <c r="D3679" s="3"/>
      <c r="E3679" s="14">
        <v>0</v>
      </c>
      <c r="F3679" s="3">
        <v>228</v>
      </c>
      <c r="G3679" s="14">
        <v>1.0121349655341409E-4</v>
      </c>
      <c r="H3679" s="3"/>
      <c r="I3679" s="14">
        <v>0</v>
      </c>
      <c r="J3679" s="3">
        <v>228</v>
      </c>
      <c r="K3679" s="14">
        <v>4.3587549751699126E-6</v>
      </c>
      <c r="L3679" s="15">
        <v>0</v>
      </c>
      <c r="M3679" s="15">
        <v>0</v>
      </c>
      <c r="N3679" s="16">
        <v>1</v>
      </c>
    </row>
    <row r="3680" spans="1:14" x14ac:dyDescent="0.3">
      <c r="A3680" t="s">
        <v>33</v>
      </c>
      <c r="B3680" t="s">
        <v>751</v>
      </c>
      <c r="C3680" t="s">
        <v>1093</v>
      </c>
      <c r="D3680" s="3">
        <v>37</v>
      </c>
      <c r="E3680" s="14">
        <v>1.5891633832188898E-6</v>
      </c>
      <c r="F3680" s="3"/>
      <c r="G3680" s="14">
        <v>0</v>
      </c>
      <c r="H3680" s="3">
        <v>3</v>
      </c>
      <c r="I3680" s="14">
        <v>1.1205251826829556E-7</v>
      </c>
      <c r="J3680" s="3">
        <v>40</v>
      </c>
      <c r="K3680" s="14">
        <v>7.6469385529296711E-7</v>
      </c>
      <c r="L3680" s="15">
        <v>0.92500000000000004</v>
      </c>
      <c r="M3680" s="15">
        <v>7.4999999999999997E-2</v>
      </c>
      <c r="N3680" s="16">
        <v>0</v>
      </c>
    </row>
    <row r="3681" spans="1:14" x14ac:dyDescent="0.3">
      <c r="A3681" t="s">
        <v>33</v>
      </c>
      <c r="B3681" t="s">
        <v>752</v>
      </c>
      <c r="C3681" t="s">
        <v>1092</v>
      </c>
      <c r="D3681" s="3">
        <v>754</v>
      </c>
      <c r="E3681" s="14">
        <v>3.2384572728298462E-5</v>
      </c>
      <c r="F3681" s="3"/>
      <c r="G3681" s="14">
        <v>0</v>
      </c>
      <c r="H3681" s="3">
        <v>2477</v>
      </c>
      <c r="I3681" s="14">
        <v>9.2518029250189372E-5</v>
      </c>
      <c r="J3681" s="3">
        <v>3231</v>
      </c>
      <c r="K3681" s="14">
        <v>6.176814616128942E-5</v>
      </c>
      <c r="L3681" s="15">
        <v>0.23336428350355928</v>
      </c>
      <c r="M3681" s="15">
        <v>0.76663571649644069</v>
      </c>
      <c r="N3681" s="16">
        <v>0</v>
      </c>
    </row>
    <row r="3682" spans="1:14" x14ac:dyDescent="0.3">
      <c r="A3682" t="s">
        <v>33</v>
      </c>
      <c r="B3682" t="s">
        <v>752</v>
      </c>
      <c r="C3682" t="s">
        <v>1101</v>
      </c>
      <c r="D3682" s="3">
        <v>78</v>
      </c>
      <c r="E3682" s="14">
        <v>3.3501282132722547E-6</v>
      </c>
      <c r="F3682" s="3"/>
      <c r="G3682" s="14">
        <v>0</v>
      </c>
      <c r="H3682" s="3">
        <v>1301</v>
      </c>
      <c r="I3682" s="14">
        <v>4.8593442089017507E-5</v>
      </c>
      <c r="J3682" s="3">
        <v>1379</v>
      </c>
      <c r="K3682" s="14">
        <v>2.6362820661225041E-5</v>
      </c>
      <c r="L3682" s="15">
        <v>5.6562726613488032E-2</v>
      </c>
      <c r="M3682" s="15">
        <v>0.94343727338651195</v>
      </c>
      <c r="N3682" s="16">
        <v>0</v>
      </c>
    </row>
    <row r="3683" spans="1:14" x14ac:dyDescent="0.3">
      <c r="A3683" t="s">
        <v>33</v>
      </c>
      <c r="B3683" t="s">
        <v>752</v>
      </c>
      <c r="C3683" t="s">
        <v>1111</v>
      </c>
      <c r="D3683" s="3">
        <v>37</v>
      </c>
      <c r="E3683" s="14">
        <v>1.5891633832188898E-6</v>
      </c>
      <c r="F3683" s="3"/>
      <c r="G3683" s="14">
        <v>0</v>
      </c>
      <c r="H3683" s="3">
        <v>418</v>
      </c>
      <c r="I3683" s="14">
        <v>1.5612650878715849E-5</v>
      </c>
      <c r="J3683" s="3">
        <v>455</v>
      </c>
      <c r="K3683" s="14">
        <v>8.6983926039575013E-6</v>
      </c>
      <c r="L3683" s="15">
        <v>8.1318681318681321E-2</v>
      </c>
      <c r="M3683" s="15">
        <v>0.91868131868131864</v>
      </c>
      <c r="N3683" s="16">
        <v>0</v>
      </c>
    </row>
    <row r="3684" spans="1:14" x14ac:dyDescent="0.3">
      <c r="A3684" t="s">
        <v>33</v>
      </c>
      <c r="B3684" t="s">
        <v>752</v>
      </c>
      <c r="C3684" t="s">
        <v>1093</v>
      </c>
      <c r="D3684" s="3">
        <v>90</v>
      </c>
      <c r="E3684" s="14">
        <v>3.8655325537756784E-6</v>
      </c>
      <c r="F3684" s="3"/>
      <c r="G3684" s="14">
        <v>0</v>
      </c>
      <c r="H3684" s="3">
        <v>37</v>
      </c>
      <c r="I3684" s="14">
        <v>1.3819810586423118E-6</v>
      </c>
      <c r="J3684" s="3">
        <v>127</v>
      </c>
      <c r="K3684" s="14">
        <v>2.4279029905551705E-6</v>
      </c>
      <c r="L3684" s="15">
        <v>0.70866141732283461</v>
      </c>
      <c r="M3684" s="15">
        <v>0.29133858267716534</v>
      </c>
      <c r="N3684" s="16">
        <v>0</v>
      </c>
    </row>
    <row r="3685" spans="1:14" x14ac:dyDescent="0.3">
      <c r="A3685" t="s">
        <v>33</v>
      </c>
      <c r="B3685" t="s">
        <v>752</v>
      </c>
      <c r="C3685" t="s">
        <v>1090</v>
      </c>
      <c r="D3685" s="3"/>
      <c r="E3685" s="14">
        <v>0</v>
      </c>
      <c r="F3685" s="3">
        <v>22</v>
      </c>
      <c r="G3685" s="14">
        <v>9.766214579715395E-6</v>
      </c>
      <c r="H3685" s="3"/>
      <c r="I3685" s="14">
        <v>0</v>
      </c>
      <c r="J3685" s="3">
        <v>22</v>
      </c>
      <c r="K3685" s="14">
        <v>4.2058162041113192E-7</v>
      </c>
      <c r="L3685" s="15">
        <v>0</v>
      </c>
      <c r="M3685" s="15">
        <v>0</v>
      </c>
      <c r="N3685" s="16">
        <v>1</v>
      </c>
    </row>
    <row r="3686" spans="1:14" x14ac:dyDescent="0.3">
      <c r="A3686" t="s">
        <v>33</v>
      </c>
      <c r="B3686" t="s">
        <v>753</v>
      </c>
      <c r="C3686" t="s">
        <v>1092</v>
      </c>
      <c r="D3686" s="3">
        <v>5087</v>
      </c>
      <c r="E3686" s="14">
        <v>2.1848849001174307E-4</v>
      </c>
      <c r="F3686" s="3"/>
      <c r="G3686" s="14">
        <v>0</v>
      </c>
      <c r="H3686" s="3">
        <v>5303</v>
      </c>
      <c r="I3686" s="14">
        <v>1.9807150145892378E-4</v>
      </c>
      <c r="J3686" s="3">
        <v>10390</v>
      </c>
      <c r="K3686" s="14">
        <v>1.9862922891234822E-4</v>
      </c>
      <c r="L3686" s="15">
        <v>0.4896053897978826</v>
      </c>
      <c r="M3686" s="15">
        <v>0.5103946102021174</v>
      </c>
      <c r="N3686" s="16">
        <v>0</v>
      </c>
    </row>
    <row r="3687" spans="1:14" x14ac:dyDescent="0.3">
      <c r="A3687" t="s">
        <v>33</v>
      </c>
      <c r="B3687" t="s">
        <v>753</v>
      </c>
      <c r="C3687" t="s">
        <v>1101</v>
      </c>
      <c r="D3687" s="3">
        <v>661</v>
      </c>
      <c r="E3687" s="14">
        <v>2.8390189089396926E-5</v>
      </c>
      <c r="F3687" s="3"/>
      <c r="G3687" s="14">
        <v>0</v>
      </c>
      <c r="H3687" s="3">
        <v>5780</v>
      </c>
      <c r="I3687" s="14">
        <v>2.1588785186358279E-4</v>
      </c>
      <c r="J3687" s="3">
        <v>6441</v>
      </c>
      <c r="K3687" s="14">
        <v>1.2313482804855003E-4</v>
      </c>
      <c r="L3687" s="15">
        <v>0.10262381617761217</v>
      </c>
      <c r="M3687" s="15">
        <v>0.89737618382238782</v>
      </c>
      <c r="N3687" s="16">
        <v>0</v>
      </c>
    </row>
    <row r="3688" spans="1:14" x14ac:dyDescent="0.3">
      <c r="A3688" t="s">
        <v>33</v>
      </c>
      <c r="B3688" t="s">
        <v>753</v>
      </c>
      <c r="C3688" t="s">
        <v>1098</v>
      </c>
      <c r="D3688" s="3">
        <v>4499</v>
      </c>
      <c r="E3688" s="14">
        <v>1.932336773270753E-4</v>
      </c>
      <c r="F3688" s="3"/>
      <c r="G3688" s="14">
        <v>0</v>
      </c>
      <c r="H3688" s="3">
        <v>1523</v>
      </c>
      <c r="I3688" s="14">
        <v>5.6885328440871378E-5</v>
      </c>
      <c r="J3688" s="3">
        <v>6022</v>
      </c>
      <c r="K3688" s="14">
        <v>1.151246599143562E-4</v>
      </c>
      <c r="L3688" s="15">
        <v>0.74709398870807042</v>
      </c>
      <c r="M3688" s="15">
        <v>0.25290601129192958</v>
      </c>
      <c r="N3688" s="16">
        <v>0</v>
      </c>
    </row>
    <row r="3689" spans="1:14" x14ac:dyDescent="0.3">
      <c r="A3689" t="s">
        <v>33</v>
      </c>
      <c r="B3689" t="s">
        <v>753</v>
      </c>
      <c r="C3689" t="s">
        <v>1111</v>
      </c>
      <c r="D3689" s="3">
        <v>91</v>
      </c>
      <c r="E3689" s="14">
        <v>3.9084829154842969E-6</v>
      </c>
      <c r="F3689" s="3"/>
      <c r="G3689" s="14">
        <v>0</v>
      </c>
      <c r="H3689" s="3">
        <v>520</v>
      </c>
      <c r="I3689" s="14">
        <v>1.9422436499837897E-5</v>
      </c>
      <c r="J3689" s="3">
        <v>611</v>
      </c>
      <c r="K3689" s="14">
        <v>1.1680698639600073E-5</v>
      </c>
      <c r="L3689" s="15">
        <v>0.14893617021276595</v>
      </c>
      <c r="M3689" s="15">
        <v>0.85106382978723405</v>
      </c>
      <c r="N3689" s="16">
        <v>0</v>
      </c>
    </row>
    <row r="3690" spans="1:14" x14ac:dyDescent="0.3">
      <c r="A3690" t="s">
        <v>33</v>
      </c>
      <c r="B3690" t="s">
        <v>753</v>
      </c>
      <c r="C3690" t="s">
        <v>1090</v>
      </c>
      <c r="D3690" s="3"/>
      <c r="E3690" s="14">
        <v>0</v>
      </c>
      <c r="F3690" s="3">
        <v>263</v>
      </c>
      <c r="G3690" s="14">
        <v>1.1675065611205221E-4</v>
      </c>
      <c r="H3690" s="3"/>
      <c r="I3690" s="14">
        <v>0</v>
      </c>
      <c r="J3690" s="3">
        <v>263</v>
      </c>
      <c r="K3690" s="14">
        <v>5.0278620985512585E-6</v>
      </c>
      <c r="L3690" s="15">
        <v>0</v>
      </c>
      <c r="M3690" s="15">
        <v>0</v>
      </c>
      <c r="N3690" s="16">
        <v>1</v>
      </c>
    </row>
    <row r="3691" spans="1:14" x14ac:dyDescent="0.3">
      <c r="A3691" t="s">
        <v>33</v>
      </c>
      <c r="B3691" t="s">
        <v>753</v>
      </c>
      <c r="C3691" t="s">
        <v>1093</v>
      </c>
      <c r="D3691" s="3">
        <v>158</v>
      </c>
      <c r="E3691" s="14">
        <v>6.7861571499617464E-6</v>
      </c>
      <c r="F3691" s="3"/>
      <c r="G3691" s="14">
        <v>0</v>
      </c>
      <c r="H3691" s="3">
        <v>53</v>
      </c>
      <c r="I3691" s="14">
        <v>1.9795944894065549E-6</v>
      </c>
      <c r="J3691" s="3">
        <v>211</v>
      </c>
      <c r="K3691" s="14">
        <v>4.0337600866704017E-6</v>
      </c>
      <c r="L3691" s="15">
        <v>0.74881516587677721</v>
      </c>
      <c r="M3691" s="15">
        <v>0.25118483412322273</v>
      </c>
      <c r="N3691" s="16">
        <v>0</v>
      </c>
    </row>
    <row r="3692" spans="1:14" x14ac:dyDescent="0.3">
      <c r="A3692" t="s">
        <v>33</v>
      </c>
      <c r="B3692" t="s">
        <v>754</v>
      </c>
      <c r="C3692" t="s">
        <v>1101</v>
      </c>
      <c r="D3692" s="3">
        <v>29</v>
      </c>
      <c r="E3692" s="14">
        <v>1.2455604895499407E-6</v>
      </c>
      <c r="F3692" s="3"/>
      <c r="G3692" s="14">
        <v>0</v>
      </c>
      <c r="H3692" s="3">
        <v>669</v>
      </c>
      <c r="I3692" s="14">
        <v>2.4987711573829912E-5</v>
      </c>
      <c r="J3692" s="3">
        <v>698</v>
      </c>
      <c r="K3692" s="14">
        <v>1.3343907774862276E-5</v>
      </c>
      <c r="L3692" s="15">
        <v>4.1547277936962751E-2</v>
      </c>
      <c r="M3692" s="15">
        <v>0.95845272206303722</v>
      </c>
      <c r="N3692" s="16">
        <v>0</v>
      </c>
    </row>
    <row r="3693" spans="1:14" x14ac:dyDescent="0.3">
      <c r="A3693" t="s">
        <v>33</v>
      </c>
      <c r="B3693" t="s">
        <v>754</v>
      </c>
      <c r="C3693" t="s">
        <v>1111</v>
      </c>
      <c r="D3693" s="3">
        <v>19</v>
      </c>
      <c r="E3693" s="14">
        <v>8.160568724637543E-7</v>
      </c>
      <c r="F3693" s="3"/>
      <c r="G3693" s="14">
        <v>0</v>
      </c>
      <c r="H3693" s="3">
        <v>392</v>
      </c>
      <c r="I3693" s="14">
        <v>1.4641529053723954E-5</v>
      </c>
      <c r="J3693" s="3">
        <v>411</v>
      </c>
      <c r="K3693" s="14">
        <v>7.8572293631352379E-6</v>
      </c>
      <c r="L3693" s="15">
        <v>4.6228710462287104E-2</v>
      </c>
      <c r="M3693" s="15">
        <v>0.95377128953771284</v>
      </c>
      <c r="N3693" s="16">
        <v>0</v>
      </c>
    </row>
    <row r="3694" spans="1:14" x14ac:dyDescent="0.3">
      <c r="A3694" t="s">
        <v>33</v>
      </c>
      <c r="B3694" t="s">
        <v>754</v>
      </c>
      <c r="C3694" t="s">
        <v>1098</v>
      </c>
      <c r="D3694" s="3">
        <v>66</v>
      </c>
      <c r="E3694" s="14">
        <v>2.8347238727688306E-6</v>
      </c>
      <c r="F3694" s="3"/>
      <c r="G3694" s="14">
        <v>0</v>
      </c>
      <c r="H3694" s="3">
        <v>11</v>
      </c>
      <c r="I3694" s="14">
        <v>4.1085923365041705E-7</v>
      </c>
      <c r="J3694" s="3">
        <v>77</v>
      </c>
      <c r="K3694" s="14">
        <v>1.4720356714389617E-6</v>
      </c>
      <c r="L3694" s="15">
        <v>0.8571428571428571</v>
      </c>
      <c r="M3694" s="15">
        <v>0.14285714285714285</v>
      </c>
      <c r="N3694" s="16">
        <v>0</v>
      </c>
    </row>
    <row r="3695" spans="1:14" x14ac:dyDescent="0.3">
      <c r="A3695" t="s">
        <v>33</v>
      </c>
      <c r="B3695" t="s">
        <v>754</v>
      </c>
      <c r="C3695" t="s">
        <v>1090</v>
      </c>
      <c r="D3695" s="3"/>
      <c r="E3695" s="14">
        <v>0</v>
      </c>
      <c r="F3695" s="3">
        <v>73</v>
      </c>
      <c r="G3695" s="14">
        <v>3.2406075650873811E-5</v>
      </c>
      <c r="H3695" s="3"/>
      <c r="I3695" s="14">
        <v>0</v>
      </c>
      <c r="J3695" s="3">
        <v>73</v>
      </c>
      <c r="K3695" s="14">
        <v>1.3955662859096649E-6</v>
      </c>
      <c r="L3695" s="15">
        <v>0</v>
      </c>
      <c r="M3695" s="15">
        <v>0</v>
      </c>
      <c r="N3695" s="16">
        <v>1</v>
      </c>
    </row>
    <row r="3696" spans="1:14" x14ac:dyDescent="0.3">
      <c r="A3696" t="s">
        <v>33</v>
      </c>
      <c r="B3696" t="s">
        <v>754</v>
      </c>
      <c r="C3696" t="s">
        <v>1092</v>
      </c>
      <c r="D3696" s="3">
        <v>20</v>
      </c>
      <c r="E3696" s="14">
        <v>8.5900723417237294E-7</v>
      </c>
      <c r="F3696" s="3"/>
      <c r="G3696" s="14">
        <v>0</v>
      </c>
      <c r="H3696" s="3">
        <v>18</v>
      </c>
      <c r="I3696" s="14">
        <v>6.7231510960977337E-7</v>
      </c>
      <c r="J3696" s="3">
        <v>38</v>
      </c>
      <c r="K3696" s="14">
        <v>7.2645916252831873E-7</v>
      </c>
      <c r="L3696" s="15">
        <v>0.52631578947368418</v>
      </c>
      <c r="M3696" s="15">
        <v>0.47368421052631576</v>
      </c>
      <c r="N3696" s="16">
        <v>0</v>
      </c>
    </row>
    <row r="3697" spans="1:14" x14ac:dyDescent="0.3">
      <c r="A3697" t="s">
        <v>33</v>
      </c>
      <c r="B3697" t="s">
        <v>755</v>
      </c>
      <c r="C3697" t="s">
        <v>1111</v>
      </c>
      <c r="D3697" s="3">
        <v>295</v>
      </c>
      <c r="E3697" s="14">
        <v>1.2670356704042501E-5</v>
      </c>
      <c r="F3697" s="3"/>
      <c r="G3697" s="14">
        <v>0</v>
      </c>
      <c r="H3697" s="3">
        <v>4564</v>
      </c>
      <c r="I3697" s="14">
        <v>1.7046923112550033E-4</v>
      </c>
      <c r="J3697" s="3">
        <v>4859</v>
      </c>
      <c r="K3697" s="14">
        <v>9.2891186071713175E-5</v>
      </c>
      <c r="L3697" s="15">
        <v>6.0712080675036015E-2</v>
      </c>
      <c r="M3697" s="15">
        <v>0.93928791932496403</v>
      </c>
      <c r="N3697" s="16">
        <v>0</v>
      </c>
    </row>
    <row r="3698" spans="1:14" x14ac:dyDescent="0.3">
      <c r="A3698" t="s">
        <v>33</v>
      </c>
      <c r="B3698" t="s">
        <v>755</v>
      </c>
      <c r="C3698" t="s">
        <v>1092</v>
      </c>
      <c r="D3698" s="3">
        <v>188</v>
      </c>
      <c r="E3698" s="14">
        <v>8.074668001220305E-6</v>
      </c>
      <c r="F3698" s="3"/>
      <c r="G3698" s="14">
        <v>0</v>
      </c>
      <c r="H3698" s="3">
        <v>1528</v>
      </c>
      <c r="I3698" s="14">
        <v>5.7072082637985205E-5</v>
      </c>
      <c r="J3698" s="3">
        <v>1716</v>
      </c>
      <c r="K3698" s="14">
        <v>3.2805366392068291E-5</v>
      </c>
      <c r="L3698" s="15">
        <v>0.10955710955710955</v>
      </c>
      <c r="M3698" s="15">
        <v>0.89044289044289049</v>
      </c>
      <c r="N3698" s="16">
        <v>0</v>
      </c>
    </row>
    <row r="3699" spans="1:14" x14ac:dyDescent="0.3">
      <c r="A3699" t="s">
        <v>33</v>
      </c>
      <c r="B3699" t="s">
        <v>755</v>
      </c>
      <c r="C3699" t="s">
        <v>1101</v>
      </c>
      <c r="D3699" s="3">
        <v>9</v>
      </c>
      <c r="E3699" s="14">
        <v>3.8655325537756783E-7</v>
      </c>
      <c r="F3699" s="3"/>
      <c r="G3699" s="14">
        <v>0</v>
      </c>
      <c r="H3699" s="3">
        <v>305</v>
      </c>
      <c r="I3699" s="14">
        <v>1.1392006023943382E-5</v>
      </c>
      <c r="J3699" s="3">
        <v>314</v>
      </c>
      <c r="K3699" s="14">
        <v>6.0028467640497922E-6</v>
      </c>
      <c r="L3699" s="15">
        <v>2.8662420382165606E-2</v>
      </c>
      <c r="M3699" s="15">
        <v>0.9713375796178344</v>
      </c>
      <c r="N3699" s="16">
        <v>0</v>
      </c>
    </row>
    <row r="3700" spans="1:14" x14ac:dyDescent="0.3">
      <c r="A3700" t="s">
        <v>33</v>
      </c>
      <c r="B3700" t="s">
        <v>755</v>
      </c>
      <c r="C3700" t="s">
        <v>1098</v>
      </c>
      <c r="D3700" s="3">
        <v>96</v>
      </c>
      <c r="E3700" s="14">
        <v>4.1232347240273904E-6</v>
      </c>
      <c r="F3700" s="3"/>
      <c r="G3700" s="14">
        <v>0</v>
      </c>
      <c r="H3700" s="3">
        <v>123</v>
      </c>
      <c r="I3700" s="14">
        <v>4.5941532490001179E-6</v>
      </c>
      <c r="J3700" s="3">
        <v>219</v>
      </c>
      <c r="K3700" s="14">
        <v>4.1866988577289952E-6</v>
      </c>
      <c r="L3700" s="15">
        <v>0.43835616438356162</v>
      </c>
      <c r="M3700" s="15">
        <v>0.56164383561643838</v>
      </c>
      <c r="N3700" s="16">
        <v>0</v>
      </c>
    </row>
    <row r="3701" spans="1:14" x14ac:dyDescent="0.3">
      <c r="A3701" t="s">
        <v>33</v>
      </c>
      <c r="B3701" t="s">
        <v>755</v>
      </c>
      <c r="C3701" t="s">
        <v>1090</v>
      </c>
      <c r="D3701" s="3"/>
      <c r="E3701" s="14">
        <v>0</v>
      </c>
      <c r="F3701" s="3">
        <v>55</v>
      </c>
      <c r="G3701" s="14">
        <v>2.4415536449288487E-5</v>
      </c>
      <c r="H3701" s="3"/>
      <c r="I3701" s="14">
        <v>0</v>
      </c>
      <c r="J3701" s="3">
        <v>55</v>
      </c>
      <c r="K3701" s="14">
        <v>1.0514540510278298E-6</v>
      </c>
      <c r="L3701" s="15">
        <v>0</v>
      </c>
      <c r="M3701" s="15">
        <v>0</v>
      </c>
      <c r="N3701" s="16">
        <v>1</v>
      </c>
    </row>
    <row r="3702" spans="1:14" x14ac:dyDescent="0.3">
      <c r="A3702" t="s">
        <v>33</v>
      </c>
      <c r="B3702" t="s">
        <v>756</v>
      </c>
      <c r="C3702" t="s">
        <v>1111</v>
      </c>
      <c r="D3702" s="3">
        <v>176</v>
      </c>
      <c r="E3702" s="14">
        <v>7.5592636607168818E-6</v>
      </c>
      <c r="F3702" s="3"/>
      <c r="G3702" s="14">
        <v>0</v>
      </c>
      <c r="H3702" s="3">
        <v>2842</v>
      </c>
      <c r="I3702" s="14">
        <v>1.0615108563949866E-4</v>
      </c>
      <c r="J3702" s="3">
        <v>3018</v>
      </c>
      <c r="K3702" s="14">
        <v>5.769615138185437E-5</v>
      </c>
      <c r="L3702" s="15">
        <v>5.8316766070245198E-2</v>
      </c>
      <c r="M3702" s="15">
        <v>0.94168323392975484</v>
      </c>
      <c r="N3702" s="16">
        <v>0</v>
      </c>
    </row>
    <row r="3703" spans="1:14" x14ac:dyDescent="0.3">
      <c r="A3703" t="s">
        <v>33</v>
      </c>
      <c r="B3703" t="s">
        <v>756</v>
      </c>
      <c r="C3703" t="s">
        <v>1092</v>
      </c>
      <c r="D3703" s="3">
        <v>185</v>
      </c>
      <c r="E3703" s="14">
        <v>7.9458169160944503E-6</v>
      </c>
      <c r="F3703" s="3"/>
      <c r="G3703" s="14">
        <v>0</v>
      </c>
      <c r="H3703" s="3">
        <v>581</v>
      </c>
      <c r="I3703" s="14">
        <v>2.1700837704626575E-5</v>
      </c>
      <c r="J3703" s="3">
        <v>766</v>
      </c>
      <c r="K3703" s="14">
        <v>1.464388732886032E-5</v>
      </c>
      <c r="L3703" s="15">
        <v>0.24151436031331594</v>
      </c>
      <c r="M3703" s="15">
        <v>0.75848563968668403</v>
      </c>
      <c r="N3703" s="16">
        <v>0</v>
      </c>
    </row>
    <row r="3704" spans="1:14" x14ac:dyDescent="0.3">
      <c r="A3704" t="s">
        <v>33</v>
      </c>
      <c r="B3704" t="s">
        <v>756</v>
      </c>
      <c r="C3704" t="s">
        <v>1098</v>
      </c>
      <c r="D3704" s="3">
        <v>174</v>
      </c>
      <c r="E3704" s="14">
        <v>7.4733629372996447E-6</v>
      </c>
      <c r="F3704" s="3"/>
      <c r="G3704" s="14">
        <v>0</v>
      </c>
      <c r="H3704" s="3">
        <v>43</v>
      </c>
      <c r="I3704" s="14">
        <v>1.6060860951789031E-6</v>
      </c>
      <c r="J3704" s="3">
        <v>217</v>
      </c>
      <c r="K3704" s="14">
        <v>4.1484641649643464E-6</v>
      </c>
      <c r="L3704" s="15">
        <v>0.8018433179723502</v>
      </c>
      <c r="M3704" s="15">
        <v>0.19815668202764977</v>
      </c>
      <c r="N3704" s="16">
        <v>0</v>
      </c>
    </row>
    <row r="3705" spans="1:14" x14ac:dyDescent="0.3">
      <c r="A3705" t="s">
        <v>33</v>
      </c>
      <c r="B3705" t="s">
        <v>756</v>
      </c>
      <c r="C3705" t="s">
        <v>1090</v>
      </c>
      <c r="D3705" s="3"/>
      <c r="E3705" s="14">
        <v>0</v>
      </c>
      <c r="F3705" s="3">
        <v>37</v>
      </c>
      <c r="G3705" s="14">
        <v>1.6424997247703165E-5</v>
      </c>
      <c r="H3705" s="3"/>
      <c r="I3705" s="14">
        <v>0</v>
      </c>
      <c r="J3705" s="3">
        <v>37</v>
      </c>
      <c r="K3705" s="14">
        <v>7.0734181614599455E-7</v>
      </c>
      <c r="L3705" s="15">
        <v>0</v>
      </c>
      <c r="M3705" s="15">
        <v>0</v>
      </c>
      <c r="N3705" s="16">
        <v>1</v>
      </c>
    </row>
    <row r="3706" spans="1:14" x14ac:dyDescent="0.3">
      <c r="A3706" t="s">
        <v>33</v>
      </c>
      <c r="B3706" t="s">
        <v>757</v>
      </c>
      <c r="C3706" t="s">
        <v>1092</v>
      </c>
      <c r="D3706" s="3">
        <v>1032</v>
      </c>
      <c r="E3706" s="14">
        <v>4.4324773283294444E-5</v>
      </c>
      <c r="F3706" s="3"/>
      <c r="G3706" s="14">
        <v>0</v>
      </c>
      <c r="H3706" s="3">
        <v>7795</v>
      </c>
      <c r="I3706" s="14">
        <v>2.9114979330045461E-4</v>
      </c>
      <c r="J3706" s="3">
        <v>8827</v>
      </c>
      <c r="K3706" s="14">
        <v>1.6874881651677553E-4</v>
      </c>
      <c r="L3706" s="15">
        <v>0.11691401382123032</v>
      </c>
      <c r="M3706" s="15">
        <v>0.88308598617876966</v>
      </c>
      <c r="N3706" s="16">
        <v>0</v>
      </c>
    </row>
    <row r="3707" spans="1:14" x14ac:dyDescent="0.3">
      <c r="A3707" t="s">
        <v>33</v>
      </c>
      <c r="B3707" t="s">
        <v>757</v>
      </c>
      <c r="C3707" t="s">
        <v>1101</v>
      </c>
      <c r="D3707" s="3">
        <v>55</v>
      </c>
      <c r="E3707" s="14">
        <v>2.3622698939740254E-6</v>
      </c>
      <c r="F3707" s="3"/>
      <c r="G3707" s="14">
        <v>0</v>
      </c>
      <c r="H3707" s="3">
        <v>1094</v>
      </c>
      <c r="I3707" s="14">
        <v>4.0861818328505118E-5</v>
      </c>
      <c r="J3707" s="3">
        <v>1149</v>
      </c>
      <c r="K3707" s="14">
        <v>2.196583099329048E-5</v>
      </c>
      <c r="L3707" s="15">
        <v>4.7867711053089644E-2</v>
      </c>
      <c r="M3707" s="15">
        <v>0.95213228894691038</v>
      </c>
      <c r="N3707" s="16">
        <v>0</v>
      </c>
    </row>
    <row r="3708" spans="1:14" x14ac:dyDescent="0.3">
      <c r="A3708" t="s">
        <v>33</v>
      </c>
      <c r="B3708" t="s">
        <v>757</v>
      </c>
      <c r="C3708" t="s">
        <v>1111</v>
      </c>
      <c r="D3708" s="3">
        <v>20</v>
      </c>
      <c r="E3708" s="14">
        <v>8.5900723417237294E-7</v>
      </c>
      <c r="F3708" s="3"/>
      <c r="G3708" s="14">
        <v>0</v>
      </c>
      <c r="H3708" s="3">
        <v>396</v>
      </c>
      <c r="I3708" s="14">
        <v>1.4790932411415014E-5</v>
      </c>
      <c r="J3708" s="3">
        <v>416</v>
      </c>
      <c r="K3708" s="14">
        <v>7.9528160950468578E-6</v>
      </c>
      <c r="L3708" s="15">
        <v>4.807692307692308E-2</v>
      </c>
      <c r="M3708" s="15">
        <v>0.95192307692307687</v>
      </c>
      <c r="N3708" s="16">
        <v>0</v>
      </c>
    </row>
    <row r="3709" spans="1:14" x14ac:dyDescent="0.3">
      <c r="A3709" t="s">
        <v>33</v>
      </c>
      <c r="B3709" t="s">
        <v>757</v>
      </c>
      <c r="C3709" t="s">
        <v>1090</v>
      </c>
      <c r="D3709" s="3"/>
      <c r="E3709" s="14">
        <v>0</v>
      </c>
      <c r="F3709" s="3">
        <v>120</v>
      </c>
      <c r="G3709" s="14">
        <v>5.327026134390215E-5</v>
      </c>
      <c r="H3709" s="3"/>
      <c r="I3709" s="14">
        <v>0</v>
      </c>
      <c r="J3709" s="3">
        <v>120</v>
      </c>
      <c r="K3709" s="14">
        <v>2.2940815658789014E-6</v>
      </c>
      <c r="L3709" s="15">
        <v>0</v>
      </c>
      <c r="M3709" s="15">
        <v>0</v>
      </c>
      <c r="N3709" s="16">
        <v>1</v>
      </c>
    </row>
    <row r="3710" spans="1:14" x14ac:dyDescent="0.3">
      <c r="A3710" t="s">
        <v>33</v>
      </c>
      <c r="B3710" t="s">
        <v>757</v>
      </c>
      <c r="C3710" t="s">
        <v>1098</v>
      </c>
      <c r="D3710" s="3">
        <v>34</v>
      </c>
      <c r="E3710" s="14">
        <v>1.460312298093034E-6</v>
      </c>
      <c r="F3710" s="3"/>
      <c r="G3710" s="14">
        <v>0</v>
      </c>
      <c r="H3710" s="3">
        <v>12</v>
      </c>
      <c r="I3710" s="14">
        <v>4.4821007307318223E-7</v>
      </c>
      <c r="J3710" s="3">
        <v>46</v>
      </c>
      <c r="K3710" s="14">
        <v>8.7939793358691222E-7</v>
      </c>
      <c r="L3710" s="15">
        <v>0.73913043478260865</v>
      </c>
      <c r="M3710" s="15">
        <v>0.2608695652173913</v>
      </c>
      <c r="N3710" s="16">
        <v>0</v>
      </c>
    </row>
    <row r="3711" spans="1:14" x14ac:dyDescent="0.3">
      <c r="A3711" t="s">
        <v>33</v>
      </c>
      <c r="B3711" t="s">
        <v>109</v>
      </c>
      <c r="C3711" t="s">
        <v>1111</v>
      </c>
      <c r="D3711" s="3">
        <v>2291</v>
      </c>
      <c r="E3711" s="14">
        <v>9.8399278674445327E-5</v>
      </c>
      <c r="F3711" s="3"/>
      <c r="G3711" s="14">
        <v>0</v>
      </c>
      <c r="H3711" s="3">
        <v>30804</v>
      </c>
      <c r="I3711" s="14">
        <v>1.1505552575788588E-3</v>
      </c>
      <c r="J3711" s="3">
        <v>33095</v>
      </c>
      <c r="K3711" s="14">
        <v>6.3268857852301862E-4</v>
      </c>
      <c r="L3711" s="15">
        <v>6.9224958452938509E-2</v>
      </c>
      <c r="M3711" s="15">
        <v>0.93077504154706148</v>
      </c>
      <c r="N3711" s="16">
        <v>0</v>
      </c>
    </row>
    <row r="3712" spans="1:14" x14ac:dyDescent="0.3">
      <c r="A3712" t="s">
        <v>33</v>
      </c>
      <c r="B3712" t="s">
        <v>109</v>
      </c>
      <c r="C3712" t="s">
        <v>1092</v>
      </c>
      <c r="D3712" s="3">
        <v>6139</v>
      </c>
      <c r="E3712" s="14">
        <v>2.6367227052920988E-4</v>
      </c>
      <c r="F3712" s="3"/>
      <c r="G3712" s="14">
        <v>0</v>
      </c>
      <c r="H3712" s="3">
        <v>13038</v>
      </c>
      <c r="I3712" s="14">
        <v>4.8698024439401249E-4</v>
      </c>
      <c r="J3712" s="3">
        <v>19177</v>
      </c>
      <c r="K3712" s="14">
        <v>3.6661335157383077E-4</v>
      </c>
      <c r="L3712" s="15">
        <v>0.32012306408718777</v>
      </c>
      <c r="M3712" s="15">
        <v>0.67987693591281217</v>
      </c>
      <c r="N3712" s="16">
        <v>0</v>
      </c>
    </row>
    <row r="3713" spans="1:14" x14ac:dyDescent="0.3">
      <c r="A3713" t="s">
        <v>33</v>
      </c>
      <c r="B3713" t="s">
        <v>109</v>
      </c>
      <c r="C3713" t="s">
        <v>1098</v>
      </c>
      <c r="D3713" s="3">
        <v>7920</v>
      </c>
      <c r="E3713" s="14">
        <v>3.4016686473225968E-4</v>
      </c>
      <c r="F3713" s="3"/>
      <c r="G3713" s="14">
        <v>0</v>
      </c>
      <c r="H3713" s="3">
        <v>5015</v>
      </c>
      <c r="I3713" s="14">
        <v>1.8731445970516741E-4</v>
      </c>
      <c r="J3713" s="3">
        <v>12935</v>
      </c>
      <c r="K3713" s="14">
        <v>2.4728287545536324E-4</v>
      </c>
      <c r="L3713" s="15">
        <v>0.61229223038268266</v>
      </c>
      <c r="M3713" s="15">
        <v>0.38770776961731734</v>
      </c>
      <c r="N3713" s="16">
        <v>0</v>
      </c>
    </row>
    <row r="3714" spans="1:14" x14ac:dyDescent="0.3">
      <c r="A3714" t="s">
        <v>33</v>
      </c>
      <c r="B3714" t="s">
        <v>109</v>
      </c>
      <c r="C3714" t="s">
        <v>1101</v>
      </c>
      <c r="D3714" s="3">
        <v>829</v>
      </c>
      <c r="E3714" s="14">
        <v>3.5605849856444857E-5</v>
      </c>
      <c r="F3714" s="3"/>
      <c r="G3714" s="14">
        <v>0</v>
      </c>
      <c r="H3714" s="3">
        <v>9208</v>
      </c>
      <c r="I3714" s="14">
        <v>3.4392652940482183E-4</v>
      </c>
      <c r="J3714" s="3">
        <v>10037</v>
      </c>
      <c r="K3714" s="14">
        <v>1.9188080563938776E-4</v>
      </c>
      <c r="L3714" s="15">
        <v>8.259440071734582E-2</v>
      </c>
      <c r="M3714" s="15">
        <v>0.91740559928265419</v>
      </c>
      <c r="N3714" s="16">
        <v>0</v>
      </c>
    </row>
    <row r="3715" spans="1:14" x14ac:dyDescent="0.3">
      <c r="A3715" t="s">
        <v>33</v>
      </c>
      <c r="B3715" t="s">
        <v>109</v>
      </c>
      <c r="C3715" t="s">
        <v>1108</v>
      </c>
      <c r="D3715" s="3">
        <v>3375</v>
      </c>
      <c r="E3715" s="14">
        <v>1.4495747076658793E-4</v>
      </c>
      <c r="F3715" s="3"/>
      <c r="G3715" s="14">
        <v>0</v>
      </c>
      <c r="H3715" s="3">
        <v>3847</v>
      </c>
      <c r="I3715" s="14">
        <v>1.4368867925937766E-4</v>
      </c>
      <c r="J3715" s="3">
        <v>7222</v>
      </c>
      <c r="K3715" s="14">
        <v>1.3806547557314522E-4</v>
      </c>
      <c r="L3715" s="15">
        <v>0.46732207144835225</v>
      </c>
      <c r="M3715" s="15">
        <v>0.53267792855164775</v>
      </c>
      <c r="N3715" s="16">
        <v>0</v>
      </c>
    </row>
    <row r="3716" spans="1:14" x14ac:dyDescent="0.3">
      <c r="A3716" t="s">
        <v>33</v>
      </c>
      <c r="B3716" t="s">
        <v>109</v>
      </c>
      <c r="C3716" t="s">
        <v>1090</v>
      </c>
      <c r="D3716" s="3"/>
      <c r="E3716" s="14">
        <v>0</v>
      </c>
      <c r="F3716" s="3">
        <v>2392</v>
      </c>
      <c r="G3716" s="14">
        <v>1.061853876121783E-3</v>
      </c>
      <c r="H3716" s="3"/>
      <c r="I3716" s="14">
        <v>0</v>
      </c>
      <c r="J3716" s="3">
        <v>2392</v>
      </c>
      <c r="K3716" s="14">
        <v>4.5728692546519433E-5</v>
      </c>
      <c r="L3716" s="15">
        <v>0</v>
      </c>
      <c r="M3716" s="15">
        <v>0</v>
      </c>
      <c r="N3716" s="16">
        <v>1</v>
      </c>
    </row>
    <row r="3717" spans="1:14" x14ac:dyDescent="0.3">
      <c r="A3717" t="s">
        <v>33</v>
      </c>
      <c r="B3717" t="s">
        <v>109</v>
      </c>
      <c r="C3717" t="s">
        <v>1093</v>
      </c>
      <c r="D3717" s="3">
        <v>1381</v>
      </c>
      <c r="E3717" s="14">
        <v>5.9314449519602349E-5</v>
      </c>
      <c r="F3717" s="3"/>
      <c r="G3717" s="14">
        <v>0</v>
      </c>
      <c r="H3717" s="3">
        <v>603</v>
      </c>
      <c r="I3717" s="14">
        <v>2.2522556171927407E-5</v>
      </c>
      <c r="J3717" s="3">
        <v>1984</v>
      </c>
      <c r="K3717" s="14">
        <v>3.7928815222531171E-5</v>
      </c>
      <c r="L3717" s="15">
        <v>0.69606854838709675</v>
      </c>
      <c r="M3717" s="15">
        <v>0.30393145161290325</v>
      </c>
      <c r="N3717" s="16">
        <v>0</v>
      </c>
    </row>
    <row r="3718" spans="1:14" x14ac:dyDescent="0.3">
      <c r="A3718" t="s">
        <v>33</v>
      </c>
      <c r="B3718" t="s">
        <v>730</v>
      </c>
      <c r="C3718" t="s">
        <v>1092</v>
      </c>
      <c r="D3718" s="3">
        <v>2283</v>
      </c>
      <c r="E3718" s="14">
        <v>9.8055675780776372E-5</v>
      </c>
      <c r="F3718" s="3"/>
      <c r="G3718" s="14">
        <v>0</v>
      </c>
      <c r="H3718" s="3">
        <v>3175</v>
      </c>
      <c r="I3718" s="14">
        <v>1.1858891516727947E-4</v>
      </c>
      <c r="J3718" s="3">
        <v>5458</v>
      </c>
      <c r="K3718" s="14">
        <v>1.0434247655472537E-4</v>
      </c>
      <c r="L3718" s="15">
        <v>0.418285086112129</v>
      </c>
      <c r="M3718" s="15">
        <v>0.581714913887871</v>
      </c>
      <c r="N3718" s="16">
        <v>0</v>
      </c>
    </row>
    <row r="3719" spans="1:14" x14ac:dyDescent="0.3">
      <c r="A3719" t="s">
        <v>33</v>
      </c>
      <c r="B3719" t="s">
        <v>730</v>
      </c>
      <c r="C3719" t="s">
        <v>1111</v>
      </c>
      <c r="D3719" s="3">
        <v>678</v>
      </c>
      <c r="E3719" s="14">
        <v>2.9120345238443443E-5</v>
      </c>
      <c r="F3719" s="3"/>
      <c r="G3719" s="14">
        <v>0</v>
      </c>
      <c r="H3719" s="3">
        <v>3965</v>
      </c>
      <c r="I3719" s="14">
        <v>1.4809607831126398E-4</v>
      </c>
      <c r="J3719" s="3">
        <v>4643</v>
      </c>
      <c r="K3719" s="14">
        <v>8.8761839253131156E-5</v>
      </c>
      <c r="L3719" s="15">
        <v>0.14602627611458108</v>
      </c>
      <c r="M3719" s="15">
        <v>0.85397372388541892</v>
      </c>
      <c r="N3719" s="16">
        <v>0</v>
      </c>
    </row>
    <row r="3720" spans="1:14" x14ac:dyDescent="0.3">
      <c r="A3720" t="s">
        <v>33</v>
      </c>
      <c r="B3720" t="s">
        <v>730</v>
      </c>
      <c r="C3720" t="s">
        <v>1098</v>
      </c>
      <c r="D3720" s="3">
        <v>1288</v>
      </c>
      <c r="E3720" s="14">
        <v>5.5320065880700816E-5</v>
      </c>
      <c r="F3720" s="3"/>
      <c r="G3720" s="14">
        <v>0</v>
      </c>
      <c r="H3720" s="3">
        <v>491</v>
      </c>
      <c r="I3720" s="14">
        <v>1.8339262156577708E-5</v>
      </c>
      <c r="J3720" s="3">
        <v>1779</v>
      </c>
      <c r="K3720" s="14">
        <v>3.4009759214154712E-5</v>
      </c>
      <c r="L3720" s="15">
        <v>0.7240022484541877</v>
      </c>
      <c r="M3720" s="15">
        <v>0.27599775154581224</v>
      </c>
      <c r="N3720" s="16">
        <v>0</v>
      </c>
    </row>
    <row r="3721" spans="1:14" x14ac:dyDescent="0.3">
      <c r="A3721" t="s">
        <v>33</v>
      </c>
      <c r="B3721" t="s">
        <v>730</v>
      </c>
      <c r="C3721" t="s">
        <v>1108</v>
      </c>
      <c r="D3721" s="3">
        <v>643</v>
      </c>
      <c r="E3721" s="14">
        <v>2.761708257864179E-5</v>
      </c>
      <c r="F3721" s="3"/>
      <c r="G3721" s="14">
        <v>0</v>
      </c>
      <c r="H3721" s="3">
        <v>355</v>
      </c>
      <c r="I3721" s="14">
        <v>1.3259547995081641E-5</v>
      </c>
      <c r="J3721" s="3">
        <v>998</v>
      </c>
      <c r="K3721" s="14">
        <v>1.9079111689559529E-5</v>
      </c>
      <c r="L3721" s="15">
        <v>0.64428857715430865</v>
      </c>
      <c r="M3721" s="15">
        <v>0.35571142284569141</v>
      </c>
      <c r="N3721" s="16">
        <v>0</v>
      </c>
    </row>
    <row r="3722" spans="1:14" x14ac:dyDescent="0.3">
      <c r="A3722" t="s">
        <v>33</v>
      </c>
      <c r="B3722" t="s">
        <v>730</v>
      </c>
      <c r="C3722" t="s">
        <v>1090</v>
      </c>
      <c r="D3722" s="3"/>
      <c r="E3722" s="14">
        <v>0</v>
      </c>
      <c r="F3722" s="3">
        <v>205</v>
      </c>
      <c r="G3722" s="14">
        <v>9.1003363129166177E-5</v>
      </c>
      <c r="H3722" s="3"/>
      <c r="I3722" s="14">
        <v>0</v>
      </c>
      <c r="J3722" s="3">
        <v>205</v>
      </c>
      <c r="K3722" s="14">
        <v>3.9190560083764561E-6</v>
      </c>
      <c r="L3722" s="15">
        <v>0</v>
      </c>
      <c r="M3722" s="15">
        <v>0</v>
      </c>
      <c r="N3722" s="16">
        <v>1</v>
      </c>
    </row>
    <row r="3723" spans="1:14" x14ac:dyDescent="0.3">
      <c r="A3723" t="s">
        <v>33</v>
      </c>
      <c r="B3723" t="s">
        <v>730</v>
      </c>
      <c r="C3723" t="s">
        <v>1101</v>
      </c>
      <c r="D3723" s="3">
        <v>12</v>
      </c>
      <c r="E3723" s="14">
        <v>5.154043405034238E-7</v>
      </c>
      <c r="F3723" s="3"/>
      <c r="G3723" s="14">
        <v>0</v>
      </c>
      <c r="H3723" s="3">
        <v>19</v>
      </c>
      <c r="I3723" s="14">
        <v>7.0966594903253856E-7</v>
      </c>
      <c r="J3723" s="3">
        <v>31</v>
      </c>
      <c r="K3723" s="14">
        <v>5.9263773785204954E-7</v>
      </c>
      <c r="L3723" s="15">
        <v>0.38709677419354838</v>
      </c>
      <c r="M3723" s="15">
        <v>0.61290322580645162</v>
      </c>
      <c r="N3723" s="16">
        <v>0</v>
      </c>
    </row>
    <row r="3724" spans="1:14" x14ac:dyDescent="0.3">
      <c r="A3724" t="s">
        <v>33</v>
      </c>
      <c r="B3724" t="s">
        <v>730</v>
      </c>
      <c r="C3724" t="s">
        <v>1093</v>
      </c>
      <c r="D3724" s="3">
        <v>3</v>
      </c>
      <c r="E3724" s="14">
        <v>1.2885108512585595E-7</v>
      </c>
      <c r="F3724" s="3"/>
      <c r="G3724" s="14">
        <v>0</v>
      </c>
      <c r="H3724" s="3"/>
      <c r="I3724" s="14">
        <v>0</v>
      </c>
      <c r="J3724" s="3">
        <v>3</v>
      </c>
      <c r="K3724" s="14">
        <v>5.7352039146972537E-8</v>
      </c>
      <c r="L3724" s="15">
        <v>1</v>
      </c>
      <c r="M3724" s="15">
        <v>0</v>
      </c>
      <c r="N3724" s="16">
        <v>0</v>
      </c>
    </row>
    <row r="3725" spans="1:14" x14ac:dyDescent="0.3">
      <c r="A3725" t="s">
        <v>33</v>
      </c>
      <c r="B3725" t="s">
        <v>758</v>
      </c>
      <c r="C3725" t="s">
        <v>1111</v>
      </c>
      <c r="D3725" s="3">
        <v>505</v>
      </c>
      <c r="E3725" s="14">
        <v>2.1689932662852417E-5</v>
      </c>
      <c r="F3725" s="3"/>
      <c r="G3725" s="14">
        <v>0</v>
      </c>
      <c r="H3725" s="3">
        <v>9841</v>
      </c>
      <c r="I3725" s="14">
        <v>3.6756961075943222E-4</v>
      </c>
      <c r="J3725" s="3">
        <v>10346</v>
      </c>
      <c r="K3725" s="14">
        <v>1.9778806567152595E-4</v>
      </c>
      <c r="L3725" s="15">
        <v>4.881113473806302E-2</v>
      </c>
      <c r="M3725" s="15">
        <v>0.95118886526193702</v>
      </c>
      <c r="N3725" s="16">
        <v>0</v>
      </c>
    </row>
    <row r="3726" spans="1:14" x14ac:dyDescent="0.3">
      <c r="A3726" t="s">
        <v>33</v>
      </c>
      <c r="B3726" t="s">
        <v>758</v>
      </c>
      <c r="C3726" t="s">
        <v>1092</v>
      </c>
      <c r="D3726" s="3">
        <v>399</v>
      </c>
      <c r="E3726" s="14">
        <v>1.7137194321738841E-5</v>
      </c>
      <c r="F3726" s="3"/>
      <c r="G3726" s="14">
        <v>0</v>
      </c>
      <c r="H3726" s="3">
        <v>444</v>
      </c>
      <c r="I3726" s="14">
        <v>1.6583772703707744E-5</v>
      </c>
      <c r="J3726" s="3">
        <v>843</v>
      </c>
      <c r="K3726" s="14">
        <v>1.6115923000299283E-5</v>
      </c>
      <c r="L3726" s="15">
        <v>0.47330960854092524</v>
      </c>
      <c r="M3726" s="15">
        <v>0.5266903914590747</v>
      </c>
      <c r="N3726" s="16">
        <v>0</v>
      </c>
    </row>
    <row r="3727" spans="1:14" x14ac:dyDescent="0.3">
      <c r="A3727" t="s">
        <v>33</v>
      </c>
      <c r="B3727" t="s">
        <v>758</v>
      </c>
      <c r="C3727" t="s">
        <v>1090</v>
      </c>
      <c r="D3727" s="3"/>
      <c r="E3727" s="14">
        <v>0</v>
      </c>
      <c r="F3727" s="3">
        <v>215</v>
      </c>
      <c r="G3727" s="14">
        <v>9.5442551574491361E-5</v>
      </c>
      <c r="H3727" s="3"/>
      <c r="I3727" s="14">
        <v>0</v>
      </c>
      <c r="J3727" s="3">
        <v>215</v>
      </c>
      <c r="K3727" s="14">
        <v>4.1102294721996984E-6</v>
      </c>
      <c r="L3727" s="15">
        <v>0</v>
      </c>
      <c r="M3727" s="15">
        <v>0</v>
      </c>
      <c r="N3727" s="16">
        <v>1</v>
      </c>
    </row>
    <row r="3728" spans="1:14" x14ac:dyDescent="0.3">
      <c r="A3728" t="s">
        <v>33</v>
      </c>
      <c r="B3728" t="s">
        <v>758</v>
      </c>
      <c r="C3728" t="s">
        <v>1098</v>
      </c>
      <c r="D3728" s="3">
        <v>42</v>
      </c>
      <c r="E3728" s="14">
        <v>1.8039151917619832E-6</v>
      </c>
      <c r="F3728" s="3"/>
      <c r="G3728" s="14">
        <v>0</v>
      </c>
      <c r="H3728" s="3">
        <v>43</v>
      </c>
      <c r="I3728" s="14">
        <v>1.6060860951789031E-6</v>
      </c>
      <c r="J3728" s="3">
        <v>85</v>
      </c>
      <c r="K3728" s="14">
        <v>1.6249744424975551E-6</v>
      </c>
      <c r="L3728" s="15">
        <v>0.49411764705882355</v>
      </c>
      <c r="M3728" s="15">
        <v>0.50588235294117645</v>
      </c>
      <c r="N3728" s="16">
        <v>0</v>
      </c>
    </row>
    <row r="3729" spans="1:14" x14ac:dyDescent="0.3">
      <c r="A3729" t="s">
        <v>33</v>
      </c>
      <c r="B3729" t="s">
        <v>758</v>
      </c>
      <c r="C3729" t="s">
        <v>1101</v>
      </c>
      <c r="D3729" s="3">
        <v>2</v>
      </c>
      <c r="E3729" s="14">
        <v>8.5900723417237296E-8</v>
      </c>
      <c r="F3729" s="3"/>
      <c r="G3729" s="14">
        <v>0</v>
      </c>
      <c r="H3729" s="3"/>
      <c r="I3729" s="14">
        <v>0</v>
      </c>
      <c r="J3729" s="3">
        <v>2</v>
      </c>
      <c r="K3729" s="14">
        <v>3.8234692764648358E-8</v>
      </c>
      <c r="L3729" s="15">
        <v>1</v>
      </c>
      <c r="M3729" s="15">
        <v>0</v>
      </c>
      <c r="N3729" s="16">
        <v>0</v>
      </c>
    </row>
    <row r="3730" spans="1:14" x14ac:dyDescent="0.3">
      <c r="A3730" t="s">
        <v>33</v>
      </c>
      <c r="B3730" t="s">
        <v>759</v>
      </c>
      <c r="C3730" t="s">
        <v>1111</v>
      </c>
      <c r="D3730" s="3">
        <v>360</v>
      </c>
      <c r="E3730" s="14">
        <v>1.5462130215102714E-5</v>
      </c>
      <c r="F3730" s="3"/>
      <c r="G3730" s="14">
        <v>0</v>
      </c>
      <c r="H3730" s="3">
        <v>8101</v>
      </c>
      <c r="I3730" s="14">
        <v>3.0257915016382081E-4</v>
      </c>
      <c r="J3730" s="3">
        <v>8461</v>
      </c>
      <c r="K3730" s="14">
        <v>1.6175186774084488E-4</v>
      </c>
      <c r="L3730" s="15">
        <v>4.2548162155773547E-2</v>
      </c>
      <c r="M3730" s="15">
        <v>0.95745183784422649</v>
      </c>
      <c r="N3730" s="16">
        <v>0</v>
      </c>
    </row>
    <row r="3731" spans="1:14" x14ac:dyDescent="0.3">
      <c r="A3731" t="s">
        <v>33</v>
      </c>
      <c r="B3731" t="s">
        <v>759</v>
      </c>
      <c r="C3731" t="s">
        <v>1092</v>
      </c>
      <c r="D3731" s="3">
        <v>217</v>
      </c>
      <c r="E3731" s="14">
        <v>9.3202284907702468E-6</v>
      </c>
      <c r="F3731" s="3"/>
      <c r="G3731" s="14">
        <v>0</v>
      </c>
      <c r="H3731" s="3">
        <v>1493</v>
      </c>
      <c r="I3731" s="14">
        <v>5.5764803258188422E-5</v>
      </c>
      <c r="J3731" s="3">
        <v>1710</v>
      </c>
      <c r="K3731" s="14">
        <v>3.2690662313774348E-5</v>
      </c>
      <c r="L3731" s="15">
        <v>0.12690058479532162</v>
      </c>
      <c r="M3731" s="15">
        <v>0.87309941520467838</v>
      </c>
      <c r="N3731" s="16">
        <v>0</v>
      </c>
    </row>
    <row r="3732" spans="1:14" x14ac:dyDescent="0.3">
      <c r="A3732" t="s">
        <v>33</v>
      </c>
      <c r="B3732" t="s">
        <v>759</v>
      </c>
      <c r="C3732" t="s">
        <v>1098</v>
      </c>
      <c r="D3732" s="3">
        <v>235</v>
      </c>
      <c r="E3732" s="14">
        <v>1.0093335001525382E-5</v>
      </c>
      <c r="F3732" s="3"/>
      <c r="G3732" s="14">
        <v>0</v>
      </c>
      <c r="H3732" s="3">
        <v>103</v>
      </c>
      <c r="I3732" s="14">
        <v>3.8471364605448147E-6</v>
      </c>
      <c r="J3732" s="3">
        <v>338</v>
      </c>
      <c r="K3732" s="14">
        <v>6.4616630772255718E-6</v>
      </c>
      <c r="L3732" s="15">
        <v>0.69526627218934911</v>
      </c>
      <c r="M3732" s="15">
        <v>0.30473372781065089</v>
      </c>
      <c r="N3732" s="16">
        <v>0</v>
      </c>
    </row>
    <row r="3733" spans="1:14" x14ac:dyDescent="0.3">
      <c r="A3733" t="s">
        <v>33</v>
      </c>
      <c r="B3733" t="s">
        <v>759</v>
      </c>
      <c r="C3733" t="s">
        <v>1090</v>
      </c>
      <c r="D3733" s="3"/>
      <c r="E3733" s="14">
        <v>0</v>
      </c>
      <c r="F3733" s="3">
        <v>95</v>
      </c>
      <c r="G3733" s="14">
        <v>4.2172290230589204E-5</v>
      </c>
      <c r="H3733" s="3"/>
      <c r="I3733" s="14">
        <v>0</v>
      </c>
      <c r="J3733" s="3">
        <v>95</v>
      </c>
      <c r="K3733" s="14">
        <v>1.816147906320797E-6</v>
      </c>
      <c r="L3733" s="15">
        <v>0</v>
      </c>
      <c r="M3733" s="15">
        <v>0</v>
      </c>
      <c r="N3733" s="16">
        <v>1</v>
      </c>
    </row>
    <row r="3734" spans="1:14" x14ac:dyDescent="0.3">
      <c r="A3734" t="s">
        <v>33</v>
      </c>
      <c r="B3734" t="s">
        <v>759</v>
      </c>
      <c r="C3734" t="s">
        <v>1101</v>
      </c>
      <c r="D3734" s="3">
        <v>5</v>
      </c>
      <c r="E3734" s="14">
        <v>2.1475180854309323E-7</v>
      </c>
      <c r="F3734" s="3"/>
      <c r="G3734" s="14">
        <v>0</v>
      </c>
      <c r="H3734" s="3"/>
      <c r="I3734" s="14">
        <v>0</v>
      </c>
      <c r="J3734" s="3">
        <v>5</v>
      </c>
      <c r="K3734" s="14">
        <v>9.5586731911620888E-8</v>
      </c>
      <c r="L3734" s="15">
        <v>1</v>
      </c>
      <c r="M3734" s="15">
        <v>0</v>
      </c>
      <c r="N3734" s="16">
        <v>0</v>
      </c>
    </row>
    <row r="3735" spans="1:14" x14ac:dyDescent="0.3">
      <c r="A3735" t="s">
        <v>33</v>
      </c>
      <c r="B3735" t="s">
        <v>760</v>
      </c>
      <c r="C3735" t="s">
        <v>1111</v>
      </c>
      <c r="D3735" s="3">
        <v>688</v>
      </c>
      <c r="E3735" s="14">
        <v>2.954984885552963E-5</v>
      </c>
      <c r="F3735" s="3"/>
      <c r="G3735" s="14">
        <v>0</v>
      </c>
      <c r="H3735" s="3">
        <v>4056</v>
      </c>
      <c r="I3735" s="14">
        <v>1.5149500469873559E-4</v>
      </c>
      <c r="J3735" s="3">
        <v>4744</v>
      </c>
      <c r="K3735" s="14">
        <v>9.0692691237745894E-5</v>
      </c>
      <c r="L3735" s="15">
        <v>0.14502529510961215</v>
      </c>
      <c r="M3735" s="15">
        <v>0.85497470489038785</v>
      </c>
      <c r="N3735" s="16">
        <v>0</v>
      </c>
    </row>
    <row r="3736" spans="1:14" x14ac:dyDescent="0.3">
      <c r="A3736" t="s">
        <v>33</v>
      </c>
      <c r="B3736" t="s">
        <v>760</v>
      </c>
      <c r="C3736" t="s">
        <v>1101</v>
      </c>
      <c r="D3736" s="3">
        <v>126</v>
      </c>
      <c r="E3736" s="14">
        <v>5.4117455752859499E-6</v>
      </c>
      <c r="F3736" s="3"/>
      <c r="G3736" s="14">
        <v>0</v>
      </c>
      <c r="H3736" s="3">
        <v>971</v>
      </c>
      <c r="I3736" s="14">
        <v>3.6267665079504995E-5</v>
      </c>
      <c r="J3736" s="3">
        <v>1097</v>
      </c>
      <c r="K3736" s="14">
        <v>2.0971728981409623E-5</v>
      </c>
      <c r="L3736" s="15">
        <v>0.11485870556061988</v>
      </c>
      <c r="M3736" s="15">
        <v>0.88514129443938017</v>
      </c>
      <c r="N3736" s="16">
        <v>0</v>
      </c>
    </row>
    <row r="3737" spans="1:14" x14ac:dyDescent="0.3">
      <c r="A3737" t="s">
        <v>33</v>
      </c>
      <c r="B3737" t="s">
        <v>760</v>
      </c>
      <c r="C3737" t="s">
        <v>1092</v>
      </c>
      <c r="D3737" s="3">
        <v>504</v>
      </c>
      <c r="E3737" s="14">
        <v>2.16469823011438E-5</v>
      </c>
      <c r="F3737" s="3"/>
      <c r="G3737" s="14">
        <v>0</v>
      </c>
      <c r="H3737" s="3">
        <v>456</v>
      </c>
      <c r="I3737" s="14">
        <v>1.7031982776780925E-5</v>
      </c>
      <c r="J3737" s="3">
        <v>960</v>
      </c>
      <c r="K3737" s="14">
        <v>1.8352652527031211E-5</v>
      </c>
      <c r="L3737" s="15">
        <v>0.52500000000000002</v>
      </c>
      <c r="M3737" s="15">
        <v>0.47499999999999998</v>
      </c>
      <c r="N3737" s="16">
        <v>0</v>
      </c>
    </row>
    <row r="3738" spans="1:14" x14ac:dyDescent="0.3">
      <c r="A3738" t="s">
        <v>33</v>
      </c>
      <c r="B3738" t="s">
        <v>760</v>
      </c>
      <c r="C3738" t="s">
        <v>1098</v>
      </c>
      <c r="D3738" s="3">
        <v>69</v>
      </c>
      <c r="E3738" s="14">
        <v>2.9635749578946866E-6</v>
      </c>
      <c r="F3738" s="3"/>
      <c r="G3738" s="14">
        <v>0</v>
      </c>
      <c r="H3738" s="3">
        <v>32</v>
      </c>
      <c r="I3738" s="14">
        <v>1.195226861528486E-6</v>
      </c>
      <c r="J3738" s="3">
        <v>101</v>
      </c>
      <c r="K3738" s="14">
        <v>1.9308519846147421E-6</v>
      </c>
      <c r="L3738" s="15">
        <v>0.68316831683168322</v>
      </c>
      <c r="M3738" s="15">
        <v>0.31683168316831684</v>
      </c>
      <c r="N3738" s="16">
        <v>0</v>
      </c>
    </row>
    <row r="3739" spans="1:14" x14ac:dyDescent="0.3">
      <c r="A3739" t="s">
        <v>33</v>
      </c>
      <c r="B3739" t="s">
        <v>760</v>
      </c>
      <c r="C3739" t="s">
        <v>1090</v>
      </c>
      <c r="D3739" s="3"/>
      <c r="E3739" s="14">
        <v>0</v>
      </c>
      <c r="F3739" s="3">
        <v>61</v>
      </c>
      <c r="G3739" s="14">
        <v>2.7079049516483595E-5</v>
      </c>
      <c r="H3739" s="3"/>
      <c r="I3739" s="14">
        <v>0</v>
      </c>
      <c r="J3739" s="3">
        <v>61</v>
      </c>
      <c r="K3739" s="14">
        <v>1.1661581293217749E-6</v>
      </c>
      <c r="L3739" s="15">
        <v>0</v>
      </c>
      <c r="M3739" s="15">
        <v>0</v>
      </c>
      <c r="N3739" s="16">
        <v>1</v>
      </c>
    </row>
    <row r="3740" spans="1:14" x14ac:dyDescent="0.3">
      <c r="A3740" t="s">
        <v>33</v>
      </c>
      <c r="B3740" t="s">
        <v>761</v>
      </c>
      <c r="C3740" t="s">
        <v>1101</v>
      </c>
      <c r="D3740" s="3">
        <v>226</v>
      </c>
      <c r="E3740" s="14">
        <v>9.7067817461478145E-6</v>
      </c>
      <c r="F3740" s="3"/>
      <c r="G3740" s="14">
        <v>0</v>
      </c>
      <c r="H3740" s="3">
        <v>6098</v>
      </c>
      <c r="I3740" s="14">
        <v>2.2776541880002211E-4</v>
      </c>
      <c r="J3740" s="3">
        <v>6324</v>
      </c>
      <c r="K3740" s="14">
        <v>1.208980985218181E-4</v>
      </c>
      <c r="L3740" s="15">
        <v>3.5736875395319417E-2</v>
      </c>
      <c r="M3740" s="15">
        <v>0.96426312460468055</v>
      </c>
      <c r="N3740" s="16">
        <v>0</v>
      </c>
    </row>
    <row r="3741" spans="1:14" x14ac:dyDescent="0.3">
      <c r="A3741" t="s">
        <v>33</v>
      </c>
      <c r="B3741" t="s">
        <v>761</v>
      </c>
      <c r="C3741" t="s">
        <v>1092</v>
      </c>
      <c r="D3741" s="3">
        <v>425</v>
      </c>
      <c r="E3741" s="14">
        <v>1.8253903726162924E-5</v>
      </c>
      <c r="F3741" s="3"/>
      <c r="G3741" s="14">
        <v>0</v>
      </c>
      <c r="H3741" s="3">
        <v>2028</v>
      </c>
      <c r="I3741" s="14">
        <v>7.5747502349367797E-5</v>
      </c>
      <c r="J3741" s="3">
        <v>2453</v>
      </c>
      <c r="K3741" s="14">
        <v>4.6894850675841206E-5</v>
      </c>
      <c r="L3741" s="15">
        <v>0.17325723603750509</v>
      </c>
      <c r="M3741" s="15">
        <v>0.82674276396249491</v>
      </c>
      <c r="N3741" s="16">
        <v>0</v>
      </c>
    </row>
    <row r="3742" spans="1:14" x14ac:dyDescent="0.3">
      <c r="A3742" t="s">
        <v>33</v>
      </c>
      <c r="B3742" t="s">
        <v>761</v>
      </c>
      <c r="C3742" t="s">
        <v>1111</v>
      </c>
      <c r="D3742" s="3">
        <v>80</v>
      </c>
      <c r="E3742" s="14">
        <v>3.4360289366894917E-6</v>
      </c>
      <c r="F3742" s="3"/>
      <c r="G3742" s="14">
        <v>0</v>
      </c>
      <c r="H3742" s="3">
        <v>1477</v>
      </c>
      <c r="I3742" s="14">
        <v>5.5167189827424181E-5</v>
      </c>
      <c r="J3742" s="3">
        <v>1557</v>
      </c>
      <c r="K3742" s="14">
        <v>2.9765708317278746E-5</v>
      </c>
      <c r="L3742" s="15">
        <v>5.1380860629415541E-2</v>
      </c>
      <c r="M3742" s="15">
        <v>0.94861913937058451</v>
      </c>
      <c r="N3742" s="16">
        <v>0</v>
      </c>
    </row>
    <row r="3743" spans="1:14" x14ac:dyDescent="0.3">
      <c r="A3743" t="s">
        <v>33</v>
      </c>
      <c r="B3743" t="s">
        <v>761</v>
      </c>
      <c r="C3743" t="s">
        <v>1098</v>
      </c>
      <c r="D3743" s="3">
        <v>236</v>
      </c>
      <c r="E3743" s="14">
        <v>1.0136285363234002E-5</v>
      </c>
      <c r="F3743" s="3"/>
      <c r="G3743" s="14">
        <v>0</v>
      </c>
      <c r="H3743" s="3">
        <v>292</v>
      </c>
      <c r="I3743" s="14">
        <v>1.0906445111447434E-5</v>
      </c>
      <c r="J3743" s="3">
        <v>528</v>
      </c>
      <c r="K3743" s="14">
        <v>1.0093958889867167E-5</v>
      </c>
      <c r="L3743" s="15">
        <v>0.44696969696969696</v>
      </c>
      <c r="M3743" s="15">
        <v>0.55303030303030298</v>
      </c>
      <c r="N3743" s="16">
        <v>0</v>
      </c>
    </row>
    <row r="3744" spans="1:14" x14ac:dyDescent="0.3">
      <c r="A3744" t="s">
        <v>33</v>
      </c>
      <c r="B3744" t="s">
        <v>761</v>
      </c>
      <c r="C3744" t="s">
        <v>1090</v>
      </c>
      <c r="D3744" s="3"/>
      <c r="E3744" s="14">
        <v>0</v>
      </c>
      <c r="F3744" s="3">
        <v>141</v>
      </c>
      <c r="G3744" s="14">
        <v>6.2592557079085024E-5</v>
      </c>
      <c r="H3744" s="3"/>
      <c r="I3744" s="14">
        <v>0</v>
      </c>
      <c r="J3744" s="3">
        <v>141</v>
      </c>
      <c r="K3744" s="14">
        <v>2.6955458399077091E-6</v>
      </c>
      <c r="L3744" s="15">
        <v>0</v>
      </c>
      <c r="M3744" s="15">
        <v>0</v>
      </c>
      <c r="N3744" s="16">
        <v>1</v>
      </c>
    </row>
    <row r="3745" spans="1:14" x14ac:dyDescent="0.3">
      <c r="A3745" t="s">
        <v>33</v>
      </c>
      <c r="B3745" t="s">
        <v>762</v>
      </c>
      <c r="C3745" t="s">
        <v>1092</v>
      </c>
      <c r="D3745" s="3">
        <v>692</v>
      </c>
      <c r="E3745" s="14">
        <v>2.9721650302364105E-5</v>
      </c>
      <c r="F3745" s="3"/>
      <c r="G3745" s="14">
        <v>0</v>
      </c>
      <c r="H3745" s="3">
        <v>4724</v>
      </c>
      <c r="I3745" s="14">
        <v>1.7644536543314274E-4</v>
      </c>
      <c r="J3745" s="3">
        <v>5416</v>
      </c>
      <c r="K3745" s="14">
        <v>1.0353954800666775E-4</v>
      </c>
      <c r="L3745" s="15">
        <v>0.12776957163958641</v>
      </c>
      <c r="M3745" s="15">
        <v>0.87223042836041353</v>
      </c>
      <c r="N3745" s="16">
        <v>0</v>
      </c>
    </row>
    <row r="3746" spans="1:14" x14ac:dyDescent="0.3">
      <c r="A3746" t="s">
        <v>33</v>
      </c>
      <c r="B3746" t="s">
        <v>762</v>
      </c>
      <c r="C3746" t="s">
        <v>1101</v>
      </c>
      <c r="D3746" s="3">
        <v>91</v>
      </c>
      <c r="E3746" s="14">
        <v>3.9084829154842969E-6</v>
      </c>
      <c r="F3746" s="3"/>
      <c r="G3746" s="14">
        <v>0</v>
      </c>
      <c r="H3746" s="3">
        <v>3049</v>
      </c>
      <c r="I3746" s="14">
        <v>1.1388270940001106E-4</v>
      </c>
      <c r="J3746" s="3">
        <v>3140</v>
      </c>
      <c r="K3746" s="14">
        <v>6.0028467640497922E-5</v>
      </c>
      <c r="L3746" s="15">
        <v>2.8980891719745223E-2</v>
      </c>
      <c r="M3746" s="15">
        <v>0.97101910828025473</v>
      </c>
      <c r="N3746" s="16">
        <v>0</v>
      </c>
    </row>
    <row r="3747" spans="1:14" x14ac:dyDescent="0.3">
      <c r="A3747" t="s">
        <v>33</v>
      </c>
      <c r="B3747" t="s">
        <v>762</v>
      </c>
      <c r="C3747" t="s">
        <v>1090</v>
      </c>
      <c r="D3747" s="3"/>
      <c r="E3747" s="14">
        <v>0</v>
      </c>
      <c r="F3747" s="3">
        <v>120</v>
      </c>
      <c r="G3747" s="14">
        <v>5.327026134390215E-5</v>
      </c>
      <c r="H3747" s="3"/>
      <c r="I3747" s="14">
        <v>0</v>
      </c>
      <c r="J3747" s="3">
        <v>120</v>
      </c>
      <c r="K3747" s="14">
        <v>2.2940815658789014E-6</v>
      </c>
      <c r="L3747" s="15">
        <v>0</v>
      </c>
      <c r="M3747" s="15">
        <v>0</v>
      </c>
      <c r="N3747" s="16">
        <v>1</v>
      </c>
    </row>
    <row r="3748" spans="1:14" x14ac:dyDescent="0.3">
      <c r="A3748" t="s">
        <v>33</v>
      </c>
      <c r="B3748" t="s">
        <v>762</v>
      </c>
      <c r="C3748" t="s">
        <v>1111</v>
      </c>
      <c r="D3748" s="3">
        <v>10</v>
      </c>
      <c r="E3748" s="14">
        <v>4.2950361708618647E-7</v>
      </c>
      <c r="F3748" s="3"/>
      <c r="G3748" s="14">
        <v>0</v>
      </c>
      <c r="H3748" s="3">
        <v>80</v>
      </c>
      <c r="I3748" s="14">
        <v>2.988067153821215E-6</v>
      </c>
      <c r="J3748" s="3">
        <v>90</v>
      </c>
      <c r="K3748" s="14">
        <v>1.7205611744091761E-6</v>
      </c>
      <c r="L3748" s="15">
        <v>0.1111111111111111</v>
      </c>
      <c r="M3748" s="15">
        <v>0.88888888888888884</v>
      </c>
      <c r="N3748" s="16">
        <v>0</v>
      </c>
    </row>
    <row r="3749" spans="1:14" x14ac:dyDescent="0.3">
      <c r="A3749" t="s">
        <v>33</v>
      </c>
      <c r="B3749" t="s">
        <v>762</v>
      </c>
      <c r="C3749" t="s">
        <v>1098</v>
      </c>
      <c r="D3749" s="3">
        <v>46</v>
      </c>
      <c r="E3749" s="14">
        <v>1.9757166385964577E-6</v>
      </c>
      <c r="F3749" s="3"/>
      <c r="G3749" s="14">
        <v>0</v>
      </c>
      <c r="H3749" s="3">
        <v>22</v>
      </c>
      <c r="I3749" s="14">
        <v>8.217184673008341E-7</v>
      </c>
      <c r="J3749" s="3">
        <v>68</v>
      </c>
      <c r="K3749" s="14">
        <v>1.2999795539980442E-6</v>
      </c>
      <c r="L3749" s="15">
        <v>0.67647058823529416</v>
      </c>
      <c r="M3749" s="15">
        <v>0.3235294117647059</v>
      </c>
      <c r="N3749" s="16">
        <v>0</v>
      </c>
    </row>
    <row r="3750" spans="1:14" x14ac:dyDescent="0.3">
      <c r="A3750" t="s">
        <v>33</v>
      </c>
      <c r="B3750" t="s">
        <v>763</v>
      </c>
      <c r="C3750" t="s">
        <v>1092</v>
      </c>
      <c r="D3750" s="3">
        <v>10610</v>
      </c>
      <c r="E3750" s="14">
        <v>4.5570333772844385E-4</v>
      </c>
      <c r="F3750" s="3"/>
      <c r="G3750" s="14">
        <v>0</v>
      </c>
      <c r="H3750" s="3">
        <v>11547</v>
      </c>
      <c r="I3750" s="14">
        <v>4.3129014281466962E-4</v>
      </c>
      <c r="J3750" s="3">
        <v>22157</v>
      </c>
      <c r="K3750" s="14">
        <v>4.2358304379315682E-4</v>
      </c>
      <c r="L3750" s="15">
        <v>0.47885544071850883</v>
      </c>
      <c r="M3750" s="15">
        <v>0.52114455928149117</v>
      </c>
      <c r="N3750" s="16">
        <v>0</v>
      </c>
    </row>
    <row r="3751" spans="1:14" x14ac:dyDescent="0.3">
      <c r="A3751" t="s">
        <v>33</v>
      </c>
      <c r="B3751" t="s">
        <v>763</v>
      </c>
      <c r="C3751" t="s">
        <v>1114</v>
      </c>
      <c r="D3751" s="3">
        <v>1870</v>
      </c>
      <c r="E3751" s="14">
        <v>8.0317176395116867E-5</v>
      </c>
      <c r="F3751" s="3"/>
      <c r="G3751" s="14">
        <v>0</v>
      </c>
      <c r="H3751" s="3">
        <v>13292</v>
      </c>
      <c r="I3751" s="14">
        <v>4.9646735760739487E-4</v>
      </c>
      <c r="J3751" s="3">
        <v>15162</v>
      </c>
      <c r="K3751" s="14">
        <v>2.8985720584879919E-4</v>
      </c>
      <c r="L3751" s="15">
        <v>0.12333465242052499</v>
      </c>
      <c r="M3751" s="15">
        <v>0.87666534757947501</v>
      </c>
      <c r="N3751" s="16">
        <v>0</v>
      </c>
    </row>
    <row r="3752" spans="1:14" x14ac:dyDescent="0.3">
      <c r="A3752" t="s">
        <v>33</v>
      </c>
      <c r="B3752" t="s">
        <v>763</v>
      </c>
      <c r="C3752" t="s">
        <v>1098</v>
      </c>
      <c r="D3752" s="3">
        <v>9586</v>
      </c>
      <c r="E3752" s="14">
        <v>4.1172216733881837E-4</v>
      </c>
      <c r="F3752" s="3"/>
      <c r="G3752" s="14">
        <v>0</v>
      </c>
      <c r="H3752" s="3">
        <v>3393</v>
      </c>
      <c r="I3752" s="14">
        <v>1.2673139816144228E-4</v>
      </c>
      <c r="J3752" s="3">
        <v>12979</v>
      </c>
      <c r="K3752" s="14">
        <v>2.4812403869618548E-4</v>
      </c>
      <c r="L3752" s="15">
        <v>0.73857770244240695</v>
      </c>
      <c r="M3752" s="15">
        <v>0.26142229755759305</v>
      </c>
      <c r="N3752" s="16">
        <v>0</v>
      </c>
    </row>
    <row r="3753" spans="1:14" x14ac:dyDescent="0.3">
      <c r="A3753" t="s">
        <v>33</v>
      </c>
      <c r="B3753" t="s">
        <v>763</v>
      </c>
      <c r="C3753" t="s">
        <v>1101</v>
      </c>
      <c r="D3753" s="3">
        <v>1418</v>
      </c>
      <c r="E3753" s="14">
        <v>6.0903612902821245E-5</v>
      </c>
      <c r="F3753" s="3"/>
      <c r="G3753" s="14">
        <v>0</v>
      </c>
      <c r="H3753" s="3">
        <v>7918</v>
      </c>
      <c r="I3753" s="14">
        <v>2.9574394654945476E-4</v>
      </c>
      <c r="J3753" s="3">
        <v>9336</v>
      </c>
      <c r="K3753" s="14">
        <v>1.7847954582537852E-4</v>
      </c>
      <c r="L3753" s="15">
        <v>0.15188517566409598</v>
      </c>
      <c r="M3753" s="15">
        <v>0.84811482433590402</v>
      </c>
      <c r="N3753" s="16">
        <v>0</v>
      </c>
    </row>
    <row r="3754" spans="1:14" x14ac:dyDescent="0.3">
      <c r="A3754" t="s">
        <v>33</v>
      </c>
      <c r="B3754" t="s">
        <v>763</v>
      </c>
      <c r="C3754" t="s">
        <v>1108</v>
      </c>
      <c r="D3754" s="3">
        <v>2372</v>
      </c>
      <c r="E3754" s="14">
        <v>1.0187825797284343E-4</v>
      </c>
      <c r="F3754" s="3"/>
      <c r="G3754" s="14">
        <v>0</v>
      </c>
      <c r="H3754" s="3">
        <v>1432</v>
      </c>
      <c r="I3754" s="14">
        <v>5.3486402053399751E-5</v>
      </c>
      <c r="J3754" s="3">
        <v>3804</v>
      </c>
      <c r="K3754" s="14">
        <v>7.2722385638361169E-5</v>
      </c>
      <c r="L3754" s="15">
        <v>0.62355415352260779</v>
      </c>
      <c r="M3754" s="15">
        <v>0.37644584647739221</v>
      </c>
      <c r="N3754" s="16">
        <v>0</v>
      </c>
    </row>
    <row r="3755" spans="1:14" x14ac:dyDescent="0.3">
      <c r="A3755" t="s">
        <v>33</v>
      </c>
      <c r="B3755" t="s">
        <v>763</v>
      </c>
      <c r="C3755" t="s">
        <v>1111</v>
      </c>
      <c r="D3755" s="3">
        <v>501</v>
      </c>
      <c r="E3755" s="14">
        <v>2.1518131216017943E-5</v>
      </c>
      <c r="F3755" s="3"/>
      <c r="G3755" s="14">
        <v>0</v>
      </c>
      <c r="H3755" s="3">
        <v>1821</v>
      </c>
      <c r="I3755" s="14">
        <v>6.8015878588855401E-5</v>
      </c>
      <c r="J3755" s="3">
        <v>2322</v>
      </c>
      <c r="K3755" s="14">
        <v>4.4390478299756742E-5</v>
      </c>
      <c r="L3755" s="15">
        <v>0.2157622739018088</v>
      </c>
      <c r="M3755" s="15">
        <v>0.7842377260981912</v>
      </c>
      <c r="N3755" s="16">
        <v>0</v>
      </c>
    </row>
    <row r="3756" spans="1:14" x14ac:dyDescent="0.3">
      <c r="A3756" t="s">
        <v>33</v>
      </c>
      <c r="B3756" t="s">
        <v>763</v>
      </c>
      <c r="C3756" t="s">
        <v>1091</v>
      </c>
      <c r="D3756" s="3">
        <v>304</v>
      </c>
      <c r="E3756" s="14">
        <v>1.3056909959420069E-5</v>
      </c>
      <c r="F3756" s="3"/>
      <c r="G3756" s="14">
        <v>0</v>
      </c>
      <c r="H3756" s="3">
        <v>1633</v>
      </c>
      <c r="I3756" s="14">
        <v>6.0993920777375553E-5</v>
      </c>
      <c r="J3756" s="3">
        <v>1937</v>
      </c>
      <c r="K3756" s="14">
        <v>3.7030299942561934E-5</v>
      </c>
      <c r="L3756" s="15">
        <v>0.15694372741352608</v>
      </c>
      <c r="M3756" s="15">
        <v>0.84305627258647398</v>
      </c>
      <c r="N3756" s="16">
        <v>0</v>
      </c>
    </row>
    <row r="3757" spans="1:14" x14ac:dyDescent="0.3">
      <c r="A3757" t="s">
        <v>33</v>
      </c>
      <c r="B3757" t="s">
        <v>763</v>
      </c>
      <c r="C3757" t="s">
        <v>1090</v>
      </c>
      <c r="D3757" s="3"/>
      <c r="E3757" s="14">
        <v>0</v>
      </c>
      <c r="F3757" s="3">
        <v>1211</v>
      </c>
      <c r="G3757" s="14">
        <v>5.3758572072887918E-4</v>
      </c>
      <c r="H3757" s="3"/>
      <c r="I3757" s="14">
        <v>0</v>
      </c>
      <c r="J3757" s="3">
        <v>1211</v>
      </c>
      <c r="K3757" s="14">
        <v>2.315110646899458E-5</v>
      </c>
      <c r="L3757" s="15">
        <v>0</v>
      </c>
      <c r="M3757" s="15">
        <v>0</v>
      </c>
      <c r="N3757" s="16">
        <v>1</v>
      </c>
    </row>
    <row r="3758" spans="1:14" x14ac:dyDescent="0.3">
      <c r="A3758" t="s">
        <v>33</v>
      </c>
      <c r="B3758" t="s">
        <v>763</v>
      </c>
      <c r="C3758" t="s">
        <v>1093</v>
      </c>
      <c r="D3758" s="3">
        <v>644</v>
      </c>
      <c r="E3758" s="14">
        <v>2.7660032940350408E-5</v>
      </c>
      <c r="F3758" s="3"/>
      <c r="G3758" s="14">
        <v>0</v>
      </c>
      <c r="H3758" s="3">
        <v>119</v>
      </c>
      <c r="I3758" s="14">
        <v>4.4447498913090576E-6</v>
      </c>
      <c r="J3758" s="3">
        <v>763</v>
      </c>
      <c r="K3758" s="14">
        <v>1.4586535289713348E-5</v>
      </c>
      <c r="L3758" s="15">
        <v>0.84403669724770647</v>
      </c>
      <c r="M3758" s="15">
        <v>0.15596330275229359</v>
      </c>
      <c r="N3758" s="16">
        <v>0</v>
      </c>
    </row>
    <row r="3759" spans="1:14" x14ac:dyDescent="0.3">
      <c r="A3759" t="s">
        <v>33</v>
      </c>
      <c r="B3759" t="s">
        <v>764</v>
      </c>
      <c r="C3759" t="s">
        <v>1111</v>
      </c>
      <c r="D3759" s="3">
        <v>388</v>
      </c>
      <c r="E3759" s="14">
        <v>1.6664740342944036E-5</v>
      </c>
      <c r="F3759" s="3"/>
      <c r="G3759" s="14">
        <v>0</v>
      </c>
      <c r="H3759" s="3">
        <v>4779</v>
      </c>
      <c r="I3759" s="14">
        <v>1.7849966160139483E-4</v>
      </c>
      <c r="J3759" s="3">
        <v>5167</v>
      </c>
      <c r="K3759" s="14">
        <v>9.8779328757469026E-5</v>
      </c>
      <c r="L3759" s="15">
        <v>7.5091929552932063E-2</v>
      </c>
      <c r="M3759" s="15">
        <v>0.92490807044706791</v>
      </c>
      <c r="N3759" s="16">
        <v>0</v>
      </c>
    </row>
    <row r="3760" spans="1:14" x14ac:dyDescent="0.3">
      <c r="A3760" t="s">
        <v>33</v>
      </c>
      <c r="B3760" t="s">
        <v>764</v>
      </c>
      <c r="C3760" t="s">
        <v>1092</v>
      </c>
      <c r="D3760" s="3">
        <v>373</v>
      </c>
      <c r="E3760" s="14">
        <v>1.6020484917314757E-5</v>
      </c>
      <c r="F3760" s="3"/>
      <c r="G3760" s="14">
        <v>0</v>
      </c>
      <c r="H3760" s="3">
        <v>1368</v>
      </c>
      <c r="I3760" s="14">
        <v>5.1095948330342779E-5</v>
      </c>
      <c r="J3760" s="3">
        <v>1741</v>
      </c>
      <c r="K3760" s="14">
        <v>3.3283300051626394E-5</v>
      </c>
      <c r="L3760" s="15">
        <v>0.21424468696151636</v>
      </c>
      <c r="M3760" s="15">
        <v>0.78575531303848367</v>
      </c>
      <c r="N3760" s="16">
        <v>0</v>
      </c>
    </row>
    <row r="3761" spans="1:14" x14ac:dyDescent="0.3">
      <c r="A3761" t="s">
        <v>33</v>
      </c>
      <c r="B3761" t="s">
        <v>764</v>
      </c>
      <c r="C3761" t="s">
        <v>1101</v>
      </c>
      <c r="D3761" s="3">
        <v>42</v>
      </c>
      <c r="E3761" s="14">
        <v>1.8039151917619832E-6</v>
      </c>
      <c r="F3761" s="3"/>
      <c r="G3761" s="14">
        <v>0</v>
      </c>
      <c r="H3761" s="3">
        <v>715</v>
      </c>
      <c r="I3761" s="14">
        <v>2.6705850187277109E-5</v>
      </c>
      <c r="J3761" s="3">
        <v>757</v>
      </c>
      <c r="K3761" s="14">
        <v>1.4471831211419402E-5</v>
      </c>
      <c r="L3761" s="15">
        <v>5.5482166446499337E-2</v>
      </c>
      <c r="M3761" s="15">
        <v>0.94451783355350061</v>
      </c>
      <c r="N3761" s="16">
        <v>0</v>
      </c>
    </row>
    <row r="3762" spans="1:14" x14ac:dyDescent="0.3">
      <c r="A3762" t="s">
        <v>33</v>
      </c>
      <c r="B3762" t="s">
        <v>764</v>
      </c>
      <c r="C3762" t="s">
        <v>1098</v>
      </c>
      <c r="D3762" s="3">
        <v>226</v>
      </c>
      <c r="E3762" s="14">
        <v>9.7067817461478145E-6</v>
      </c>
      <c r="F3762" s="3"/>
      <c r="G3762" s="14">
        <v>0</v>
      </c>
      <c r="H3762" s="3">
        <v>86</v>
      </c>
      <c r="I3762" s="14">
        <v>3.2121721903578063E-6</v>
      </c>
      <c r="J3762" s="3">
        <v>312</v>
      </c>
      <c r="K3762" s="14">
        <v>5.9646120712851434E-6</v>
      </c>
      <c r="L3762" s="15">
        <v>0.72435897435897434</v>
      </c>
      <c r="M3762" s="15">
        <v>0.27564102564102566</v>
      </c>
      <c r="N3762" s="16">
        <v>0</v>
      </c>
    </row>
    <row r="3763" spans="1:14" x14ac:dyDescent="0.3">
      <c r="A3763" t="s">
        <v>33</v>
      </c>
      <c r="B3763" t="s">
        <v>764</v>
      </c>
      <c r="C3763" t="s">
        <v>1090</v>
      </c>
      <c r="D3763" s="3"/>
      <c r="E3763" s="14">
        <v>0</v>
      </c>
      <c r="F3763" s="3">
        <v>94</v>
      </c>
      <c r="G3763" s="14">
        <v>4.1728371386056685E-5</v>
      </c>
      <c r="H3763" s="3"/>
      <c r="I3763" s="14">
        <v>0</v>
      </c>
      <c r="J3763" s="3">
        <v>94</v>
      </c>
      <c r="K3763" s="14">
        <v>1.7970305599384728E-6</v>
      </c>
      <c r="L3763" s="15">
        <v>0</v>
      </c>
      <c r="M3763" s="15">
        <v>0</v>
      </c>
      <c r="N3763" s="16">
        <v>1</v>
      </c>
    </row>
    <row r="3764" spans="1:14" x14ac:dyDescent="0.3">
      <c r="A3764" t="s">
        <v>33</v>
      </c>
      <c r="B3764" t="s">
        <v>765</v>
      </c>
      <c r="C3764" t="s">
        <v>1092</v>
      </c>
      <c r="D3764" s="3">
        <v>5186</v>
      </c>
      <c r="E3764" s="14">
        <v>2.2274057582089631E-4</v>
      </c>
      <c r="F3764" s="3"/>
      <c r="G3764" s="14">
        <v>0</v>
      </c>
      <c r="H3764" s="3">
        <v>8468</v>
      </c>
      <c r="I3764" s="14">
        <v>3.1628690823197562E-4</v>
      </c>
      <c r="J3764" s="3">
        <v>13654</v>
      </c>
      <c r="K3764" s="14">
        <v>2.6102824750425435E-4</v>
      </c>
      <c r="L3764" s="15">
        <v>0.37981543869928225</v>
      </c>
      <c r="M3764" s="15">
        <v>0.62018456130071775</v>
      </c>
      <c r="N3764" s="16">
        <v>0</v>
      </c>
    </row>
    <row r="3765" spans="1:14" x14ac:dyDescent="0.3">
      <c r="A3765" t="s">
        <v>33</v>
      </c>
      <c r="B3765" t="s">
        <v>765</v>
      </c>
      <c r="C3765" t="s">
        <v>1111</v>
      </c>
      <c r="D3765" s="3">
        <v>1157</v>
      </c>
      <c r="E3765" s="14">
        <v>4.9693568496871777E-5</v>
      </c>
      <c r="F3765" s="3"/>
      <c r="G3765" s="14">
        <v>0</v>
      </c>
      <c r="H3765" s="3">
        <v>9794</v>
      </c>
      <c r="I3765" s="14">
        <v>3.6581412130656224E-4</v>
      </c>
      <c r="J3765" s="3">
        <v>10951</v>
      </c>
      <c r="K3765" s="14">
        <v>2.0935406023283207E-4</v>
      </c>
      <c r="L3765" s="15">
        <v>0.10565245183088302</v>
      </c>
      <c r="M3765" s="15">
        <v>0.89434754816911699</v>
      </c>
      <c r="N3765" s="16">
        <v>0</v>
      </c>
    </row>
    <row r="3766" spans="1:14" x14ac:dyDescent="0.3">
      <c r="A3766" t="s">
        <v>33</v>
      </c>
      <c r="B3766" t="s">
        <v>765</v>
      </c>
      <c r="C3766" t="s">
        <v>1098</v>
      </c>
      <c r="D3766" s="3">
        <v>3368</v>
      </c>
      <c r="E3766" s="14">
        <v>1.446568182346276E-4</v>
      </c>
      <c r="F3766" s="3"/>
      <c r="G3766" s="14">
        <v>0</v>
      </c>
      <c r="H3766" s="3">
        <v>1597</v>
      </c>
      <c r="I3766" s="14">
        <v>5.9649290558156004E-5</v>
      </c>
      <c r="J3766" s="3">
        <v>4965</v>
      </c>
      <c r="K3766" s="14">
        <v>9.491762478823955E-5</v>
      </c>
      <c r="L3766" s="15">
        <v>0.67834843907351461</v>
      </c>
      <c r="M3766" s="15">
        <v>0.32165156092648539</v>
      </c>
      <c r="N3766" s="16">
        <v>0</v>
      </c>
    </row>
    <row r="3767" spans="1:14" x14ac:dyDescent="0.3">
      <c r="A3767" t="s">
        <v>33</v>
      </c>
      <c r="B3767" t="s">
        <v>765</v>
      </c>
      <c r="C3767" t="s">
        <v>1108</v>
      </c>
      <c r="D3767" s="3">
        <v>1580</v>
      </c>
      <c r="E3767" s="14">
        <v>6.7861571499617466E-5</v>
      </c>
      <c r="F3767" s="3"/>
      <c r="G3767" s="14">
        <v>0</v>
      </c>
      <c r="H3767" s="3">
        <v>1360</v>
      </c>
      <c r="I3767" s="14">
        <v>5.0797141614960652E-5</v>
      </c>
      <c r="J3767" s="3">
        <v>2940</v>
      </c>
      <c r="K3767" s="14">
        <v>5.6204998364033086E-5</v>
      </c>
      <c r="L3767" s="15">
        <v>0.5374149659863946</v>
      </c>
      <c r="M3767" s="15">
        <v>0.46258503401360546</v>
      </c>
      <c r="N3767" s="16">
        <v>0</v>
      </c>
    </row>
    <row r="3768" spans="1:14" x14ac:dyDescent="0.3">
      <c r="A3768" t="s">
        <v>33</v>
      </c>
      <c r="B3768" t="s">
        <v>765</v>
      </c>
      <c r="C3768" t="s">
        <v>1090</v>
      </c>
      <c r="D3768" s="3"/>
      <c r="E3768" s="14">
        <v>0</v>
      </c>
      <c r="F3768" s="3">
        <v>583</v>
      </c>
      <c r="G3768" s="14">
        <v>2.5880468636245798E-4</v>
      </c>
      <c r="H3768" s="3"/>
      <c r="I3768" s="14">
        <v>0</v>
      </c>
      <c r="J3768" s="3">
        <v>583</v>
      </c>
      <c r="K3768" s="14">
        <v>1.1145412940894995E-5</v>
      </c>
      <c r="L3768" s="15">
        <v>0</v>
      </c>
      <c r="M3768" s="15">
        <v>0</v>
      </c>
      <c r="N3768" s="16">
        <v>1</v>
      </c>
    </row>
    <row r="3769" spans="1:14" x14ac:dyDescent="0.3">
      <c r="A3769" t="s">
        <v>33</v>
      </c>
      <c r="B3769" t="s">
        <v>765</v>
      </c>
      <c r="C3769" t="s">
        <v>1101</v>
      </c>
      <c r="D3769" s="3">
        <v>109</v>
      </c>
      <c r="E3769" s="14">
        <v>4.6815894262394322E-6</v>
      </c>
      <c r="F3769" s="3"/>
      <c r="G3769" s="14">
        <v>0</v>
      </c>
      <c r="H3769" s="3">
        <v>432</v>
      </c>
      <c r="I3769" s="14">
        <v>1.613556263063456E-5</v>
      </c>
      <c r="J3769" s="3">
        <v>541</v>
      </c>
      <c r="K3769" s="14">
        <v>1.034248439283738E-5</v>
      </c>
      <c r="L3769" s="15">
        <v>0.20147874306839186</v>
      </c>
      <c r="M3769" s="15">
        <v>0.79852125693160814</v>
      </c>
      <c r="N3769" s="16">
        <v>0</v>
      </c>
    </row>
    <row r="3770" spans="1:14" x14ac:dyDescent="0.3">
      <c r="A3770" t="s">
        <v>33</v>
      </c>
      <c r="B3770" t="s">
        <v>765</v>
      </c>
      <c r="C3770" t="s">
        <v>1093</v>
      </c>
      <c r="D3770" s="3">
        <v>252</v>
      </c>
      <c r="E3770" s="14">
        <v>1.08234911505719E-5</v>
      </c>
      <c r="F3770" s="3"/>
      <c r="G3770" s="14">
        <v>0</v>
      </c>
      <c r="H3770" s="3">
        <v>130</v>
      </c>
      <c r="I3770" s="14">
        <v>4.8556091249594742E-6</v>
      </c>
      <c r="J3770" s="3">
        <v>382</v>
      </c>
      <c r="K3770" s="14">
        <v>7.3028263180478359E-6</v>
      </c>
      <c r="L3770" s="15">
        <v>0.65968586387434558</v>
      </c>
      <c r="M3770" s="15">
        <v>0.34031413612565448</v>
      </c>
      <c r="N3770" s="16">
        <v>0</v>
      </c>
    </row>
    <row r="3771" spans="1:14" x14ac:dyDescent="0.3">
      <c r="A3771" t="s">
        <v>33</v>
      </c>
      <c r="B3771" t="s">
        <v>765</v>
      </c>
      <c r="C3771" t="s">
        <v>1091</v>
      </c>
      <c r="D3771" s="3">
        <v>2</v>
      </c>
      <c r="E3771" s="14">
        <v>8.5900723417237296E-8</v>
      </c>
      <c r="F3771" s="3"/>
      <c r="G3771" s="14">
        <v>0</v>
      </c>
      <c r="H3771" s="3"/>
      <c r="I3771" s="14">
        <v>0</v>
      </c>
      <c r="J3771" s="3">
        <v>2</v>
      </c>
      <c r="K3771" s="14">
        <v>3.8234692764648358E-8</v>
      </c>
      <c r="L3771" s="15">
        <v>1</v>
      </c>
      <c r="M3771" s="15">
        <v>0</v>
      </c>
      <c r="N3771" s="16">
        <v>0</v>
      </c>
    </row>
    <row r="3772" spans="1:14" x14ac:dyDescent="0.3">
      <c r="A3772" t="s">
        <v>33</v>
      </c>
      <c r="B3772" t="s">
        <v>411</v>
      </c>
      <c r="C3772" t="s">
        <v>1111</v>
      </c>
      <c r="D3772" s="3">
        <v>563</v>
      </c>
      <c r="E3772" s="14">
        <v>2.4181053641952297E-5</v>
      </c>
      <c r="F3772" s="3"/>
      <c r="G3772" s="14">
        <v>0</v>
      </c>
      <c r="H3772" s="3">
        <v>7392</v>
      </c>
      <c r="I3772" s="14">
        <v>2.7609740501308025E-4</v>
      </c>
      <c r="J3772" s="3">
        <v>7955</v>
      </c>
      <c r="K3772" s="14">
        <v>1.5207849047138883E-4</v>
      </c>
      <c r="L3772" s="15">
        <v>7.0773098680075419E-2</v>
      </c>
      <c r="M3772" s="15">
        <v>0.92922690131992458</v>
      </c>
      <c r="N3772" s="16">
        <v>0</v>
      </c>
    </row>
    <row r="3773" spans="1:14" x14ac:dyDescent="0.3">
      <c r="A3773" t="s">
        <v>33</v>
      </c>
      <c r="B3773" t="s">
        <v>411</v>
      </c>
      <c r="C3773" t="s">
        <v>1092</v>
      </c>
      <c r="D3773" s="3">
        <v>1077</v>
      </c>
      <c r="E3773" s="14">
        <v>4.6257539560182281E-5</v>
      </c>
      <c r="F3773" s="3"/>
      <c r="G3773" s="14">
        <v>0</v>
      </c>
      <c r="H3773" s="3">
        <v>1638</v>
      </c>
      <c r="I3773" s="14">
        <v>6.118067497448938E-5</v>
      </c>
      <c r="J3773" s="3">
        <v>2715</v>
      </c>
      <c r="K3773" s="14">
        <v>5.1903595428010141E-5</v>
      </c>
      <c r="L3773" s="15">
        <v>0.3966850828729282</v>
      </c>
      <c r="M3773" s="15">
        <v>0.60331491712707186</v>
      </c>
      <c r="N3773" s="16">
        <v>0</v>
      </c>
    </row>
    <row r="3774" spans="1:14" x14ac:dyDescent="0.3">
      <c r="A3774" t="s">
        <v>33</v>
      </c>
      <c r="B3774" t="s">
        <v>411</v>
      </c>
      <c r="C3774" t="s">
        <v>1101</v>
      </c>
      <c r="D3774" s="3">
        <v>132</v>
      </c>
      <c r="E3774" s="14">
        <v>5.6694477455376611E-6</v>
      </c>
      <c r="F3774" s="3"/>
      <c r="G3774" s="14">
        <v>0</v>
      </c>
      <c r="H3774" s="3">
        <v>899</v>
      </c>
      <c r="I3774" s="14">
        <v>3.3578404641065903E-5</v>
      </c>
      <c r="J3774" s="3">
        <v>1031</v>
      </c>
      <c r="K3774" s="14">
        <v>1.9709984120176227E-5</v>
      </c>
      <c r="L3774" s="15">
        <v>0.12803103782735209</v>
      </c>
      <c r="M3774" s="15">
        <v>0.87196896217264797</v>
      </c>
      <c r="N3774" s="16">
        <v>0</v>
      </c>
    </row>
    <row r="3775" spans="1:14" x14ac:dyDescent="0.3">
      <c r="A3775" t="s">
        <v>33</v>
      </c>
      <c r="B3775" t="s">
        <v>411</v>
      </c>
      <c r="C3775" t="s">
        <v>1090</v>
      </c>
      <c r="D3775" s="3"/>
      <c r="E3775" s="14">
        <v>0</v>
      </c>
      <c r="F3775" s="3">
        <v>103</v>
      </c>
      <c r="G3775" s="14">
        <v>4.5723640986849349E-5</v>
      </c>
      <c r="H3775" s="3"/>
      <c r="I3775" s="14">
        <v>0</v>
      </c>
      <c r="J3775" s="3">
        <v>103</v>
      </c>
      <c r="K3775" s="14">
        <v>1.9690866773793905E-6</v>
      </c>
      <c r="L3775" s="15">
        <v>0</v>
      </c>
      <c r="M3775" s="15">
        <v>0</v>
      </c>
      <c r="N3775" s="16">
        <v>1</v>
      </c>
    </row>
    <row r="3776" spans="1:14" x14ac:dyDescent="0.3">
      <c r="A3776" t="s">
        <v>33</v>
      </c>
      <c r="B3776" t="s">
        <v>411</v>
      </c>
      <c r="C3776" t="s">
        <v>1093</v>
      </c>
      <c r="D3776" s="3">
        <v>11</v>
      </c>
      <c r="E3776" s="14">
        <v>4.7245397879480511E-7</v>
      </c>
      <c r="F3776" s="3"/>
      <c r="G3776" s="14">
        <v>0</v>
      </c>
      <c r="H3776" s="3"/>
      <c r="I3776" s="14">
        <v>0</v>
      </c>
      <c r="J3776" s="3">
        <v>11</v>
      </c>
      <c r="K3776" s="14">
        <v>2.1029081020556596E-7</v>
      </c>
      <c r="L3776" s="15">
        <v>1</v>
      </c>
      <c r="M3776" s="15">
        <v>0</v>
      </c>
      <c r="N3776" s="16">
        <v>0</v>
      </c>
    </row>
    <row r="3777" spans="1:14" x14ac:dyDescent="0.3">
      <c r="A3777" t="s">
        <v>33</v>
      </c>
      <c r="B3777" t="s">
        <v>766</v>
      </c>
      <c r="C3777" t="s">
        <v>1092</v>
      </c>
      <c r="D3777" s="3">
        <v>2458</v>
      </c>
      <c r="E3777" s="14">
        <v>1.0557198907978464E-4</v>
      </c>
      <c r="F3777" s="3"/>
      <c r="G3777" s="14">
        <v>0</v>
      </c>
      <c r="H3777" s="3">
        <v>3173</v>
      </c>
      <c r="I3777" s="14">
        <v>1.1851421348843393E-4</v>
      </c>
      <c r="J3777" s="3">
        <v>5631</v>
      </c>
      <c r="K3777" s="14">
        <v>1.0764977747886745E-4</v>
      </c>
      <c r="L3777" s="15">
        <v>0.43651216480198901</v>
      </c>
      <c r="M3777" s="15">
        <v>0.56348783519801104</v>
      </c>
      <c r="N3777" s="16">
        <v>0</v>
      </c>
    </row>
    <row r="3778" spans="1:14" x14ac:dyDescent="0.3">
      <c r="A3778" t="s">
        <v>33</v>
      </c>
      <c r="B3778" t="s">
        <v>766</v>
      </c>
      <c r="C3778" t="s">
        <v>1111</v>
      </c>
      <c r="D3778" s="3">
        <v>587</v>
      </c>
      <c r="E3778" s="14">
        <v>2.5211862322959146E-5</v>
      </c>
      <c r="F3778" s="3"/>
      <c r="G3778" s="14">
        <v>0</v>
      </c>
      <c r="H3778" s="3">
        <v>4737</v>
      </c>
      <c r="I3778" s="14">
        <v>1.7693092634563868E-4</v>
      </c>
      <c r="J3778" s="3">
        <v>5324</v>
      </c>
      <c r="K3778" s="14">
        <v>1.0178075213949392E-4</v>
      </c>
      <c r="L3778" s="15">
        <v>0.11025544703230654</v>
      </c>
      <c r="M3778" s="15">
        <v>0.8897445529676935</v>
      </c>
      <c r="N3778" s="16">
        <v>0</v>
      </c>
    </row>
    <row r="3779" spans="1:14" x14ac:dyDescent="0.3">
      <c r="A3779" t="s">
        <v>33</v>
      </c>
      <c r="B3779" t="s">
        <v>766</v>
      </c>
      <c r="C3779" t="s">
        <v>1098</v>
      </c>
      <c r="D3779" s="3">
        <v>1996</v>
      </c>
      <c r="E3779" s="14">
        <v>8.5728921970402817E-5</v>
      </c>
      <c r="F3779" s="3"/>
      <c r="G3779" s="14">
        <v>0</v>
      </c>
      <c r="H3779" s="3">
        <v>805</v>
      </c>
      <c r="I3779" s="14">
        <v>3.0067425735325976E-5</v>
      </c>
      <c r="J3779" s="3">
        <v>2801</v>
      </c>
      <c r="K3779" s="14">
        <v>5.3547687216890023E-5</v>
      </c>
      <c r="L3779" s="15">
        <v>0.71260264191360223</v>
      </c>
      <c r="M3779" s="15">
        <v>0.28739735808639771</v>
      </c>
      <c r="N3779" s="16">
        <v>0</v>
      </c>
    </row>
    <row r="3780" spans="1:14" x14ac:dyDescent="0.3">
      <c r="A3780" t="s">
        <v>33</v>
      </c>
      <c r="B3780" t="s">
        <v>766</v>
      </c>
      <c r="C3780" t="s">
        <v>1090</v>
      </c>
      <c r="D3780" s="3"/>
      <c r="E3780" s="14">
        <v>0</v>
      </c>
      <c r="F3780" s="3">
        <v>220</v>
      </c>
      <c r="G3780" s="14">
        <v>9.7662145797153946E-5</v>
      </c>
      <c r="H3780" s="3"/>
      <c r="I3780" s="14">
        <v>0</v>
      </c>
      <c r="J3780" s="3">
        <v>220</v>
      </c>
      <c r="K3780" s="14">
        <v>4.2058162041113191E-6</v>
      </c>
      <c r="L3780" s="15">
        <v>0</v>
      </c>
      <c r="M3780" s="15">
        <v>0</v>
      </c>
      <c r="N3780" s="16">
        <v>1</v>
      </c>
    </row>
    <row r="3781" spans="1:14" x14ac:dyDescent="0.3">
      <c r="A3781" t="s">
        <v>33</v>
      </c>
      <c r="B3781" t="s">
        <v>766</v>
      </c>
      <c r="C3781" t="s">
        <v>1101</v>
      </c>
      <c r="D3781" s="3">
        <v>75</v>
      </c>
      <c r="E3781" s="14">
        <v>3.2212771281463986E-6</v>
      </c>
      <c r="F3781" s="3"/>
      <c r="G3781" s="14">
        <v>0</v>
      </c>
      <c r="H3781" s="3">
        <v>82</v>
      </c>
      <c r="I3781" s="14">
        <v>3.0627688326667455E-6</v>
      </c>
      <c r="J3781" s="3">
        <v>157</v>
      </c>
      <c r="K3781" s="14">
        <v>3.0014233820248961E-6</v>
      </c>
      <c r="L3781" s="15">
        <v>0.47770700636942676</v>
      </c>
      <c r="M3781" s="15">
        <v>0.52229299363057324</v>
      </c>
      <c r="N3781" s="16">
        <v>0</v>
      </c>
    </row>
    <row r="3782" spans="1:14" x14ac:dyDescent="0.3">
      <c r="A3782" t="s">
        <v>33</v>
      </c>
      <c r="B3782" t="s">
        <v>766</v>
      </c>
      <c r="C3782" t="s">
        <v>1093</v>
      </c>
      <c r="D3782" s="3">
        <v>3</v>
      </c>
      <c r="E3782" s="14">
        <v>1.2885108512585595E-7</v>
      </c>
      <c r="F3782" s="3"/>
      <c r="G3782" s="14">
        <v>0</v>
      </c>
      <c r="H3782" s="3"/>
      <c r="I3782" s="14">
        <v>0</v>
      </c>
      <c r="J3782" s="3">
        <v>3</v>
      </c>
      <c r="K3782" s="14">
        <v>5.7352039146972537E-8</v>
      </c>
      <c r="L3782" s="15">
        <v>1</v>
      </c>
      <c r="M3782" s="15">
        <v>0</v>
      </c>
      <c r="N3782" s="16">
        <v>0</v>
      </c>
    </row>
    <row r="3783" spans="1:14" x14ac:dyDescent="0.3">
      <c r="A3783" t="s">
        <v>33</v>
      </c>
      <c r="B3783" t="s">
        <v>767</v>
      </c>
      <c r="C3783" t="s">
        <v>1111</v>
      </c>
      <c r="D3783" s="3">
        <v>837</v>
      </c>
      <c r="E3783" s="14">
        <v>3.5949452750113805E-5</v>
      </c>
      <c r="F3783" s="3"/>
      <c r="G3783" s="14">
        <v>0</v>
      </c>
      <c r="H3783" s="3">
        <v>3862</v>
      </c>
      <c r="I3783" s="14">
        <v>1.4424894185071917E-4</v>
      </c>
      <c r="J3783" s="3">
        <v>4699</v>
      </c>
      <c r="K3783" s="14">
        <v>8.9832410650541312E-5</v>
      </c>
      <c r="L3783" s="15">
        <v>0.17812300489465843</v>
      </c>
      <c r="M3783" s="15">
        <v>0.82187699510534151</v>
      </c>
      <c r="N3783" s="16">
        <v>0</v>
      </c>
    </row>
    <row r="3784" spans="1:14" x14ac:dyDescent="0.3">
      <c r="A3784" t="s">
        <v>33</v>
      </c>
      <c r="B3784" t="s">
        <v>767</v>
      </c>
      <c r="C3784" t="s">
        <v>1092</v>
      </c>
      <c r="D3784" s="3">
        <v>1861</v>
      </c>
      <c r="E3784" s="14">
        <v>7.9930623139739301E-5</v>
      </c>
      <c r="F3784" s="3"/>
      <c r="G3784" s="14">
        <v>0</v>
      </c>
      <c r="H3784" s="3">
        <v>1923</v>
      </c>
      <c r="I3784" s="14">
        <v>7.1825664209977449E-5</v>
      </c>
      <c r="J3784" s="3">
        <v>3784</v>
      </c>
      <c r="K3784" s="14">
        <v>7.2340038710714689E-5</v>
      </c>
      <c r="L3784" s="15">
        <v>0.4918076109936575</v>
      </c>
      <c r="M3784" s="15">
        <v>0.50819238900634245</v>
      </c>
      <c r="N3784" s="16">
        <v>0</v>
      </c>
    </row>
    <row r="3785" spans="1:14" x14ac:dyDescent="0.3">
      <c r="A3785" t="s">
        <v>33</v>
      </c>
      <c r="B3785" t="s">
        <v>767</v>
      </c>
      <c r="C3785" t="s">
        <v>1098</v>
      </c>
      <c r="D3785" s="3">
        <v>2391</v>
      </c>
      <c r="E3785" s="14">
        <v>1.0269431484530719E-4</v>
      </c>
      <c r="F3785" s="3"/>
      <c r="G3785" s="14">
        <v>0</v>
      </c>
      <c r="H3785" s="3">
        <v>598</v>
      </c>
      <c r="I3785" s="14">
        <v>2.2335801974813583E-5</v>
      </c>
      <c r="J3785" s="3">
        <v>2989</v>
      </c>
      <c r="K3785" s="14">
        <v>5.7141748336766971E-5</v>
      </c>
      <c r="L3785" s="15">
        <v>0.79993308798929408</v>
      </c>
      <c r="M3785" s="15">
        <v>0.20006691201070592</v>
      </c>
      <c r="N3785" s="16">
        <v>0</v>
      </c>
    </row>
    <row r="3786" spans="1:14" x14ac:dyDescent="0.3">
      <c r="A3786" t="s">
        <v>33</v>
      </c>
      <c r="B3786" t="s">
        <v>767</v>
      </c>
      <c r="C3786" t="s">
        <v>1101</v>
      </c>
      <c r="D3786" s="3">
        <v>37</v>
      </c>
      <c r="E3786" s="14">
        <v>1.5891633832188898E-6</v>
      </c>
      <c r="F3786" s="3"/>
      <c r="G3786" s="14">
        <v>0</v>
      </c>
      <c r="H3786" s="3">
        <v>133</v>
      </c>
      <c r="I3786" s="14">
        <v>4.9676616432277703E-6</v>
      </c>
      <c r="J3786" s="3">
        <v>170</v>
      </c>
      <c r="K3786" s="14">
        <v>3.2499488849951103E-6</v>
      </c>
      <c r="L3786" s="15">
        <v>0.21764705882352942</v>
      </c>
      <c r="M3786" s="15">
        <v>0.78235294117647058</v>
      </c>
      <c r="N3786" s="16">
        <v>0</v>
      </c>
    </row>
    <row r="3787" spans="1:14" x14ac:dyDescent="0.3">
      <c r="A3787" t="s">
        <v>33</v>
      </c>
      <c r="B3787" t="s">
        <v>767</v>
      </c>
      <c r="C3787" t="s">
        <v>1090</v>
      </c>
      <c r="D3787" s="3"/>
      <c r="E3787" s="14">
        <v>0</v>
      </c>
      <c r="F3787" s="3">
        <v>111</v>
      </c>
      <c r="G3787" s="14">
        <v>4.9274991743109493E-5</v>
      </c>
      <c r="H3787" s="3"/>
      <c r="I3787" s="14">
        <v>0</v>
      </c>
      <c r="J3787" s="3">
        <v>111</v>
      </c>
      <c r="K3787" s="14">
        <v>2.122025448437984E-6</v>
      </c>
      <c r="L3787" s="15">
        <v>0</v>
      </c>
      <c r="M3787" s="15">
        <v>0</v>
      </c>
      <c r="N3787" s="16">
        <v>1</v>
      </c>
    </row>
    <row r="3788" spans="1:14" x14ac:dyDescent="0.3">
      <c r="A3788" t="s">
        <v>33</v>
      </c>
      <c r="B3788" t="s">
        <v>767</v>
      </c>
      <c r="C3788" t="s">
        <v>1095</v>
      </c>
      <c r="D3788" s="3">
        <v>6</v>
      </c>
      <c r="E3788" s="14">
        <v>2.577021702517119E-7</v>
      </c>
      <c r="F3788" s="3"/>
      <c r="G3788" s="14">
        <v>0</v>
      </c>
      <c r="H3788" s="3"/>
      <c r="I3788" s="14">
        <v>0</v>
      </c>
      <c r="J3788" s="3">
        <v>6</v>
      </c>
      <c r="K3788" s="14">
        <v>1.1470407829394507E-7</v>
      </c>
      <c r="L3788" s="15">
        <v>1</v>
      </c>
      <c r="M3788" s="15">
        <v>0</v>
      </c>
      <c r="N3788" s="16">
        <v>0</v>
      </c>
    </row>
    <row r="3789" spans="1:14" x14ac:dyDescent="0.3">
      <c r="A3789" t="s">
        <v>33</v>
      </c>
      <c r="B3789" t="s">
        <v>768</v>
      </c>
      <c r="C3789" t="s">
        <v>1111</v>
      </c>
      <c r="D3789" s="3">
        <v>295</v>
      </c>
      <c r="E3789" s="14">
        <v>1.2670356704042501E-5</v>
      </c>
      <c r="F3789" s="3"/>
      <c r="G3789" s="14">
        <v>0</v>
      </c>
      <c r="H3789" s="3">
        <v>4267</v>
      </c>
      <c r="I3789" s="14">
        <v>1.5937603181693906E-4</v>
      </c>
      <c r="J3789" s="3">
        <v>4562</v>
      </c>
      <c r="K3789" s="14">
        <v>8.7213334196162897E-5</v>
      </c>
      <c r="L3789" s="15">
        <v>6.4664620780359491E-2</v>
      </c>
      <c r="M3789" s="15">
        <v>0.93533537921964049</v>
      </c>
      <c r="N3789" s="16">
        <v>0</v>
      </c>
    </row>
    <row r="3790" spans="1:14" x14ac:dyDescent="0.3">
      <c r="A3790" t="s">
        <v>33</v>
      </c>
      <c r="B3790" t="s">
        <v>768</v>
      </c>
      <c r="C3790" t="s">
        <v>1101</v>
      </c>
      <c r="D3790" s="3">
        <v>99</v>
      </c>
      <c r="E3790" s="14">
        <v>4.252085809153246E-6</v>
      </c>
      <c r="F3790" s="3"/>
      <c r="G3790" s="14">
        <v>0</v>
      </c>
      <c r="H3790" s="3">
        <v>1155</v>
      </c>
      <c r="I3790" s="14">
        <v>4.3140219533293789E-5</v>
      </c>
      <c r="J3790" s="3">
        <v>1254</v>
      </c>
      <c r="K3790" s="14">
        <v>2.3973152363434521E-5</v>
      </c>
      <c r="L3790" s="15">
        <v>7.8947368421052627E-2</v>
      </c>
      <c r="M3790" s="15">
        <v>0.92105263157894735</v>
      </c>
      <c r="N3790" s="16">
        <v>0</v>
      </c>
    </row>
    <row r="3791" spans="1:14" x14ac:dyDescent="0.3">
      <c r="A3791" t="s">
        <v>33</v>
      </c>
      <c r="B3791" t="s">
        <v>768</v>
      </c>
      <c r="C3791" t="s">
        <v>1092</v>
      </c>
      <c r="D3791" s="3">
        <v>149</v>
      </c>
      <c r="E3791" s="14">
        <v>6.3996038945841788E-6</v>
      </c>
      <c r="F3791" s="3"/>
      <c r="G3791" s="14">
        <v>0</v>
      </c>
      <c r="H3791" s="3">
        <v>105</v>
      </c>
      <c r="I3791" s="14">
        <v>3.9218381393903448E-6</v>
      </c>
      <c r="J3791" s="3">
        <v>254</v>
      </c>
      <c r="K3791" s="14">
        <v>4.855805981110341E-6</v>
      </c>
      <c r="L3791" s="15">
        <v>0.58661417322834641</v>
      </c>
      <c r="M3791" s="15">
        <v>0.41338582677165353</v>
      </c>
      <c r="N3791" s="16">
        <v>0</v>
      </c>
    </row>
    <row r="3792" spans="1:14" x14ac:dyDescent="0.3">
      <c r="A3792" t="s">
        <v>33</v>
      </c>
      <c r="B3792" t="s">
        <v>768</v>
      </c>
      <c r="C3792" t="s">
        <v>1098</v>
      </c>
      <c r="D3792" s="3">
        <v>68</v>
      </c>
      <c r="E3792" s="14">
        <v>2.9206245961860681E-6</v>
      </c>
      <c r="F3792" s="3"/>
      <c r="G3792" s="14">
        <v>0</v>
      </c>
      <c r="H3792" s="3">
        <v>34</v>
      </c>
      <c r="I3792" s="14">
        <v>1.2699285403740164E-6</v>
      </c>
      <c r="J3792" s="3">
        <v>102</v>
      </c>
      <c r="K3792" s="14">
        <v>1.9499693309970661E-6</v>
      </c>
      <c r="L3792" s="15">
        <v>0.66666666666666663</v>
      </c>
      <c r="M3792" s="15">
        <v>0.33333333333333331</v>
      </c>
      <c r="N3792" s="16">
        <v>0</v>
      </c>
    </row>
    <row r="3793" spans="1:14" x14ac:dyDescent="0.3">
      <c r="A3793" t="s">
        <v>33</v>
      </c>
      <c r="B3793" t="s">
        <v>768</v>
      </c>
      <c r="C3793" t="s">
        <v>1090</v>
      </c>
      <c r="D3793" s="3"/>
      <c r="E3793" s="14">
        <v>0</v>
      </c>
      <c r="F3793" s="3">
        <v>60</v>
      </c>
      <c r="G3793" s="14">
        <v>2.6635130671951075E-5</v>
      </c>
      <c r="H3793" s="3"/>
      <c r="I3793" s="14">
        <v>0</v>
      </c>
      <c r="J3793" s="3">
        <v>60</v>
      </c>
      <c r="K3793" s="14">
        <v>1.1470407829394507E-6</v>
      </c>
      <c r="L3793" s="15">
        <v>0</v>
      </c>
      <c r="M3793" s="15">
        <v>0</v>
      </c>
      <c r="N3793" s="16">
        <v>1</v>
      </c>
    </row>
    <row r="3794" spans="1:14" x14ac:dyDescent="0.3">
      <c r="A3794" t="s">
        <v>33</v>
      </c>
      <c r="B3794" t="s">
        <v>769</v>
      </c>
      <c r="C3794" t="s">
        <v>1111</v>
      </c>
      <c r="D3794" s="3">
        <v>111</v>
      </c>
      <c r="E3794" s="14">
        <v>4.7674901496566702E-6</v>
      </c>
      <c r="F3794" s="3"/>
      <c r="G3794" s="14">
        <v>0</v>
      </c>
      <c r="H3794" s="3">
        <v>1296</v>
      </c>
      <c r="I3794" s="14">
        <v>4.840668789190368E-5</v>
      </c>
      <c r="J3794" s="3">
        <v>1407</v>
      </c>
      <c r="K3794" s="14">
        <v>2.6898106359930119E-5</v>
      </c>
      <c r="L3794" s="15">
        <v>7.8891257995735611E-2</v>
      </c>
      <c r="M3794" s="15">
        <v>0.9211087420042644</v>
      </c>
      <c r="N3794" s="16">
        <v>0</v>
      </c>
    </row>
    <row r="3795" spans="1:14" x14ac:dyDescent="0.3">
      <c r="A3795" t="s">
        <v>33</v>
      </c>
      <c r="B3795" t="s">
        <v>769</v>
      </c>
      <c r="C3795" t="s">
        <v>1090</v>
      </c>
      <c r="D3795" s="3"/>
      <c r="E3795" s="14">
        <v>0</v>
      </c>
      <c r="F3795" s="3">
        <v>63</v>
      </c>
      <c r="G3795" s="14">
        <v>2.7966887205548631E-5</v>
      </c>
      <c r="H3795" s="3"/>
      <c r="I3795" s="14">
        <v>0</v>
      </c>
      <c r="J3795" s="3">
        <v>63</v>
      </c>
      <c r="K3795" s="14">
        <v>1.2043928220864233E-6</v>
      </c>
      <c r="L3795" s="15">
        <v>0</v>
      </c>
      <c r="M3795" s="15">
        <v>0</v>
      </c>
      <c r="N3795" s="16">
        <v>1</v>
      </c>
    </row>
    <row r="3796" spans="1:14" x14ac:dyDescent="0.3">
      <c r="A3796" t="s">
        <v>33</v>
      </c>
      <c r="B3796" t="s">
        <v>769</v>
      </c>
      <c r="C3796" t="s">
        <v>1092</v>
      </c>
      <c r="D3796" s="3">
        <v>33</v>
      </c>
      <c r="E3796" s="14">
        <v>1.4173619363844153E-6</v>
      </c>
      <c r="F3796" s="3"/>
      <c r="G3796" s="14">
        <v>0</v>
      </c>
      <c r="H3796" s="3">
        <v>27</v>
      </c>
      <c r="I3796" s="14">
        <v>1.00847266441466E-6</v>
      </c>
      <c r="J3796" s="3">
        <v>60</v>
      </c>
      <c r="K3796" s="14">
        <v>1.1470407829394507E-6</v>
      </c>
      <c r="L3796" s="15">
        <v>0.55000000000000004</v>
      </c>
      <c r="M3796" s="15">
        <v>0.45</v>
      </c>
      <c r="N3796" s="16">
        <v>0</v>
      </c>
    </row>
    <row r="3797" spans="1:14" x14ac:dyDescent="0.3">
      <c r="A3797" t="s">
        <v>33</v>
      </c>
      <c r="B3797" t="s">
        <v>769</v>
      </c>
      <c r="C3797" t="s">
        <v>1098</v>
      </c>
      <c r="D3797" s="3">
        <v>25</v>
      </c>
      <c r="E3797" s="14">
        <v>1.0737590427154661E-6</v>
      </c>
      <c r="F3797" s="3"/>
      <c r="G3797" s="14">
        <v>0</v>
      </c>
      <c r="H3797" s="3">
        <v>8</v>
      </c>
      <c r="I3797" s="14">
        <v>2.9880671538212151E-7</v>
      </c>
      <c r="J3797" s="3">
        <v>33</v>
      </c>
      <c r="K3797" s="14">
        <v>6.3087243061669791E-7</v>
      </c>
      <c r="L3797" s="15">
        <v>0.75757575757575757</v>
      </c>
      <c r="M3797" s="15">
        <v>0.24242424242424243</v>
      </c>
      <c r="N3797" s="16">
        <v>0</v>
      </c>
    </row>
    <row r="3798" spans="1:14" x14ac:dyDescent="0.3">
      <c r="A3798" t="s">
        <v>33</v>
      </c>
      <c r="B3798" t="s">
        <v>490</v>
      </c>
      <c r="C3798" t="s">
        <v>1111</v>
      </c>
      <c r="D3798" s="3">
        <v>1107</v>
      </c>
      <c r="E3798" s="14">
        <v>4.7546050411440845E-5</v>
      </c>
      <c r="F3798" s="3"/>
      <c r="G3798" s="14">
        <v>0</v>
      </c>
      <c r="H3798" s="3">
        <v>7931</v>
      </c>
      <c r="I3798" s="14">
        <v>2.9622950746195067E-4</v>
      </c>
      <c r="J3798" s="3">
        <v>9038</v>
      </c>
      <c r="K3798" s="14">
        <v>1.7278257660344591E-4</v>
      </c>
      <c r="L3798" s="15">
        <v>0.12248285018809471</v>
      </c>
      <c r="M3798" s="15">
        <v>0.87751714981190532</v>
      </c>
      <c r="N3798" s="16">
        <v>0</v>
      </c>
    </row>
    <row r="3799" spans="1:14" x14ac:dyDescent="0.3">
      <c r="A3799" t="s">
        <v>33</v>
      </c>
      <c r="B3799" t="s">
        <v>490</v>
      </c>
      <c r="C3799" t="s">
        <v>1092</v>
      </c>
      <c r="D3799" s="3">
        <v>3799</v>
      </c>
      <c r="E3799" s="14">
        <v>1.6316842413104224E-4</v>
      </c>
      <c r="F3799" s="3"/>
      <c r="G3799" s="14">
        <v>0</v>
      </c>
      <c r="H3799" s="3">
        <v>4663</v>
      </c>
      <c r="I3799" s="14">
        <v>1.7416696422835407E-4</v>
      </c>
      <c r="J3799" s="3">
        <v>8462</v>
      </c>
      <c r="K3799" s="14">
        <v>1.6177098508722719E-4</v>
      </c>
      <c r="L3799" s="15">
        <v>0.44894823918695342</v>
      </c>
      <c r="M3799" s="15">
        <v>0.55105176081304652</v>
      </c>
      <c r="N3799" s="16">
        <v>0</v>
      </c>
    </row>
    <row r="3800" spans="1:14" x14ac:dyDescent="0.3">
      <c r="A3800" t="s">
        <v>33</v>
      </c>
      <c r="B3800" t="s">
        <v>490</v>
      </c>
      <c r="C3800" t="s">
        <v>1098</v>
      </c>
      <c r="D3800" s="3">
        <v>2491</v>
      </c>
      <c r="E3800" s="14">
        <v>1.0698935101616905E-4</v>
      </c>
      <c r="F3800" s="3"/>
      <c r="G3800" s="14">
        <v>0</v>
      </c>
      <c r="H3800" s="3">
        <v>986</v>
      </c>
      <c r="I3800" s="14">
        <v>3.6827927670846476E-5</v>
      </c>
      <c r="J3800" s="3">
        <v>3477</v>
      </c>
      <c r="K3800" s="14">
        <v>6.6471013371341165E-5</v>
      </c>
      <c r="L3800" s="15">
        <v>0.71642220304860516</v>
      </c>
      <c r="M3800" s="15">
        <v>0.2835777969513949</v>
      </c>
      <c r="N3800" s="16">
        <v>0</v>
      </c>
    </row>
    <row r="3801" spans="1:14" x14ac:dyDescent="0.3">
      <c r="A3801" t="s">
        <v>33</v>
      </c>
      <c r="B3801" t="s">
        <v>490</v>
      </c>
      <c r="C3801" t="s">
        <v>1108</v>
      </c>
      <c r="D3801" s="3">
        <v>705</v>
      </c>
      <c r="E3801" s="14">
        <v>3.0280005004576145E-5</v>
      </c>
      <c r="F3801" s="3"/>
      <c r="G3801" s="14">
        <v>0</v>
      </c>
      <c r="H3801" s="3">
        <v>532</v>
      </c>
      <c r="I3801" s="14">
        <v>1.9870646572911081E-5</v>
      </c>
      <c r="J3801" s="3">
        <v>1237</v>
      </c>
      <c r="K3801" s="14">
        <v>2.364815747493501E-5</v>
      </c>
      <c r="L3801" s="15">
        <v>0.5699272433306386</v>
      </c>
      <c r="M3801" s="15">
        <v>0.43007275666936134</v>
      </c>
      <c r="N3801" s="16">
        <v>0</v>
      </c>
    </row>
    <row r="3802" spans="1:14" x14ac:dyDescent="0.3">
      <c r="A3802" t="s">
        <v>33</v>
      </c>
      <c r="B3802" t="s">
        <v>490</v>
      </c>
      <c r="C3802" t="s">
        <v>1090</v>
      </c>
      <c r="D3802" s="3"/>
      <c r="E3802" s="14">
        <v>0</v>
      </c>
      <c r="F3802" s="3">
        <v>456</v>
      </c>
      <c r="G3802" s="14">
        <v>2.0242699310682818E-4</v>
      </c>
      <c r="H3802" s="3"/>
      <c r="I3802" s="14">
        <v>0</v>
      </c>
      <c r="J3802" s="3">
        <v>456</v>
      </c>
      <c r="K3802" s="14">
        <v>8.7175099503398252E-6</v>
      </c>
      <c r="L3802" s="15">
        <v>0</v>
      </c>
      <c r="M3802" s="15">
        <v>0</v>
      </c>
      <c r="N3802" s="16">
        <v>1</v>
      </c>
    </row>
    <row r="3803" spans="1:14" x14ac:dyDescent="0.3">
      <c r="A3803" t="s">
        <v>33</v>
      </c>
      <c r="B3803" t="s">
        <v>490</v>
      </c>
      <c r="C3803" t="s">
        <v>1101</v>
      </c>
      <c r="D3803" s="3">
        <v>46</v>
      </c>
      <c r="E3803" s="14">
        <v>1.9757166385964577E-6</v>
      </c>
      <c r="F3803" s="3"/>
      <c r="G3803" s="14">
        <v>0</v>
      </c>
      <c r="H3803" s="3">
        <v>109</v>
      </c>
      <c r="I3803" s="14">
        <v>4.0712414970814051E-6</v>
      </c>
      <c r="J3803" s="3">
        <v>155</v>
      </c>
      <c r="K3803" s="14">
        <v>2.9631886892602477E-6</v>
      </c>
      <c r="L3803" s="15">
        <v>0.29677419354838708</v>
      </c>
      <c r="M3803" s="15">
        <v>0.70322580645161292</v>
      </c>
      <c r="N3803" s="16">
        <v>0</v>
      </c>
    </row>
    <row r="3804" spans="1:14" x14ac:dyDescent="0.3">
      <c r="A3804" t="s">
        <v>33</v>
      </c>
      <c r="B3804" t="s">
        <v>490</v>
      </c>
      <c r="C3804" t="s">
        <v>1093</v>
      </c>
      <c r="D3804" s="3">
        <v>29</v>
      </c>
      <c r="E3804" s="14">
        <v>1.2455604895499407E-6</v>
      </c>
      <c r="F3804" s="3"/>
      <c r="G3804" s="14">
        <v>0</v>
      </c>
      <c r="H3804" s="3">
        <v>11</v>
      </c>
      <c r="I3804" s="14">
        <v>4.1085923365041705E-7</v>
      </c>
      <c r="J3804" s="3">
        <v>40</v>
      </c>
      <c r="K3804" s="14">
        <v>7.6469385529296711E-7</v>
      </c>
      <c r="L3804" s="15">
        <v>0.72499999999999998</v>
      </c>
      <c r="M3804" s="15">
        <v>0.27500000000000002</v>
      </c>
      <c r="N3804" s="16">
        <v>0</v>
      </c>
    </row>
    <row r="3805" spans="1:14" x14ac:dyDescent="0.3">
      <c r="A3805" t="s">
        <v>33</v>
      </c>
      <c r="B3805" t="s">
        <v>770</v>
      </c>
      <c r="C3805" t="s">
        <v>1111</v>
      </c>
      <c r="D3805" s="3">
        <v>417</v>
      </c>
      <c r="E3805" s="14">
        <v>1.7910300832493976E-5</v>
      </c>
      <c r="F3805" s="3"/>
      <c r="G3805" s="14">
        <v>0</v>
      </c>
      <c r="H3805" s="3">
        <v>7543</v>
      </c>
      <c r="I3805" s="14">
        <v>2.8173738176591782E-4</v>
      </c>
      <c r="J3805" s="3">
        <v>7960</v>
      </c>
      <c r="K3805" s="14">
        <v>1.5217407720330046E-4</v>
      </c>
      <c r="L3805" s="15">
        <v>5.2386934673366838E-2</v>
      </c>
      <c r="M3805" s="15">
        <v>0.94761306532663314</v>
      </c>
      <c r="N3805" s="16">
        <v>0</v>
      </c>
    </row>
    <row r="3806" spans="1:14" x14ac:dyDescent="0.3">
      <c r="A3806" t="s">
        <v>33</v>
      </c>
      <c r="B3806" t="s">
        <v>770</v>
      </c>
      <c r="C3806" t="s">
        <v>1101</v>
      </c>
      <c r="D3806" s="3">
        <v>43</v>
      </c>
      <c r="E3806" s="14">
        <v>1.8468655534706019E-6</v>
      </c>
      <c r="F3806" s="3"/>
      <c r="G3806" s="14">
        <v>0</v>
      </c>
      <c r="H3806" s="3">
        <v>1083</v>
      </c>
      <c r="I3806" s="14">
        <v>4.0450959094854697E-5</v>
      </c>
      <c r="J3806" s="3">
        <v>1126</v>
      </c>
      <c r="K3806" s="14">
        <v>2.1526132026497025E-5</v>
      </c>
      <c r="L3806" s="15">
        <v>3.8188277087033748E-2</v>
      </c>
      <c r="M3806" s="15">
        <v>0.96181172291296624</v>
      </c>
      <c r="N3806" s="16">
        <v>0</v>
      </c>
    </row>
    <row r="3807" spans="1:14" x14ac:dyDescent="0.3">
      <c r="A3807" t="s">
        <v>33</v>
      </c>
      <c r="B3807" t="s">
        <v>770</v>
      </c>
      <c r="C3807" t="s">
        <v>1092</v>
      </c>
      <c r="D3807" s="3">
        <v>138</v>
      </c>
      <c r="E3807" s="14">
        <v>5.9271499157893732E-6</v>
      </c>
      <c r="F3807" s="3"/>
      <c r="G3807" s="14">
        <v>0</v>
      </c>
      <c r="H3807" s="3">
        <v>172</v>
      </c>
      <c r="I3807" s="14">
        <v>6.4243443807156125E-6</v>
      </c>
      <c r="J3807" s="3">
        <v>310</v>
      </c>
      <c r="K3807" s="14">
        <v>5.9263773785204954E-6</v>
      </c>
      <c r="L3807" s="15">
        <v>0.44516129032258067</v>
      </c>
      <c r="M3807" s="15">
        <v>0.55483870967741933</v>
      </c>
      <c r="N3807" s="16">
        <v>0</v>
      </c>
    </row>
    <row r="3808" spans="1:14" x14ac:dyDescent="0.3">
      <c r="A3808" t="s">
        <v>33</v>
      </c>
      <c r="B3808" t="s">
        <v>770</v>
      </c>
      <c r="C3808" t="s">
        <v>1098</v>
      </c>
      <c r="D3808" s="3">
        <v>174</v>
      </c>
      <c r="E3808" s="14">
        <v>7.4733629372996447E-6</v>
      </c>
      <c r="F3808" s="3"/>
      <c r="G3808" s="14">
        <v>0</v>
      </c>
      <c r="H3808" s="3">
        <v>111</v>
      </c>
      <c r="I3808" s="14">
        <v>4.1459431759269361E-6</v>
      </c>
      <c r="J3808" s="3">
        <v>285</v>
      </c>
      <c r="K3808" s="14">
        <v>5.448443718962391E-6</v>
      </c>
      <c r="L3808" s="15">
        <v>0.61052631578947369</v>
      </c>
      <c r="M3808" s="15">
        <v>0.38947368421052631</v>
      </c>
      <c r="N3808" s="16">
        <v>0</v>
      </c>
    </row>
    <row r="3809" spans="1:14" x14ac:dyDescent="0.3">
      <c r="A3809" t="s">
        <v>33</v>
      </c>
      <c r="B3809" t="s">
        <v>770</v>
      </c>
      <c r="C3809" t="s">
        <v>1090</v>
      </c>
      <c r="D3809" s="3"/>
      <c r="E3809" s="14">
        <v>0</v>
      </c>
      <c r="F3809" s="3">
        <v>65</v>
      </c>
      <c r="G3809" s="14">
        <v>2.8854724894613667E-5</v>
      </c>
      <c r="H3809" s="3"/>
      <c r="I3809" s="14">
        <v>0</v>
      </c>
      <c r="J3809" s="3">
        <v>65</v>
      </c>
      <c r="K3809" s="14">
        <v>1.2426275148510716E-6</v>
      </c>
      <c r="L3809" s="15">
        <v>0</v>
      </c>
      <c r="M3809" s="15">
        <v>0</v>
      </c>
      <c r="N3809" s="16">
        <v>1</v>
      </c>
    </row>
    <row r="3810" spans="1:14" x14ac:dyDescent="0.3">
      <c r="A3810" t="s">
        <v>33</v>
      </c>
      <c r="B3810" t="s">
        <v>771</v>
      </c>
      <c r="C3810" t="s">
        <v>1093</v>
      </c>
      <c r="D3810" s="3">
        <v>143521</v>
      </c>
      <c r="E3810" s="14">
        <v>6.1642788627826565E-3</v>
      </c>
      <c r="F3810" s="3"/>
      <c r="G3810" s="14">
        <v>0</v>
      </c>
      <c r="H3810" s="3">
        <v>27871</v>
      </c>
      <c r="I3810" s="14">
        <v>1.0410052455518885E-3</v>
      </c>
      <c r="J3810" s="3">
        <v>171392</v>
      </c>
      <c r="K3810" s="14">
        <v>3.2765602311593056E-3</v>
      </c>
      <c r="L3810" s="15">
        <v>0.83738447535474236</v>
      </c>
      <c r="M3810" s="15">
        <v>0.16261552464525766</v>
      </c>
      <c r="N3810" s="16">
        <v>0</v>
      </c>
    </row>
    <row r="3811" spans="1:14" x14ac:dyDescent="0.3">
      <c r="A3811" t="s">
        <v>33</v>
      </c>
      <c r="B3811" t="s">
        <v>771</v>
      </c>
      <c r="C3811" t="s">
        <v>1098</v>
      </c>
      <c r="D3811" s="3">
        <v>76510</v>
      </c>
      <c r="E3811" s="14">
        <v>3.2861321743264129E-3</v>
      </c>
      <c r="F3811" s="3"/>
      <c r="G3811" s="14">
        <v>0</v>
      </c>
      <c r="H3811" s="3">
        <v>27387</v>
      </c>
      <c r="I3811" s="14">
        <v>1.0229274392712703E-3</v>
      </c>
      <c r="J3811" s="3">
        <v>103897</v>
      </c>
      <c r="K3811" s="14">
        <v>1.986234937084335E-3</v>
      </c>
      <c r="L3811" s="15">
        <v>0.73640239852931266</v>
      </c>
      <c r="M3811" s="15">
        <v>0.26359760147068734</v>
      </c>
      <c r="N3811" s="16">
        <v>0</v>
      </c>
    </row>
    <row r="3812" spans="1:14" x14ac:dyDescent="0.3">
      <c r="A3812" t="s">
        <v>33</v>
      </c>
      <c r="B3812" t="s">
        <v>771</v>
      </c>
      <c r="C3812" t="s">
        <v>1101</v>
      </c>
      <c r="D3812" s="3">
        <v>6116</v>
      </c>
      <c r="E3812" s="14">
        <v>2.6268441220991167E-4</v>
      </c>
      <c r="F3812" s="3"/>
      <c r="G3812" s="14">
        <v>0</v>
      </c>
      <c r="H3812" s="3">
        <v>81418</v>
      </c>
      <c r="I3812" s="14">
        <v>3.0410306441226958E-3</v>
      </c>
      <c r="J3812" s="3">
        <v>87534</v>
      </c>
      <c r="K3812" s="14">
        <v>1.6734177982303646E-3</v>
      </c>
      <c r="L3812" s="15">
        <v>6.986999337400325E-2</v>
      </c>
      <c r="M3812" s="15">
        <v>0.93013000662599676</v>
      </c>
      <c r="N3812" s="16">
        <v>0</v>
      </c>
    </row>
    <row r="3813" spans="1:14" x14ac:dyDescent="0.3">
      <c r="A3813" t="s">
        <v>33</v>
      </c>
      <c r="B3813" t="s">
        <v>771</v>
      </c>
      <c r="C3813" t="s">
        <v>1092</v>
      </c>
      <c r="D3813" s="3">
        <v>33652</v>
      </c>
      <c r="E3813" s="14">
        <v>1.4453655722184346E-3</v>
      </c>
      <c r="F3813" s="3"/>
      <c r="G3813" s="14">
        <v>0</v>
      </c>
      <c r="H3813" s="3">
        <v>47959</v>
      </c>
      <c r="I3813" s="14">
        <v>1.7913089078763955E-3</v>
      </c>
      <c r="J3813" s="3">
        <v>81611</v>
      </c>
      <c r="K3813" s="14">
        <v>1.5601857556078586E-3</v>
      </c>
      <c r="L3813" s="15">
        <v>0.41234637487593584</v>
      </c>
      <c r="M3813" s="15">
        <v>0.58765362512406416</v>
      </c>
      <c r="N3813" s="16">
        <v>0</v>
      </c>
    </row>
    <row r="3814" spans="1:14" x14ac:dyDescent="0.3">
      <c r="A3814" t="s">
        <v>33</v>
      </c>
      <c r="B3814" t="s">
        <v>771</v>
      </c>
      <c r="C3814" t="s">
        <v>1111</v>
      </c>
      <c r="D3814" s="3">
        <v>5236</v>
      </c>
      <c r="E3814" s="14">
        <v>2.2488809390632723E-4</v>
      </c>
      <c r="F3814" s="3"/>
      <c r="G3814" s="14">
        <v>0</v>
      </c>
      <c r="H3814" s="3">
        <v>51747</v>
      </c>
      <c r="I3814" s="14">
        <v>1.9327938876098302E-3</v>
      </c>
      <c r="J3814" s="3">
        <v>56983</v>
      </c>
      <c r="K3814" s="14">
        <v>1.0893637489039786E-3</v>
      </c>
      <c r="L3814" s="15">
        <v>9.1887054033659155E-2</v>
      </c>
      <c r="M3814" s="15">
        <v>0.90811294596634085</v>
      </c>
      <c r="N3814" s="16">
        <v>0</v>
      </c>
    </row>
    <row r="3815" spans="1:14" x14ac:dyDescent="0.3">
      <c r="A3815" t="s">
        <v>33</v>
      </c>
      <c r="B3815" t="s">
        <v>771</v>
      </c>
      <c r="C3815" t="s">
        <v>1108</v>
      </c>
      <c r="D3815" s="3">
        <v>27521</v>
      </c>
      <c r="E3815" s="14">
        <v>1.1820369045828939E-3</v>
      </c>
      <c r="F3815" s="3"/>
      <c r="G3815" s="14">
        <v>0</v>
      </c>
      <c r="H3815" s="3">
        <v>17244</v>
      </c>
      <c r="I3815" s="14">
        <v>6.4407787500616286E-4</v>
      </c>
      <c r="J3815" s="3">
        <v>44765</v>
      </c>
      <c r="K3815" s="14">
        <v>8.5578801080474188E-4</v>
      </c>
      <c r="L3815" s="15">
        <v>0.61478833910421082</v>
      </c>
      <c r="M3815" s="15">
        <v>0.38521166089578912</v>
      </c>
      <c r="N3815" s="16">
        <v>0</v>
      </c>
    </row>
    <row r="3816" spans="1:14" x14ac:dyDescent="0.3">
      <c r="A3816" t="s">
        <v>33</v>
      </c>
      <c r="B3816" t="s">
        <v>771</v>
      </c>
      <c r="C3816" t="s">
        <v>1090</v>
      </c>
      <c r="D3816" s="3"/>
      <c r="E3816" s="14">
        <v>0</v>
      </c>
      <c r="F3816" s="3">
        <v>12629</v>
      </c>
      <c r="G3816" s="14">
        <v>5.606251087601169E-3</v>
      </c>
      <c r="H3816" s="3"/>
      <c r="I3816" s="14">
        <v>0</v>
      </c>
      <c r="J3816" s="3">
        <v>12629</v>
      </c>
      <c r="K3816" s="14">
        <v>2.4143296746237204E-4</v>
      </c>
      <c r="L3816" s="15">
        <v>0</v>
      </c>
      <c r="M3816" s="15">
        <v>0</v>
      </c>
      <c r="N3816" s="16">
        <v>1</v>
      </c>
    </row>
    <row r="3817" spans="1:14" x14ac:dyDescent="0.3">
      <c r="A3817" t="s">
        <v>33</v>
      </c>
      <c r="B3817" t="s">
        <v>771</v>
      </c>
      <c r="C3817" t="s">
        <v>1095</v>
      </c>
      <c r="D3817" s="3">
        <v>942</v>
      </c>
      <c r="E3817" s="14">
        <v>4.0459240729518764E-5</v>
      </c>
      <c r="F3817" s="3"/>
      <c r="G3817" s="14">
        <v>0</v>
      </c>
      <c r="H3817" s="3">
        <v>7412</v>
      </c>
      <c r="I3817" s="14">
        <v>2.7684442180153559E-4</v>
      </c>
      <c r="J3817" s="3">
        <v>8354</v>
      </c>
      <c r="K3817" s="14">
        <v>1.5970631167793619E-4</v>
      </c>
      <c r="L3817" s="15">
        <v>0.11276035432128322</v>
      </c>
      <c r="M3817" s="15">
        <v>0.88723964567871683</v>
      </c>
      <c r="N3817" s="16">
        <v>0</v>
      </c>
    </row>
    <row r="3818" spans="1:14" x14ac:dyDescent="0.3">
      <c r="A3818" t="s">
        <v>33</v>
      </c>
      <c r="B3818" t="s">
        <v>771</v>
      </c>
      <c r="C3818" t="s">
        <v>1099</v>
      </c>
      <c r="D3818" s="3">
        <v>58</v>
      </c>
      <c r="E3818" s="14">
        <v>2.4911209790998814E-6</v>
      </c>
      <c r="F3818" s="3"/>
      <c r="G3818" s="14">
        <v>0</v>
      </c>
      <c r="H3818" s="3"/>
      <c r="I3818" s="14">
        <v>0</v>
      </c>
      <c r="J3818" s="3">
        <v>58</v>
      </c>
      <c r="K3818" s="14">
        <v>1.1088060901748023E-6</v>
      </c>
      <c r="L3818" s="15">
        <v>1</v>
      </c>
      <c r="M3818" s="15">
        <v>0</v>
      </c>
      <c r="N3818" s="16">
        <v>0</v>
      </c>
    </row>
    <row r="3819" spans="1:14" x14ac:dyDescent="0.3">
      <c r="A3819" t="s">
        <v>33</v>
      </c>
      <c r="B3819" t="s">
        <v>771</v>
      </c>
      <c r="C3819" t="s">
        <v>1097</v>
      </c>
      <c r="D3819" s="3">
        <v>4</v>
      </c>
      <c r="E3819" s="14">
        <v>1.7180144683447459E-7</v>
      </c>
      <c r="F3819" s="3"/>
      <c r="G3819" s="14">
        <v>0</v>
      </c>
      <c r="H3819" s="3"/>
      <c r="I3819" s="14">
        <v>0</v>
      </c>
      <c r="J3819" s="3">
        <v>4</v>
      </c>
      <c r="K3819" s="14">
        <v>7.6469385529296716E-8</v>
      </c>
      <c r="L3819" s="15">
        <v>1</v>
      </c>
      <c r="M3819" s="15">
        <v>0</v>
      </c>
      <c r="N3819" s="16">
        <v>0</v>
      </c>
    </row>
    <row r="3820" spans="1:14" x14ac:dyDescent="0.3">
      <c r="A3820" t="s">
        <v>33</v>
      </c>
      <c r="B3820" t="s">
        <v>772</v>
      </c>
      <c r="C3820" t="s">
        <v>1111</v>
      </c>
      <c r="D3820" s="3">
        <v>490</v>
      </c>
      <c r="E3820" s="14">
        <v>2.1045677237223138E-5</v>
      </c>
      <c r="F3820" s="3"/>
      <c r="G3820" s="14">
        <v>0</v>
      </c>
      <c r="H3820" s="3">
        <v>8080</v>
      </c>
      <c r="I3820" s="14">
        <v>3.0179478253594271E-4</v>
      </c>
      <c r="J3820" s="3">
        <v>8570</v>
      </c>
      <c r="K3820" s="14">
        <v>1.638356584965182E-4</v>
      </c>
      <c r="L3820" s="15">
        <v>5.7176196032672114E-2</v>
      </c>
      <c r="M3820" s="15">
        <v>0.9428238039673279</v>
      </c>
      <c r="N3820" s="16">
        <v>0</v>
      </c>
    </row>
    <row r="3821" spans="1:14" x14ac:dyDescent="0.3">
      <c r="A3821" t="s">
        <v>33</v>
      </c>
      <c r="B3821" t="s">
        <v>772</v>
      </c>
      <c r="C3821" t="s">
        <v>1092</v>
      </c>
      <c r="D3821" s="3">
        <v>630</v>
      </c>
      <c r="E3821" s="14">
        <v>2.7058727876429747E-5</v>
      </c>
      <c r="F3821" s="3"/>
      <c r="G3821" s="14">
        <v>0</v>
      </c>
      <c r="H3821" s="3">
        <v>4548</v>
      </c>
      <c r="I3821" s="14">
        <v>1.6987161769473606E-4</v>
      </c>
      <c r="J3821" s="3">
        <v>5178</v>
      </c>
      <c r="K3821" s="14">
        <v>9.89896195676746E-5</v>
      </c>
      <c r="L3821" s="15">
        <v>0.12166859791425261</v>
      </c>
      <c r="M3821" s="15">
        <v>0.87833140208574745</v>
      </c>
      <c r="N3821" s="16">
        <v>0</v>
      </c>
    </row>
    <row r="3822" spans="1:14" x14ac:dyDescent="0.3">
      <c r="A3822" t="s">
        <v>33</v>
      </c>
      <c r="B3822" t="s">
        <v>772</v>
      </c>
      <c r="C3822" t="s">
        <v>1101</v>
      </c>
      <c r="D3822" s="3">
        <v>115</v>
      </c>
      <c r="E3822" s="14">
        <v>4.9392915964911443E-6</v>
      </c>
      <c r="F3822" s="3"/>
      <c r="G3822" s="14">
        <v>0</v>
      </c>
      <c r="H3822" s="3">
        <v>2500</v>
      </c>
      <c r="I3822" s="14">
        <v>9.3377098556912967E-5</v>
      </c>
      <c r="J3822" s="3">
        <v>2615</v>
      </c>
      <c r="K3822" s="14">
        <v>4.9991860789777723E-5</v>
      </c>
      <c r="L3822" s="15">
        <v>4.3977055449330782E-2</v>
      </c>
      <c r="M3822" s="15">
        <v>0.95602294455066916</v>
      </c>
      <c r="N3822" s="16">
        <v>0</v>
      </c>
    </row>
    <row r="3823" spans="1:14" x14ac:dyDescent="0.3">
      <c r="A3823" t="s">
        <v>33</v>
      </c>
      <c r="B3823" t="s">
        <v>772</v>
      </c>
      <c r="C3823" t="s">
        <v>1098</v>
      </c>
      <c r="D3823" s="3">
        <v>211</v>
      </c>
      <c r="E3823" s="14">
        <v>9.0625263205185339E-6</v>
      </c>
      <c r="F3823" s="3"/>
      <c r="G3823" s="14">
        <v>0</v>
      </c>
      <c r="H3823" s="3">
        <v>169</v>
      </c>
      <c r="I3823" s="14">
        <v>6.3122918624473164E-6</v>
      </c>
      <c r="J3823" s="3">
        <v>380</v>
      </c>
      <c r="K3823" s="14">
        <v>7.264591625283188E-6</v>
      </c>
      <c r="L3823" s="15">
        <v>0.55526315789473679</v>
      </c>
      <c r="M3823" s="15">
        <v>0.44473684210526315</v>
      </c>
      <c r="N3823" s="16">
        <v>0</v>
      </c>
    </row>
    <row r="3824" spans="1:14" x14ac:dyDescent="0.3">
      <c r="A3824" t="s">
        <v>33</v>
      </c>
      <c r="B3824" t="s">
        <v>772</v>
      </c>
      <c r="C3824" t="s">
        <v>1090</v>
      </c>
      <c r="D3824" s="3"/>
      <c r="E3824" s="14">
        <v>0</v>
      </c>
      <c r="F3824" s="3">
        <v>149</v>
      </c>
      <c r="G3824" s="14">
        <v>6.6143907835345168E-5</v>
      </c>
      <c r="H3824" s="3"/>
      <c r="I3824" s="14">
        <v>0</v>
      </c>
      <c r="J3824" s="3">
        <v>149</v>
      </c>
      <c r="K3824" s="14">
        <v>2.8484846109663026E-6</v>
      </c>
      <c r="L3824" s="15">
        <v>0</v>
      </c>
      <c r="M3824" s="15">
        <v>0</v>
      </c>
      <c r="N3824" s="16">
        <v>1</v>
      </c>
    </row>
    <row r="3825" spans="1:14" x14ac:dyDescent="0.3">
      <c r="A3825" t="s">
        <v>34</v>
      </c>
      <c r="B3825" t="s">
        <v>553</v>
      </c>
      <c r="C3825" t="s">
        <v>1116</v>
      </c>
      <c r="D3825" s="3">
        <v>113</v>
      </c>
      <c r="E3825" s="14">
        <v>4.8533908730739072E-6</v>
      </c>
      <c r="F3825" s="3"/>
      <c r="G3825" s="14">
        <v>0</v>
      </c>
      <c r="H3825" s="3">
        <v>3963</v>
      </c>
      <c r="I3825" s="14">
        <v>1.4802137663241845E-4</v>
      </c>
      <c r="J3825" s="3">
        <v>4076</v>
      </c>
      <c r="K3825" s="14">
        <v>7.7922303854353344E-5</v>
      </c>
      <c r="L3825" s="15">
        <v>2.772325809617272E-2</v>
      </c>
      <c r="M3825" s="15">
        <v>0.97227674190382729</v>
      </c>
      <c r="N3825" s="16">
        <v>0</v>
      </c>
    </row>
    <row r="3826" spans="1:14" x14ac:dyDescent="0.3">
      <c r="A3826" t="s">
        <v>34</v>
      </c>
      <c r="B3826" t="s">
        <v>553</v>
      </c>
      <c r="C3826" t="s">
        <v>1112</v>
      </c>
      <c r="D3826" s="3">
        <v>85</v>
      </c>
      <c r="E3826" s="14">
        <v>3.6507807452325849E-6</v>
      </c>
      <c r="F3826" s="3"/>
      <c r="G3826" s="14">
        <v>0</v>
      </c>
      <c r="H3826" s="3">
        <v>2207</v>
      </c>
      <c r="I3826" s="14">
        <v>8.2433302606042764E-5</v>
      </c>
      <c r="J3826" s="3">
        <v>2292</v>
      </c>
      <c r="K3826" s="14">
        <v>4.3816957908287016E-5</v>
      </c>
      <c r="L3826" s="15">
        <v>3.7085514834205933E-2</v>
      </c>
      <c r="M3826" s="15">
        <v>0.96291448516579403</v>
      </c>
      <c r="N3826" s="16">
        <v>0</v>
      </c>
    </row>
    <row r="3827" spans="1:14" x14ac:dyDescent="0.3">
      <c r="A3827" t="s">
        <v>34</v>
      </c>
      <c r="B3827" t="s">
        <v>553</v>
      </c>
      <c r="C3827" t="s">
        <v>1093</v>
      </c>
      <c r="D3827" s="3">
        <v>87</v>
      </c>
      <c r="E3827" s="14">
        <v>3.7366814686498223E-6</v>
      </c>
      <c r="F3827" s="3"/>
      <c r="G3827" s="14">
        <v>0</v>
      </c>
      <c r="H3827" s="3">
        <v>591</v>
      </c>
      <c r="I3827" s="14">
        <v>2.2074346098854226E-5</v>
      </c>
      <c r="J3827" s="3">
        <v>678</v>
      </c>
      <c r="K3827" s="14">
        <v>1.2961560847215793E-5</v>
      </c>
      <c r="L3827" s="15">
        <v>0.12831858407079647</v>
      </c>
      <c r="M3827" s="15">
        <v>0.87168141592920356</v>
      </c>
      <c r="N3827" s="16">
        <v>0</v>
      </c>
    </row>
    <row r="3828" spans="1:14" x14ac:dyDescent="0.3">
      <c r="A3828" t="s">
        <v>34</v>
      </c>
      <c r="B3828" t="s">
        <v>553</v>
      </c>
      <c r="C3828" t="s">
        <v>1092</v>
      </c>
      <c r="D3828" s="3">
        <v>171</v>
      </c>
      <c r="E3828" s="14">
        <v>7.3445118521737891E-6</v>
      </c>
      <c r="F3828" s="3"/>
      <c r="G3828" s="14">
        <v>0</v>
      </c>
      <c r="H3828" s="3">
        <v>148</v>
      </c>
      <c r="I3828" s="14">
        <v>5.5279242345692473E-6</v>
      </c>
      <c r="J3828" s="3">
        <v>319</v>
      </c>
      <c r="K3828" s="14">
        <v>6.0984334959614129E-6</v>
      </c>
      <c r="L3828" s="15">
        <v>0.53605015673981193</v>
      </c>
      <c r="M3828" s="15">
        <v>0.46394984326018807</v>
      </c>
      <c r="N3828" s="16">
        <v>0</v>
      </c>
    </row>
    <row r="3829" spans="1:14" x14ac:dyDescent="0.3">
      <c r="A3829" t="s">
        <v>34</v>
      </c>
      <c r="B3829" t="s">
        <v>553</v>
      </c>
      <c r="C3829" t="s">
        <v>1090</v>
      </c>
      <c r="D3829" s="3"/>
      <c r="E3829" s="14">
        <v>0</v>
      </c>
      <c r="F3829" s="3">
        <v>194</v>
      </c>
      <c r="G3829" s="14">
        <v>8.6120255839308488E-5</v>
      </c>
      <c r="H3829" s="3"/>
      <c r="I3829" s="14">
        <v>0</v>
      </c>
      <c r="J3829" s="3">
        <v>194</v>
      </c>
      <c r="K3829" s="14">
        <v>3.7087651981708907E-6</v>
      </c>
      <c r="L3829" s="15">
        <v>0</v>
      </c>
      <c r="M3829" s="15">
        <v>0</v>
      </c>
      <c r="N3829" s="16">
        <v>1</v>
      </c>
    </row>
    <row r="3830" spans="1:14" x14ac:dyDescent="0.3">
      <c r="A3830" t="s">
        <v>34</v>
      </c>
      <c r="B3830" t="s">
        <v>773</v>
      </c>
      <c r="C3830" t="s">
        <v>1091</v>
      </c>
      <c r="D3830" s="3">
        <v>512</v>
      </c>
      <c r="E3830" s="14">
        <v>2.1990585194812748E-5</v>
      </c>
      <c r="F3830" s="3"/>
      <c r="G3830" s="14">
        <v>0</v>
      </c>
      <c r="H3830" s="3">
        <v>5163</v>
      </c>
      <c r="I3830" s="14">
        <v>1.9284238393973667E-4</v>
      </c>
      <c r="J3830" s="3">
        <v>5675</v>
      </c>
      <c r="K3830" s="14">
        <v>1.0849094071968971E-4</v>
      </c>
      <c r="L3830" s="15">
        <v>9.0220264317180623E-2</v>
      </c>
      <c r="M3830" s="15">
        <v>0.90977973568281933</v>
      </c>
      <c r="N3830" s="16">
        <v>0</v>
      </c>
    </row>
    <row r="3831" spans="1:14" x14ac:dyDescent="0.3">
      <c r="A3831" t="s">
        <v>34</v>
      </c>
      <c r="B3831" t="s">
        <v>773</v>
      </c>
      <c r="C3831" t="s">
        <v>1116</v>
      </c>
      <c r="D3831" s="3">
        <v>131</v>
      </c>
      <c r="E3831" s="14">
        <v>5.6264973838290426E-6</v>
      </c>
      <c r="F3831" s="3"/>
      <c r="G3831" s="14">
        <v>0</v>
      </c>
      <c r="H3831" s="3">
        <v>1517</v>
      </c>
      <c r="I3831" s="14">
        <v>5.6661223404334791E-5</v>
      </c>
      <c r="J3831" s="3">
        <v>1648</v>
      </c>
      <c r="K3831" s="14">
        <v>3.1505386838070248E-5</v>
      </c>
      <c r="L3831" s="15">
        <v>7.9490291262135929E-2</v>
      </c>
      <c r="M3831" s="15">
        <v>0.92050970873786409</v>
      </c>
      <c r="N3831" s="16">
        <v>0</v>
      </c>
    </row>
    <row r="3832" spans="1:14" x14ac:dyDescent="0.3">
      <c r="A3832" t="s">
        <v>34</v>
      </c>
      <c r="B3832" t="s">
        <v>773</v>
      </c>
      <c r="C3832" t="s">
        <v>1092</v>
      </c>
      <c r="D3832" s="3">
        <v>106</v>
      </c>
      <c r="E3832" s="14">
        <v>4.5527383411135766E-6</v>
      </c>
      <c r="F3832" s="3"/>
      <c r="G3832" s="14">
        <v>0</v>
      </c>
      <c r="H3832" s="3">
        <v>34</v>
      </c>
      <c r="I3832" s="14">
        <v>1.2699285403740164E-6</v>
      </c>
      <c r="J3832" s="3">
        <v>140</v>
      </c>
      <c r="K3832" s="14">
        <v>2.6764284935253847E-6</v>
      </c>
      <c r="L3832" s="15">
        <v>0.75714285714285712</v>
      </c>
      <c r="M3832" s="15">
        <v>0.24285714285714285</v>
      </c>
      <c r="N3832" s="16">
        <v>0</v>
      </c>
    </row>
    <row r="3833" spans="1:14" x14ac:dyDescent="0.3">
      <c r="A3833" t="s">
        <v>34</v>
      </c>
      <c r="B3833" t="s">
        <v>773</v>
      </c>
      <c r="C3833" t="s">
        <v>1090</v>
      </c>
      <c r="D3833" s="3"/>
      <c r="E3833" s="14">
        <v>0</v>
      </c>
      <c r="F3833" s="3">
        <v>36</v>
      </c>
      <c r="G3833" s="14">
        <v>1.5981078403170646E-5</v>
      </c>
      <c r="H3833" s="3"/>
      <c r="I3833" s="14">
        <v>0</v>
      </c>
      <c r="J3833" s="3">
        <v>36</v>
      </c>
      <c r="K3833" s="14">
        <v>6.8822446976367036E-7</v>
      </c>
      <c r="L3833" s="15">
        <v>0</v>
      </c>
      <c r="M3833" s="15">
        <v>0</v>
      </c>
      <c r="N3833" s="16">
        <v>1</v>
      </c>
    </row>
    <row r="3834" spans="1:14" x14ac:dyDescent="0.3">
      <c r="A3834" t="s">
        <v>34</v>
      </c>
      <c r="B3834" t="s">
        <v>774</v>
      </c>
      <c r="C3834" t="s">
        <v>1116</v>
      </c>
      <c r="D3834" s="3">
        <v>81</v>
      </c>
      <c r="E3834" s="14">
        <v>3.4789792983981103E-6</v>
      </c>
      <c r="F3834" s="3"/>
      <c r="G3834" s="14">
        <v>0</v>
      </c>
      <c r="H3834" s="3">
        <v>3553</v>
      </c>
      <c r="I3834" s="14">
        <v>1.3270753246908472E-4</v>
      </c>
      <c r="J3834" s="3">
        <v>3634</v>
      </c>
      <c r="K3834" s="14">
        <v>6.9472436753366059E-5</v>
      </c>
      <c r="L3834" s="15">
        <v>2.228948816730875E-2</v>
      </c>
      <c r="M3834" s="15">
        <v>0.9777105118326912</v>
      </c>
      <c r="N3834" s="16">
        <v>0</v>
      </c>
    </row>
    <row r="3835" spans="1:14" x14ac:dyDescent="0.3">
      <c r="A3835" t="s">
        <v>34</v>
      </c>
      <c r="B3835" t="s">
        <v>774</v>
      </c>
      <c r="C3835" t="s">
        <v>1093</v>
      </c>
      <c r="D3835" s="3">
        <v>114</v>
      </c>
      <c r="E3835" s="14">
        <v>4.8963412347825258E-6</v>
      </c>
      <c r="F3835" s="3"/>
      <c r="G3835" s="14">
        <v>0</v>
      </c>
      <c r="H3835" s="3">
        <v>2135</v>
      </c>
      <c r="I3835" s="14">
        <v>7.9744042167603679E-5</v>
      </c>
      <c r="J3835" s="3">
        <v>2249</v>
      </c>
      <c r="K3835" s="14">
        <v>4.2994912013847075E-5</v>
      </c>
      <c r="L3835" s="15">
        <v>5.0689195197865716E-2</v>
      </c>
      <c r="M3835" s="15">
        <v>0.94931080480213426</v>
      </c>
      <c r="N3835" s="16">
        <v>0</v>
      </c>
    </row>
    <row r="3836" spans="1:14" x14ac:dyDescent="0.3">
      <c r="A3836" t="s">
        <v>34</v>
      </c>
      <c r="B3836" t="s">
        <v>774</v>
      </c>
      <c r="C3836" t="s">
        <v>1092</v>
      </c>
      <c r="D3836" s="3">
        <v>237</v>
      </c>
      <c r="E3836" s="14">
        <v>1.0179235724942619E-5</v>
      </c>
      <c r="F3836" s="3"/>
      <c r="G3836" s="14">
        <v>0</v>
      </c>
      <c r="H3836" s="3">
        <v>160</v>
      </c>
      <c r="I3836" s="14">
        <v>5.9761343076424299E-6</v>
      </c>
      <c r="J3836" s="3">
        <v>397</v>
      </c>
      <c r="K3836" s="14">
        <v>7.5895865137826989E-6</v>
      </c>
      <c r="L3836" s="15">
        <v>0.59697732997481112</v>
      </c>
      <c r="M3836" s="15">
        <v>0.40302267002518893</v>
      </c>
      <c r="N3836" s="16">
        <v>0</v>
      </c>
    </row>
    <row r="3837" spans="1:14" x14ac:dyDescent="0.3">
      <c r="A3837" t="s">
        <v>34</v>
      </c>
      <c r="B3837" t="s">
        <v>774</v>
      </c>
      <c r="C3837" t="s">
        <v>1090</v>
      </c>
      <c r="D3837" s="3"/>
      <c r="E3837" s="14">
        <v>0</v>
      </c>
      <c r="F3837" s="3">
        <v>143</v>
      </c>
      <c r="G3837" s="14">
        <v>6.3480394768150063E-5</v>
      </c>
      <c r="H3837" s="3"/>
      <c r="I3837" s="14">
        <v>0</v>
      </c>
      <c r="J3837" s="3">
        <v>143</v>
      </c>
      <c r="K3837" s="14">
        <v>2.7337805326723575E-6</v>
      </c>
      <c r="L3837" s="15">
        <v>0</v>
      </c>
      <c r="M3837" s="15">
        <v>0</v>
      </c>
      <c r="N3837" s="16">
        <v>1</v>
      </c>
    </row>
    <row r="3838" spans="1:14" x14ac:dyDescent="0.3">
      <c r="A3838" t="s">
        <v>34</v>
      </c>
      <c r="B3838" t="s">
        <v>775</v>
      </c>
      <c r="C3838" t="s">
        <v>1116</v>
      </c>
      <c r="D3838" s="3">
        <v>71</v>
      </c>
      <c r="E3838" s="14">
        <v>3.0494756813119241E-6</v>
      </c>
      <c r="F3838" s="3"/>
      <c r="G3838" s="14">
        <v>0</v>
      </c>
      <c r="H3838" s="3">
        <v>3672</v>
      </c>
      <c r="I3838" s="14">
        <v>1.3715228236039378E-4</v>
      </c>
      <c r="J3838" s="3">
        <v>3743</v>
      </c>
      <c r="K3838" s="14">
        <v>7.1556227509039403E-5</v>
      </c>
      <c r="L3838" s="15">
        <v>1.8968741651082019E-2</v>
      </c>
      <c r="M3838" s="15">
        <v>0.98103125834891802</v>
      </c>
      <c r="N3838" s="16">
        <v>0</v>
      </c>
    </row>
    <row r="3839" spans="1:14" x14ac:dyDescent="0.3">
      <c r="A3839" t="s">
        <v>34</v>
      </c>
      <c r="B3839" t="s">
        <v>775</v>
      </c>
      <c r="C3839" t="s">
        <v>1093</v>
      </c>
      <c r="D3839" s="3">
        <v>108</v>
      </c>
      <c r="E3839" s="14">
        <v>4.6386390645308137E-6</v>
      </c>
      <c r="F3839" s="3"/>
      <c r="G3839" s="14">
        <v>0</v>
      </c>
      <c r="H3839" s="3">
        <v>1975</v>
      </c>
      <c r="I3839" s="14">
        <v>7.376790785996124E-5</v>
      </c>
      <c r="J3839" s="3">
        <v>2083</v>
      </c>
      <c r="K3839" s="14">
        <v>3.9821432514381261E-5</v>
      </c>
      <c r="L3839" s="15">
        <v>5.1848295727316369E-2</v>
      </c>
      <c r="M3839" s="15">
        <v>0.94815170427268358</v>
      </c>
      <c r="N3839" s="16">
        <v>0</v>
      </c>
    </row>
    <row r="3840" spans="1:14" x14ac:dyDescent="0.3">
      <c r="A3840" t="s">
        <v>34</v>
      </c>
      <c r="B3840" t="s">
        <v>775</v>
      </c>
      <c r="C3840" t="s">
        <v>1092</v>
      </c>
      <c r="D3840" s="3">
        <v>125</v>
      </c>
      <c r="E3840" s="14">
        <v>5.3687952135773305E-6</v>
      </c>
      <c r="F3840" s="3"/>
      <c r="G3840" s="14">
        <v>0</v>
      </c>
      <c r="H3840" s="3">
        <v>157</v>
      </c>
      <c r="I3840" s="14">
        <v>5.8640817893741347E-6</v>
      </c>
      <c r="J3840" s="3">
        <v>282</v>
      </c>
      <c r="K3840" s="14">
        <v>5.3910916798154182E-6</v>
      </c>
      <c r="L3840" s="15">
        <v>0.4432624113475177</v>
      </c>
      <c r="M3840" s="15">
        <v>0.55673758865248224</v>
      </c>
      <c r="N3840" s="16">
        <v>0</v>
      </c>
    </row>
    <row r="3841" spans="1:14" x14ac:dyDescent="0.3">
      <c r="A3841" t="s">
        <v>34</v>
      </c>
      <c r="B3841" t="s">
        <v>775</v>
      </c>
      <c r="C3841" t="s">
        <v>1090</v>
      </c>
      <c r="D3841" s="3"/>
      <c r="E3841" s="14">
        <v>0</v>
      </c>
      <c r="F3841" s="3">
        <v>59</v>
      </c>
      <c r="G3841" s="14">
        <v>2.6191211827418559E-5</v>
      </c>
      <c r="H3841" s="3"/>
      <c r="I3841" s="14">
        <v>0</v>
      </c>
      <c r="J3841" s="3">
        <v>59</v>
      </c>
      <c r="K3841" s="14">
        <v>1.1279234365571265E-6</v>
      </c>
      <c r="L3841" s="15">
        <v>0</v>
      </c>
      <c r="M3841" s="15">
        <v>0</v>
      </c>
      <c r="N3841" s="16">
        <v>1</v>
      </c>
    </row>
    <row r="3842" spans="1:14" x14ac:dyDescent="0.3">
      <c r="A3842" t="s">
        <v>34</v>
      </c>
      <c r="B3842" t="s">
        <v>776</v>
      </c>
      <c r="C3842" t="s">
        <v>1116</v>
      </c>
      <c r="D3842" s="3">
        <v>793</v>
      </c>
      <c r="E3842" s="14">
        <v>3.4059636834934586E-5</v>
      </c>
      <c r="F3842" s="3"/>
      <c r="G3842" s="14">
        <v>0</v>
      </c>
      <c r="H3842" s="3">
        <v>31881</v>
      </c>
      <c r="I3842" s="14">
        <v>1.190782111637177E-3</v>
      </c>
      <c r="J3842" s="3">
        <v>32674</v>
      </c>
      <c r="K3842" s="14">
        <v>6.2464017569606022E-4</v>
      </c>
      <c r="L3842" s="15">
        <v>2.4270061822856095E-2</v>
      </c>
      <c r="M3842" s="15">
        <v>0.97572993817714393</v>
      </c>
      <c r="N3842" s="16">
        <v>0</v>
      </c>
    </row>
    <row r="3843" spans="1:14" x14ac:dyDescent="0.3">
      <c r="A3843" t="s">
        <v>34</v>
      </c>
      <c r="B3843" t="s">
        <v>776</v>
      </c>
      <c r="C3843" t="s">
        <v>1112</v>
      </c>
      <c r="D3843" s="3">
        <v>34</v>
      </c>
      <c r="E3843" s="14">
        <v>1.460312298093034E-6</v>
      </c>
      <c r="F3843" s="3"/>
      <c r="G3843" s="14">
        <v>0</v>
      </c>
      <c r="H3843" s="3">
        <v>2042</v>
      </c>
      <c r="I3843" s="14">
        <v>7.6270414101286518E-5</v>
      </c>
      <c r="J3843" s="3">
        <v>2076</v>
      </c>
      <c r="K3843" s="14">
        <v>3.9687611089704997E-5</v>
      </c>
      <c r="L3843" s="15">
        <v>1.6377649325626204E-2</v>
      </c>
      <c r="M3843" s="15">
        <v>0.98362235067437376</v>
      </c>
      <c r="N3843" s="16">
        <v>0</v>
      </c>
    </row>
    <row r="3844" spans="1:14" x14ac:dyDescent="0.3">
      <c r="A3844" t="s">
        <v>34</v>
      </c>
      <c r="B3844" t="s">
        <v>776</v>
      </c>
      <c r="C3844" t="s">
        <v>1090</v>
      </c>
      <c r="D3844" s="3"/>
      <c r="E3844" s="14">
        <v>0</v>
      </c>
      <c r="F3844" s="3">
        <v>1021</v>
      </c>
      <c r="G3844" s="14">
        <v>4.5324114026770084E-4</v>
      </c>
      <c r="H3844" s="3"/>
      <c r="I3844" s="14">
        <v>0</v>
      </c>
      <c r="J3844" s="3">
        <v>1021</v>
      </c>
      <c r="K3844" s="14">
        <v>1.9518810656352987E-5</v>
      </c>
      <c r="L3844" s="15">
        <v>0</v>
      </c>
      <c r="M3844" s="15">
        <v>0</v>
      </c>
      <c r="N3844" s="16">
        <v>1</v>
      </c>
    </row>
    <row r="3845" spans="1:14" x14ac:dyDescent="0.3">
      <c r="A3845" t="s">
        <v>34</v>
      </c>
      <c r="B3845" t="s">
        <v>776</v>
      </c>
      <c r="C3845" t="s">
        <v>1092</v>
      </c>
      <c r="D3845" s="3">
        <v>494</v>
      </c>
      <c r="E3845" s="14">
        <v>2.1217478684057613E-5</v>
      </c>
      <c r="F3845" s="3"/>
      <c r="G3845" s="14">
        <v>0</v>
      </c>
      <c r="H3845" s="3">
        <v>294</v>
      </c>
      <c r="I3845" s="14">
        <v>1.0981146790292964E-5</v>
      </c>
      <c r="J3845" s="3">
        <v>788</v>
      </c>
      <c r="K3845" s="14">
        <v>1.5064468949271452E-5</v>
      </c>
      <c r="L3845" s="15">
        <v>0.62690355329949243</v>
      </c>
      <c r="M3845" s="15">
        <v>0.37309644670050762</v>
      </c>
      <c r="N3845" s="16">
        <v>0</v>
      </c>
    </row>
    <row r="3846" spans="1:14" x14ac:dyDescent="0.3">
      <c r="A3846" t="s">
        <v>34</v>
      </c>
      <c r="B3846" t="s">
        <v>776</v>
      </c>
      <c r="C3846" t="s">
        <v>1093</v>
      </c>
      <c r="D3846" s="3">
        <v>1</v>
      </c>
      <c r="E3846" s="14">
        <v>4.2950361708618648E-8</v>
      </c>
      <c r="F3846" s="3"/>
      <c r="G3846" s="14">
        <v>0</v>
      </c>
      <c r="H3846" s="3">
        <v>1</v>
      </c>
      <c r="I3846" s="14">
        <v>3.7350839422765188E-8</v>
      </c>
      <c r="J3846" s="3">
        <v>2</v>
      </c>
      <c r="K3846" s="14">
        <v>3.8234692764648358E-8</v>
      </c>
      <c r="L3846" s="15">
        <v>0.5</v>
      </c>
      <c r="M3846" s="15">
        <v>0.5</v>
      </c>
      <c r="N3846" s="16">
        <v>0</v>
      </c>
    </row>
    <row r="3847" spans="1:14" x14ac:dyDescent="0.3">
      <c r="A3847" t="s">
        <v>34</v>
      </c>
      <c r="B3847" t="s">
        <v>260</v>
      </c>
      <c r="C3847" t="s">
        <v>1116</v>
      </c>
      <c r="D3847" s="3">
        <v>96</v>
      </c>
      <c r="E3847" s="14">
        <v>4.1232347240273904E-6</v>
      </c>
      <c r="F3847" s="3"/>
      <c r="G3847" s="14">
        <v>0</v>
      </c>
      <c r="H3847" s="3">
        <v>2990</v>
      </c>
      <c r="I3847" s="14">
        <v>1.1167900987406791E-4</v>
      </c>
      <c r="J3847" s="3">
        <v>3086</v>
      </c>
      <c r="K3847" s="14">
        <v>5.8996130935852413E-5</v>
      </c>
      <c r="L3847" s="15">
        <v>3.1108230719377836E-2</v>
      </c>
      <c r="M3847" s="15">
        <v>0.96889176928062215</v>
      </c>
      <c r="N3847" s="16">
        <v>0</v>
      </c>
    </row>
    <row r="3848" spans="1:14" x14ac:dyDescent="0.3">
      <c r="A3848" t="s">
        <v>34</v>
      </c>
      <c r="B3848" t="s">
        <v>260</v>
      </c>
      <c r="C3848" t="s">
        <v>1093</v>
      </c>
      <c r="D3848" s="3">
        <v>163</v>
      </c>
      <c r="E3848" s="14">
        <v>7.0009089585048391E-6</v>
      </c>
      <c r="F3848" s="3"/>
      <c r="G3848" s="14">
        <v>0</v>
      </c>
      <c r="H3848" s="3">
        <v>1378</v>
      </c>
      <c r="I3848" s="14">
        <v>5.1469456724570427E-5</v>
      </c>
      <c r="J3848" s="3">
        <v>1541</v>
      </c>
      <c r="K3848" s="14">
        <v>2.9459830775161559E-5</v>
      </c>
      <c r="L3848" s="15">
        <v>0.10577547047371837</v>
      </c>
      <c r="M3848" s="15">
        <v>0.89422452952628162</v>
      </c>
      <c r="N3848" s="16">
        <v>0</v>
      </c>
    </row>
    <row r="3849" spans="1:14" x14ac:dyDescent="0.3">
      <c r="A3849" t="s">
        <v>34</v>
      </c>
      <c r="B3849" t="s">
        <v>260</v>
      </c>
      <c r="C3849" t="s">
        <v>1090</v>
      </c>
      <c r="D3849" s="3"/>
      <c r="E3849" s="14">
        <v>0</v>
      </c>
      <c r="F3849" s="3">
        <v>170</v>
      </c>
      <c r="G3849" s="14">
        <v>7.5466203570528055E-5</v>
      </c>
      <c r="H3849" s="3"/>
      <c r="I3849" s="14">
        <v>0</v>
      </c>
      <c r="J3849" s="3">
        <v>170</v>
      </c>
      <c r="K3849" s="14">
        <v>3.2499488849951103E-6</v>
      </c>
      <c r="L3849" s="15">
        <v>0</v>
      </c>
      <c r="M3849" s="15">
        <v>0</v>
      </c>
      <c r="N3849" s="16">
        <v>1</v>
      </c>
    </row>
    <row r="3850" spans="1:14" x14ac:dyDescent="0.3">
      <c r="A3850" t="s">
        <v>34</v>
      </c>
      <c r="B3850" t="s">
        <v>260</v>
      </c>
      <c r="C3850" t="s">
        <v>1092</v>
      </c>
      <c r="D3850" s="3">
        <v>92</v>
      </c>
      <c r="E3850" s="14">
        <v>3.9514332771929154E-6</v>
      </c>
      <c r="F3850" s="3"/>
      <c r="G3850" s="14">
        <v>0</v>
      </c>
      <c r="H3850" s="3">
        <v>49</v>
      </c>
      <c r="I3850" s="14">
        <v>1.8301911317154942E-6</v>
      </c>
      <c r="J3850" s="3">
        <v>141</v>
      </c>
      <c r="K3850" s="14">
        <v>2.6955458399077091E-6</v>
      </c>
      <c r="L3850" s="15">
        <v>0.65248226950354615</v>
      </c>
      <c r="M3850" s="15">
        <v>0.3475177304964539</v>
      </c>
      <c r="N3850" s="16">
        <v>0</v>
      </c>
    </row>
    <row r="3851" spans="1:14" x14ac:dyDescent="0.3">
      <c r="A3851" t="s">
        <v>34</v>
      </c>
      <c r="B3851" t="s">
        <v>777</v>
      </c>
      <c r="C3851" t="s">
        <v>1116</v>
      </c>
      <c r="D3851" s="3">
        <v>396</v>
      </c>
      <c r="E3851" s="14">
        <v>1.7008343236612984E-5</v>
      </c>
      <c r="F3851" s="3"/>
      <c r="G3851" s="14">
        <v>0</v>
      </c>
      <c r="H3851" s="3">
        <v>12367</v>
      </c>
      <c r="I3851" s="14">
        <v>4.6191783114133707E-4</v>
      </c>
      <c r="J3851" s="3">
        <v>12763</v>
      </c>
      <c r="K3851" s="14">
        <v>2.4399469187760348E-4</v>
      </c>
      <c r="L3851" s="15">
        <v>3.1027187965211939E-2</v>
      </c>
      <c r="M3851" s="15">
        <v>0.96897281203478802</v>
      </c>
      <c r="N3851" s="16">
        <v>0</v>
      </c>
    </row>
    <row r="3852" spans="1:14" x14ac:dyDescent="0.3">
      <c r="A3852" t="s">
        <v>34</v>
      </c>
      <c r="B3852" t="s">
        <v>777</v>
      </c>
      <c r="C3852" t="s">
        <v>1093</v>
      </c>
      <c r="D3852" s="3">
        <v>417</v>
      </c>
      <c r="E3852" s="14">
        <v>1.7910300832493976E-5</v>
      </c>
      <c r="F3852" s="3"/>
      <c r="G3852" s="14">
        <v>0</v>
      </c>
      <c r="H3852" s="3">
        <v>4115</v>
      </c>
      <c r="I3852" s="14">
        <v>1.5369870422467875E-4</v>
      </c>
      <c r="J3852" s="3">
        <v>4532</v>
      </c>
      <c r="K3852" s="14">
        <v>8.6639813804693171E-5</v>
      </c>
      <c r="L3852" s="15">
        <v>9.2012356575463375E-2</v>
      </c>
      <c r="M3852" s="15">
        <v>0.90798764342453664</v>
      </c>
      <c r="N3852" s="16">
        <v>0</v>
      </c>
    </row>
    <row r="3853" spans="1:14" x14ac:dyDescent="0.3">
      <c r="A3853" t="s">
        <v>34</v>
      </c>
      <c r="B3853" t="s">
        <v>777</v>
      </c>
      <c r="C3853" t="s">
        <v>1092</v>
      </c>
      <c r="D3853" s="3">
        <v>543</v>
      </c>
      <c r="E3853" s="14">
        <v>2.3322046407779927E-5</v>
      </c>
      <c r="F3853" s="3"/>
      <c r="G3853" s="14">
        <v>0</v>
      </c>
      <c r="H3853" s="3">
        <v>1284</v>
      </c>
      <c r="I3853" s="14">
        <v>4.79584778188305E-5</v>
      </c>
      <c r="J3853" s="3">
        <v>1827</v>
      </c>
      <c r="K3853" s="14">
        <v>3.4927391840506276E-5</v>
      </c>
      <c r="L3853" s="15">
        <v>0.29720853858784896</v>
      </c>
      <c r="M3853" s="15">
        <v>0.7027914614121511</v>
      </c>
      <c r="N3853" s="16">
        <v>0</v>
      </c>
    </row>
    <row r="3854" spans="1:14" x14ac:dyDescent="0.3">
      <c r="A3854" t="s">
        <v>34</v>
      </c>
      <c r="B3854" t="s">
        <v>777</v>
      </c>
      <c r="C3854" t="s">
        <v>1090</v>
      </c>
      <c r="D3854" s="3"/>
      <c r="E3854" s="14">
        <v>0</v>
      </c>
      <c r="F3854" s="3">
        <v>195</v>
      </c>
      <c r="G3854" s="14">
        <v>8.6564174683840994E-5</v>
      </c>
      <c r="H3854" s="3"/>
      <c r="I3854" s="14">
        <v>0</v>
      </c>
      <c r="J3854" s="3">
        <v>195</v>
      </c>
      <c r="K3854" s="14">
        <v>3.7278825445532147E-6</v>
      </c>
      <c r="L3854" s="15">
        <v>0</v>
      </c>
      <c r="M3854" s="15">
        <v>0</v>
      </c>
      <c r="N3854" s="16">
        <v>1</v>
      </c>
    </row>
    <row r="3855" spans="1:14" x14ac:dyDescent="0.3">
      <c r="A3855" t="s">
        <v>34</v>
      </c>
      <c r="B3855" t="s">
        <v>778</v>
      </c>
      <c r="C3855" t="s">
        <v>1116</v>
      </c>
      <c r="D3855" s="3">
        <v>505</v>
      </c>
      <c r="E3855" s="14">
        <v>2.1689932662852417E-5</v>
      </c>
      <c r="F3855" s="3"/>
      <c r="G3855" s="14">
        <v>0</v>
      </c>
      <c r="H3855" s="3">
        <v>7385</v>
      </c>
      <c r="I3855" s="14">
        <v>2.7583594913712089E-4</v>
      </c>
      <c r="J3855" s="3">
        <v>7890</v>
      </c>
      <c r="K3855" s="14">
        <v>1.5083586295653776E-4</v>
      </c>
      <c r="L3855" s="15">
        <v>6.4005069708491763E-2</v>
      </c>
      <c r="M3855" s="15">
        <v>0.93599493029150826</v>
      </c>
      <c r="N3855" s="16">
        <v>0</v>
      </c>
    </row>
    <row r="3856" spans="1:14" x14ac:dyDescent="0.3">
      <c r="A3856" t="s">
        <v>34</v>
      </c>
      <c r="B3856" t="s">
        <v>778</v>
      </c>
      <c r="C3856" t="s">
        <v>1093</v>
      </c>
      <c r="D3856" s="3">
        <v>378</v>
      </c>
      <c r="E3856" s="14">
        <v>1.6235236725857849E-5</v>
      </c>
      <c r="F3856" s="3"/>
      <c r="G3856" s="14">
        <v>0</v>
      </c>
      <c r="H3856" s="3">
        <v>1555</v>
      </c>
      <c r="I3856" s="14">
        <v>5.8080555302399867E-5</v>
      </c>
      <c r="J3856" s="3">
        <v>1933</v>
      </c>
      <c r="K3856" s="14">
        <v>3.6953830557032638E-5</v>
      </c>
      <c r="L3856" s="15">
        <v>0.19555095706156234</v>
      </c>
      <c r="M3856" s="15">
        <v>0.80444904293843766</v>
      </c>
      <c r="N3856" s="16">
        <v>0</v>
      </c>
    </row>
    <row r="3857" spans="1:14" x14ac:dyDescent="0.3">
      <c r="A3857" t="s">
        <v>34</v>
      </c>
      <c r="B3857" t="s">
        <v>778</v>
      </c>
      <c r="C3857" t="s">
        <v>1092</v>
      </c>
      <c r="D3857" s="3">
        <v>419</v>
      </c>
      <c r="E3857" s="14">
        <v>1.7996201555911215E-5</v>
      </c>
      <c r="F3857" s="3"/>
      <c r="G3857" s="14">
        <v>0</v>
      </c>
      <c r="H3857" s="3">
        <v>274</v>
      </c>
      <c r="I3857" s="14">
        <v>1.0234130001837661E-5</v>
      </c>
      <c r="J3857" s="3">
        <v>693</v>
      </c>
      <c r="K3857" s="14">
        <v>1.3248321042950656E-5</v>
      </c>
      <c r="L3857" s="15">
        <v>0.60461760461760461</v>
      </c>
      <c r="M3857" s="15">
        <v>0.39538239538239539</v>
      </c>
      <c r="N3857" s="16">
        <v>0</v>
      </c>
    </row>
    <row r="3858" spans="1:14" x14ac:dyDescent="0.3">
      <c r="A3858" t="s">
        <v>34</v>
      </c>
      <c r="B3858" t="s">
        <v>778</v>
      </c>
      <c r="C3858" t="s">
        <v>1090</v>
      </c>
      <c r="D3858" s="3"/>
      <c r="E3858" s="14">
        <v>0</v>
      </c>
      <c r="F3858" s="3">
        <v>37</v>
      </c>
      <c r="G3858" s="14">
        <v>1.6424997247703165E-5</v>
      </c>
      <c r="H3858" s="3"/>
      <c r="I3858" s="14">
        <v>0</v>
      </c>
      <c r="J3858" s="3">
        <v>37</v>
      </c>
      <c r="K3858" s="14">
        <v>7.0734181614599455E-7</v>
      </c>
      <c r="L3858" s="15">
        <v>0</v>
      </c>
      <c r="M3858" s="15">
        <v>0</v>
      </c>
      <c r="N3858" s="16">
        <v>1</v>
      </c>
    </row>
    <row r="3859" spans="1:14" x14ac:dyDescent="0.3">
      <c r="A3859" t="s">
        <v>34</v>
      </c>
      <c r="B3859" t="s">
        <v>779</v>
      </c>
      <c r="C3859" t="s">
        <v>1116</v>
      </c>
      <c r="D3859" s="3">
        <v>148</v>
      </c>
      <c r="E3859" s="14">
        <v>6.3566535328755594E-6</v>
      </c>
      <c r="F3859" s="3"/>
      <c r="G3859" s="14">
        <v>0</v>
      </c>
      <c r="H3859" s="3">
        <v>5378</v>
      </c>
      <c r="I3859" s="14">
        <v>2.0087281441563118E-4</v>
      </c>
      <c r="J3859" s="3">
        <v>5526</v>
      </c>
      <c r="K3859" s="14">
        <v>1.0564245610872341E-4</v>
      </c>
      <c r="L3859" s="15">
        <v>2.6782482808541442E-2</v>
      </c>
      <c r="M3859" s="15">
        <v>0.97321751719145855</v>
      </c>
      <c r="N3859" s="16">
        <v>0</v>
      </c>
    </row>
    <row r="3860" spans="1:14" x14ac:dyDescent="0.3">
      <c r="A3860" t="s">
        <v>34</v>
      </c>
      <c r="B3860" t="s">
        <v>779</v>
      </c>
      <c r="C3860" t="s">
        <v>1112</v>
      </c>
      <c r="D3860" s="3">
        <v>51</v>
      </c>
      <c r="E3860" s="14">
        <v>2.1904684471395508E-6</v>
      </c>
      <c r="F3860" s="3"/>
      <c r="G3860" s="14">
        <v>0</v>
      </c>
      <c r="H3860" s="3">
        <v>1680</v>
      </c>
      <c r="I3860" s="14">
        <v>6.2749410230245517E-5</v>
      </c>
      <c r="J3860" s="3">
        <v>1731</v>
      </c>
      <c r="K3860" s="14">
        <v>3.3092126587803154E-5</v>
      </c>
      <c r="L3860" s="15">
        <v>2.9462738301559793E-2</v>
      </c>
      <c r="M3860" s="15">
        <v>0.97053726169844023</v>
      </c>
      <c r="N3860" s="16">
        <v>0</v>
      </c>
    </row>
    <row r="3861" spans="1:14" x14ac:dyDescent="0.3">
      <c r="A3861" t="s">
        <v>34</v>
      </c>
      <c r="B3861" t="s">
        <v>779</v>
      </c>
      <c r="C3861" t="s">
        <v>1092</v>
      </c>
      <c r="D3861" s="3">
        <v>179</v>
      </c>
      <c r="E3861" s="14">
        <v>7.6881147458427374E-6</v>
      </c>
      <c r="F3861" s="3"/>
      <c r="G3861" s="14">
        <v>0</v>
      </c>
      <c r="H3861" s="3">
        <v>112</v>
      </c>
      <c r="I3861" s="14">
        <v>4.1832940153497012E-6</v>
      </c>
      <c r="J3861" s="3">
        <v>291</v>
      </c>
      <c r="K3861" s="14">
        <v>5.5631477972563357E-6</v>
      </c>
      <c r="L3861" s="15">
        <v>0.61512027491408938</v>
      </c>
      <c r="M3861" s="15">
        <v>0.38487972508591067</v>
      </c>
      <c r="N3861" s="16">
        <v>0</v>
      </c>
    </row>
    <row r="3862" spans="1:14" x14ac:dyDescent="0.3">
      <c r="A3862" t="s">
        <v>34</v>
      </c>
      <c r="B3862" t="s">
        <v>779</v>
      </c>
      <c r="C3862" t="s">
        <v>1090</v>
      </c>
      <c r="D3862" s="3"/>
      <c r="E3862" s="14">
        <v>0</v>
      </c>
      <c r="F3862" s="3">
        <v>142</v>
      </c>
      <c r="G3862" s="14">
        <v>6.3036475923617543E-5</v>
      </c>
      <c r="H3862" s="3"/>
      <c r="I3862" s="14">
        <v>0</v>
      </c>
      <c r="J3862" s="3">
        <v>142</v>
      </c>
      <c r="K3862" s="14">
        <v>2.7146631862900331E-6</v>
      </c>
      <c r="L3862" s="15">
        <v>0</v>
      </c>
      <c r="M3862" s="15">
        <v>0</v>
      </c>
      <c r="N3862" s="16">
        <v>1</v>
      </c>
    </row>
    <row r="3863" spans="1:14" x14ac:dyDescent="0.3">
      <c r="A3863" t="s">
        <v>34</v>
      </c>
      <c r="B3863" t="s">
        <v>780</v>
      </c>
      <c r="C3863" t="s">
        <v>1116</v>
      </c>
      <c r="D3863" s="3">
        <v>276</v>
      </c>
      <c r="E3863" s="14">
        <v>1.1854299831578746E-5</v>
      </c>
      <c r="F3863" s="3"/>
      <c r="G3863" s="14">
        <v>0</v>
      </c>
      <c r="H3863" s="3">
        <v>5781</v>
      </c>
      <c r="I3863" s="14">
        <v>2.1592520270300553E-4</v>
      </c>
      <c r="J3863" s="3">
        <v>6057</v>
      </c>
      <c r="K3863" s="14">
        <v>1.1579376703773755E-4</v>
      </c>
      <c r="L3863" s="15">
        <v>4.5567112431896976E-2</v>
      </c>
      <c r="M3863" s="15">
        <v>0.95443288756810307</v>
      </c>
      <c r="N3863" s="16">
        <v>0</v>
      </c>
    </row>
    <row r="3864" spans="1:14" x14ac:dyDescent="0.3">
      <c r="A3864" t="s">
        <v>34</v>
      </c>
      <c r="B3864" t="s">
        <v>780</v>
      </c>
      <c r="C3864" t="s">
        <v>1093</v>
      </c>
      <c r="D3864" s="3">
        <v>193</v>
      </c>
      <c r="E3864" s="14">
        <v>8.2894198097633986E-6</v>
      </c>
      <c r="F3864" s="3"/>
      <c r="G3864" s="14">
        <v>0</v>
      </c>
      <c r="H3864" s="3">
        <v>1602</v>
      </c>
      <c r="I3864" s="14">
        <v>5.9836044755269831E-5</v>
      </c>
      <c r="J3864" s="3">
        <v>1795</v>
      </c>
      <c r="K3864" s="14">
        <v>3.4315636756271902E-5</v>
      </c>
      <c r="L3864" s="15">
        <v>0.1075208913649025</v>
      </c>
      <c r="M3864" s="15">
        <v>0.8924791086350975</v>
      </c>
      <c r="N3864" s="16">
        <v>0</v>
      </c>
    </row>
    <row r="3865" spans="1:14" x14ac:dyDescent="0.3">
      <c r="A3865" t="s">
        <v>34</v>
      </c>
      <c r="B3865" t="s">
        <v>780</v>
      </c>
      <c r="C3865" t="s">
        <v>1092</v>
      </c>
      <c r="D3865" s="3">
        <v>247</v>
      </c>
      <c r="E3865" s="14">
        <v>1.0608739342028806E-5</v>
      </c>
      <c r="F3865" s="3"/>
      <c r="G3865" s="14">
        <v>0</v>
      </c>
      <c r="H3865" s="3">
        <v>487</v>
      </c>
      <c r="I3865" s="14">
        <v>1.8189858798886648E-5</v>
      </c>
      <c r="J3865" s="3">
        <v>734</v>
      </c>
      <c r="K3865" s="14">
        <v>1.4032132244625946E-5</v>
      </c>
      <c r="L3865" s="15">
        <v>0.33651226158038144</v>
      </c>
      <c r="M3865" s="15">
        <v>0.6634877384196185</v>
      </c>
      <c r="N3865" s="16">
        <v>0</v>
      </c>
    </row>
    <row r="3866" spans="1:14" x14ac:dyDescent="0.3">
      <c r="A3866" t="s">
        <v>34</v>
      </c>
      <c r="B3866" t="s">
        <v>780</v>
      </c>
      <c r="C3866" t="s">
        <v>1090</v>
      </c>
      <c r="D3866" s="3"/>
      <c r="E3866" s="14">
        <v>0</v>
      </c>
      <c r="F3866" s="3">
        <v>138</v>
      </c>
      <c r="G3866" s="14">
        <v>6.1260800545487478E-5</v>
      </c>
      <c r="H3866" s="3"/>
      <c r="I3866" s="14">
        <v>0</v>
      </c>
      <c r="J3866" s="3">
        <v>138</v>
      </c>
      <c r="K3866" s="14">
        <v>2.6381938007607368E-6</v>
      </c>
      <c r="L3866" s="15">
        <v>0</v>
      </c>
      <c r="M3866" s="15">
        <v>0</v>
      </c>
      <c r="N3866" s="16">
        <v>1</v>
      </c>
    </row>
    <row r="3867" spans="1:14" x14ac:dyDescent="0.3">
      <c r="A3867" t="s">
        <v>34</v>
      </c>
      <c r="B3867" t="s">
        <v>781</v>
      </c>
      <c r="C3867" t="s">
        <v>1116</v>
      </c>
      <c r="D3867" s="3">
        <v>178</v>
      </c>
      <c r="E3867" s="14">
        <v>7.6451643841341197E-6</v>
      </c>
      <c r="F3867" s="3"/>
      <c r="G3867" s="14">
        <v>0</v>
      </c>
      <c r="H3867" s="3">
        <v>2771</v>
      </c>
      <c r="I3867" s="14">
        <v>1.0349917604048233E-4</v>
      </c>
      <c r="J3867" s="3">
        <v>2949</v>
      </c>
      <c r="K3867" s="14">
        <v>5.6377054481473998E-5</v>
      </c>
      <c r="L3867" s="15">
        <v>6.0359443879281112E-2</v>
      </c>
      <c r="M3867" s="15">
        <v>0.93964055612071884</v>
      </c>
      <c r="N3867" s="16">
        <v>0</v>
      </c>
    </row>
    <row r="3868" spans="1:14" x14ac:dyDescent="0.3">
      <c r="A3868" t="s">
        <v>34</v>
      </c>
      <c r="B3868" t="s">
        <v>781</v>
      </c>
      <c r="C3868" t="s">
        <v>1091</v>
      </c>
      <c r="D3868" s="3">
        <v>223</v>
      </c>
      <c r="E3868" s="14">
        <v>9.577930661021958E-6</v>
      </c>
      <c r="F3868" s="3"/>
      <c r="G3868" s="14">
        <v>0</v>
      </c>
      <c r="H3868" s="3">
        <v>2549</v>
      </c>
      <c r="I3868" s="14">
        <v>9.5207289688628457E-5</v>
      </c>
      <c r="J3868" s="3">
        <v>2772</v>
      </c>
      <c r="K3868" s="14">
        <v>5.2993284171802625E-5</v>
      </c>
      <c r="L3868" s="15">
        <v>8.0447330447330448E-2</v>
      </c>
      <c r="M3868" s="15">
        <v>0.91955266955266957</v>
      </c>
      <c r="N3868" s="16">
        <v>0</v>
      </c>
    </row>
    <row r="3869" spans="1:14" x14ac:dyDescent="0.3">
      <c r="A3869" t="s">
        <v>34</v>
      </c>
      <c r="B3869" t="s">
        <v>781</v>
      </c>
      <c r="C3869" t="s">
        <v>1093</v>
      </c>
      <c r="D3869" s="3">
        <v>67</v>
      </c>
      <c r="E3869" s="14">
        <v>2.8776742344774495E-6</v>
      </c>
      <c r="F3869" s="3"/>
      <c r="G3869" s="14">
        <v>0</v>
      </c>
      <c r="H3869" s="3">
        <v>467</v>
      </c>
      <c r="I3869" s="14">
        <v>1.7442842010431343E-5</v>
      </c>
      <c r="J3869" s="3">
        <v>534</v>
      </c>
      <c r="K3869" s="14">
        <v>1.020866296816111E-5</v>
      </c>
      <c r="L3869" s="15">
        <v>0.12546816479400749</v>
      </c>
      <c r="M3869" s="15">
        <v>0.87453183520599254</v>
      </c>
      <c r="N3869" s="16">
        <v>0</v>
      </c>
    </row>
    <row r="3870" spans="1:14" x14ac:dyDescent="0.3">
      <c r="A3870" t="s">
        <v>34</v>
      </c>
      <c r="B3870" t="s">
        <v>781</v>
      </c>
      <c r="C3870" t="s">
        <v>1092</v>
      </c>
      <c r="D3870" s="3">
        <v>98</v>
      </c>
      <c r="E3870" s="14">
        <v>4.2091354474446275E-6</v>
      </c>
      <c r="F3870" s="3"/>
      <c r="G3870" s="14">
        <v>0</v>
      </c>
      <c r="H3870" s="3">
        <v>68</v>
      </c>
      <c r="I3870" s="14">
        <v>2.5398570807480328E-6</v>
      </c>
      <c r="J3870" s="3">
        <v>166</v>
      </c>
      <c r="K3870" s="14">
        <v>3.1734794994658135E-6</v>
      </c>
      <c r="L3870" s="15">
        <v>0.59036144578313254</v>
      </c>
      <c r="M3870" s="15">
        <v>0.40963855421686746</v>
      </c>
      <c r="N3870" s="16">
        <v>0</v>
      </c>
    </row>
    <row r="3871" spans="1:14" x14ac:dyDescent="0.3">
      <c r="A3871" t="s">
        <v>34</v>
      </c>
      <c r="B3871" t="s">
        <v>781</v>
      </c>
      <c r="C3871" t="s">
        <v>1090</v>
      </c>
      <c r="D3871" s="3"/>
      <c r="E3871" s="14">
        <v>0</v>
      </c>
      <c r="F3871" s="3">
        <v>54</v>
      </c>
      <c r="G3871" s="14">
        <v>2.397161760475597E-5</v>
      </c>
      <c r="H3871" s="3"/>
      <c r="I3871" s="14">
        <v>0</v>
      </c>
      <c r="J3871" s="3">
        <v>54</v>
      </c>
      <c r="K3871" s="14">
        <v>1.0323367046455056E-6</v>
      </c>
      <c r="L3871" s="15">
        <v>0</v>
      </c>
      <c r="M3871" s="15">
        <v>0</v>
      </c>
      <c r="N3871" s="16">
        <v>1</v>
      </c>
    </row>
    <row r="3872" spans="1:14" x14ac:dyDescent="0.3">
      <c r="A3872" t="s">
        <v>34</v>
      </c>
      <c r="B3872" t="s">
        <v>26</v>
      </c>
      <c r="C3872" t="s">
        <v>1091</v>
      </c>
      <c r="D3872" s="3">
        <v>395</v>
      </c>
      <c r="E3872" s="14">
        <v>1.6965392874904366E-5</v>
      </c>
      <c r="F3872" s="3"/>
      <c r="G3872" s="14">
        <v>0</v>
      </c>
      <c r="H3872" s="3">
        <v>6966</v>
      </c>
      <c r="I3872" s="14">
        <v>2.6018594741898231E-4</v>
      </c>
      <c r="J3872" s="3">
        <v>7361</v>
      </c>
      <c r="K3872" s="14">
        <v>1.4072278672028828E-4</v>
      </c>
      <c r="L3872" s="15">
        <v>5.3661187338676808E-2</v>
      </c>
      <c r="M3872" s="15">
        <v>0.94633881266132314</v>
      </c>
      <c r="N3872" s="16">
        <v>0</v>
      </c>
    </row>
    <row r="3873" spans="1:14" x14ac:dyDescent="0.3">
      <c r="A3873" t="s">
        <v>34</v>
      </c>
      <c r="B3873" t="s">
        <v>26</v>
      </c>
      <c r="C3873" t="s">
        <v>1116</v>
      </c>
      <c r="D3873" s="3">
        <v>197</v>
      </c>
      <c r="E3873" s="14">
        <v>8.4612212565978727E-6</v>
      </c>
      <c r="F3873" s="3"/>
      <c r="G3873" s="14">
        <v>0</v>
      </c>
      <c r="H3873" s="3">
        <v>6252</v>
      </c>
      <c r="I3873" s="14">
        <v>2.3351744807112795E-4</v>
      </c>
      <c r="J3873" s="3">
        <v>6449</v>
      </c>
      <c r="K3873" s="14">
        <v>1.2328776681960863E-4</v>
      </c>
      <c r="L3873" s="15">
        <v>3.0547371685532641E-2</v>
      </c>
      <c r="M3873" s="15">
        <v>0.96945262831446732</v>
      </c>
      <c r="N3873" s="16">
        <v>0</v>
      </c>
    </row>
    <row r="3874" spans="1:14" x14ac:dyDescent="0.3">
      <c r="A3874" t="s">
        <v>34</v>
      </c>
      <c r="B3874" t="s">
        <v>26</v>
      </c>
      <c r="C3874" t="s">
        <v>1092</v>
      </c>
      <c r="D3874" s="3">
        <v>124</v>
      </c>
      <c r="E3874" s="14">
        <v>5.325844851868712E-6</v>
      </c>
      <c r="F3874" s="3"/>
      <c r="G3874" s="14">
        <v>0</v>
      </c>
      <c r="H3874" s="3">
        <v>64</v>
      </c>
      <c r="I3874" s="14">
        <v>2.390453723056972E-6</v>
      </c>
      <c r="J3874" s="3">
        <v>188</v>
      </c>
      <c r="K3874" s="14">
        <v>3.5940611198769456E-6</v>
      </c>
      <c r="L3874" s="15">
        <v>0.65957446808510634</v>
      </c>
      <c r="M3874" s="15">
        <v>0.34042553191489361</v>
      </c>
      <c r="N3874" s="16">
        <v>0</v>
      </c>
    </row>
    <row r="3875" spans="1:14" x14ac:dyDescent="0.3">
      <c r="A3875" t="s">
        <v>34</v>
      </c>
      <c r="B3875" t="s">
        <v>26</v>
      </c>
      <c r="C3875" t="s">
        <v>1090</v>
      </c>
      <c r="D3875" s="3"/>
      <c r="E3875" s="14">
        <v>0</v>
      </c>
      <c r="F3875" s="3">
        <v>135</v>
      </c>
      <c r="G3875" s="14">
        <v>5.9929044011889926E-5</v>
      </c>
      <c r="H3875" s="3"/>
      <c r="I3875" s="14">
        <v>0</v>
      </c>
      <c r="J3875" s="3">
        <v>135</v>
      </c>
      <c r="K3875" s="14">
        <v>2.580841761613764E-6</v>
      </c>
      <c r="L3875" s="15">
        <v>0</v>
      </c>
      <c r="M3875" s="15">
        <v>0</v>
      </c>
      <c r="N3875" s="16">
        <v>1</v>
      </c>
    </row>
    <row r="3876" spans="1:14" x14ac:dyDescent="0.3">
      <c r="A3876" t="s">
        <v>34</v>
      </c>
      <c r="B3876" t="s">
        <v>26</v>
      </c>
      <c r="C3876" t="s">
        <v>1093</v>
      </c>
      <c r="D3876" s="3">
        <v>1</v>
      </c>
      <c r="E3876" s="14">
        <v>4.2950361708618648E-8</v>
      </c>
      <c r="F3876" s="3"/>
      <c r="G3876" s="14">
        <v>0</v>
      </c>
      <c r="H3876" s="3">
        <v>1</v>
      </c>
      <c r="I3876" s="14">
        <v>3.7350839422765188E-8</v>
      </c>
      <c r="J3876" s="3">
        <v>2</v>
      </c>
      <c r="K3876" s="14">
        <v>3.8234692764648358E-8</v>
      </c>
      <c r="L3876" s="15">
        <v>0.5</v>
      </c>
      <c r="M3876" s="15">
        <v>0.5</v>
      </c>
      <c r="N3876" s="16">
        <v>0</v>
      </c>
    </row>
    <row r="3877" spans="1:14" x14ac:dyDescent="0.3">
      <c r="A3877" t="s">
        <v>34</v>
      </c>
      <c r="B3877" t="s">
        <v>782</v>
      </c>
      <c r="C3877" t="s">
        <v>1091</v>
      </c>
      <c r="D3877" s="3">
        <v>253</v>
      </c>
      <c r="E3877" s="14">
        <v>1.0866441512280517E-5</v>
      </c>
      <c r="F3877" s="3"/>
      <c r="G3877" s="14">
        <v>0</v>
      </c>
      <c r="H3877" s="3">
        <v>6178</v>
      </c>
      <c r="I3877" s="14">
        <v>2.3075348595384332E-4</v>
      </c>
      <c r="J3877" s="3">
        <v>6431</v>
      </c>
      <c r="K3877" s="14">
        <v>1.2294365458472679E-4</v>
      </c>
      <c r="L3877" s="15">
        <v>3.9340693515782926E-2</v>
      </c>
      <c r="M3877" s="15">
        <v>0.96065930648421705</v>
      </c>
      <c r="N3877" s="16">
        <v>0</v>
      </c>
    </row>
    <row r="3878" spans="1:14" x14ac:dyDescent="0.3">
      <c r="A3878" t="s">
        <v>34</v>
      </c>
      <c r="B3878" t="s">
        <v>782</v>
      </c>
      <c r="C3878" t="s">
        <v>1116</v>
      </c>
      <c r="D3878" s="3">
        <v>223</v>
      </c>
      <c r="E3878" s="14">
        <v>9.577930661021958E-6</v>
      </c>
      <c r="F3878" s="3"/>
      <c r="G3878" s="14">
        <v>0</v>
      </c>
      <c r="H3878" s="3">
        <v>2555</v>
      </c>
      <c r="I3878" s="14">
        <v>9.5431394725165058E-5</v>
      </c>
      <c r="J3878" s="3">
        <v>2778</v>
      </c>
      <c r="K3878" s="14">
        <v>5.3107988250096568E-5</v>
      </c>
      <c r="L3878" s="15">
        <v>8.0273578113750896E-2</v>
      </c>
      <c r="M3878" s="15">
        <v>0.91972642188624909</v>
      </c>
      <c r="N3878" s="16">
        <v>0</v>
      </c>
    </row>
    <row r="3879" spans="1:14" x14ac:dyDescent="0.3">
      <c r="A3879" t="s">
        <v>34</v>
      </c>
      <c r="B3879" t="s">
        <v>782</v>
      </c>
      <c r="C3879" t="s">
        <v>1092</v>
      </c>
      <c r="D3879" s="3">
        <v>54</v>
      </c>
      <c r="E3879" s="14">
        <v>2.3193195322654069E-6</v>
      </c>
      <c r="F3879" s="3"/>
      <c r="G3879" s="14">
        <v>0</v>
      </c>
      <c r="H3879" s="3">
        <v>29</v>
      </c>
      <c r="I3879" s="14">
        <v>1.0831743432601904E-6</v>
      </c>
      <c r="J3879" s="3">
        <v>83</v>
      </c>
      <c r="K3879" s="14">
        <v>1.5867397497329068E-6</v>
      </c>
      <c r="L3879" s="15">
        <v>0.6506024096385542</v>
      </c>
      <c r="M3879" s="15">
        <v>0.3493975903614458</v>
      </c>
      <c r="N3879" s="16">
        <v>0</v>
      </c>
    </row>
    <row r="3880" spans="1:14" x14ac:dyDescent="0.3">
      <c r="A3880" t="s">
        <v>34</v>
      </c>
      <c r="B3880" t="s">
        <v>782</v>
      </c>
      <c r="C3880" t="s">
        <v>1090</v>
      </c>
      <c r="D3880" s="3"/>
      <c r="E3880" s="14">
        <v>0</v>
      </c>
      <c r="F3880" s="3">
        <v>68</v>
      </c>
      <c r="G3880" s="14">
        <v>3.0186481428211219E-5</v>
      </c>
      <c r="H3880" s="3"/>
      <c r="I3880" s="14">
        <v>0</v>
      </c>
      <c r="J3880" s="3">
        <v>68</v>
      </c>
      <c r="K3880" s="14">
        <v>1.2999795539980442E-6</v>
      </c>
      <c r="L3880" s="15">
        <v>0</v>
      </c>
      <c r="M3880" s="15">
        <v>0</v>
      </c>
      <c r="N3880" s="16">
        <v>1</v>
      </c>
    </row>
    <row r="3881" spans="1:14" x14ac:dyDescent="0.3">
      <c r="A3881" t="s">
        <v>34</v>
      </c>
      <c r="B3881" t="s">
        <v>783</v>
      </c>
      <c r="C3881" t="s">
        <v>1091</v>
      </c>
      <c r="D3881" s="3">
        <v>2103</v>
      </c>
      <c r="E3881" s="14">
        <v>9.0324610673225012E-5</v>
      </c>
      <c r="F3881" s="3"/>
      <c r="G3881" s="14">
        <v>0</v>
      </c>
      <c r="H3881" s="3">
        <v>30639</v>
      </c>
      <c r="I3881" s="14">
        <v>1.1443923690741026E-3</v>
      </c>
      <c r="J3881" s="3">
        <v>32742</v>
      </c>
      <c r="K3881" s="14">
        <v>6.2594015525005821E-4</v>
      </c>
      <c r="L3881" s="15">
        <v>6.4229430089792927E-2</v>
      </c>
      <c r="M3881" s="15">
        <v>0.93577056991020713</v>
      </c>
      <c r="N3881" s="16">
        <v>0</v>
      </c>
    </row>
    <row r="3882" spans="1:14" x14ac:dyDescent="0.3">
      <c r="A3882" t="s">
        <v>34</v>
      </c>
      <c r="B3882" t="s">
        <v>783</v>
      </c>
      <c r="C3882" t="s">
        <v>1116</v>
      </c>
      <c r="D3882" s="3">
        <v>88</v>
      </c>
      <c r="E3882" s="14">
        <v>3.7796318303584409E-6</v>
      </c>
      <c r="F3882" s="3"/>
      <c r="G3882" s="14">
        <v>0</v>
      </c>
      <c r="H3882" s="3">
        <v>518</v>
      </c>
      <c r="I3882" s="14">
        <v>1.9347734820992367E-5</v>
      </c>
      <c r="J3882" s="3">
        <v>606</v>
      </c>
      <c r="K3882" s="14">
        <v>1.1585111907688452E-5</v>
      </c>
      <c r="L3882" s="15">
        <v>0.14521452145214522</v>
      </c>
      <c r="M3882" s="15">
        <v>0.8547854785478548</v>
      </c>
      <c r="N3882" s="16">
        <v>0</v>
      </c>
    </row>
    <row r="3883" spans="1:14" x14ac:dyDescent="0.3">
      <c r="A3883" t="s">
        <v>34</v>
      </c>
      <c r="B3883" t="s">
        <v>783</v>
      </c>
      <c r="C3883" t="s">
        <v>1090</v>
      </c>
      <c r="D3883" s="3"/>
      <c r="E3883" s="14">
        <v>0</v>
      </c>
      <c r="F3883" s="3">
        <v>562</v>
      </c>
      <c r="G3883" s="14">
        <v>2.4948239062727508E-4</v>
      </c>
      <c r="H3883" s="3"/>
      <c r="I3883" s="14">
        <v>0</v>
      </c>
      <c r="J3883" s="3">
        <v>562</v>
      </c>
      <c r="K3883" s="14">
        <v>1.0743948666866188E-5</v>
      </c>
      <c r="L3883" s="15">
        <v>0</v>
      </c>
      <c r="M3883" s="15">
        <v>0</v>
      </c>
      <c r="N3883" s="16">
        <v>1</v>
      </c>
    </row>
    <row r="3884" spans="1:14" x14ac:dyDescent="0.3">
      <c r="A3884" t="s">
        <v>34</v>
      </c>
      <c r="B3884" t="s">
        <v>783</v>
      </c>
      <c r="C3884" t="s">
        <v>1092</v>
      </c>
      <c r="D3884" s="3">
        <v>271</v>
      </c>
      <c r="E3884" s="14">
        <v>1.1639548023035653E-5</v>
      </c>
      <c r="F3884" s="3"/>
      <c r="G3884" s="14">
        <v>0</v>
      </c>
      <c r="H3884" s="3">
        <v>97</v>
      </c>
      <c r="I3884" s="14">
        <v>3.6230314240082234E-6</v>
      </c>
      <c r="J3884" s="3">
        <v>368</v>
      </c>
      <c r="K3884" s="14">
        <v>7.0351834686952978E-6</v>
      </c>
      <c r="L3884" s="15">
        <v>0.73641304347826086</v>
      </c>
      <c r="M3884" s="15">
        <v>0.26358695652173914</v>
      </c>
      <c r="N3884" s="16">
        <v>0</v>
      </c>
    </row>
    <row r="3885" spans="1:14" x14ac:dyDescent="0.3">
      <c r="A3885" t="s">
        <v>34</v>
      </c>
      <c r="B3885" t="s">
        <v>783</v>
      </c>
      <c r="C3885" t="s">
        <v>1112</v>
      </c>
      <c r="D3885" s="3">
        <v>4</v>
      </c>
      <c r="E3885" s="14">
        <v>1.7180144683447459E-7</v>
      </c>
      <c r="F3885" s="3"/>
      <c r="G3885" s="14">
        <v>0</v>
      </c>
      <c r="H3885" s="3">
        <v>3</v>
      </c>
      <c r="I3885" s="14">
        <v>1.1205251826829556E-7</v>
      </c>
      <c r="J3885" s="3">
        <v>7</v>
      </c>
      <c r="K3885" s="14">
        <v>1.3382142467626925E-7</v>
      </c>
      <c r="L3885" s="15">
        <v>0.5714285714285714</v>
      </c>
      <c r="M3885" s="15">
        <v>0.42857142857142855</v>
      </c>
      <c r="N3885" s="16">
        <v>0</v>
      </c>
    </row>
    <row r="3886" spans="1:14" x14ac:dyDescent="0.3">
      <c r="A3886" t="s">
        <v>34</v>
      </c>
      <c r="B3886" t="s">
        <v>783</v>
      </c>
      <c r="C3886" t="s">
        <v>1093</v>
      </c>
      <c r="D3886" s="3"/>
      <c r="E3886" s="14">
        <v>0</v>
      </c>
      <c r="F3886" s="3"/>
      <c r="G3886" s="14">
        <v>0</v>
      </c>
      <c r="H3886" s="3">
        <v>1</v>
      </c>
      <c r="I3886" s="14">
        <v>3.7350839422765188E-8</v>
      </c>
      <c r="J3886" s="3">
        <v>1</v>
      </c>
      <c r="K3886" s="14">
        <v>1.9117346382324179E-8</v>
      </c>
      <c r="L3886" s="15">
        <v>0</v>
      </c>
      <c r="M3886" s="15">
        <v>1</v>
      </c>
      <c r="N3886" s="16">
        <v>0</v>
      </c>
    </row>
    <row r="3887" spans="1:14" x14ac:dyDescent="0.3">
      <c r="A3887" t="s">
        <v>34</v>
      </c>
      <c r="B3887" t="s">
        <v>784</v>
      </c>
      <c r="C3887" t="s">
        <v>1112</v>
      </c>
      <c r="D3887" s="3">
        <v>92</v>
      </c>
      <c r="E3887" s="14">
        <v>3.9514332771929154E-6</v>
      </c>
      <c r="F3887" s="3"/>
      <c r="G3887" s="14">
        <v>0</v>
      </c>
      <c r="H3887" s="3">
        <v>4272</v>
      </c>
      <c r="I3887" s="14">
        <v>1.5956278601405289E-4</v>
      </c>
      <c r="J3887" s="3">
        <v>4364</v>
      </c>
      <c r="K3887" s="14">
        <v>8.3428099612462716E-5</v>
      </c>
      <c r="L3887" s="15">
        <v>2.1081576535288724E-2</v>
      </c>
      <c r="M3887" s="15">
        <v>0.97891842346471125</v>
      </c>
      <c r="N3887" s="16">
        <v>0</v>
      </c>
    </row>
    <row r="3888" spans="1:14" x14ac:dyDescent="0.3">
      <c r="A3888" t="s">
        <v>34</v>
      </c>
      <c r="B3888" t="s">
        <v>784</v>
      </c>
      <c r="C3888" t="s">
        <v>1116</v>
      </c>
      <c r="D3888" s="3">
        <v>99</v>
      </c>
      <c r="E3888" s="14">
        <v>4.252085809153246E-6</v>
      </c>
      <c r="F3888" s="3"/>
      <c r="G3888" s="14">
        <v>0</v>
      </c>
      <c r="H3888" s="3">
        <v>2913</v>
      </c>
      <c r="I3888" s="14">
        <v>1.0880299523851499E-4</v>
      </c>
      <c r="J3888" s="3">
        <v>3012</v>
      </c>
      <c r="K3888" s="14">
        <v>5.7581447303560426E-5</v>
      </c>
      <c r="L3888" s="15">
        <v>3.2868525896414341E-2</v>
      </c>
      <c r="M3888" s="15">
        <v>0.96713147410358569</v>
      </c>
      <c r="N3888" s="16">
        <v>0</v>
      </c>
    </row>
    <row r="3889" spans="1:14" x14ac:dyDescent="0.3">
      <c r="A3889" t="s">
        <v>34</v>
      </c>
      <c r="B3889" t="s">
        <v>784</v>
      </c>
      <c r="C3889" t="s">
        <v>1092</v>
      </c>
      <c r="D3889" s="3">
        <v>57</v>
      </c>
      <c r="E3889" s="14">
        <v>2.4481706173912629E-6</v>
      </c>
      <c r="F3889" s="3"/>
      <c r="G3889" s="14">
        <v>0</v>
      </c>
      <c r="H3889" s="3">
        <v>102</v>
      </c>
      <c r="I3889" s="14">
        <v>3.8097856211220492E-6</v>
      </c>
      <c r="J3889" s="3">
        <v>159</v>
      </c>
      <c r="K3889" s="14">
        <v>3.0396580747895444E-6</v>
      </c>
      <c r="L3889" s="15">
        <v>0.35849056603773582</v>
      </c>
      <c r="M3889" s="15">
        <v>0.64150943396226412</v>
      </c>
      <c r="N3889" s="16">
        <v>0</v>
      </c>
    </row>
    <row r="3890" spans="1:14" x14ac:dyDescent="0.3">
      <c r="A3890" t="s">
        <v>34</v>
      </c>
      <c r="B3890" t="s">
        <v>784</v>
      </c>
      <c r="C3890" t="s">
        <v>1090</v>
      </c>
      <c r="D3890" s="3"/>
      <c r="E3890" s="14">
        <v>0</v>
      </c>
      <c r="F3890" s="3">
        <v>148</v>
      </c>
      <c r="G3890" s="14">
        <v>6.5699988990812662E-5</v>
      </c>
      <c r="H3890" s="3"/>
      <c r="I3890" s="14">
        <v>0</v>
      </c>
      <c r="J3890" s="3">
        <v>148</v>
      </c>
      <c r="K3890" s="14">
        <v>2.8293672645839782E-6</v>
      </c>
      <c r="L3890" s="15">
        <v>0</v>
      </c>
      <c r="M3890" s="15">
        <v>0</v>
      </c>
      <c r="N3890" s="16">
        <v>1</v>
      </c>
    </row>
    <row r="3891" spans="1:14" x14ac:dyDescent="0.3">
      <c r="A3891" t="s">
        <v>34</v>
      </c>
      <c r="B3891" t="s">
        <v>785</v>
      </c>
      <c r="C3891" t="s">
        <v>1112</v>
      </c>
      <c r="D3891" s="3">
        <v>502</v>
      </c>
      <c r="E3891" s="14">
        <v>2.1561081577726561E-5</v>
      </c>
      <c r="F3891" s="3"/>
      <c r="G3891" s="14">
        <v>0</v>
      </c>
      <c r="H3891" s="3">
        <v>20179</v>
      </c>
      <c r="I3891" s="14">
        <v>7.5370258871197866E-4</v>
      </c>
      <c r="J3891" s="3">
        <v>20681</v>
      </c>
      <c r="K3891" s="14">
        <v>3.9536584053284635E-4</v>
      </c>
      <c r="L3891" s="15">
        <v>2.4273487742372226E-2</v>
      </c>
      <c r="M3891" s="15">
        <v>0.97572651225762774</v>
      </c>
      <c r="N3891" s="16">
        <v>0</v>
      </c>
    </row>
    <row r="3892" spans="1:14" x14ac:dyDescent="0.3">
      <c r="A3892" t="s">
        <v>34</v>
      </c>
      <c r="B3892" t="s">
        <v>785</v>
      </c>
      <c r="C3892" t="s">
        <v>1090</v>
      </c>
      <c r="D3892" s="3"/>
      <c r="E3892" s="14">
        <v>0</v>
      </c>
      <c r="F3892" s="3">
        <v>677</v>
      </c>
      <c r="G3892" s="14">
        <v>3.0053305774851465E-4</v>
      </c>
      <c r="H3892" s="3"/>
      <c r="I3892" s="14">
        <v>0</v>
      </c>
      <c r="J3892" s="3">
        <v>677</v>
      </c>
      <c r="K3892" s="14">
        <v>1.2942443500833469E-5</v>
      </c>
      <c r="L3892" s="15">
        <v>0</v>
      </c>
      <c r="M3892" s="15">
        <v>0</v>
      </c>
      <c r="N3892" s="16">
        <v>1</v>
      </c>
    </row>
    <row r="3893" spans="1:14" x14ac:dyDescent="0.3">
      <c r="A3893" t="s">
        <v>34</v>
      </c>
      <c r="B3893" t="s">
        <v>785</v>
      </c>
      <c r="C3893" t="s">
        <v>1092</v>
      </c>
      <c r="D3893" s="3">
        <v>194</v>
      </c>
      <c r="E3893" s="14">
        <v>8.3323701714720179E-6</v>
      </c>
      <c r="F3893" s="3"/>
      <c r="G3893" s="14">
        <v>0</v>
      </c>
      <c r="H3893" s="3">
        <v>179</v>
      </c>
      <c r="I3893" s="14">
        <v>6.6858002566749689E-6</v>
      </c>
      <c r="J3893" s="3">
        <v>373</v>
      </c>
      <c r="K3893" s="14">
        <v>7.1307702006069185E-6</v>
      </c>
      <c r="L3893" s="15">
        <v>0.52010723860589814</v>
      </c>
      <c r="M3893" s="15">
        <v>0.47989276139410186</v>
      </c>
      <c r="N3893" s="16">
        <v>0</v>
      </c>
    </row>
    <row r="3894" spans="1:14" x14ac:dyDescent="0.3">
      <c r="A3894" t="s">
        <v>34</v>
      </c>
      <c r="B3894" t="s">
        <v>786</v>
      </c>
      <c r="C3894" t="s">
        <v>1116</v>
      </c>
      <c r="D3894" s="3">
        <v>155</v>
      </c>
      <c r="E3894" s="14">
        <v>6.65730606483589E-6</v>
      </c>
      <c r="F3894" s="3"/>
      <c r="G3894" s="14">
        <v>0</v>
      </c>
      <c r="H3894" s="3">
        <v>4043</v>
      </c>
      <c r="I3894" s="14">
        <v>1.5100944378623965E-4</v>
      </c>
      <c r="J3894" s="3">
        <v>4198</v>
      </c>
      <c r="K3894" s="14">
        <v>8.0254620112996903E-5</v>
      </c>
      <c r="L3894" s="15">
        <v>3.6922343973320629E-2</v>
      </c>
      <c r="M3894" s="15">
        <v>0.96307765602667939</v>
      </c>
      <c r="N3894" s="16">
        <v>0</v>
      </c>
    </row>
    <row r="3895" spans="1:14" x14ac:dyDescent="0.3">
      <c r="A3895" t="s">
        <v>34</v>
      </c>
      <c r="B3895" t="s">
        <v>786</v>
      </c>
      <c r="C3895" t="s">
        <v>1093</v>
      </c>
      <c r="D3895" s="3">
        <v>99</v>
      </c>
      <c r="E3895" s="14">
        <v>4.252085809153246E-6</v>
      </c>
      <c r="F3895" s="3"/>
      <c r="G3895" s="14">
        <v>0</v>
      </c>
      <c r="H3895" s="3">
        <v>1315</v>
      </c>
      <c r="I3895" s="14">
        <v>4.9116353840936222E-5</v>
      </c>
      <c r="J3895" s="3">
        <v>1414</v>
      </c>
      <c r="K3895" s="14">
        <v>2.7031927784606387E-5</v>
      </c>
      <c r="L3895" s="15">
        <v>7.0014144271570017E-2</v>
      </c>
      <c r="M3895" s="15">
        <v>0.92998585572842996</v>
      </c>
      <c r="N3895" s="16">
        <v>0</v>
      </c>
    </row>
    <row r="3896" spans="1:14" x14ac:dyDescent="0.3">
      <c r="A3896" t="s">
        <v>34</v>
      </c>
      <c r="B3896" t="s">
        <v>786</v>
      </c>
      <c r="C3896" t="s">
        <v>1092</v>
      </c>
      <c r="D3896" s="3">
        <v>57</v>
      </c>
      <c r="E3896" s="14">
        <v>2.4481706173912629E-6</v>
      </c>
      <c r="F3896" s="3"/>
      <c r="G3896" s="14">
        <v>0</v>
      </c>
      <c r="H3896" s="3">
        <v>59</v>
      </c>
      <c r="I3896" s="14">
        <v>2.2036995259431462E-6</v>
      </c>
      <c r="J3896" s="3">
        <v>116</v>
      </c>
      <c r="K3896" s="14">
        <v>2.2176121803496047E-6</v>
      </c>
      <c r="L3896" s="15">
        <v>0.49137931034482757</v>
      </c>
      <c r="M3896" s="15">
        <v>0.50862068965517238</v>
      </c>
      <c r="N3896" s="16">
        <v>0</v>
      </c>
    </row>
    <row r="3897" spans="1:14" x14ac:dyDescent="0.3">
      <c r="A3897" t="s">
        <v>34</v>
      </c>
      <c r="B3897" t="s">
        <v>786</v>
      </c>
      <c r="C3897" t="s">
        <v>1090</v>
      </c>
      <c r="D3897" s="3"/>
      <c r="E3897" s="14">
        <v>0</v>
      </c>
      <c r="F3897" s="3">
        <v>35</v>
      </c>
      <c r="G3897" s="14">
        <v>1.5537159558638129E-5</v>
      </c>
      <c r="H3897" s="3"/>
      <c r="I3897" s="14">
        <v>0</v>
      </c>
      <c r="J3897" s="3">
        <v>35</v>
      </c>
      <c r="K3897" s="14">
        <v>6.6910712338134618E-7</v>
      </c>
      <c r="L3897" s="15">
        <v>0</v>
      </c>
      <c r="M3897" s="15">
        <v>0</v>
      </c>
      <c r="N3897" s="16">
        <v>1</v>
      </c>
    </row>
    <row r="3898" spans="1:14" x14ac:dyDescent="0.3">
      <c r="A3898" t="s">
        <v>34</v>
      </c>
      <c r="B3898" t="s">
        <v>787</v>
      </c>
      <c r="C3898" t="s">
        <v>1112</v>
      </c>
      <c r="D3898" s="3">
        <v>222</v>
      </c>
      <c r="E3898" s="14">
        <v>9.5349802993133403E-6</v>
      </c>
      <c r="F3898" s="3"/>
      <c r="G3898" s="14">
        <v>0</v>
      </c>
      <c r="H3898" s="3">
        <v>6767</v>
      </c>
      <c r="I3898" s="14">
        <v>2.52753130373852E-4</v>
      </c>
      <c r="J3898" s="3">
        <v>6989</v>
      </c>
      <c r="K3898" s="14">
        <v>1.3361113386606369E-4</v>
      </c>
      <c r="L3898" s="15">
        <v>3.176420088710831E-2</v>
      </c>
      <c r="M3898" s="15">
        <v>0.9682357991128917</v>
      </c>
      <c r="N3898" s="16">
        <v>0</v>
      </c>
    </row>
    <row r="3899" spans="1:14" x14ac:dyDescent="0.3">
      <c r="A3899" t="s">
        <v>34</v>
      </c>
      <c r="B3899" t="s">
        <v>787</v>
      </c>
      <c r="C3899" t="s">
        <v>1092</v>
      </c>
      <c r="D3899" s="3">
        <v>65</v>
      </c>
      <c r="E3899" s="14">
        <v>2.791773511060212E-6</v>
      </c>
      <c r="F3899" s="3"/>
      <c r="G3899" s="14">
        <v>0</v>
      </c>
      <c r="H3899" s="3">
        <v>173</v>
      </c>
      <c r="I3899" s="14">
        <v>6.4616952201383776E-6</v>
      </c>
      <c r="J3899" s="3">
        <v>238</v>
      </c>
      <c r="K3899" s="14">
        <v>4.549928438993154E-6</v>
      </c>
      <c r="L3899" s="15">
        <v>0.27310924369747897</v>
      </c>
      <c r="M3899" s="15">
        <v>0.72689075630252098</v>
      </c>
      <c r="N3899" s="16">
        <v>0</v>
      </c>
    </row>
    <row r="3900" spans="1:14" x14ac:dyDescent="0.3">
      <c r="A3900" t="s">
        <v>34</v>
      </c>
      <c r="B3900" t="s">
        <v>787</v>
      </c>
      <c r="C3900" t="s">
        <v>1090</v>
      </c>
      <c r="D3900" s="3"/>
      <c r="E3900" s="14">
        <v>0</v>
      </c>
      <c r="F3900" s="3">
        <v>99</v>
      </c>
      <c r="G3900" s="14">
        <v>4.3947965608719276E-5</v>
      </c>
      <c r="H3900" s="3"/>
      <c r="I3900" s="14">
        <v>0</v>
      </c>
      <c r="J3900" s="3">
        <v>99</v>
      </c>
      <c r="K3900" s="14">
        <v>1.8926172918500935E-6</v>
      </c>
      <c r="L3900" s="15">
        <v>0</v>
      </c>
      <c r="M3900" s="15">
        <v>0</v>
      </c>
      <c r="N3900" s="16">
        <v>1</v>
      </c>
    </row>
    <row r="3901" spans="1:14" x14ac:dyDescent="0.3">
      <c r="A3901" t="s">
        <v>34</v>
      </c>
      <c r="B3901" t="s">
        <v>788</v>
      </c>
      <c r="C3901" t="s">
        <v>1091</v>
      </c>
      <c r="D3901" s="3">
        <v>275</v>
      </c>
      <c r="E3901" s="14">
        <v>1.1811349469870129E-5</v>
      </c>
      <c r="F3901" s="3"/>
      <c r="G3901" s="14">
        <v>0</v>
      </c>
      <c r="H3901" s="3">
        <v>5465</v>
      </c>
      <c r="I3901" s="14">
        <v>2.0412233744541175E-4</v>
      </c>
      <c r="J3901" s="3">
        <v>5740</v>
      </c>
      <c r="K3901" s="14">
        <v>1.0973356823454078E-4</v>
      </c>
      <c r="L3901" s="15">
        <v>4.7909407665505228E-2</v>
      </c>
      <c r="M3901" s="15">
        <v>0.95209059233449478</v>
      </c>
      <c r="N3901" s="16">
        <v>0</v>
      </c>
    </row>
    <row r="3902" spans="1:14" x14ac:dyDescent="0.3">
      <c r="A3902" t="s">
        <v>34</v>
      </c>
      <c r="B3902" t="s">
        <v>788</v>
      </c>
      <c r="C3902" t="s">
        <v>1116</v>
      </c>
      <c r="D3902" s="3">
        <v>110</v>
      </c>
      <c r="E3902" s="14">
        <v>4.7245397879480508E-6</v>
      </c>
      <c r="F3902" s="3"/>
      <c r="G3902" s="14">
        <v>0</v>
      </c>
      <c r="H3902" s="3">
        <v>5542</v>
      </c>
      <c r="I3902" s="14">
        <v>2.0699835208096466E-4</v>
      </c>
      <c r="J3902" s="3">
        <v>5652</v>
      </c>
      <c r="K3902" s="14">
        <v>1.0805124175289625E-4</v>
      </c>
      <c r="L3902" s="15">
        <v>1.9462137296532202E-2</v>
      </c>
      <c r="M3902" s="15">
        <v>0.98053786270346777</v>
      </c>
      <c r="N3902" s="16">
        <v>0</v>
      </c>
    </row>
    <row r="3903" spans="1:14" x14ac:dyDescent="0.3">
      <c r="A3903" t="s">
        <v>34</v>
      </c>
      <c r="B3903" t="s">
        <v>788</v>
      </c>
      <c r="C3903" t="s">
        <v>1093</v>
      </c>
      <c r="D3903" s="3">
        <v>157</v>
      </c>
      <c r="E3903" s="14">
        <v>6.7432067882531279E-6</v>
      </c>
      <c r="F3903" s="3"/>
      <c r="G3903" s="14">
        <v>0</v>
      </c>
      <c r="H3903" s="3">
        <v>1200</v>
      </c>
      <c r="I3903" s="14">
        <v>4.4821007307318226E-5</v>
      </c>
      <c r="J3903" s="3">
        <v>1357</v>
      </c>
      <c r="K3903" s="14">
        <v>2.594223904081391E-5</v>
      </c>
      <c r="L3903" s="15">
        <v>0.1156963890935888</v>
      </c>
      <c r="M3903" s="15">
        <v>0.88430361090641119</v>
      </c>
      <c r="N3903" s="16">
        <v>0</v>
      </c>
    </row>
    <row r="3904" spans="1:14" x14ac:dyDescent="0.3">
      <c r="A3904" t="s">
        <v>34</v>
      </c>
      <c r="B3904" t="s">
        <v>788</v>
      </c>
      <c r="C3904" t="s">
        <v>1092</v>
      </c>
      <c r="D3904" s="3">
        <v>198</v>
      </c>
      <c r="E3904" s="14">
        <v>8.5041716183064921E-6</v>
      </c>
      <c r="F3904" s="3"/>
      <c r="G3904" s="14">
        <v>0</v>
      </c>
      <c r="H3904" s="3">
        <v>225</v>
      </c>
      <c r="I3904" s="14">
        <v>8.4039388701221674E-6</v>
      </c>
      <c r="J3904" s="3">
        <v>423</v>
      </c>
      <c r="K3904" s="14">
        <v>8.0866375197231273E-6</v>
      </c>
      <c r="L3904" s="15">
        <v>0.46808510638297873</v>
      </c>
      <c r="M3904" s="15">
        <v>0.53191489361702127</v>
      </c>
      <c r="N3904" s="16">
        <v>0</v>
      </c>
    </row>
    <row r="3905" spans="1:14" x14ac:dyDescent="0.3">
      <c r="A3905" t="s">
        <v>34</v>
      </c>
      <c r="B3905" t="s">
        <v>788</v>
      </c>
      <c r="C3905" t="s">
        <v>1090</v>
      </c>
      <c r="D3905" s="3"/>
      <c r="E3905" s="14">
        <v>0</v>
      </c>
      <c r="F3905" s="3">
        <v>238</v>
      </c>
      <c r="G3905" s="14">
        <v>1.0565268499873927E-4</v>
      </c>
      <c r="H3905" s="3"/>
      <c r="I3905" s="14">
        <v>0</v>
      </c>
      <c r="J3905" s="3">
        <v>238</v>
      </c>
      <c r="K3905" s="14">
        <v>4.549928438993154E-6</v>
      </c>
      <c r="L3905" s="15">
        <v>0</v>
      </c>
      <c r="M3905" s="15">
        <v>0</v>
      </c>
      <c r="N3905" s="16">
        <v>1</v>
      </c>
    </row>
    <row r="3906" spans="1:14" x14ac:dyDescent="0.3">
      <c r="A3906" t="s">
        <v>34</v>
      </c>
      <c r="B3906" t="s">
        <v>440</v>
      </c>
      <c r="C3906" t="s">
        <v>1116</v>
      </c>
      <c r="D3906" s="3">
        <v>232</v>
      </c>
      <c r="E3906" s="14">
        <v>9.9644839163995257E-6</v>
      </c>
      <c r="F3906" s="3"/>
      <c r="G3906" s="14">
        <v>0</v>
      </c>
      <c r="H3906" s="3">
        <v>6385</v>
      </c>
      <c r="I3906" s="14">
        <v>2.3848510971435571E-4</v>
      </c>
      <c r="J3906" s="3">
        <v>6617</v>
      </c>
      <c r="K3906" s="14">
        <v>1.2649948101183908E-4</v>
      </c>
      <c r="L3906" s="15">
        <v>3.5061205984585161E-2</v>
      </c>
      <c r="M3906" s="15">
        <v>0.96493879401541482</v>
      </c>
      <c r="N3906" s="16">
        <v>0</v>
      </c>
    </row>
    <row r="3907" spans="1:14" x14ac:dyDescent="0.3">
      <c r="A3907" t="s">
        <v>34</v>
      </c>
      <c r="B3907" t="s">
        <v>440</v>
      </c>
      <c r="C3907" t="s">
        <v>1112</v>
      </c>
      <c r="D3907" s="3">
        <v>164</v>
      </c>
      <c r="E3907" s="14">
        <v>7.0438593202134585E-6</v>
      </c>
      <c r="F3907" s="3"/>
      <c r="G3907" s="14">
        <v>0</v>
      </c>
      <c r="H3907" s="3">
        <v>4146</v>
      </c>
      <c r="I3907" s="14">
        <v>1.5485658024678447E-4</v>
      </c>
      <c r="J3907" s="3">
        <v>4310</v>
      </c>
      <c r="K3907" s="14">
        <v>8.2395762907817201E-5</v>
      </c>
      <c r="L3907" s="15">
        <v>3.8051044083526685E-2</v>
      </c>
      <c r="M3907" s="15">
        <v>0.96194895591647334</v>
      </c>
      <c r="N3907" s="16">
        <v>0</v>
      </c>
    </row>
    <row r="3908" spans="1:14" x14ac:dyDescent="0.3">
      <c r="A3908" t="s">
        <v>34</v>
      </c>
      <c r="B3908" t="s">
        <v>440</v>
      </c>
      <c r="C3908" t="s">
        <v>1092</v>
      </c>
      <c r="D3908" s="3">
        <v>471</v>
      </c>
      <c r="E3908" s="14">
        <v>2.0229620364759382E-5</v>
      </c>
      <c r="F3908" s="3"/>
      <c r="G3908" s="14">
        <v>0</v>
      </c>
      <c r="H3908" s="3">
        <v>720</v>
      </c>
      <c r="I3908" s="14">
        <v>2.6892604384390936E-5</v>
      </c>
      <c r="J3908" s="3">
        <v>1191</v>
      </c>
      <c r="K3908" s="14">
        <v>2.2768759541348097E-5</v>
      </c>
      <c r="L3908" s="15">
        <v>0.39546599496221663</v>
      </c>
      <c r="M3908" s="15">
        <v>0.60453400503778343</v>
      </c>
      <c r="N3908" s="16">
        <v>0</v>
      </c>
    </row>
    <row r="3909" spans="1:14" x14ac:dyDescent="0.3">
      <c r="A3909" t="s">
        <v>34</v>
      </c>
      <c r="B3909" t="s">
        <v>440</v>
      </c>
      <c r="C3909" t="s">
        <v>1090</v>
      </c>
      <c r="D3909" s="3"/>
      <c r="E3909" s="14">
        <v>0</v>
      </c>
      <c r="F3909" s="3">
        <v>293</v>
      </c>
      <c r="G3909" s="14">
        <v>1.3006822144802775E-4</v>
      </c>
      <c r="H3909" s="3"/>
      <c r="I3909" s="14">
        <v>0</v>
      </c>
      <c r="J3909" s="3">
        <v>293</v>
      </c>
      <c r="K3909" s="14">
        <v>5.6013824900209845E-6</v>
      </c>
      <c r="L3909" s="15">
        <v>0</v>
      </c>
      <c r="M3909" s="15">
        <v>0</v>
      </c>
      <c r="N3909" s="16">
        <v>1</v>
      </c>
    </row>
    <row r="3910" spans="1:14" x14ac:dyDescent="0.3">
      <c r="A3910" t="s">
        <v>34</v>
      </c>
      <c r="B3910" t="s">
        <v>440</v>
      </c>
      <c r="C3910" t="s">
        <v>1093</v>
      </c>
      <c r="D3910" s="3"/>
      <c r="E3910" s="14">
        <v>0</v>
      </c>
      <c r="F3910" s="3"/>
      <c r="G3910" s="14">
        <v>0</v>
      </c>
      <c r="H3910" s="3">
        <v>1</v>
      </c>
      <c r="I3910" s="14">
        <v>3.7350839422765188E-8</v>
      </c>
      <c r="J3910" s="3">
        <v>1</v>
      </c>
      <c r="K3910" s="14">
        <v>1.9117346382324179E-8</v>
      </c>
      <c r="L3910" s="15">
        <v>0</v>
      </c>
      <c r="M3910" s="15">
        <v>1</v>
      </c>
      <c r="N3910" s="16">
        <v>0</v>
      </c>
    </row>
    <row r="3911" spans="1:14" x14ac:dyDescent="0.3">
      <c r="A3911" t="s">
        <v>34</v>
      </c>
      <c r="B3911" t="s">
        <v>789</v>
      </c>
      <c r="C3911" t="s">
        <v>1116</v>
      </c>
      <c r="D3911" s="3">
        <v>163</v>
      </c>
      <c r="E3911" s="14">
        <v>7.0009089585048391E-6</v>
      </c>
      <c r="F3911" s="3"/>
      <c r="G3911" s="14">
        <v>0</v>
      </c>
      <c r="H3911" s="3">
        <v>5846</v>
      </c>
      <c r="I3911" s="14">
        <v>2.1835300726548529E-4</v>
      </c>
      <c r="J3911" s="3">
        <v>6009</v>
      </c>
      <c r="K3911" s="14">
        <v>1.1487613441138598E-4</v>
      </c>
      <c r="L3911" s="15">
        <v>2.7125977700116492E-2</v>
      </c>
      <c r="M3911" s="15">
        <v>0.97287402229988351</v>
      </c>
      <c r="N3911" s="16">
        <v>0</v>
      </c>
    </row>
    <row r="3912" spans="1:14" x14ac:dyDescent="0.3">
      <c r="A3912" t="s">
        <v>34</v>
      </c>
      <c r="B3912" t="s">
        <v>789</v>
      </c>
      <c r="C3912" t="s">
        <v>1092</v>
      </c>
      <c r="D3912" s="3">
        <v>137</v>
      </c>
      <c r="E3912" s="14">
        <v>5.8841995540807546E-6</v>
      </c>
      <c r="F3912" s="3"/>
      <c r="G3912" s="14">
        <v>0</v>
      </c>
      <c r="H3912" s="3">
        <v>119</v>
      </c>
      <c r="I3912" s="14">
        <v>4.4447498913090576E-6</v>
      </c>
      <c r="J3912" s="3">
        <v>256</v>
      </c>
      <c r="K3912" s="14">
        <v>4.8940406738749898E-6</v>
      </c>
      <c r="L3912" s="15">
        <v>0.53515625</v>
      </c>
      <c r="M3912" s="15">
        <v>0.46484375</v>
      </c>
      <c r="N3912" s="16">
        <v>0</v>
      </c>
    </row>
    <row r="3913" spans="1:14" x14ac:dyDescent="0.3">
      <c r="A3913" t="s">
        <v>34</v>
      </c>
      <c r="B3913" t="s">
        <v>789</v>
      </c>
      <c r="C3913" t="s">
        <v>1090</v>
      </c>
      <c r="D3913" s="3"/>
      <c r="E3913" s="14">
        <v>0</v>
      </c>
      <c r="F3913" s="3">
        <v>176</v>
      </c>
      <c r="G3913" s="14">
        <v>7.812971663772316E-5</v>
      </c>
      <c r="H3913" s="3"/>
      <c r="I3913" s="14">
        <v>0</v>
      </c>
      <c r="J3913" s="3">
        <v>176</v>
      </c>
      <c r="K3913" s="14">
        <v>3.3646529632890554E-6</v>
      </c>
      <c r="L3913" s="15">
        <v>0</v>
      </c>
      <c r="M3913" s="15">
        <v>0</v>
      </c>
      <c r="N3913" s="16">
        <v>1</v>
      </c>
    </row>
    <row r="3914" spans="1:14" x14ac:dyDescent="0.3">
      <c r="A3914" t="s">
        <v>34</v>
      </c>
      <c r="B3914" t="s">
        <v>790</v>
      </c>
      <c r="C3914" t="s">
        <v>1116</v>
      </c>
      <c r="D3914" s="3">
        <v>210</v>
      </c>
      <c r="E3914" s="14">
        <v>9.0195759588099162E-6</v>
      </c>
      <c r="F3914" s="3"/>
      <c r="G3914" s="14">
        <v>0</v>
      </c>
      <c r="H3914" s="3">
        <v>3544</v>
      </c>
      <c r="I3914" s="14">
        <v>1.3237137491427982E-4</v>
      </c>
      <c r="J3914" s="3">
        <v>3754</v>
      </c>
      <c r="K3914" s="14">
        <v>7.1766518319244963E-5</v>
      </c>
      <c r="L3914" s="15">
        <v>5.5940330314331377E-2</v>
      </c>
      <c r="M3914" s="15">
        <v>0.94405966968566857</v>
      </c>
      <c r="N3914" s="16">
        <v>0</v>
      </c>
    </row>
    <row r="3915" spans="1:14" x14ac:dyDescent="0.3">
      <c r="A3915" t="s">
        <v>34</v>
      </c>
      <c r="B3915" t="s">
        <v>790</v>
      </c>
      <c r="C3915" t="s">
        <v>1091</v>
      </c>
      <c r="D3915" s="3">
        <v>169</v>
      </c>
      <c r="E3915" s="14">
        <v>7.2586111287565512E-6</v>
      </c>
      <c r="F3915" s="3"/>
      <c r="G3915" s="14">
        <v>0</v>
      </c>
      <c r="H3915" s="3">
        <v>1640</v>
      </c>
      <c r="I3915" s="14">
        <v>6.12553766533349E-5</v>
      </c>
      <c r="J3915" s="3">
        <v>1809</v>
      </c>
      <c r="K3915" s="14">
        <v>3.4583279605624438E-5</v>
      </c>
      <c r="L3915" s="15">
        <v>9.3421779988944173E-2</v>
      </c>
      <c r="M3915" s="15">
        <v>0.90657822001105581</v>
      </c>
      <c r="N3915" s="16">
        <v>0</v>
      </c>
    </row>
    <row r="3916" spans="1:14" x14ac:dyDescent="0.3">
      <c r="A3916" t="s">
        <v>34</v>
      </c>
      <c r="B3916" t="s">
        <v>790</v>
      </c>
      <c r="C3916" t="s">
        <v>1092</v>
      </c>
      <c r="D3916" s="3">
        <v>154</v>
      </c>
      <c r="E3916" s="14">
        <v>6.6143557031272714E-6</v>
      </c>
      <c r="F3916" s="3"/>
      <c r="G3916" s="14">
        <v>0</v>
      </c>
      <c r="H3916" s="3">
        <v>95</v>
      </c>
      <c r="I3916" s="14">
        <v>3.5483297451626928E-6</v>
      </c>
      <c r="J3916" s="3">
        <v>249</v>
      </c>
      <c r="K3916" s="14">
        <v>4.7602192491987203E-6</v>
      </c>
      <c r="L3916" s="15">
        <v>0.61847389558232935</v>
      </c>
      <c r="M3916" s="15">
        <v>0.38152610441767071</v>
      </c>
      <c r="N3916" s="16">
        <v>0</v>
      </c>
    </row>
    <row r="3917" spans="1:14" x14ac:dyDescent="0.3">
      <c r="A3917" t="s">
        <v>34</v>
      </c>
      <c r="B3917" t="s">
        <v>790</v>
      </c>
      <c r="C3917" t="s">
        <v>1090</v>
      </c>
      <c r="D3917" s="3"/>
      <c r="E3917" s="14">
        <v>0</v>
      </c>
      <c r="F3917" s="3">
        <v>44</v>
      </c>
      <c r="G3917" s="14">
        <v>1.953242915943079E-5</v>
      </c>
      <c r="H3917" s="3"/>
      <c r="I3917" s="14">
        <v>0</v>
      </c>
      <c r="J3917" s="3">
        <v>44</v>
      </c>
      <c r="K3917" s="14">
        <v>8.4116324082226385E-7</v>
      </c>
      <c r="L3917" s="15">
        <v>0</v>
      </c>
      <c r="M3917" s="15">
        <v>0</v>
      </c>
      <c r="N3917" s="16">
        <v>1</v>
      </c>
    </row>
    <row r="3918" spans="1:14" x14ac:dyDescent="0.3">
      <c r="A3918" t="s">
        <v>34</v>
      </c>
      <c r="B3918" t="s">
        <v>790</v>
      </c>
      <c r="C3918" t="s">
        <v>1093</v>
      </c>
      <c r="D3918" s="3">
        <v>8</v>
      </c>
      <c r="E3918" s="14">
        <v>3.4360289366894919E-7</v>
      </c>
      <c r="F3918" s="3"/>
      <c r="G3918" s="14">
        <v>0</v>
      </c>
      <c r="H3918" s="3">
        <v>7</v>
      </c>
      <c r="I3918" s="14">
        <v>2.6145587595935632E-7</v>
      </c>
      <c r="J3918" s="3">
        <v>15</v>
      </c>
      <c r="K3918" s="14">
        <v>2.8676019573486268E-7</v>
      </c>
      <c r="L3918" s="15">
        <v>0.53333333333333333</v>
      </c>
      <c r="M3918" s="15">
        <v>0.46666666666666667</v>
      </c>
      <c r="N3918" s="16">
        <v>0</v>
      </c>
    </row>
    <row r="3919" spans="1:14" x14ac:dyDescent="0.3">
      <c r="A3919" t="s">
        <v>34</v>
      </c>
      <c r="B3919" t="s">
        <v>791</v>
      </c>
      <c r="C3919" t="s">
        <v>1091</v>
      </c>
      <c r="D3919" s="3">
        <v>1197</v>
      </c>
      <c r="E3919" s="14">
        <v>5.1411582965216519E-5</v>
      </c>
      <c r="F3919" s="3"/>
      <c r="G3919" s="14">
        <v>0</v>
      </c>
      <c r="H3919" s="3">
        <v>12053</v>
      </c>
      <c r="I3919" s="14">
        <v>4.5018966756258879E-4</v>
      </c>
      <c r="J3919" s="3">
        <v>13250</v>
      </c>
      <c r="K3919" s="14">
        <v>2.5330483956579534E-4</v>
      </c>
      <c r="L3919" s="15">
        <v>9.0339622641509437E-2</v>
      </c>
      <c r="M3919" s="15">
        <v>0.90966037735849059</v>
      </c>
      <c r="N3919" s="16">
        <v>0</v>
      </c>
    </row>
    <row r="3920" spans="1:14" x14ac:dyDescent="0.3">
      <c r="A3920" t="s">
        <v>34</v>
      </c>
      <c r="B3920" t="s">
        <v>791</v>
      </c>
      <c r="C3920" t="s">
        <v>1112</v>
      </c>
      <c r="D3920" s="3">
        <v>172</v>
      </c>
      <c r="E3920" s="14">
        <v>7.3874622138824076E-6</v>
      </c>
      <c r="F3920" s="3"/>
      <c r="G3920" s="14">
        <v>0</v>
      </c>
      <c r="H3920" s="3">
        <v>2974</v>
      </c>
      <c r="I3920" s="14">
        <v>1.1108139644330367E-4</v>
      </c>
      <c r="J3920" s="3">
        <v>3146</v>
      </c>
      <c r="K3920" s="14">
        <v>6.0143171718791865E-5</v>
      </c>
      <c r="L3920" s="15">
        <v>5.4672600127145581E-2</v>
      </c>
      <c r="M3920" s="15">
        <v>0.94532739987285441</v>
      </c>
      <c r="N3920" s="16">
        <v>0</v>
      </c>
    </row>
    <row r="3921" spans="1:14" x14ac:dyDescent="0.3">
      <c r="A3921" t="s">
        <v>34</v>
      </c>
      <c r="B3921" t="s">
        <v>791</v>
      </c>
      <c r="C3921" t="s">
        <v>1093</v>
      </c>
      <c r="D3921" s="3">
        <v>150</v>
      </c>
      <c r="E3921" s="14">
        <v>6.4425542562927973E-6</v>
      </c>
      <c r="F3921" s="3"/>
      <c r="G3921" s="14">
        <v>0</v>
      </c>
      <c r="H3921" s="3">
        <v>505</v>
      </c>
      <c r="I3921" s="14">
        <v>1.8862173908496419E-5</v>
      </c>
      <c r="J3921" s="3">
        <v>655</v>
      </c>
      <c r="K3921" s="14">
        <v>1.2521861880422337E-5</v>
      </c>
      <c r="L3921" s="15">
        <v>0.22900763358778625</v>
      </c>
      <c r="M3921" s="15">
        <v>0.77099236641221369</v>
      </c>
      <c r="N3921" s="16">
        <v>0</v>
      </c>
    </row>
    <row r="3922" spans="1:14" x14ac:dyDescent="0.3">
      <c r="A3922" t="s">
        <v>34</v>
      </c>
      <c r="B3922" t="s">
        <v>791</v>
      </c>
      <c r="C3922" t="s">
        <v>1092</v>
      </c>
      <c r="D3922" s="3">
        <v>276</v>
      </c>
      <c r="E3922" s="14">
        <v>1.1854299831578746E-5</v>
      </c>
      <c r="F3922" s="3"/>
      <c r="G3922" s="14">
        <v>0</v>
      </c>
      <c r="H3922" s="3">
        <v>106</v>
      </c>
      <c r="I3922" s="14">
        <v>3.9591889788131099E-6</v>
      </c>
      <c r="J3922" s="3">
        <v>382</v>
      </c>
      <c r="K3922" s="14">
        <v>7.3028263180478359E-6</v>
      </c>
      <c r="L3922" s="15">
        <v>0.72251308900523559</v>
      </c>
      <c r="M3922" s="15">
        <v>0.27748691099476441</v>
      </c>
      <c r="N3922" s="16">
        <v>0</v>
      </c>
    </row>
    <row r="3923" spans="1:14" x14ac:dyDescent="0.3">
      <c r="A3923" t="s">
        <v>34</v>
      </c>
      <c r="B3923" t="s">
        <v>791</v>
      </c>
      <c r="C3923" t="s">
        <v>1090</v>
      </c>
      <c r="D3923" s="3"/>
      <c r="E3923" s="14">
        <v>0</v>
      </c>
      <c r="F3923" s="3">
        <v>223</v>
      </c>
      <c r="G3923" s="14">
        <v>9.8993902330751505E-5</v>
      </c>
      <c r="H3923" s="3"/>
      <c r="I3923" s="14">
        <v>0</v>
      </c>
      <c r="J3923" s="3">
        <v>223</v>
      </c>
      <c r="K3923" s="14">
        <v>4.2631682432582919E-6</v>
      </c>
      <c r="L3923" s="15">
        <v>0</v>
      </c>
      <c r="M3923" s="15">
        <v>0</v>
      </c>
      <c r="N3923" s="16">
        <v>1</v>
      </c>
    </row>
    <row r="3924" spans="1:14" x14ac:dyDescent="0.3">
      <c r="A3924" t="s">
        <v>34</v>
      </c>
      <c r="B3924" t="s">
        <v>792</v>
      </c>
      <c r="C3924" t="s">
        <v>1116</v>
      </c>
      <c r="D3924" s="3">
        <v>196</v>
      </c>
      <c r="E3924" s="14">
        <v>8.418270894889255E-6</v>
      </c>
      <c r="F3924" s="3"/>
      <c r="G3924" s="14">
        <v>0</v>
      </c>
      <c r="H3924" s="3">
        <v>7079</v>
      </c>
      <c r="I3924" s="14">
        <v>2.6440659227375474E-4</v>
      </c>
      <c r="J3924" s="3">
        <v>7275</v>
      </c>
      <c r="K3924" s="14">
        <v>1.390786949314084E-4</v>
      </c>
      <c r="L3924" s="15">
        <v>2.6941580756013744E-2</v>
      </c>
      <c r="M3924" s="15">
        <v>0.97305841924398628</v>
      </c>
      <c r="N3924" s="16">
        <v>0</v>
      </c>
    </row>
    <row r="3925" spans="1:14" x14ac:dyDescent="0.3">
      <c r="A3925" t="s">
        <v>34</v>
      </c>
      <c r="B3925" t="s">
        <v>792</v>
      </c>
      <c r="C3925" t="s">
        <v>1093</v>
      </c>
      <c r="D3925" s="3">
        <v>185</v>
      </c>
      <c r="E3925" s="14">
        <v>7.9458169160944503E-6</v>
      </c>
      <c r="F3925" s="3"/>
      <c r="G3925" s="14">
        <v>0</v>
      </c>
      <c r="H3925" s="3">
        <v>2410</v>
      </c>
      <c r="I3925" s="14">
        <v>9.0015523008864107E-5</v>
      </c>
      <c r="J3925" s="3">
        <v>2595</v>
      </c>
      <c r="K3925" s="14">
        <v>4.9609513862131244E-5</v>
      </c>
      <c r="L3925" s="15">
        <v>7.1290944123314062E-2</v>
      </c>
      <c r="M3925" s="15">
        <v>0.92870905587668595</v>
      </c>
      <c r="N3925" s="16">
        <v>0</v>
      </c>
    </row>
    <row r="3926" spans="1:14" x14ac:dyDescent="0.3">
      <c r="A3926" t="s">
        <v>34</v>
      </c>
      <c r="B3926" t="s">
        <v>792</v>
      </c>
      <c r="C3926" t="s">
        <v>1092</v>
      </c>
      <c r="D3926" s="3">
        <v>156</v>
      </c>
      <c r="E3926" s="14">
        <v>6.7002564265445094E-6</v>
      </c>
      <c r="F3926" s="3"/>
      <c r="G3926" s="14">
        <v>0</v>
      </c>
      <c r="H3926" s="3">
        <v>135</v>
      </c>
      <c r="I3926" s="14">
        <v>5.0423633220733005E-6</v>
      </c>
      <c r="J3926" s="3">
        <v>291</v>
      </c>
      <c r="K3926" s="14">
        <v>5.5631477972563357E-6</v>
      </c>
      <c r="L3926" s="15">
        <v>0.53608247422680411</v>
      </c>
      <c r="M3926" s="15">
        <v>0.46391752577319589</v>
      </c>
      <c r="N3926" s="16">
        <v>0</v>
      </c>
    </row>
    <row r="3927" spans="1:14" x14ac:dyDescent="0.3">
      <c r="A3927" t="s">
        <v>34</v>
      </c>
      <c r="B3927" t="s">
        <v>792</v>
      </c>
      <c r="C3927" t="s">
        <v>1090</v>
      </c>
      <c r="D3927" s="3"/>
      <c r="E3927" s="14">
        <v>0</v>
      </c>
      <c r="F3927" s="3">
        <v>163</v>
      </c>
      <c r="G3927" s="14">
        <v>7.235877165880043E-5</v>
      </c>
      <c r="H3927" s="3"/>
      <c r="I3927" s="14">
        <v>0</v>
      </c>
      <c r="J3927" s="3">
        <v>163</v>
      </c>
      <c r="K3927" s="14">
        <v>3.1161274603188412E-6</v>
      </c>
      <c r="L3927" s="15">
        <v>0</v>
      </c>
      <c r="M3927" s="15">
        <v>0</v>
      </c>
      <c r="N3927" s="16">
        <v>1</v>
      </c>
    </row>
    <row r="3928" spans="1:14" x14ac:dyDescent="0.3">
      <c r="A3928" t="s">
        <v>34</v>
      </c>
      <c r="B3928" t="s">
        <v>793</v>
      </c>
      <c r="C3928" t="s">
        <v>1116</v>
      </c>
      <c r="D3928" s="3">
        <v>155</v>
      </c>
      <c r="E3928" s="14">
        <v>6.65730606483589E-6</v>
      </c>
      <c r="F3928" s="3"/>
      <c r="G3928" s="14">
        <v>0</v>
      </c>
      <c r="H3928" s="3">
        <v>3088</v>
      </c>
      <c r="I3928" s="14">
        <v>1.1533939213749889E-4</v>
      </c>
      <c r="J3928" s="3">
        <v>3243</v>
      </c>
      <c r="K3928" s="14">
        <v>6.1997554317877308E-5</v>
      </c>
      <c r="L3928" s="15">
        <v>4.7795251310514958E-2</v>
      </c>
      <c r="M3928" s="15">
        <v>0.95220474868948501</v>
      </c>
      <c r="N3928" s="16">
        <v>0</v>
      </c>
    </row>
    <row r="3929" spans="1:14" x14ac:dyDescent="0.3">
      <c r="A3929" t="s">
        <v>34</v>
      </c>
      <c r="B3929" t="s">
        <v>793</v>
      </c>
      <c r="C3929" t="s">
        <v>1091</v>
      </c>
      <c r="D3929" s="3">
        <v>148</v>
      </c>
      <c r="E3929" s="14">
        <v>6.3566535328755594E-6</v>
      </c>
      <c r="F3929" s="3"/>
      <c r="G3929" s="14">
        <v>0</v>
      </c>
      <c r="H3929" s="3">
        <v>1559</v>
      </c>
      <c r="I3929" s="14">
        <v>5.8229958660090928E-5</v>
      </c>
      <c r="J3929" s="3">
        <v>1707</v>
      </c>
      <c r="K3929" s="14">
        <v>3.2633310274627372E-5</v>
      </c>
      <c r="L3929" s="15">
        <v>8.670181605155243E-2</v>
      </c>
      <c r="M3929" s="15">
        <v>0.91329818394844753</v>
      </c>
      <c r="N3929" s="16">
        <v>0</v>
      </c>
    </row>
    <row r="3930" spans="1:14" x14ac:dyDescent="0.3">
      <c r="A3930" t="s">
        <v>34</v>
      </c>
      <c r="B3930" t="s">
        <v>793</v>
      </c>
      <c r="C3930" t="s">
        <v>1093</v>
      </c>
      <c r="D3930" s="3">
        <v>80</v>
      </c>
      <c r="E3930" s="14">
        <v>3.4360289366894917E-6</v>
      </c>
      <c r="F3930" s="3"/>
      <c r="G3930" s="14">
        <v>0</v>
      </c>
      <c r="H3930" s="3">
        <v>381</v>
      </c>
      <c r="I3930" s="14">
        <v>1.4230669820073536E-5</v>
      </c>
      <c r="J3930" s="3">
        <v>461</v>
      </c>
      <c r="K3930" s="14">
        <v>8.8130966822514468E-6</v>
      </c>
      <c r="L3930" s="15">
        <v>0.17353579175704989</v>
      </c>
      <c r="M3930" s="15">
        <v>0.82646420824295008</v>
      </c>
      <c r="N3930" s="16">
        <v>0</v>
      </c>
    </row>
    <row r="3931" spans="1:14" x14ac:dyDescent="0.3">
      <c r="A3931" t="s">
        <v>34</v>
      </c>
      <c r="B3931" t="s">
        <v>793</v>
      </c>
      <c r="C3931" t="s">
        <v>1092</v>
      </c>
      <c r="D3931" s="3">
        <v>65</v>
      </c>
      <c r="E3931" s="14">
        <v>2.791773511060212E-6</v>
      </c>
      <c r="F3931" s="3"/>
      <c r="G3931" s="14">
        <v>0</v>
      </c>
      <c r="H3931" s="3">
        <v>66</v>
      </c>
      <c r="I3931" s="14">
        <v>2.4651554019025022E-6</v>
      </c>
      <c r="J3931" s="3">
        <v>131</v>
      </c>
      <c r="K3931" s="14">
        <v>2.5043723760844673E-6</v>
      </c>
      <c r="L3931" s="15">
        <v>0.49618320610687022</v>
      </c>
      <c r="M3931" s="15">
        <v>0.50381679389312972</v>
      </c>
      <c r="N3931" s="16">
        <v>0</v>
      </c>
    </row>
    <row r="3932" spans="1:14" x14ac:dyDescent="0.3">
      <c r="A3932" t="s">
        <v>34</v>
      </c>
      <c r="B3932" t="s">
        <v>793</v>
      </c>
      <c r="C3932" t="s">
        <v>1090</v>
      </c>
      <c r="D3932" s="3"/>
      <c r="E3932" s="14">
        <v>0</v>
      </c>
      <c r="F3932" s="3">
        <v>45</v>
      </c>
      <c r="G3932" s="14">
        <v>1.9976348003963306E-5</v>
      </c>
      <c r="H3932" s="3"/>
      <c r="I3932" s="14">
        <v>0</v>
      </c>
      <c r="J3932" s="3">
        <v>45</v>
      </c>
      <c r="K3932" s="14">
        <v>8.6028058720458803E-7</v>
      </c>
      <c r="L3932" s="15">
        <v>0</v>
      </c>
      <c r="M3932" s="15">
        <v>0</v>
      </c>
      <c r="N3932" s="16">
        <v>1</v>
      </c>
    </row>
    <row r="3933" spans="1:14" x14ac:dyDescent="0.3">
      <c r="A3933" t="s">
        <v>34</v>
      </c>
      <c r="B3933" t="s">
        <v>794</v>
      </c>
      <c r="C3933" t="s">
        <v>1116</v>
      </c>
      <c r="D3933" s="3">
        <v>136</v>
      </c>
      <c r="E3933" s="14">
        <v>5.8412491923721361E-6</v>
      </c>
      <c r="F3933" s="3"/>
      <c r="G3933" s="14">
        <v>0</v>
      </c>
      <c r="H3933" s="3">
        <v>3676</v>
      </c>
      <c r="I3933" s="14">
        <v>1.3730168571808482E-4</v>
      </c>
      <c r="J3933" s="3">
        <v>3812</v>
      </c>
      <c r="K3933" s="14">
        <v>7.2875324409419761E-5</v>
      </c>
      <c r="L3933" s="15">
        <v>3.5676810073452254E-2</v>
      </c>
      <c r="M3933" s="15">
        <v>0.96432318992654775</v>
      </c>
      <c r="N3933" s="16">
        <v>0</v>
      </c>
    </row>
    <row r="3934" spans="1:14" x14ac:dyDescent="0.3">
      <c r="A3934" t="s">
        <v>34</v>
      </c>
      <c r="B3934" t="s">
        <v>794</v>
      </c>
      <c r="C3934" t="s">
        <v>1091</v>
      </c>
      <c r="D3934" s="3">
        <v>200</v>
      </c>
      <c r="E3934" s="14">
        <v>8.5900723417237292E-6</v>
      </c>
      <c r="F3934" s="3"/>
      <c r="G3934" s="14">
        <v>0</v>
      </c>
      <c r="H3934" s="3">
        <v>1854</v>
      </c>
      <c r="I3934" s="14">
        <v>6.9248456289806664E-5</v>
      </c>
      <c r="J3934" s="3">
        <v>2054</v>
      </c>
      <c r="K3934" s="14">
        <v>3.9267029469293862E-5</v>
      </c>
      <c r="L3934" s="15">
        <v>9.7370983446932818E-2</v>
      </c>
      <c r="M3934" s="15">
        <v>0.90262901655306715</v>
      </c>
      <c r="N3934" s="16">
        <v>0</v>
      </c>
    </row>
    <row r="3935" spans="1:14" x14ac:dyDescent="0.3">
      <c r="A3935" t="s">
        <v>34</v>
      </c>
      <c r="B3935" t="s">
        <v>794</v>
      </c>
      <c r="C3935" t="s">
        <v>1093</v>
      </c>
      <c r="D3935" s="3">
        <v>110</v>
      </c>
      <c r="E3935" s="14">
        <v>4.7245397879480508E-6</v>
      </c>
      <c r="F3935" s="3"/>
      <c r="G3935" s="14">
        <v>0</v>
      </c>
      <c r="H3935" s="3">
        <v>742</v>
      </c>
      <c r="I3935" s="14">
        <v>2.7714322851691767E-5</v>
      </c>
      <c r="J3935" s="3">
        <v>852</v>
      </c>
      <c r="K3935" s="14">
        <v>1.6287979117740198E-5</v>
      </c>
      <c r="L3935" s="15">
        <v>0.12910798122065728</v>
      </c>
      <c r="M3935" s="15">
        <v>0.87089201877934275</v>
      </c>
      <c r="N3935" s="16">
        <v>0</v>
      </c>
    </row>
    <row r="3936" spans="1:14" x14ac:dyDescent="0.3">
      <c r="A3936" t="s">
        <v>34</v>
      </c>
      <c r="B3936" t="s">
        <v>794</v>
      </c>
      <c r="C3936" t="s">
        <v>1092</v>
      </c>
      <c r="D3936" s="3">
        <v>75</v>
      </c>
      <c r="E3936" s="14">
        <v>3.2212771281463986E-6</v>
      </c>
      <c r="F3936" s="3"/>
      <c r="G3936" s="14">
        <v>0</v>
      </c>
      <c r="H3936" s="3">
        <v>124</v>
      </c>
      <c r="I3936" s="14">
        <v>4.6315040884228829E-6</v>
      </c>
      <c r="J3936" s="3">
        <v>199</v>
      </c>
      <c r="K3936" s="14">
        <v>3.8043519300825114E-6</v>
      </c>
      <c r="L3936" s="15">
        <v>0.37688442211055279</v>
      </c>
      <c r="M3936" s="15">
        <v>0.62311557788944727</v>
      </c>
      <c r="N3936" s="16">
        <v>0</v>
      </c>
    </row>
    <row r="3937" spans="1:14" x14ac:dyDescent="0.3">
      <c r="A3937" t="s">
        <v>34</v>
      </c>
      <c r="B3937" t="s">
        <v>794</v>
      </c>
      <c r="C3937" t="s">
        <v>1090</v>
      </c>
      <c r="D3937" s="3"/>
      <c r="E3937" s="14">
        <v>0</v>
      </c>
      <c r="F3937" s="3">
        <v>76</v>
      </c>
      <c r="G3937" s="14">
        <v>3.3737832184471363E-5</v>
      </c>
      <c r="H3937" s="3"/>
      <c r="I3937" s="14">
        <v>0</v>
      </c>
      <c r="J3937" s="3">
        <v>76</v>
      </c>
      <c r="K3937" s="14">
        <v>1.4529183250566375E-6</v>
      </c>
      <c r="L3937" s="15">
        <v>0</v>
      </c>
      <c r="M3937" s="15">
        <v>0</v>
      </c>
      <c r="N3937" s="16">
        <v>1</v>
      </c>
    </row>
    <row r="3938" spans="1:14" x14ac:dyDescent="0.3">
      <c r="A3938" t="s">
        <v>34</v>
      </c>
      <c r="B3938" t="s">
        <v>795</v>
      </c>
      <c r="C3938" t="s">
        <v>1116</v>
      </c>
      <c r="D3938" s="3">
        <v>152</v>
      </c>
      <c r="E3938" s="14">
        <v>6.5284549797100344E-6</v>
      </c>
      <c r="F3938" s="3"/>
      <c r="G3938" s="14">
        <v>0</v>
      </c>
      <c r="H3938" s="3">
        <v>2914</v>
      </c>
      <c r="I3938" s="14">
        <v>1.0884034607793776E-4</v>
      </c>
      <c r="J3938" s="3">
        <v>3066</v>
      </c>
      <c r="K3938" s="14">
        <v>5.8613784008205927E-5</v>
      </c>
      <c r="L3938" s="15">
        <v>4.9575994781474231E-2</v>
      </c>
      <c r="M3938" s="15">
        <v>0.95042400521852577</v>
      </c>
      <c r="N3938" s="16">
        <v>0</v>
      </c>
    </row>
    <row r="3939" spans="1:14" x14ac:dyDescent="0.3">
      <c r="A3939" t="s">
        <v>34</v>
      </c>
      <c r="B3939" t="s">
        <v>795</v>
      </c>
      <c r="C3939" t="s">
        <v>1091</v>
      </c>
      <c r="D3939" s="3">
        <v>107</v>
      </c>
      <c r="E3939" s="14">
        <v>4.5956887028221952E-6</v>
      </c>
      <c r="F3939" s="3"/>
      <c r="G3939" s="14">
        <v>0</v>
      </c>
      <c r="H3939" s="3">
        <v>1148</v>
      </c>
      <c r="I3939" s="14">
        <v>4.2878763657334436E-5</v>
      </c>
      <c r="J3939" s="3">
        <v>1255</v>
      </c>
      <c r="K3939" s="14">
        <v>2.3992269709816845E-5</v>
      </c>
      <c r="L3939" s="15">
        <v>8.5258964143426291E-2</v>
      </c>
      <c r="M3939" s="15">
        <v>0.91474103585657374</v>
      </c>
      <c r="N3939" s="16">
        <v>0</v>
      </c>
    </row>
    <row r="3940" spans="1:14" x14ac:dyDescent="0.3">
      <c r="A3940" t="s">
        <v>34</v>
      </c>
      <c r="B3940" t="s">
        <v>795</v>
      </c>
      <c r="C3940" t="s">
        <v>1093</v>
      </c>
      <c r="D3940" s="3">
        <v>97</v>
      </c>
      <c r="E3940" s="14">
        <v>4.166185085736009E-6</v>
      </c>
      <c r="F3940" s="3"/>
      <c r="G3940" s="14">
        <v>0</v>
      </c>
      <c r="H3940" s="3">
        <v>663</v>
      </c>
      <c r="I3940" s="14">
        <v>2.4763606537293318E-5</v>
      </c>
      <c r="J3940" s="3">
        <v>760</v>
      </c>
      <c r="K3940" s="14">
        <v>1.4529183250566376E-5</v>
      </c>
      <c r="L3940" s="15">
        <v>0.12763157894736843</v>
      </c>
      <c r="M3940" s="15">
        <v>0.87236842105263157</v>
      </c>
      <c r="N3940" s="16">
        <v>0</v>
      </c>
    </row>
    <row r="3941" spans="1:14" x14ac:dyDescent="0.3">
      <c r="A3941" t="s">
        <v>34</v>
      </c>
      <c r="B3941" t="s">
        <v>795</v>
      </c>
      <c r="C3941" t="s">
        <v>1092</v>
      </c>
      <c r="D3941" s="3">
        <v>127</v>
      </c>
      <c r="E3941" s="14">
        <v>5.4546959369945684E-6</v>
      </c>
      <c r="F3941" s="3"/>
      <c r="G3941" s="14">
        <v>0</v>
      </c>
      <c r="H3941" s="3">
        <v>139</v>
      </c>
      <c r="I3941" s="14">
        <v>5.1917666797643608E-6</v>
      </c>
      <c r="J3941" s="3">
        <v>266</v>
      </c>
      <c r="K3941" s="14">
        <v>5.0852141376982312E-6</v>
      </c>
      <c r="L3941" s="15">
        <v>0.47744360902255639</v>
      </c>
      <c r="M3941" s="15">
        <v>0.52255639097744366</v>
      </c>
      <c r="N3941" s="16">
        <v>0</v>
      </c>
    </row>
    <row r="3942" spans="1:14" x14ac:dyDescent="0.3">
      <c r="A3942" t="s">
        <v>34</v>
      </c>
      <c r="B3942" t="s">
        <v>795</v>
      </c>
      <c r="C3942" t="s">
        <v>1090</v>
      </c>
      <c r="D3942" s="3"/>
      <c r="E3942" s="14">
        <v>0</v>
      </c>
      <c r="F3942" s="3">
        <v>38</v>
      </c>
      <c r="G3942" s="14">
        <v>1.6868916092235682E-5</v>
      </c>
      <c r="H3942" s="3"/>
      <c r="I3942" s="14">
        <v>0</v>
      </c>
      <c r="J3942" s="3">
        <v>38</v>
      </c>
      <c r="K3942" s="14">
        <v>7.2645916252831873E-7</v>
      </c>
      <c r="L3942" s="15">
        <v>0</v>
      </c>
      <c r="M3942" s="15">
        <v>0</v>
      </c>
      <c r="N3942" s="16">
        <v>1</v>
      </c>
    </row>
    <row r="3943" spans="1:14" x14ac:dyDescent="0.3">
      <c r="A3943" t="s">
        <v>34</v>
      </c>
      <c r="B3943" t="s">
        <v>796</v>
      </c>
      <c r="C3943" t="s">
        <v>1091</v>
      </c>
      <c r="D3943" s="3">
        <v>5181</v>
      </c>
      <c r="E3943" s="14">
        <v>2.225258240123532E-4</v>
      </c>
      <c r="F3943" s="3"/>
      <c r="G3943" s="14">
        <v>0</v>
      </c>
      <c r="H3943" s="3">
        <v>55164</v>
      </c>
      <c r="I3943" s="14">
        <v>2.0604217059174189E-3</v>
      </c>
      <c r="J3943" s="3">
        <v>60345</v>
      </c>
      <c r="K3943" s="14">
        <v>1.1536362674413525E-3</v>
      </c>
      <c r="L3943" s="15">
        <v>8.58563261247825E-2</v>
      </c>
      <c r="M3943" s="15">
        <v>0.91414367387521744</v>
      </c>
      <c r="N3943" s="16">
        <v>0</v>
      </c>
    </row>
    <row r="3944" spans="1:14" x14ac:dyDescent="0.3">
      <c r="A3944" t="s">
        <v>34</v>
      </c>
      <c r="B3944" t="s">
        <v>796</v>
      </c>
      <c r="C3944" t="s">
        <v>1116</v>
      </c>
      <c r="D3944" s="3">
        <v>2024</v>
      </c>
      <c r="E3944" s="14">
        <v>8.693153209824414E-5</v>
      </c>
      <c r="F3944" s="3"/>
      <c r="G3944" s="14">
        <v>0</v>
      </c>
      <c r="H3944" s="3">
        <v>29076</v>
      </c>
      <c r="I3944" s="14">
        <v>1.0860130070563206E-3</v>
      </c>
      <c r="J3944" s="3">
        <v>31100</v>
      </c>
      <c r="K3944" s="14">
        <v>5.9454947249028191E-4</v>
      </c>
      <c r="L3944" s="15">
        <v>6.5080385852090028E-2</v>
      </c>
      <c r="M3944" s="15">
        <v>0.93491961414790992</v>
      </c>
      <c r="N3944" s="16">
        <v>0</v>
      </c>
    </row>
    <row r="3945" spans="1:14" x14ac:dyDescent="0.3">
      <c r="A3945" t="s">
        <v>34</v>
      </c>
      <c r="B3945" t="s">
        <v>796</v>
      </c>
      <c r="C3945" t="s">
        <v>1093</v>
      </c>
      <c r="D3945" s="3">
        <v>14456</v>
      </c>
      <c r="E3945" s="14">
        <v>6.2089042885979113E-4</v>
      </c>
      <c r="F3945" s="3"/>
      <c r="G3945" s="14">
        <v>0</v>
      </c>
      <c r="H3945" s="3">
        <v>9473</v>
      </c>
      <c r="I3945" s="14">
        <v>3.5382450185185459E-4</v>
      </c>
      <c r="J3945" s="3">
        <v>23929</v>
      </c>
      <c r="K3945" s="14">
        <v>4.5745898158263527E-4</v>
      </c>
      <c r="L3945" s="15">
        <v>0.6041205232145096</v>
      </c>
      <c r="M3945" s="15">
        <v>0.3958794767854904</v>
      </c>
      <c r="N3945" s="16">
        <v>0</v>
      </c>
    </row>
    <row r="3946" spans="1:14" x14ac:dyDescent="0.3">
      <c r="A3946" t="s">
        <v>34</v>
      </c>
      <c r="B3946" t="s">
        <v>796</v>
      </c>
      <c r="C3946" t="s">
        <v>1092</v>
      </c>
      <c r="D3946" s="3">
        <v>6325</v>
      </c>
      <c r="E3946" s="14">
        <v>2.7166103780701292E-4</v>
      </c>
      <c r="F3946" s="3"/>
      <c r="G3946" s="14">
        <v>0</v>
      </c>
      <c r="H3946" s="3">
        <v>9394</v>
      </c>
      <c r="I3946" s="14">
        <v>3.5087378553745618E-4</v>
      </c>
      <c r="J3946" s="3">
        <v>15719</v>
      </c>
      <c r="K3946" s="14">
        <v>3.0050556778375378E-4</v>
      </c>
      <c r="L3946" s="15">
        <v>0.40237928621413577</v>
      </c>
      <c r="M3946" s="15">
        <v>0.59762071378586423</v>
      </c>
      <c r="N3946" s="16">
        <v>0</v>
      </c>
    </row>
    <row r="3947" spans="1:14" x14ac:dyDescent="0.3">
      <c r="A3947" t="s">
        <v>34</v>
      </c>
      <c r="B3947" t="s">
        <v>796</v>
      </c>
      <c r="C3947" t="s">
        <v>1090</v>
      </c>
      <c r="D3947" s="3"/>
      <c r="E3947" s="14">
        <v>0</v>
      </c>
      <c r="F3947" s="3">
        <v>2744</v>
      </c>
      <c r="G3947" s="14">
        <v>1.2181133093972292E-3</v>
      </c>
      <c r="H3947" s="3"/>
      <c r="I3947" s="14">
        <v>0</v>
      </c>
      <c r="J3947" s="3">
        <v>2744</v>
      </c>
      <c r="K3947" s="14">
        <v>5.2457998473097547E-5</v>
      </c>
      <c r="L3947" s="15">
        <v>0</v>
      </c>
      <c r="M3947" s="15">
        <v>0</v>
      </c>
      <c r="N3947" s="16">
        <v>1</v>
      </c>
    </row>
    <row r="3948" spans="1:14" x14ac:dyDescent="0.3">
      <c r="A3948" t="s">
        <v>34</v>
      </c>
      <c r="B3948" t="s">
        <v>797</v>
      </c>
      <c r="C3948" t="s">
        <v>1116</v>
      </c>
      <c r="D3948" s="3">
        <v>375</v>
      </c>
      <c r="E3948" s="14">
        <v>1.6106385640731992E-5</v>
      </c>
      <c r="F3948" s="3"/>
      <c r="G3948" s="14">
        <v>0</v>
      </c>
      <c r="H3948" s="3">
        <v>12984</v>
      </c>
      <c r="I3948" s="14">
        <v>4.8496329906518319E-4</v>
      </c>
      <c r="J3948" s="3">
        <v>13359</v>
      </c>
      <c r="K3948" s="14">
        <v>2.5538863032146869E-4</v>
      </c>
      <c r="L3948" s="15">
        <v>2.8070963395463732E-2</v>
      </c>
      <c r="M3948" s="15">
        <v>0.97192903660453622</v>
      </c>
      <c r="N3948" s="16">
        <v>0</v>
      </c>
    </row>
    <row r="3949" spans="1:14" x14ac:dyDescent="0.3">
      <c r="A3949" t="s">
        <v>34</v>
      </c>
      <c r="B3949" t="s">
        <v>797</v>
      </c>
      <c r="C3949" t="s">
        <v>1092</v>
      </c>
      <c r="D3949" s="3">
        <v>806</v>
      </c>
      <c r="E3949" s="14">
        <v>3.461799153714663E-5</v>
      </c>
      <c r="F3949" s="3"/>
      <c r="G3949" s="14">
        <v>0</v>
      </c>
      <c r="H3949" s="3">
        <v>590</v>
      </c>
      <c r="I3949" s="14">
        <v>2.2036995259431459E-5</v>
      </c>
      <c r="J3949" s="3">
        <v>1396</v>
      </c>
      <c r="K3949" s="14">
        <v>2.6687815549724552E-5</v>
      </c>
      <c r="L3949" s="15">
        <v>0.57736389684813749</v>
      </c>
      <c r="M3949" s="15">
        <v>0.42263610315186245</v>
      </c>
      <c r="N3949" s="16">
        <v>0</v>
      </c>
    </row>
    <row r="3950" spans="1:14" x14ac:dyDescent="0.3">
      <c r="A3950" t="s">
        <v>34</v>
      </c>
      <c r="B3950" t="s">
        <v>797</v>
      </c>
      <c r="C3950" t="s">
        <v>1090</v>
      </c>
      <c r="D3950" s="3"/>
      <c r="E3950" s="14">
        <v>0</v>
      </c>
      <c r="F3950" s="3">
        <v>501</v>
      </c>
      <c r="G3950" s="14">
        <v>2.224033411107915E-4</v>
      </c>
      <c r="H3950" s="3"/>
      <c r="I3950" s="14">
        <v>0</v>
      </c>
      <c r="J3950" s="3">
        <v>501</v>
      </c>
      <c r="K3950" s="14">
        <v>9.5777905375444125E-6</v>
      </c>
      <c r="L3950" s="15">
        <v>0</v>
      </c>
      <c r="M3950" s="15">
        <v>0</v>
      </c>
      <c r="N3950" s="16">
        <v>1</v>
      </c>
    </row>
    <row r="3951" spans="1:14" x14ac:dyDescent="0.3">
      <c r="A3951" t="s">
        <v>34</v>
      </c>
      <c r="B3951" t="s">
        <v>798</v>
      </c>
      <c r="C3951" t="s">
        <v>1116</v>
      </c>
      <c r="D3951" s="3">
        <v>182</v>
      </c>
      <c r="E3951" s="14">
        <v>7.8169658309685938E-6</v>
      </c>
      <c r="F3951" s="3"/>
      <c r="G3951" s="14">
        <v>0</v>
      </c>
      <c r="H3951" s="3">
        <v>5486</v>
      </c>
      <c r="I3951" s="14">
        <v>2.0490670507328983E-4</v>
      </c>
      <c r="J3951" s="3">
        <v>5668</v>
      </c>
      <c r="K3951" s="14">
        <v>1.0835711929501344E-4</v>
      </c>
      <c r="L3951" s="15">
        <v>3.2110091743119268E-2</v>
      </c>
      <c r="M3951" s="15">
        <v>0.9678899082568807</v>
      </c>
      <c r="N3951" s="16">
        <v>0</v>
      </c>
    </row>
    <row r="3952" spans="1:14" x14ac:dyDescent="0.3">
      <c r="A3952" t="s">
        <v>34</v>
      </c>
      <c r="B3952" t="s">
        <v>798</v>
      </c>
      <c r="C3952" t="s">
        <v>1093</v>
      </c>
      <c r="D3952" s="3">
        <v>180</v>
      </c>
      <c r="E3952" s="14">
        <v>7.7310651075513568E-6</v>
      </c>
      <c r="F3952" s="3"/>
      <c r="G3952" s="14">
        <v>0</v>
      </c>
      <c r="H3952" s="3">
        <v>1690</v>
      </c>
      <c r="I3952" s="14">
        <v>6.3122918624473171E-5</v>
      </c>
      <c r="J3952" s="3">
        <v>1870</v>
      </c>
      <c r="K3952" s="14">
        <v>3.5749437734946211E-5</v>
      </c>
      <c r="L3952" s="15">
        <v>9.6256684491978606E-2</v>
      </c>
      <c r="M3952" s="15">
        <v>0.90374331550802134</v>
      </c>
      <c r="N3952" s="16">
        <v>0</v>
      </c>
    </row>
    <row r="3953" spans="1:14" x14ac:dyDescent="0.3">
      <c r="A3953" t="s">
        <v>34</v>
      </c>
      <c r="B3953" t="s">
        <v>798</v>
      </c>
      <c r="C3953" t="s">
        <v>1092</v>
      </c>
      <c r="D3953" s="3">
        <v>149</v>
      </c>
      <c r="E3953" s="14">
        <v>6.3996038945841788E-6</v>
      </c>
      <c r="F3953" s="3"/>
      <c r="G3953" s="14">
        <v>0</v>
      </c>
      <c r="H3953" s="3">
        <v>231</v>
      </c>
      <c r="I3953" s="14">
        <v>8.6280439066587579E-6</v>
      </c>
      <c r="J3953" s="3">
        <v>380</v>
      </c>
      <c r="K3953" s="14">
        <v>7.264591625283188E-6</v>
      </c>
      <c r="L3953" s="15">
        <v>0.39210526315789473</v>
      </c>
      <c r="M3953" s="15">
        <v>0.60789473684210527</v>
      </c>
      <c r="N3953" s="16">
        <v>0</v>
      </c>
    </row>
    <row r="3954" spans="1:14" x14ac:dyDescent="0.3">
      <c r="A3954" t="s">
        <v>34</v>
      </c>
      <c r="B3954" t="s">
        <v>798</v>
      </c>
      <c r="C3954" t="s">
        <v>1090</v>
      </c>
      <c r="D3954" s="3"/>
      <c r="E3954" s="14">
        <v>0</v>
      </c>
      <c r="F3954" s="3">
        <v>42</v>
      </c>
      <c r="G3954" s="14">
        <v>1.8644591470365754E-5</v>
      </c>
      <c r="H3954" s="3"/>
      <c r="I3954" s="14">
        <v>0</v>
      </c>
      <c r="J3954" s="3">
        <v>42</v>
      </c>
      <c r="K3954" s="14">
        <v>8.0292854805761548E-7</v>
      </c>
      <c r="L3954" s="15">
        <v>0</v>
      </c>
      <c r="M3954" s="15">
        <v>0</v>
      </c>
      <c r="N3954" s="16">
        <v>1</v>
      </c>
    </row>
    <row r="3955" spans="1:14" x14ac:dyDescent="0.3">
      <c r="A3955" t="s">
        <v>34</v>
      </c>
      <c r="B3955" t="s">
        <v>799</v>
      </c>
      <c r="C3955" t="s">
        <v>1116</v>
      </c>
      <c r="D3955" s="3">
        <v>88</v>
      </c>
      <c r="E3955" s="14">
        <v>3.7796318303584409E-6</v>
      </c>
      <c r="F3955" s="3"/>
      <c r="G3955" s="14">
        <v>0</v>
      </c>
      <c r="H3955" s="3">
        <v>3307</v>
      </c>
      <c r="I3955" s="14">
        <v>1.2351922597108448E-4</v>
      </c>
      <c r="J3955" s="3">
        <v>3395</v>
      </c>
      <c r="K3955" s="14">
        <v>6.4903390967990579E-5</v>
      </c>
      <c r="L3955" s="15">
        <v>2.5920471281296025E-2</v>
      </c>
      <c r="M3955" s="15">
        <v>0.97407952871870396</v>
      </c>
      <c r="N3955" s="16">
        <v>0</v>
      </c>
    </row>
    <row r="3956" spans="1:14" x14ac:dyDescent="0.3">
      <c r="A3956" t="s">
        <v>34</v>
      </c>
      <c r="B3956" t="s">
        <v>799</v>
      </c>
      <c r="C3956" t="s">
        <v>1093</v>
      </c>
      <c r="D3956" s="3">
        <v>84</v>
      </c>
      <c r="E3956" s="14">
        <v>3.6078303835239663E-6</v>
      </c>
      <c r="F3956" s="3"/>
      <c r="G3956" s="14">
        <v>0</v>
      </c>
      <c r="H3956" s="3">
        <v>709</v>
      </c>
      <c r="I3956" s="14">
        <v>2.6481745150740518E-5</v>
      </c>
      <c r="J3956" s="3">
        <v>793</v>
      </c>
      <c r="K3956" s="14">
        <v>1.5160055681183074E-5</v>
      </c>
      <c r="L3956" s="15">
        <v>0.10592686002522068</v>
      </c>
      <c r="M3956" s="15">
        <v>0.89407313997477933</v>
      </c>
      <c r="N3956" s="16">
        <v>0</v>
      </c>
    </row>
    <row r="3957" spans="1:14" x14ac:dyDescent="0.3">
      <c r="A3957" t="s">
        <v>34</v>
      </c>
      <c r="B3957" t="s">
        <v>799</v>
      </c>
      <c r="C3957" t="s">
        <v>1092</v>
      </c>
      <c r="D3957" s="3">
        <v>119</v>
      </c>
      <c r="E3957" s="14">
        <v>5.1110930433256193E-6</v>
      </c>
      <c r="F3957" s="3"/>
      <c r="G3957" s="14">
        <v>0</v>
      </c>
      <c r="H3957" s="3">
        <v>283</v>
      </c>
      <c r="I3957" s="14">
        <v>1.0570287556642549E-5</v>
      </c>
      <c r="J3957" s="3">
        <v>402</v>
      </c>
      <c r="K3957" s="14">
        <v>7.6851732456943188E-6</v>
      </c>
      <c r="L3957" s="15">
        <v>0.29601990049751242</v>
      </c>
      <c r="M3957" s="15">
        <v>0.70398009950248752</v>
      </c>
      <c r="N3957" s="16">
        <v>0</v>
      </c>
    </row>
    <row r="3958" spans="1:14" x14ac:dyDescent="0.3">
      <c r="A3958" t="s">
        <v>34</v>
      </c>
      <c r="B3958" t="s">
        <v>799</v>
      </c>
      <c r="C3958" t="s">
        <v>1090</v>
      </c>
      <c r="D3958" s="3"/>
      <c r="E3958" s="14">
        <v>0</v>
      </c>
      <c r="F3958" s="3">
        <v>86</v>
      </c>
      <c r="G3958" s="14">
        <v>3.817702062979654E-5</v>
      </c>
      <c r="H3958" s="3"/>
      <c r="I3958" s="14">
        <v>0</v>
      </c>
      <c r="J3958" s="3">
        <v>86</v>
      </c>
      <c r="K3958" s="14">
        <v>1.6440917888798793E-6</v>
      </c>
      <c r="L3958" s="15">
        <v>0</v>
      </c>
      <c r="M3958" s="15">
        <v>0</v>
      </c>
      <c r="N3958" s="16">
        <v>1</v>
      </c>
    </row>
    <row r="3959" spans="1:14" x14ac:dyDescent="0.3">
      <c r="A3959" t="s">
        <v>34</v>
      </c>
      <c r="B3959" t="s">
        <v>800</v>
      </c>
      <c r="C3959" t="s">
        <v>1112</v>
      </c>
      <c r="D3959" s="3">
        <v>124</v>
      </c>
      <c r="E3959" s="14">
        <v>5.325844851868712E-6</v>
      </c>
      <c r="F3959" s="3"/>
      <c r="G3959" s="14">
        <v>0</v>
      </c>
      <c r="H3959" s="3">
        <v>5411</v>
      </c>
      <c r="I3959" s="14">
        <v>2.0210539211658243E-4</v>
      </c>
      <c r="J3959" s="3">
        <v>5535</v>
      </c>
      <c r="K3959" s="14">
        <v>1.0581451222616433E-4</v>
      </c>
      <c r="L3959" s="15">
        <v>2.2402890695573621E-2</v>
      </c>
      <c r="M3959" s="15">
        <v>0.97759710930442634</v>
      </c>
      <c r="N3959" s="16">
        <v>0</v>
      </c>
    </row>
    <row r="3960" spans="1:14" x14ac:dyDescent="0.3">
      <c r="A3960" t="s">
        <v>34</v>
      </c>
      <c r="B3960" t="s">
        <v>800</v>
      </c>
      <c r="C3960" t="s">
        <v>1090</v>
      </c>
      <c r="D3960" s="3"/>
      <c r="E3960" s="14">
        <v>0</v>
      </c>
      <c r="F3960" s="3">
        <v>242</v>
      </c>
      <c r="G3960" s="14">
        <v>1.0742836037686934E-4</v>
      </c>
      <c r="H3960" s="3"/>
      <c r="I3960" s="14">
        <v>0</v>
      </c>
      <c r="J3960" s="3">
        <v>242</v>
      </c>
      <c r="K3960" s="14">
        <v>4.6263978245224508E-6</v>
      </c>
      <c r="L3960" s="15">
        <v>0</v>
      </c>
      <c r="M3960" s="15">
        <v>0</v>
      </c>
      <c r="N3960" s="16">
        <v>1</v>
      </c>
    </row>
    <row r="3961" spans="1:14" x14ac:dyDescent="0.3">
      <c r="A3961" t="s">
        <v>34</v>
      </c>
      <c r="B3961" t="s">
        <v>800</v>
      </c>
      <c r="C3961" t="s">
        <v>1092</v>
      </c>
      <c r="D3961" s="3">
        <v>74</v>
      </c>
      <c r="E3961" s="14">
        <v>3.1783267664377797E-6</v>
      </c>
      <c r="F3961" s="3"/>
      <c r="G3961" s="14">
        <v>0</v>
      </c>
      <c r="H3961" s="3">
        <v>73</v>
      </c>
      <c r="I3961" s="14">
        <v>2.7266112778618586E-6</v>
      </c>
      <c r="J3961" s="3">
        <v>147</v>
      </c>
      <c r="K3961" s="14">
        <v>2.8102499182016542E-6</v>
      </c>
      <c r="L3961" s="15">
        <v>0.50340136054421769</v>
      </c>
      <c r="M3961" s="15">
        <v>0.49659863945578231</v>
      </c>
      <c r="N3961" s="16">
        <v>0</v>
      </c>
    </row>
    <row r="3962" spans="1:14" x14ac:dyDescent="0.3">
      <c r="A3962" t="s">
        <v>34</v>
      </c>
      <c r="B3962" t="s">
        <v>122</v>
      </c>
      <c r="C3962" t="s">
        <v>1116</v>
      </c>
      <c r="D3962" s="3">
        <v>463</v>
      </c>
      <c r="E3962" s="14">
        <v>1.9886017471090434E-5</v>
      </c>
      <c r="F3962" s="3"/>
      <c r="G3962" s="14">
        <v>0</v>
      </c>
      <c r="H3962" s="3">
        <v>9374</v>
      </c>
      <c r="I3962" s="14">
        <v>3.5012676874900085E-4</v>
      </c>
      <c r="J3962" s="3">
        <v>9837</v>
      </c>
      <c r="K3962" s="14">
        <v>1.8805733636292294E-4</v>
      </c>
      <c r="L3962" s="15">
        <v>4.7067195283114774E-2</v>
      </c>
      <c r="M3962" s="15">
        <v>0.95293280471688524</v>
      </c>
      <c r="N3962" s="16">
        <v>0</v>
      </c>
    </row>
    <row r="3963" spans="1:14" x14ac:dyDescent="0.3">
      <c r="A3963" t="s">
        <v>34</v>
      </c>
      <c r="B3963" t="s">
        <v>122</v>
      </c>
      <c r="C3963" t="s">
        <v>1092</v>
      </c>
      <c r="D3963" s="3">
        <v>3136</v>
      </c>
      <c r="E3963" s="14">
        <v>1.3469233431822808E-4</v>
      </c>
      <c r="F3963" s="3"/>
      <c r="G3963" s="14">
        <v>0</v>
      </c>
      <c r="H3963" s="3">
        <v>5479</v>
      </c>
      <c r="I3963" s="14">
        <v>2.0464524919733046E-4</v>
      </c>
      <c r="J3963" s="3">
        <v>8615</v>
      </c>
      <c r="K3963" s="14">
        <v>1.6469593908372281E-4</v>
      </c>
      <c r="L3963" s="15">
        <v>0.36401625072547883</v>
      </c>
      <c r="M3963" s="15">
        <v>0.63598374927452117</v>
      </c>
      <c r="N3963" s="16">
        <v>0</v>
      </c>
    </row>
    <row r="3964" spans="1:14" x14ac:dyDescent="0.3">
      <c r="A3964" t="s">
        <v>34</v>
      </c>
      <c r="B3964" t="s">
        <v>122</v>
      </c>
      <c r="C3964" t="s">
        <v>1091</v>
      </c>
      <c r="D3964" s="3">
        <v>319</v>
      </c>
      <c r="E3964" s="14">
        <v>1.3701165385049348E-5</v>
      </c>
      <c r="F3964" s="3"/>
      <c r="G3964" s="14">
        <v>0</v>
      </c>
      <c r="H3964" s="3">
        <v>4993</v>
      </c>
      <c r="I3964" s="14">
        <v>1.8649274123786657E-4</v>
      </c>
      <c r="J3964" s="3">
        <v>5312</v>
      </c>
      <c r="K3964" s="14">
        <v>1.0155134398290603E-4</v>
      </c>
      <c r="L3964" s="15">
        <v>6.0052710843373491E-2</v>
      </c>
      <c r="M3964" s="15">
        <v>0.93994728915662651</v>
      </c>
      <c r="N3964" s="16">
        <v>0</v>
      </c>
    </row>
    <row r="3965" spans="1:14" x14ac:dyDescent="0.3">
      <c r="A3965" t="s">
        <v>34</v>
      </c>
      <c r="B3965" t="s">
        <v>122</v>
      </c>
      <c r="C3965" t="s">
        <v>1112</v>
      </c>
      <c r="D3965" s="3">
        <v>225</v>
      </c>
      <c r="E3965" s="14">
        <v>9.6638313844391951E-6</v>
      </c>
      <c r="F3965" s="3"/>
      <c r="G3965" s="14">
        <v>0</v>
      </c>
      <c r="H3965" s="3">
        <v>4605</v>
      </c>
      <c r="I3965" s="14">
        <v>1.7200061554183368E-4</v>
      </c>
      <c r="J3965" s="3">
        <v>4830</v>
      </c>
      <c r="K3965" s="14">
        <v>9.2336783026625776E-5</v>
      </c>
      <c r="L3965" s="15">
        <v>4.6583850931677016E-2</v>
      </c>
      <c r="M3965" s="15">
        <v>0.95341614906832295</v>
      </c>
      <c r="N3965" s="16">
        <v>0</v>
      </c>
    </row>
    <row r="3966" spans="1:14" x14ac:dyDescent="0.3">
      <c r="A3966" t="s">
        <v>34</v>
      </c>
      <c r="B3966" t="s">
        <v>122</v>
      </c>
      <c r="C3966" t="s">
        <v>1093</v>
      </c>
      <c r="D3966" s="3">
        <v>356</v>
      </c>
      <c r="E3966" s="14">
        <v>1.5290328768268239E-5</v>
      </c>
      <c r="F3966" s="3"/>
      <c r="G3966" s="14">
        <v>0</v>
      </c>
      <c r="H3966" s="3">
        <v>2578</v>
      </c>
      <c r="I3966" s="14">
        <v>9.6290464031888653E-5</v>
      </c>
      <c r="J3966" s="3">
        <v>2934</v>
      </c>
      <c r="K3966" s="14">
        <v>5.6090294285739135E-5</v>
      </c>
      <c r="L3966" s="15">
        <v>0.12133605998636673</v>
      </c>
      <c r="M3966" s="15">
        <v>0.87866394001363324</v>
      </c>
      <c r="N3966" s="16">
        <v>0</v>
      </c>
    </row>
    <row r="3967" spans="1:14" x14ac:dyDescent="0.3">
      <c r="A3967" t="s">
        <v>34</v>
      </c>
      <c r="B3967" t="s">
        <v>122</v>
      </c>
      <c r="C3967" t="s">
        <v>1090</v>
      </c>
      <c r="D3967" s="3"/>
      <c r="E3967" s="14">
        <v>0</v>
      </c>
      <c r="F3967" s="3">
        <v>668</v>
      </c>
      <c r="G3967" s="14">
        <v>2.9653778814772198E-4</v>
      </c>
      <c r="H3967" s="3"/>
      <c r="I3967" s="14">
        <v>0</v>
      </c>
      <c r="J3967" s="3">
        <v>668</v>
      </c>
      <c r="K3967" s="14">
        <v>1.2770387383392552E-5</v>
      </c>
      <c r="L3967" s="15">
        <v>0</v>
      </c>
      <c r="M3967" s="15">
        <v>0</v>
      </c>
      <c r="N3967" s="16">
        <v>1</v>
      </c>
    </row>
    <row r="3968" spans="1:14" x14ac:dyDescent="0.3">
      <c r="A3968" t="s">
        <v>34</v>
      </c>
      <c r="B3968" t="s">
        <v>801</v>
      </c>
      <c r="C3968" t="s">
        <v>1112</v>
      </c>
      <c r="D3968" s="3">
        <v>205</v>
      </c>
      <c r="E3968" s="14">
        <v>8.8048241502668227E-6</v>
      </c>
      <c r="F3968" s="3"/>
      <c r="G3968" s="14">
        <v>0</v>
      </c>
      <c r="H3968" s="3">
        <v>8509</v>
      </c>
      <c r="I3968" s="14">
        <v>3.17818292648309E-4</v>
      </c>
      <c r="J3968" s="3">
        <v>8714</v>
      </c>
      <c r="K3968" s="14">
        <v>1.6658855637557288E-4</v>
      </c>
      <c r="L3968" s="15">
        <v>2.3525361487261878E-2</v>
      </c>
      <c r="M3968" s="15">
        <v>0.97647463851273808</v>
      </c>
      <c r="N3968" s="16">
        <v>0</v>
      </c>
    </row>
    <row r="3969" spans="1:14" x14ac:dyDescent="0.3">
      <c r="A3969" t="s">
        <v>34</v>
      </c>
      <c r="B3969" t="s">
        <v>801</v>
      </c>
      <c r="C3969" t="s">
        <v>1090</v>
      </c>
      <c r="D3969" s="3"/>
      <c r="E3969" s="14">
        <v>0</v>
      </c>
      <c r="F3969" s="3">
        <v>204</v>
      </c>
      <c r="G3969" s="14">
        <v>9.0559444284633658E-5</v>
      </c>
      <c r="H3969" s="3"/>
      <c r="I3969" s="14">
        <v>0</v>
      </c>
      <c r="J3969" s="3">
        <v>204</v>
      </c>
      <c r="K3969" s="14">
        <v>3.8999386619941322E-6</v>
      </c>
      <c r="L3969" s="15">
        <v>0</v>
      </c>
      <c r="M3969" s="15">
        <v>0</v>
      </c>
      <c r="N3969" s="16">
        <v>1</v>
      </c>
    </row>
    <row r="3970" spans="1:14" x14ac:dyDescent="0.3">
      <c r="A3970" t="s">
        <v>34</v>
      </c>
      <c r="B3970" t="s">
        <v>801</v>
      </c>
      <c r="C3970" t="s">
        <v>1092</v>
      </c>
      <c r="D3970" s="3">
        <v>48</v>
      </c>
      <c r="E3970" s="14">
        <v>2.0616173620136952E-6</v>
      </c>
      <c r="F3970" s="3"/>
      <c r="G3970" s="14">
        <v>0</v>
      </c>
      <c r="H3970" s="3">
        <v>129</v>
      </c>
      <c r="I3970" s="14">
        <v>4.8182582855367092E-6</v>
      </c>
      <c r="J3970" s="3">
        <v>177</v>
      </c>
      <c r="K3970" s="14">
        <v>3.3837703096713794E-6</v>
      </c>
      <c r="L3970" s="15">
        <v>0.2711864406779661</v>
      </c>
      <c r="M3970" s="15">
        <v>0.72881355932203384</v>
      </c>
      <c r="N3970" s="16">
        <v>0</v>
      </c>
    </row>
    <row r="3971" spans="1:14" x14ac:dyDescent="0.3">
      <c r="A3971" t="s">
        <v>34</v>
      </c>
      <c r="B3971" t="s">
        <v>801</v>
      </c>
      <c r="C3971" t="s">
        <v>1093</v>
      </c>
      <c r="D3971" s="3"/>
      <c r="E3971" s="14">
        <v>0</v>
      </c>
      <c r="F3971" s="3"/>
      <c r="G3971" s="14">
        <v>0</v>
      </c>
      <c r="H3971" s="3">
        <v>1</v>
      </c>
      <c r="I3971" s="14">
        <v>3.7350839422765188E-8</v>
      </c>
      <c r="J3971" s="3">
        <v>1</v>
      </c>
      <c r="K3971" s="14">
        <v>1.9117346382324179E-8</v>
      </c>
      <c r="L3971" s="15">
        <v>0</v>
      </c>
      <c r="M3971" s="15">
        <v>1</v>
      </c>
      <c r="N3971" s="16">
        <v>0</v>
      </c>
    </row>
    <row r="3972" spans="1:14" x14ac:dyDescent="0.3">
      <c r="A3972" t="s">
        <v>34</v>
      </c>
      <c r="B3972" t="s">
        <v>802</v>
      </c>
      <c r="C3972" t="s">
        <v>1116</v>
      </c>
      <c r="D3972" s="3">
        <v>126</v>
      </c>
      <c r="E3972" s="14">
        <v>5.4117455752859499E-6</v>
      </c>
      <c r="F3972" s="3"/>
      <c r="G3972" s="14">
        <v>0</v>
      </c>
      <c r="H3972" s="3">
        <v>5755</v>
      </c>
      <c r="I3972" s="14">
        <v>2.1495408087801365E-4</v>
      </c>
      <c r="J3972" s="3">
        <v>5881</v>
      </c>
      <c r="K3972" s="14">
        <v>1.1242911407444849E-4</v>
      </c>
      <c r="L3972" s="15">
        <v>2.1424927733378677E-2</v>
      </c>
      <c r="M3972" s="15">
        <v>0.97857507226662133</v>
      </c>
      <c r="N3972" s="16">
        <v>0</v>
      </c>
    </row>
    <row r="3973" spans="1:14" x14ac:dyDescent="0.3">
      <c r="A3973" t="s">
        <v>34</v>
      </c>
      <c r="B3973" t="s">
        <v>802</v>
      </c>
      <c r="C3973" t="s">
        <v>1112</v>
      </c>
      <c r="D3973" s="3">
        <v>26</v>
      </c>
      <c r="E3973" s="14">
        <v>1.1167094044240849E-6</v>
      </c>
      <c r="F3973" s="3"/>
      <c r="G3973" s="14">
        <v>0</v>
      </c>
      <c r="H3973" s="3">
        <v>1170</v>
      </c>
      <c r="I3973" s="14">
        <v>4.3700482124635271E-5</v>
      </c>
      <c r="J3973" s="3">
        <v>1196</v>
      </c>
      <c r="K3973" s="14">
        <v>2.2864346273259717E-5</v>
      </c>
      <c r="L3973" s="15">
        <v>2.1739130434782608E-2</v>
      </c>
      <c r="M3973" s="15">
        <v>0.97826086956521741</v>
      </c>
      <c r="N3973" s="16">
        <v>0</v>
      </c>
    </row>
    <row r="3974" spans="1:14" x14ac:dyDescent="0.3">
      <c r="A3974" t="s">
        <v>34</v>
      </c>
      <c r="B3974" t="s">
        <v>802</v>
      </c>
      <c r="C3974" t="s">
        <v>1093</v>
      </c>
      <c r="D3974" s="3">
        <v>130</v>
      </c>
      <c r="E3974" s="14">
        <v>5.583547022120424E-6</v>
      </c>
      <c r="F3974" s="3"/>
      <c r="G3974" s="14">
        <v>0</v>
      </c>
      <c r="H3974" s="3">
        <v>965</v>
      </c>
      <c r="I3974" s="14">
        <v>3.6043560042968408E-5</v>
      </c>
      <c r="J3974" s="3">
        <v>1095</v>
      </c>
      <c r="K3974" s="14">
        <v>2.0933494288644975E-5</v>
      </c>
      <c r="L3974" s="15">
        <v>0.11872146118721461</v>
      </c>
      <c r="M3974" s="15">
        <v>0.88127853881278539</v>
      </c>
      <c r="N3974" s="16">
        <v>0</v>
      </c>
    </row>
    <row r="3975" spans="1:14" x14ac:dyDescent="0.3">
      <c r="A3975" t="s">
        <v>34</v>
      </c>
      <c r="B3975" t="s">
        <v>802</v>
      </c>
      <c r="C3975" t="s">
        <v>1092</v>
      </c>
      <c r="D3975" s="3">
        <v>179</v>
      </c>
      <c r="E3975" s="14">
        <v>7.6881147458427374E-6</v>
      </c>
      <c r="F3975" s="3"/>
      <c r="G3975" s="14">
        <v>0</v>
      </c>
      <c r="H3975" s="3">
        <v>156</v>
      </c>
      <c r="I3975" s="14">
        <v>5.8267309499513696E-6</v>
      </c>
      <c r="J3975" s="3">
        <v>335</v>
      </c>
      <c r="K3975" s="14">
        <v>6.4043110380785998E-6</v>
      </c>
      <c r="L3975" s="15">
        <v>0.53432835820895519</v>
      </c>
      <c r="M3975" s="15">
        <v>0.46567164179104475</v>
      </c>
      <c r="N3975" s="16">
        <v>0</v>
      </c>
    </row>
    <row r="3976" spans="1:14" x14ac:dyDescent="0.3">
      <c r="A3976" t="s">
        <v>34</v>
      </c>
      <c r="B3976" t="s">
        <v>802</v>
      </c>
      <c r="C3976" t="s">
        <v>1090</v>
      </c>
      <c r="D3976" s="3"/>
      <c r="E3976" s="14">
        <v>0</v>
      </c>
      <c r="F3976" s="3">
        <v>148</v>
      </c>
      <c r="G3976" s="14">
        <v>6.5699988990812662E-5</v>
      </c>
      <c r="H3976" s="3"/>
      <c r="I3976" s="14">
        <v>0</v>
      </c>
      <c r="J3976" s="3">
        <v>148</v>
      </c>
      <c r="K3976" s="14">
        <v>2.8293672645839782E-6</v>
      </c>
      <c r="L3976" s="15">
        <v>0</v>
      </c>
      <c r="M3976" s="15">
        <v>0</v>
      </c>
      <c r="N3976" s="16">
        <v>1</v>
      </c>
    </row>
    <row r="3977" spans="1:14" x14ac:dyDescent="0.3">
      <c r="A3977" t="s">
        <v>34</v>
      </c>
      <c r="B3977" t="s">
        <v>803</v>
      </c>
      <c r="C3977" t="s">
        <v>1112</v>
      </c>
      <c r="D3977" s="3">
        <v>173</v>
      </c>
      <c r="E3977" s="14">
        <v>7.4304125755910262E-6</v>
      </c>
      <c r="F3977" s="3"/>
      <c r="G3977" s="14">
        <v>0</v>
      </c>
      <c r="H3977" s="3">
        <v>5997</v>
      </c>
      <c r="I3977" s="14">
        <v>2.2399298401832283E-4</v>
      </c>
      <c r="J3977" s="3">
        <v>6170</v>
      </c>
      <c r="K3977" s="14">
        <v>1.1795402717894017E-4</v>
      </c>
      <c r="L3977" s="15">
        <v>2.8038897893030795E-2</v>
      </c>
      <c r="M3977" s="15">
        <v>0.97196110210696918</v>
      </c>
      <c r="N3977" s="16">
        <v>0</v>
      </c>
    </row>
    <row r="3978" spans="1:14" x14ac:dyDescent="0.3">
      <c r="A3978" t="s">
        <v>34</v>
      </c>
      <c r="B3978" t="s">
        <v>803</v>
      </c>
      <c r="C3978" t="s">
        <v>1093</v>
      </c>
      <c r="D3978" s="3">
        <v>134</v>
      </c>
      <c r="E3978" s="14">
        <v>5.755348468954899E-6</v>
      </c>
      <c r="F3978" s="3"/>
      <c r="G3978" s="14">
        <v>0</v>
      </c>
      <c r="H3978" s="3">
        <v>2385</v>
      </c>
      <c r="I3978" s="14">
        <v>8.9081752023294978E-5</v>
      </c>
      <c r="J3978" s="3">
        <v>2519</v>
      </c>
      <c r="K3978" s="14">
        <v>4.8156595537074602E-5</v>
      </c>
      <c r="L3978" s="15">
        <v>5.3195712584358873E-2</v>
      </c>
      <c r="M3978" s="15">
        <v>0.94680428741564115</v>
      </c>
      <c r="N3978" s="16">
        <v>0</v>
      </c>
    </row>
    <row r="3979" spans="1:14" x14ac:dyDescent="0.3">
      <c r="A3979" t="s">
        <v>34</v>
      </c>
      <c r="B3979" t="s">
        <v>803</v>
      </c>
      <c r="C3979" t="s">
        <v>1092</v>
      </c>
      <c r="D3979" s="3">
        <v>163</v>
      </c>
      <c r="E3979" s="14">
        <v>7.0009089585048391E-6</v>
      </c>
      <c r="F3979" s="3"/>
      <c r="G3979" s="14">
        <v>0</v>
      </c>
      <c r="H3979" s="3">
        <v>171</v>
      </c>
      <c r="I3979" s="14">
        <v>6.3869935412928474E-6</v>
      </c>
      <c r="J3979" s="3">
        <v>334</v>
      </c>
      <c r="K3979" s="14">
        <v>6.3851936916962759E-6</v>
      </c>
      <c r="L3979" s="15">
        <v>0.4880239520958084</v>
      </c>
      <c r="M3979" s="15">
        <v>0.5119760479041916</v>
      </c>
      <c r="N3979" s="16">
        <v>0</v>
      </c>
    </row>
    <row r="3980" spans="1:14" x14ac:dyDescent="0.3">
      <c r="A3980" t="s">
        <v>34</v>
      </c>
      <c r="B3980" t="s">
        <v>803</v>
      </c>
      <c r="C3980" t="s">
        <v>1090</v>
      </c>
      <c r="D3980" s="3"/>
      <c r="E3980" s="14">
        <v>0</v>
      </c>
      <c r="F3980" s="3">
        <v>158</v>
      </c>
      <c r="G3980" s="14">
        <v>7.0139177436137832E-5</v>
      </c>
      <c r="H3980" s="3"/>
      <c r="I3980" s="14">
        <v>0</v>
      </c>
      <c r="J3980" s="3">
        <v>158</v>
      </c>
      <c r="K3980" s="14">
        <v>3.0205407284072201E-6</v>
      </c>
      <c r="L3980" s="15">
        <v>0</v>
      </c>
      <c r="M3980" s="15">
        <v>0</v>
      </c>
      <c r="N3980" s="16">
        <v>1</v>
      </c>
    </row>
    <row r="3981" spans="1:14" x14ac:dyDescent="0.3">
      <c r="A3981" t="s">
        <v>34</v>
      </c>
      <c r="B3981" t="s">
        <v>804</v>
      </c>
      <c r="C3981" t="s">
        <v>1112</v>
      </c>
      <c r="D3981" s="3">
        <v>54</v>
      </c>
      <c r="E3981" s="14">
        <v>2.3193195322654069E-6</v>
      </c>
      <c r="F3981" s="3"/>
      <c r="G3981" s="14">
        <v>0</v>
      </c>
      <c r="H3981" s="3">
        <v>4036</v>
      </c>
      <c r="I3981" s="14">
        <v>1.5074798791028029E-4</v>
      </c>
      <c r="J3981" s="3">
        <v>4090</v>
      </c>
      <c r="K3981" s="14">
        <v>7.8189946703705886E-5</v>
      </c>
      <c r="L3981" s="15">
        <v>1.3202933985330073E-2</v>
      </c>
      <c r="M3981" s="15">
        <v>0.98679706601466988</v>
      </c>
      <c r="N3981" s="16">
        <v>0</v>
      </c>
    </row>
    <row r="3982" spans="1:14" x14ac:dyDescent="0.3">
      <c r="A3982" t="s">
        <v>34</v>
      </c>
      <c r="B3982" t="s">
        <v>804</v>
      </c>
      <c r="C3982" t="s">
        <v>1116</v>
      </c>
      <c r="D3982" s="3">
        <v>82</v>
      </c>
      <c r="E3982" s="14">
        <v>3.5219296601067292E-6</v>
      </c>
      <c r="F3982" s="3"/>
      <c r="G3982" s="14">
        <v>0</v>
      </c>
      <c r="H3982" s="3">
        <v>3485</v>
      </c>
      <c r="I3982" s="14">
        <v>1.3016767538833669E-4</v>
      </c>
      <c r="J3982" s="3">
        <v>3567</v>
      </c>
      <c r="K3982" s="14">
        <v>6.8191574545750343E-5</v>
      </c>
      <c r="L3982" s="15">
        <v>2.2988505747126436E-2</v>
      </c>
      <c r="M3982" s="15">
        <v>0.97701149425287359</v>
      </c>
      <c r="N3982" s="16">
        <v>0</v>
      </c>
    </row>
    <row r="3983" spans="1:14" x14ac:dyDescent="0.3">
      <c r="A3983" t="s">
        <v>34</v>
      </c>
      <c r="B3983" t="s">
        <v>804</v>
      </c>
      <c r="C3983" t="s">
        <v>1092</v>
      </c>
      <c r="D3983" s="3">
        <v>72</v>
      </c>
      <c r="E3983" s="14">
        <v>3.0924260430205426E-6</v>
      </c>
      <c r="F3983" s="3"/>
      <c r="G3983" s="14">
        <v>0</v>
      </c>
      <c r="H3983" s="3">
        <v>97</v>
      </c>
      <c r="I3983" s="14">
        <v>3.6230314240082234E-6</v>
      </c>
      <c r="J3983" s="3">
        <v>169</v>
      </c>
      <c r="K3983" s="14">
        <v>3.2308315386127859E-6</v>
      </c>
      <c r="L3983" s="15">
        <v>0.42603550295857989</v>
      </c>
      <c r="M3983" s="15">
        <v>0.57396449704142016</v>
      </c>
      <c r="N3983" s="16">
        <v>0</v>
      </c>
    </row>
    <row r="3984" spans="1:14" x14ac:dyDescent="0.3">
      <c r="A3984" t="s">
        <v>34</v>
      </c>
      <c r="B3984" t="s">
        <v>804</v>
      </c>
      <c r="C3984" t="s">
        <v>1090</v>
      </c>
      <c r="D3984" s="3"/>
      <c r="E3984" s="14">
        <v>0</v>
      </c>
      <c r="F3984" s="3">
        <v>134</v>
      </c>
      <c r="G3984" s="14">
        <v>5.9485125167357406E-5</v>
      </c>
      <c r="H3984" s="3"/>
      <c r="I3984" s="14">
        <v>0</v>
      </c>
      <c r="J3984" s="3">
        <v>134</v>
      </c>
      <c r="K3984" s="14">
        <v>2.56172441523144E-6</v>
      </c>
      <c r="L3984" s="15">
        <v>0</v>
      </c>
      <c r="M3984" s="15">
        <v>0</v>
      </c>
      <c r="N3984" s="16">
        <v>1</v>
      </c>
    </row>
    <row r="3985" spans="1:14" x14ac:dyDescent="0.3">
      <c r="A3985" t="s">
        <v>34</v>
      </c>
      <c r="B3985" t="s">
        <v>805</v>
      </c>
      <c r="C3985" t="s">
        <v>1091</v>
      </c>
      <c r="D3985" s="3">
        <v>122</v>
      </c>
      <c r="E3985" s="14">
        <v>5.2399441284514749E-6</v>
      </c>
      <c r="F3985" s="3"/>
      <c r="G3985" s="14">
        <v>0</v>
      </c>
      <c r="H3985" s="3">
        <v>4674</v>
      </c>
      <c r="I3985" s="14">
        <v>1.7457782346200448E-4</v>
      </c>
      <c r="J3985" s="3">
        <v>4796</v>
      </c>
      <c r="K3985" s="14">
        <v>9.1686793249626754E-5</v>
      </c>
      <c r="L3985" s="15">
        <v>2.543786488740617E-2</v>
      </c>
      <c r="M3985" s="15">
        <v>0.97456213511259382</v>
      </c>
      <c r="N3985" s="16">
        <v>0</v>
      </c>
    </row>
    <row r="3986" spans="1:14" x14ac:dyDescent="0.3">
      <c r="A3986" t="s">
        <v>34</v>
      </c>
      <c r="B3986" t="s">
        <v>805</v>
      </c>
      <c r="C3986" t="s">
        <v>1116</v>
      </c>
      <c r="D3986" s="3">
        <v>186</v>
      </c>
      <c r="E3986" s="14">
        <v>7.988767277803068E-6</v>
      </c>
      <c r="F3986" s="3"/>
      <c r="G3986" s="14">
        <v>0</v>
      </c>
      <c r="H3986" s="3">
        <v>1714</v>
      </c>
      <c r="I3986" s="14">
        <v>6.4019338770619533E-5</v>
      </c>
      <c r="J3986" s="3">
        <v>1900</v>
      </c>
      <c r="K3986" s="14">
        <v>3.6322958126415936E-5</v>
      </c>
      <c r="L3986" s="15">
        <v>9.7894736842105257E-2</v>
      </c>
      <c r="M3986" s="15">
        <v>0.90210526315789474</v>
      </c>
      <c r="N3986" s="16">
        <v>0</v>
      </c>
    </row>
    <row r="3987" spans="1:14" x14ac:dyDescent="0.3">
      <c r="A3987" t="s">
        <v>34</v>
      </c>
      <c r="B3987" t="s">
        <v>805</v>
      </c>
      <c r="C3987" t="s">
        <v>1092</v>
      </c>
      <c r="D3987" s="3">
        <v>196</v>
      </c>
      <c r="E3987" s="14">
        <v>8.418270894889255E-6</v>
      </c>
      <c r="F3987" s="3"/>
      <c r="G3987" s="14">
        <v>0</v>
      </c>
      <c r="H3987" s="3">
        <v>111</v>
      </c>
      <c r="I3987" s="14">
        <v>4.1459431759269361E-6</v>
      </c>
      <c r="J3987" s="3">
        <v>307</v>
      </c>
      <c r="K3987" s="14">
        <v>5.8690253393735226E-6</v>
      </c>
      <c r="L3987" s="15">
        <v>0.6384364820846905</v>
      </c>
      <c r="M3987" s="15">
        <v>0.36156351791530944</v>
      </c>
      <c r="N3987" s="16">
        <v>0</v>
      </c>
    </row>
    <row r="3988" spans="1:14" x14ac:dyDescent="0.3">
      <c r="A3988" t="s">
        <v>34</v>
      </c>
      <c r="B3988" t="s">
        <v>805</v>
      </c>
      <c r="C3988" t="s">
        <v>1090</v>
      </c>
      <c r="D3988" s="3"/>
      <c r="E3988" s="14">
        <v>0</v>
      </c>
      <c r="F3988" s="3">
        <v>129</v>
      </c>
      <c r="G3988" s="14">
        <v>5.7265530944694814E-5</v>
      </c>
      <c r="H3988" s="3"/>
      <c r="I3988" s="14">
        <v>0</v>
      </c>
      <c r="J3988" s="3">
        <v>129</v>
      </c>
      <c r="K3988" s="14">
        <v>2.4661376833198189E-6</v>
      </c>
      <c r="L3988" s="15">
        <v>0</v>
      </c>
      <c r="M3988" s="15">
        <v>0</v>
      </c>
      <c r="N3988" s="16">
        <v>1</v>
      </c>
    </row>
    <row r="3989" spans="1:14" x14ac:dyDescent="0.3">
      <c r="A3989" t="s">
        <v>34</v>
      </c>
      <c r="B3989" t="s">
        <v>805</v>
      </c>
      <c r="C3989" t="s">
        <v>1093</v>
      </c>
      <c r="D3989" s="3">
        <v>1</v>
      </c>
      <c r="E3989" s="14">
        <v>4.2950361708618648E-8</v>
      </c>
      <c r="F3989" s="3"/>
      <c r="G3989" s="14">
        <v>0</v>
      </c>
      <c r="H3989" s="3"/>
      <c r="I3989" s="14">
        <v>0</v>
      </c>
      <c r="J3989" s="3">
        <v>1</v>
      </c>
      <c r="K3989" s="14">
        <v>1.9117346382324179E-8</v>
      </c>
      <c r="L3989" s="15">
        <v>1</v>
      </c>
      <c r="M3989" s="15">
        <v>0</v>
      </c>
      <c r="N3989" s="16">
        <v>0</v>
      </c>
    </row>
    <row r="3990" spans="1:14" x14ac:dyDescent="0.3">
      <c r="A3990" t="s">
        <v>34</v>
      </c>
      <c r="B3990" t="s">
        <v>607</v>
      </c>
      <c r="C3990" t="s">
        <v>1112</v>
      </c>
      <c r="D3990" s="3">
        <v>177</v>
      </c>
      <c r="E3990" s="14">
        <v>7.6022140224255003E-6</v>
      </c>
      <c r="F3990" s="3"/>
      <c r="G3990" s="14">
        <v>0</v>
      </c>
      <c r="H3990" s="3">
        <v>6473</v>
      </c>
      <c r="I3990" s="14">
        <v>2.4177198358355906E-4</v>
      </c>
      <c r="J3990" s="3">
        <v>6650</v>
      </c>
      <c r="K3990" s="14">
        <v>1.2713035344245579E-4</v>
      </c>
      <c r="L3990" s="15">
        <v>2.6616541353383458E-2</v>
      </c>
      <c r="M3990" s="15">
        <v>0.97338345864661657</v>
      </c>
      <c r="N3990" s="16">
        <v>0</v>
      </c>
    </row>
    <row r="3991" spans="1:14" x14ac:dyDescent="0.3">
      <c r="A3991" t="s">
        <v>34</v>
      </c>
      <c r="B3991" t="s">
        <v>607</v>
      </c>
      <c r="C3991" t="s">
        <v>1092</v>
      </c>
      <c r="D3991" s="3">
        <v>118</v>
      </c>
      <c r="E3991" s="14">
        <v>5.0681426816170008E-6</v>
      </c>
      <c r="F3991" s="3"/>
      <c r="G3991" s="14">
        <v>0</v>
      </c>
      <c r="H3991" s="3">
        <v>147</v>
      </c>
      <c r="I3991" s="14">
        <v>5.4905733951464822E-6</v>
      </c>
      <c r="J3991" s="3">
        <v>265</v>
      </c>
      <c r="K3991" s="14">
        <v>5.0660967913159073E-6</v>
      </c>
      <c r="L3991" s="15">
        <v>0.44528301886792454</v>
      </c>
      <c r="M3991" s="15">
        <v>0.55471698113207546</v>
      </c>
      <c r="N3991" s="16">
        <v>0</v>
      </c>
    </row>
    <row r="3992" spans="1:14" x14ac:dyDescent="0.3">
      <c r="A3992" t="s">
        <v>34</v>
      </c>
      <c r="B3992" t="s">
        <v>607</v>
      </c>
      <c r="C3992" t="s">
        <v>1090</v>
      </c>
      <c r="D3992" s="3"/>
      <c r="E3992" s="14">
        <v>0</v>
      </c>
      <c r="F3992" s="3">
        <v>254</v>
      </c>
      <c r="G3992" s="14">
        <v>1.1275538651125956E-4</v>
      </c>
      <c r="H3992" s="3"/>
      <c r="I3992" s="14">
        <v>0</v>
      </c>
      <c r="J3992" s="3">
        <v>254</v>
      </c>
      <c r="K3992" s="14">
        <v>4.855805981110341E-6</v>
      </c>
      <c r="L3992" s="15">
        <v>0</v>
      </c>
      <c r="M3992" s="15">
        <v>0</v>
      </c>
      <c r="N3992" s="16">
        <v>1</v>
      </c>
    </row>
    <row r="3993" spans="1:14" x14ac:dyDescent="0.3">
      <c r="A3993" t="s">
        <v>34</v>
      </c>
      <c r="B3993" t="s">
        <v>34</v>
      </c>
      <c r="C3993" t="s">
        <v>1116</v>
      </c>
      <c r="D3993" s="3">
        <v>172</v>
      </c>
      <c r="E3993" s="14">
        <v>7.3874622138824076E-6</v>
      </c>
      <c r="F3993" s="3"/>
      <c r="G3993" s="14">
        <v>0</v>
      </c>
      <c r="H3993" s="3">
        <v>2390</v>
      </c>
      <c r="I3993" s="14">
        <v>8.9268506220408799E-5</v>
      </c>
      <c r="J3993" s="3">
        <v>2562</v>
      </c>
      <c r="K3993" s="14">
        <v>4.8978641431514543E-5</v>
      </c>
      <c r="L3993" s="15">
        <v>6.7135050741608124E-2</v>
      </c>
      <c r="M3993" s="15">
        <v>0.93286494925839192</v>
      </c>
      <c r="N3993" s="16">
        <v>0</v>
      </c>
    </row>
    <row r="3994" spans="1:14" x14ac:dyDescent="0.3">
      <c r="A3994" t="s">
        <v>34</v>
      </c>
      <c r="B3994" t="s">
        <v>34</v>
      </c>
      <c r="C3994" t="s">
        <v>1092</v>
      </c>
      <c r="D3994" s="3">
        <v>278</v>
      </c>
      <c r="E3994" s="14">
        <v>1.1940200554995983E-5</v>
      </c>
      <c r="F3994" s="3"/>
      <c r="G3994" s="14">
        <v>0</v>
      </c>
      <c r="H3994" s="3">
        <v>317</v>
      </c>
      <c r="I3994" s="14">
        <v>1.1840216097016565E-5</v>
      </c>
      <c r="J3994" s="3">
        <v>595</v>
      </c>
      <c r="K3994" s="14">
        <v>1.1374821097482886E-5</v>
      </c>
      <c r="L3994" s="15">
        <v>0.46722689075630253</v>
      </c>
      <c r="M3994" s="15">
        <v>0.53277310924369747</v>
      </c>
      <c r="N3994" s="16">
        <v>0</v>
      </c>
    </row>
    <row r="3995" spans="1:14" x14ac:dyDescent="0.3">
      <c r="A3995" t="s">
        <v>34</v>
      </c>
      <c r="B3995" t="s">
        <v>34</v>
      </c>
      <c r="C3995" t="s">
        <v>1093</v>
      </c>
      <c r="D3995" s="3">
        <v>97</v>
      </c>
      <c r="E3995" s="14">
        <v>4.166185085736009E-6</v>
      </c>
      <c r="F3995" s="3"/>
      <c r="G3995" s="14">
        <v>0</v>
      </c>
      <c r="H3995" s="3">
        <v>337</v>
      </c>
      <c r="I3995" s="14">
        <v>1.2587232885471868E-5</v>
      </c>
      <c r="J3995" s="3">
        <v>434</v>
      </c>
      <c r="K3995" s="14">
        <v>8.2969283299286927E-6</v>
      </c>
      <c r="L3995" s="15">
        <v>0.22350230414746544</v>
      </c>
      <c r="M3995" s="15">
        <v>0.77649769585253459</v>
      </c>
      <c r="N3995" s="16">
        <v>0</v>
      </c>
    </row>
    <row r="3996" spans="1:14" x14ac:dyDescent="0.3">
      <c r="A3996" t="s">
        <v>34</v>
      </c>
      <c r="B3996" t="s">
        <v>34</v>
      </c>
      <c r="C3996" t="s">
        <v>1090</v>
      </c>
      <c r="D3996" s="3"/>
      <c r="E3996" s="14">
        <v>0</v>
      </c>
      <c r="F3996" s="3">
        <v>7</v>
      </c>
      <c r="G3996" s="14">
        <v>3.1074319117276258E-6</v>
      </c>
      <c r="H3996" s="3"/>
      <c r="I3996" s="14">
        <v>0</v>
      </c>
      <c r="J3996" s="3">
        <v>7</v>
      </c>
      <c r="K3996" s="14">
        <v>1.3382142467626925E-7</v>
      </c>
      <c r="L3996" s="15">
        <v>0</v>
      </c>
      <c r="M3996" s="15">
        <v>0</v>
      </c>
      <c r="N3996" s="16">
        <v>1</v>
      </c>
    </row>
    <row r="3997" spans="1:14" x14ac:dyDescent="0.3">
      <c r="A3997" t="s">
        <v>34</v>
      </c>
      <c r="B3997" t="s">
        <v>806</v>
      </c>
      <c r="C3997" t="s">
        <v>1112</v>
      </c>
      <c r="D3997" s="3">
        <v>317</v>
      </c>
      <c r="E3997" s="14">
        <v>1.3615264661632111E-5</v>
      </c>
      <c r="F3997" s="3"/>
      <c r="G3997" s="14">
        <v>0</v>
      </c>
      <c r="H3997" s="3">
        <v>16078</v>
      </c>
      <c r="I3997" s="14">
        <v>6.0052679623921865E-4</v>
      </c>
      <c r="J3997" s="3">
        <v>16395</v>
      </c>
      <c r="K3997" s="14">
        <v>3.1342889393820491E-4</v>
      </c>
      <c r="L3997" s="15">
        <v>1.9335163159499846E-2</v>
      </c>
      <c r="M3997" s="15">
        <v>0.9806648368405001</v>
      </c>
      <c r="N3997" s="16">
        <v>0</v>
      </c>
    </row>
    <row r="3998" spans="1:14" x14ac:dyDescent="0.3">
      <c r="A3998" t="s">
        <v>34</v>
      </c>
      <c r="B3998" t="s">
        <v>806</v>
      </c>
      <c r="C3998" t="s">
        <v>1116</v>
      </c>
      <c r="D3998" s="3">
        <v>84</v>
      </c>
      <c r="E3998" s="14">
        <v>3.6078303835239663E-6</v>
      </c>
      <c r="F3998" s="3"/>
      <c r="G3998" s="14">
        <v>0</v>
      </c>
      <c r="H3998" s="3">
        <v>3544</v>
      </c>
      <c r="I3998" s="14">
        <v>1.3237137491427982E-4</v>
      </c>
      <c r="J3998" s="3">
        <v>3628</v>
      </c>
      <c r="K3998" s="14">
        <v>6.9357732675072122E-5</v>
      </c>
      <c r="L3998" s="15">
        <v>2.3153252480705624E-2</v>
      </c>
      <c r="M3998" s="15">
        <v>0.97684674751929434</v>
      </c>
      <c r="N3998" s="16">
        <v>0</v>
      </c>
    </row>
    <row r="3999" spans="1:14" x14ac:dyDescent="0.3">
      <c r="A3999" t="s">
        <v>34</v>
      </c>
      <c r="B3999" t="s">
        <v>806</v>
      </c>
      <c r="C3999" t="s">
        <v>1090</v>
      </c>
      <c r="D3999" s="3"/>
      <c r="E3999" s="14">
        <v>0</v>
      </c>
      <c r="F3999" s="3">
        <v>565</v>
      </c>
      <c r="G3999" s="14">
        <v>2.5081414716087265E-4</v>
      </c>
      <c r="H3999" s="3"/>
      <c r="I3999" s="14">
        <v>0</v>
      </c>
      <c r="J3999" s="3">
        <v>565</v>
      </c>
      <c r="K3999" s="14">
        <v>1.080130070601316E-5</v>
      </c>
      <c r="L3999" s="15">
        <v>0</v>
      </c>
      <c r="M3999" s="15">
        <v>0</v>
      </c>
      <c r="N3999" s="16">
        <v>1</v>
      </c>
    </row>
    <row r="4000" spans="1:14" x14ac:dyDescent="0.3">
      <c r="A4000" t="s">
        <v>34</v>
      </c>
      <c r="B4000" t="s">
        <v>806</v>
      </c>
      <c r="C4000" t="s">
        <v>1092</v>
      </c>
      <c r="D4000" s="3">
        <v>276</v>
      </c>
      <c r="E4000" s="14">
        <v>1.1854299831578746E-5</v>
      </c>
      <c r="F4000" s="3"/>
      <c r="G4000" s="14">
        <v>0</v>
      </c>
      <c r="H4000" s="3">
        <v>261</v>
      </c>
      <c r="I4000" s="14">
        <v>9.7485690893417136E-6</v>
      </c>
      <c r="J4000" s="3">
        <v>537</v>
      </c>
      <c r="K4000" s="14">
        <v>1.0266015007308084E-5</v>
      </c>
      <c r="L4000" s="15">
        <v>0.51396648044692739</v>
      </c>
      <c r="M4000" s="15">
        <v>0.48603351955307261</v>
      </c>
      <c r="N4000" s="16">
        <v>0</v>
      </c>
    </row>
    <row r="4001" spans="1:14" x14ac:dyDescent="0.3">
      <c r="A4001" t="s">
        <v>34</v>
      </c>
      <c r="B4001" t="s">
        <v>807</v>
      </c>
      <c r="C4001" t="s">
        <v>1116</v>
      </c>
      <c r="D4001" s="3">
        <v>146</v>
      </c>
      <c r="E4001" s="14">
        <v>6.2707528094583223E-6</v>
      </c>
      <c r="F4001" s="3"/>
      <c r="G4001" s="14">
        <v>0</v>
      </c>
      <c r="H4001" s="3">
        <v>4261</v>
      </c>
      <c r="I4001" s="14">
        <v>1.5915192678040246E-4</v>
      </c>
      <c r="J4001" s="3">
        <v>4407</v>
      </c>
      <c r="K4001" s="14">
        <v>8.4250145506902657E-5</v>
      </c>
      <c r="L4001" s="15">
        <v>3.3129112775130476E-2</v>
      </c>
      <c r="M4001" s="15">
        <v>0.96687088722486958</v>
      </c>
      <c r="N4001" s="16">
        <v>0</v>
      </c>
    </row>
    <row r="4002" spans="1:14" x14ac:dyDescent="0.3">
      <c r="A4002" t="s">
        <v>34</v>
      </c>
      <c r="B4002" t="s">
        <v>807</v>
      </c>
      <c r="C4002" t="s">
        <v>1093</v>
      </c>
      <c r="D4002" s="3">
        <v>129</v>
      </c>
      <c r="E4002" s="14">
        <v>5.5405966604118055E-6</v>
      </c>
      <c r="F4002" s="3"/>
      <c r="G4002" s="14">
        <v>0</v>
      </c>
      <c r="H4002" s="3">
        <v>1006</v>
      </c>
      <c r="I4002" s="14">
        <v>3.7574944459301778E-5</v>
      </c>
      <c r="J4002" s="3">
        <v>1135</v>
      </c>
      <c r="K4002" s="14">
        <v>2.1698188143937941E-5</v>
      </c>
      <c r="L4002" s="15">
        <v>0.11365638766519824</v>
      </c>
      <c r="M4002" s="15">
        <v>0.88634361233480174</v>
      </c>
      <c r="N4002" s="16">
        <v>0</v>
      </c>
    </row>
    <row r="4003" spans="1:14" x14ac:dyDescent="0.3">
      <c r="A4003" t="s">
        <v>34</v>
      </c>
      <c r="B4003" t="s">
        <v>807</v>
      </c>
      <c r="C4003" t="s">
        <v>1092</v>
      </c>
      <c r="D4003" s="3">
        <v>104</v>
      </c>
      <c r="E4003" s="14">
        <v>4.4668376176963396E-6</v>
      </c>
      <c r="F4003" s="3"/>
      <c r="G4003" s="14">
        <v>0</v>
      </c>
      <c r="H4003" s="3">
        <v>90</v>
      </c>
      <c r="I4003" s="14">
        <v>3.361575548048867E-6</v>
      </c>
      <c r="J4003" s="3">
        <v>194</v>
      </c>
      <c r="K4003" s="14">
        <v>3.7087651981708907E-6</v>
      </c>
      <c r="L4003" s="15">
        <v>0.53608247422680411</v>
      </c>
      <c r="M4003" s="15">
        <v>0.46391752577319589</v>
      </c>
      <c r="N4003" s="16">
        <v>0</v>
      </c>
    </row>
    <row r="4004" spans="1:14" x14ac:dyDescent="0.3">
      <c r="A4004" t="s">
        <v>34</v>
      </c>
      <c r="B4004" t="s">
        <v>807</v>
      </c>
      <c r="C4004" t="s">
        <v>1090</v>
      </c>
      <c r="D4004" s="3"/>
      <c r="E4004" s="14">
        <v>0</v>
      </c>
      <c r="F4004" s="3">
        <v>31</v>
      </c>
      <c r="G4004" s="14">
        <v>1.3761484180508056E-5</v>
      </c>
      <c r="H4004" s="3"/>
      <c r="I4004" s="14">
        <v>0</v>
      </c>
      <c r="J4004" s="3">
        <v>31</v>
      </c>
      <c r="K4004" s="14">
        <v>5.9263773785204954E-7</v>
      </c>
      <c r="L4004" s="15">
        <v>0</v>
      </c>
      <c r="M4004" s="15">
        <v>0</v>
      </c>
      <c r="N4004" s="16">
        <v>1</v>
      </c>
    </row>
    <row r="4005" spans="1:14" x14ac:dyDescent="0.3">
      <c r="A4005" t="s">
        <v>34</v>
      </c>
      <c r="B4005" t="s">
        <v>808</v>
      </c>
      <c r="C4005" t="s">
        <v>1116</v>
      </c>
      <c r="D4005" s="3">
        <v>15034</v>
      </c>
      <c r="E4005" s="14">
        <v>6.4571573792737279E-4</v>
      </c>
      <c r="F4005" s="3"/>
      <c r="G4005" s="14">
        <v>0</v>
      </c>
      <c r="H4005" s="3">
        <v>152197</v>
      </c>
      <c r="I4005" s="14">
        <v>5.6846857076265928E-3</v>
      </c>
      <c r="J4005" s="3">
        <v>167231</v>
      </c>
      <c r="K4005" s="14">
        <v>3.1970129528624547E-3</v>
      </c>
      <c r="L4005" s="15">
        <v>8.9899599954553877E-2</v>
      </c>
      <c r="M4005" s="15">
        <v>0.91010040004544612</v>
      </c>
      <c r="N4005" s="16">
        <v>0</v>
      </c>
    </row>
    <row r="4006" spans="1:14" x14ac:dyDescent="0.3">
      <c r="A4006" t="s">
        <v>34</v>
      </c>
      <c r="B4006" t="s">
        <v>808</v>
      </c>
      <c r="C4006" t="s">
        <v>1093</v>
      </c>
      <c r="D4006" s="3">
        <v>92604</v>
      </c>
      <c r="E4006" s="14">
        <v>3.9773752956649214E-3</v>
      </c>
      <c r="F4006" s="3"/>
      <c r="G4006" s="14">
        <v>0</v>
      </c>
      <c r="H4006" s="3">
        <v>28565</v>
      </c>
      <c r="I4006" s="14">
        <v>1.0669267281112876E-3</v>
      </c>
      <c r="J4006" s="3">
        <v>121169</v>
      </c>
      <c r="K4006" s="14">
        <v>2.3164297437998382E-3</v>
      </c>
      <c r="L4006" s="15">
        <v>0.76425488367486738</v>
      </c>
      <c r="M4006" s="15">
        <v>0.23574511632513268</v>
      </c>
      <c r="N4006" s="16">
        <v>0</v>
      </c>
    </row>
    <row r="4007" spans="1:14" x14ac:dyDescent="0.3">
      <c r="A4007" t="s">
        <v>34</v>
      </c>
      <c r="B4007" t="s">
        <v>808</v>
      </c>
      <c r="C4007" t="s">
        <v>1092</v>
      </c>
      <c r="D4007" s="3">
        <v>62483</v>
      </c>
      <c r="E4007" s="14">
        <v>2.6836674506396188E-3</v>
      </c>
      <c r="F4007" s="3"/>
      <c r="G4007" s="14">
        <v>0</v>
      </c>
      <c r="H4007" s="3">
        <v>38301</v>
      </c>
      <c r="I4007" s="14">
        <v>1.4305745007313294E-3</v>
      </c>
      <c r="J4007" s="3">
        <v>100784</v>
      </c>
      <c r="K4007" s="14">
        <v>1.9267226377961599E-3</v>
      </c>
      <c r="L4007" s="15">
        <v>0.6199694395935863</v>
      </c>
      <c r="M4007" s="15">
        <v>0.3800305604064137</v>
      </c>
      <c r="N4007" s="16">
        <v>0</v>
      </c>
    </row>
    <row r="4008" spans="1:14" x14ac:dyDescent="0.3">
      <c r="A4008" t="s">
        <v>34</v>
      </c>
      <c r="B4008" t="s">
        <v>808</v>
      </c>
      <c r="C4008" t="s">
        <v>1091</v>
      </c>
      <c r="D4008" s="3">
        <v>2158</v>
      </c>
      <c r="E4008" s="14">
        <v>9.2686880567199046E-5</v>
      </c>
      <c r="F4008" s="3"/>
      <c r="G4008" s="14">
        <v>0</v>
      </c>
      <c r="H4008" s="3">
        <v>15494</v>
      </c>
      <c r="I4008" s="14">
        <v>5.7871390601632383E-4</v>
      </c>
      <c r="J4008" s="3">
        <v>17652</v>
      </c>
      <c r="K4008" s="14">
        <v>3.3745939834078638E-4</v>
      </c>
      <c r="L4008" s="15">
        <v>0.12225243598459098</v>
      </c>
      <c r="M4008" s="15">
        <v>0.87774756401540899</v>
      </c>
      <c r="N4008" s="16">
        <v>0</v>
      </c>
    </row>
    <row r="4009" spans="1:14" x14ac:dyDescent="0.3">
      <c r="A4009" t="s">
        <v>34</v>
      </c>
      <c r="B4009" t="s">
        <v>808</v>
      </c>
      <c r="C4009" t="s">
        <v>1090</v>
      </c>
      <c r="D4009" s="3"/>
      <c r="E4009" s="14">
        <v>0</v>
      </c>
      <c r="F4009" s="3">
        <v>14352</v>
      </c>
      <c r="G4009" s="14">
        <v>6.3711232567306977E-3</v>
      </c>
      <c r="H4009" s="3"/>
      <c r="I4009" s="14">
        <v>0</v>
      </c>
      <c r="J4009" s="3">
        <v>14352</v>
      </c>
      <c r="K4009" s="14">
        <v>2.743721552791166E-4</v>
      </c>
      <c r="L4009" s="15">
        <v>0</v>
      </c>
      <c r="M4009" s="15">
        <v>0</v>
      </c>
      <c r="N4009" s="16">
        <v>1</v>
      </c>
    </row>
    <row r="4010" spans="1:14" x14ac:dyDescent="0.3">
      <c r="A4010" t="s">
        <v>34</v>
      </c>
      <c r="B4010" t="s">
        <v>808</v>
      </c>
      <c r="C4010" t="s">
        <v>1108</v>
      </c>
      <c r="D4010" s="3">
        <v>3742</v>
      </c>
      <c r="E4010" s="14">
        <v>1.6072025351365098E-4</v>
      </c>
      <c r="F4010" s="3"/>
      <c r="G4010" s="14">
        <v>0</v>
      </c>
      <c r="H4010" s="3">
        <v>5840</v>
      </c>
      <c r="I4010" s="14">
        <v>2.1812890222894869E-4</v>
      </c>
      <c r="J4010" s="3">
        <v>9582</v>
      </c>
      <c r="K4010" s="14">
        <v>1.8318241303543026E-4</v>
      </c>
      <c r="L4010" s="15">
        <v>0.39052389897724898</v>
      </c>
      <c r="M4010" s="15">
        <v>0.60947610102275096</v>
      </c>
      <c r="N4010" s="16">
        <v>0</v>
      </c>
    </row>
    <row r="4011" spans="1:14" x14ac:dyDescent="0.3">
      <c r="A4011" t="s">
        <v>34</v>
      </c>
      <c r="B4011" t="s">
        <v>808</v>
      </c>
      <c r="C4011" t="s">
        <v>1099</v>
      </c>
      <c r="D4011" s="3">
        <v>10</v>
      </c>
      <c r="E4011" s="14">
        <v>4.2950361708618647E-7</v>
      </c>
      <c r="F4011" s="3"/>
      <c r="G4011" s="14">
        <v>0</v>
      </c>
      <c r="H4011" s="3"/>
      <c r="I4011" s="14">
        <v>0</v>
      </c>
      <c r="J4011" s="3">
        <v>10</v>
      </c>
      <c r="K4011" s="14">
        <v>1.9117346382324178E-7</v>
      </c>
      <c r="L4011" s="15">
        <v>1</v>
      </c>
      <c r="M4011" s="15">
        <v>0</v>
      </c>
      <c r="N4011" s="16">
        <v>0</v>
      </c>
    </row>
    <row r="4012" spans="1:14" x14ac:dyDescent="0.3">
      <c r="A4012" t="s">
        <v>34</v>
      </c>
      <c r="B4012" t="s">
        <v>808</v>
      </c>
      <c r="C4012" t="s">
        <v>1097</v>
      </c>
      <c r="D4012" s="3">
        <v>2</v>
      </c>
      <c r="E4012" s="14">
        <v>8.5900723417237296E-8</v>
      </c>
      <c r="F4012" s="3"/>
      <c r="G4012" s="14">
        <v>0</v>
      </c>
      <c r="H4012" s="3"/>
      <c r="I4012" s="14">
        <v>0</v>
      </c>
      <c r="J4012" s="3">
        <v>2</v>
      </c>
      <c r="K4012" s="14">
        <v>3.8234692764648358E-8</v>
      </c>
      <c r="L4012" s="15">
        <v>1</v>
      </c>
      <c r="M4012" s="15">
        <v>0</v>
      </c>
      <c r="N4012" s="16">
        <v>0</v>
      </c>
    </row>
    <row r="4013" spans="1:14" x14ac:dyDescent="0.3">
      <c r="A4013" t="s">
        <v>34</v>
      </c>
      <c r="B4013" t="s">
        <v>808</v>
      </c>
      <c r="C4013" t="s">
        <v>1104</v>
      </c>
      <c r="D4013" s="3">
        <v>2</v>
      </c>
      <c r="E4013" s="14">
        <v>8.5900723417237296E-8</v>
      </c>
      <c r="F4013" s="3"/>
      <c r="G4013" s="14">
        <v>0</v>
      </c>
      <c r="H4013" s="3"/>
      <c r="I4013" s="14">
        <v>0</v>
      </c>
      <c r="J4013" s="3">
        <v>2</v>
      </c>
      <c r="K4013" s="14">
        <v>3.8234692764648358E-8</v>
      </c>
      <c r="L4013" s="15">
        <v>1</v>
      </c>
      <c r="M4013" s="15">
        <v>0</v>
      </c>
      <c r="N4013" s="16">
        <v>0</v>
      </c>
    </row>
    <row r="4014" spans="1:14" x14ac:dyDescent="0.3">
      <c r="A4014" t="s">
        <v>34</v>
      </c>
      <c r="B4014" t="s">
        <v>809</v>
      </c>
      <c r="C4014" t="s">
        <v>1116</v>
      </c>
      <c r="D4014" s="3">
        <v>140</v>
      </c>
      <c r="E4014" s="14">
        <v>6.0130506392066102E-6</v>
      </c>
      <c r="F4014" s="3"/>
      <c r="G4014" s="14">
        <v>0</v>
      </c>
      <c r="H4014" s="3">
        <v>6535</v>
      </c>
      <c r="I4014" s="14">
        <v>2.4408773562777049E-4</v>
      </c>
      <c r="J4014" s="3">
        <v>6675</v>
      </c>
      <c r="K4014" s="14">
        <v>1.2760828710201388E-4</v>
      </c>
      <c r="L4014" s="15">
        <v>2.0973782771535582E-2</v>
      </c>
      <c r="M4014" s="15">
        <v>0.97902621722846439</v>
      </c>
      <c r="N4014" s="16">
        <v>0</v>
      </c>
    </row>
    <row r="4015" spans="1:14" x14ac:dyDescent="0.3">
      <c r="A4015" t="s">
        <v>34</v>
      </c>
      <c r="B4015" t="s">
        <v>809</v>
      </c>
      <c r="C4015" t="s">
        <v>1112</v>
      </c>
      <c r="D4015" s="3">
        <v>130</v>
      </c>
      <c r="E4015" s="14">
        <v>5.583547022120424E-6</v>
      </c>
      <c r="F4015" s="3"/>
      <c r="G4015" s="14">
        <v>0</v>
      </c>
      <c r="H4015" s="3">
        <v>6354</v>
      </c>
      <c r="I4015" s="14">
        <v>2.3732723369225E-4</v>
      </c>
      <c r="J4015" s="3">
        <v>6484</v>
      </c>
      <c r="K4015" s="14">
        <v>1.2395687394298996E-4</v>
      </c>
      <c r="L4015" s="15">
        <v>2.0049352251696483E-2</v>
      </c>
      <c r="M4015" s="15">
        <v>0.97995064774830354</v>
      </c>
      <c r="N4015" s="16">
        <v>0</v>
      </c>
    </row>
    <row r="4016" spans="1:14" x14ac:dyDescent="0.3">
      <c r="A4016" t="s">
        <v>34</v>
      </c>
      <c r="B4016" t="s">
        <v>809</v>
      </c>
      <c r="C4016" t="s">
        <v>1092</v>
      </c>
      <c r="D4016" s="3">
        <v>108</v>
      </c>
      <c r="E4016" s="14">
        <v>4.6386390645308137E-6</v>
      </c>
      <c r="F4016" s="3"/>
      <c r="G4016" s="14">
        <v>0</v>
      </c>
      <c r="H4016" s="3">
        <v>130</v>
      </c>
      <c r="I4016" s="14">
        <v>4.8556091249594742E-6</v>
      </c>
      <c r="J4016" s="3">
        <v>238</v>
      </c>
      <c r="K4016" s="14">
        <v>4.549928438993154E-6</v>
      </c>
      <c r="L4016" s="15">
        <v>0.45378151260504201</v>
      </c>
      <c r="M4016" s="15">
        <v>0.54621848739495793</v>
      </c>
      <c r="N4016" s="16">
        <v>0</v>
      </c>
    </row>
    <row r="4017" spans="1:14" x14ac:dyDescent="0.3">
      <c r="A4017" t="s">
        <v>34</v>
      </c>
      <c r="B4017" t="s">
        <v>809</v>
      </c>
      <c r="C4017" t="s">
        <v>1090</v>
      </c>
      <c r="D4017" s="3"/>
      <c r="E4017" s="14">
        <v>0</v>
      </c>
      <c r="F4017" s="3">
        <v>206</v>
      </c>
      <c r="G4017" s="14">
        <v>9.1447281973698697E-5</v>
      </c>
      <c r="H4017" s="3"/>
      <c r="I4017" s="14">
        <v>0</v>
      </c>
      <c r="J4017" s="3">
        <v>206</v>
      </c>
      <c r="K4017" s="14">
        <v>3.938173354758781E-6</v>
      </c>
      <c r="L4017" s="15">
        <v>0</v>
      </c>
      <c r="M4017" s="15">
        <v>0</v>
      </c>
      <c r="N4017" s="16">
        <v>1</v>
      </c>
    </row>
    <row r="4018" spans="1:14" x14ac:dyDescent="0.3">
      <c r="A4018" t="s">
        <v>34</v>
      </c>
      <c r="B4018" t="s">
        <v>809</v>
      </c>
      <c r="C4018" t="s">
        <v>1093</v>
      </c>
      <c r="D4018" s="3"/>
      <c r="E4018" s="14">
        <v>0</v>
      </c>
      <c r="F4018" s="3"/>
      <c r="G4018" s="14">
        <v>0</v>
      </c>
      <c r="H4018" s="3">
        <v>2</v>
      </c>
      <c r="I4018" s="14">
        <v>7.4701678845530376E-8</v>
      </c>
      <c r="J4018" s="3">
        <v>2</v>
      </c>
      <c r="K4018" s="14">
        <v>3.8234692764648358E-8</v>
      </c>
      <c r="L4018" s="15">
        <v>0</v>
      </c>
      <c r="M4018" s="15">
        <v>1</v>
      </c>
      <c r="N4018" s="16">
        <v>0</v>
      </c>
    </row>
    <row r="4019" spans="1:14" x14ac:dyDescent="0.3">
      <c r="A4019" t="s">
        <v>34</v>
      </c>
      <c r="B4019" t="s">
        <v>810</v>
      </c>
      <c r="C4019" t="s">
        <v>1091</v>
      </c>
      <c r="D4019" s="3">
        <v>375</v>
      </c>
      <c r="E4019" s="14">
        <v>1.6106385640731992E-5</v>
      </c>
      <c r="F4019" s="3"/>
      <c r="G4019" s="14">
        <v>0</v>
      </c>
      <c r="H4019" s="3">
        <v>6128</v>
      </c>
      <c r="I4019" s="14">
        <v>2.2888594398270506E-4</v>
      </c>
      <c r="J4019" s="3">
        <v>6503</v>
      </c>
      <c r="K4019" s="14">
        <v>1.2432010352425414E-4</v>
      </c>
      <c r="L4019" s="15">
        <v>5.766569275718899E-2</v>
      </c>
      <c r="M4019" s="15">
        <v>0.94233430724281098</v>
      </c>
      <c r="N4019" s="16">
        <v>0</v>
      </c>
    </row>
    <row r="4020" spans="1:14" x14ac:dyDescent="0.3">
      <c r="A4020" t="s">
        <v>34</v>
      </c>
      <c r="B4020" t="s">
        <v>810</v>
      </c>
      <c r="C4020" t="s">
        <v>1116</v>
      </c>
      <c r="D4020" s="3">
        <v>111</v>
      </c>
      <c r="E4020" s="14">
        <v>4.7674901496566702E-6</v>
      </c>
      <c r="F4020" s="3"/>
      <c r="G4020" s="14">
        <v>0</v>
      </c>
      <c r="H4020" s="3">
        <v>3288</v>
      </c>
      <c r="I4020" s="14">
        <v>1.2280956002205193E-4</v>
      </c>
      <c r="J4020" s="3">
        <v>3399</v>
      </c>
      <c r="K4020" s="14">
        <v>6.4979860353519875E-5</v>
      </c>
      <c r="L4020" s="15">
        <v>3.265666372462489E-2</v>
      </c>
      <c r="M4020" s="15">
        <v>0.96734333627537517</v>
      </c>
      <c r="N4020" s="16">
        <v>0</v>
      </c>
    </row>
    <row r="4021" spans="1:14" x14ac:dyDescent="0.3">
      <c r="A4021" t="s">
        <v>34</v>
      </c>
      <c r="B4021" t="s">
        <v>810</v>
      </c>
      <c r="C4021" t="s">
        <v>1093</v>
      </c>
      <c r="D4021" s="3">
        <v>95</v>
      </c>
      <c r="E4021" s="14">
        <v>4.0802843623187719E-6</v>
      </c>
      <c r="F4021" s="3"/>
      <c r="G4021" s="14">
        <v>0</v>
      </c>
      <c r="H4021" s="3">
        <v>1630</v>
      </c>
      <c r="I4021" s="14">
        <v>6.0881868259107253E-5</v>
      </c>
      <c r="J4021" s="3">
        <v>1725</v>
      </c>
      <c r="K4021" s="14">
        <v>3.2977422509509204E-5</v>
      </c>
      <c r="L4021" s="15">
        <v>5.5072463768115941E-2</v>
      </c>
      <c r="M4021" s="15">
        <v>0.94492753623188408</v>
      </c>
      <c r="N4021" s="16">
        <v>0</v>
      </c>
    </row>
    <row r="4022" spans="1:14" x14ac:dyDescent="0.3">
      <c r="A4022" t="s">
        <v>34</v>
      </c>
      <c r="B4022" t="s">
        <v>810</v>
      </c>
      <c r="C4022" t="s">
        <v>1092</v>
      </c>
      <c r="D4022" s="3">
        <v>57</v>
      </c>
      <c r="E4022" s="14">
        <v>2.4481706173912629E-6</v>
      </c>
      <c r="F4022" s="3"/>
      <c r="G4022" s="14">
        <v>0</v>
      </c>
      <c r="H4022" s="3">
        <v>45</v>
      </c>
      <c r="I4022" s="14">
        <v>1.6807877740244335E-6</v>
      </c>
      <c r="J4022" s="3">
        <v>102</v>
      </c>
      <c r="K4022" s="14">
        <v>1.9499693309970661E-6</v>
      </c>
      <c r="L4022" s="15">
        <v>0.55882352941176472</v>
      </c>
      <c r="M4022" s="15">
        <v>0.44117647058823528</v>
      </c>
      <c r="N4022" s="16">
        <v>0</v>
      </c>
    </row>
    <row r="4023" spans="1:14" x14ac:dyDescent="0.3">
      <c r="A4023" t="s">
        <v>34</v>
      </c>
      <c r="B4023" t="s">
        <v>810</v>
      </c>
      <c r="C4023" t="s">
        <v>1090</v>
      </c>
      <c r="D4023" s="3"/>
      <c r="E4023" s="14">
        <v>0</v>
      </c>
      <c r="F4023" s="3">
        <v>84</v>
      </c>
      <c r="G4023" s="14">
        <v>3.7289182940731508E-5</v>
      </c>
      <c r="H4023" s="3"/>
      <c r="I4023" s="14">
        <v>0</v>
      </c>
      <c r="J4023" s="3">
        <v>84</v>
      </c>
      <c r="K4023" s="14">
        <v>1.605857096115231E-6</v>
      </c>
      <c r="L4023" s="15">
        <v>0</v>
      </c>
      <c r="M4023" s="15">
        <v>0</v>
      </c>
      <c r="N4023" s="16">
        <v>1</v>
      </c>
    </row>
    <row r="4024" spans="1:14" x14ac:dyDescent="0.3">
      <c r="A4024" t="s">
        <v>34</v>
      </c>
      <c r="B4024" t="s">
        <v>188</v>
      </c>
      <c r="C4024" t="s">
        <v>1091</v>
      </c>
      <c r="D4024" s="3">
        <v>177</v>
      </c>
      <c r="E4024" s="14">
        <v>7.6022140224255003E-6</v>
      </c>
      <c r="F4024" s="3"/>
      <c r="G4024" s="14">
        <v>0</v>
      </c>
      <c r="H4024" s="3">
        <v>3081</v>
      </c>
      <c r="I4024" s="14">
        <v>1.1507793626153954E-4</v>
      </c>
      <c r="J4024" s="3">
        <v>3258</v>
      </c>
      <c r="K4024" s="14">
        <v>6.2284314513612178E-5</v>
      </c>
      <c r="L4024" s="15">
        <v>5.432780847145488E-2</v>
      </c>
      <c r="M4024" s="15">
        <v>0.94567219152854509</v>
      </c>
      <c r="N4024" s="16">
        <v>0</v>
      </c>
    </row>
    <row r="4025" spans="1:14" x14ac:dyDescent="0.3">
      <c r="A4025" t="s">
        <v>34</v>
      </c>
      <c r="B4025" t="s">
        <v>188</v>
      </c>
      <c r="C4025" t="s">
        <v>1116</v>
      </c>
      <c r="D4025" s="3">
        <v>48</v>
      </c>
      <c r="E4025" s="14">
        <v>2.0616173620136952E-6</v>
      </c>
      <c r="F4025" s="3"/>
      <c r="G4025" s="14">
        <v>0</v>
      </c>
      <c r="H4025" s="3">
        <v>1616</v>
      </c>
      <c r="I4025" s="14">
        <v>6.0358956507188545E-5</v>
      </c>
      <c r="J4025" s="3">
        <v>1664</v>
      </c>
      <c r="K4025" s="14">
        <v>3.1811264380187431E-5</v>
      </c>
      <c r="L4025" s="15">
        <v>2.8846153846153848E-2</v>
      </c>
      <c r="M4025" s="15">
        <v>0.97115384615384615</v>
      </c>
      <c r="N4025" s="16">
        <v>0</v>
      </c>
    </row>
    <row r="4026" spans="1:14" x14ac:dyDescent="0.3">
      <c r="A4026" t="s">
        <v>34</v>
      </c>
      <c r="B4026" t="s">
        <v>188</v>
      </c>
      <c r="C4026" t="s">
        <v>1092</v>
      </c>
      <c r="D4026" s="3">
        <v>36</v>
      </c>
      <c r="E4026" s="14">
        <v>1.5462130215102713E-6</v>
      </c>
      <c r="F4026" s="3"/>
      <c r="G4026" s="14">
        <v>0</v>
      </c>
      <c r="H4026" s="3">
        <v>60</v>
      </c>
      <c r="I4026" s="14">
        <v>2.2410503653659113E-6</v>
      </c>
      <c r="J4026" s="3">
        <v>96</v>
      </c>
      <c r="K4026" s="14">
        <v>1.8352652527031212E-6</v>
      </c>
      <c r="L4026" s="15">
        <v>0.375</v>
      </c>
      <c r="M4026" s="15">
        <v>0.625</v>
      </c>
      <c r="N4026" s="16">
        <v>0</v>
      </c>
    </row>
    <row r="4027" spans="1:14" x14ac:dyDescent="0.3">
      <c r="A4027" t="s">
        <v>34</v>
      </c>
      <c r="B4027" t="s">
        <v>188</v>
      </c>
      <c r="C4027" t="s">
        <v>1090</v>
      </c>
      <c r="D4027" s="3"/>
      <c r="E4027" s="14">
        <v>0</v>
      </c>
      <c r="F4027" s="3">
        <v>78</v>
      </c>
      <c r="G4027" s="14">
        <v>3.4625669873536403E-5</v>
      </c>
      <c r="H4027" s="3"/>
      <c r="I4027" s="14">
        <v>0</v>
      </c>
      <c r="J4027" s="3">
        <v>78</v>
      </c>
      <c r="K4027" s="14">
        <v>1.4911530178212858E-6</v>
      </c>
      <c r="L4027" s="15">
        <v>0</v>
      </c>
      <c r="M4027" s="15">
        <v>0</v>
      </c>
      <c r="N4027" s="16">
        <v>1</v>
      </c>
    </row>
    <row r="4028" spans="1:14" x14ac:dyDescent="0.3">
      <c r="A4028" t="s">
        <v>34</v>
      </c>
      <c r="B4028" t="s">
        <v>811</v>
      </c>
      <c r="C4028" t="s">
        <v>1116</v>
      </c>
      <c r="D4028" s="3">
        <v>254</v>
      </c>
      <c r="E4028" s="14">
        <v>1.0909391873989137E-5</v>
      </c>
      <c r="F4028" s="3"/>
      <c r="G4028" s="14">
        <v>0</v>
      </c>
      <c r="H4028" s="3">
        <v>5436</v>
      </c>
      <c r="I4028" s="14">
        <v>2.0303916310215157E-4</v>
      </c>
      <c r="J4028" s="3">
        <v>5690</v>
      </c>
      <c r="K4028" s="14">
        <v>1.0877770091542457E-4</v>
      </c>
      <c r="L4028" s="15">
        <v>4.4639718804920916E-2</v>
      </c>
      <c r="M4028" s="15">
        <v>0.9553602811950791</v>
      </c>
      <c r="N4028" s="16">
        <v>0</v>
      </c>
    </row>
    <row r="4029" spans="1:14" x14ac:dyDescent="0.3">
      <c r="A4029" t="s">
        <v>34</v>
      </c>
      <c r="B4029" t="s">
        <v>811</v>
      </c>
      <c r="C4029" t="s">
        <v>1093</v>
      </c>
      <c r="D4029" s="3">
        <v>206</v>
      </c>
      <c r="E4029" s="14">
        <v>8.8477745119754421E-6</v>
      </c>
      <c r="F4029" s="3"/>
      <c r="G4029" s="14">
        <v>0</v>
      </c>
      <c r="H4029" s="3">
        <v>1531</v>
      </c>
      <c r="I4029" s="14">
        <v>5.7184135156253499E-5</v>
      </c>
      <c r="J4029" s="3">
        <v>1737</v>
      </c>
      <c r="K4029" s="14">
        <v>3.3206830666097098E-5</v>
      </c>
      <c r="L4029" s="15">
        <v>0.11859527921704087</v>
      </c>
      <c r="M4029" s="15">
        <v>0.88140472078295917</v>
      </c>
      <c r="N4029" s="16">
        <v>0</v>
      </c>
    </row>
    <row r="4030" spans="1:14" x14ac:dyDescent="0.3">
      <c r="A4030" t="s">
        <v>34</v>
      </c>
      <c r="B4030" t="s">
        <v>811</v>
      </c>
      <c r="C4030" t="s">
        <v>1092</v>
      </c>
      <c r="D4030" s="3">
        <v>125</v>
      </c>
      <c r="E4030" s="14">
        <v>5.3687952135773305E-6</v>
      </c>
      <c r="F4030" s="3"/>
      <c r="G4030" s="14">
        <v>0</v>
      </c>
      <c r="H4030" s="3">
        <v>129</v>
      </c>
      <c r="I4030" s="14">
        <v>4.8182582855367092E-6</v>
      </c>
      <c r="J4030" s="3">
        <v>254</v>
      </c>
      <c r="K4030" s="14">
        <v>4.855805981110341E-6</v>
      </c>
      <c r="L4030" s="15">
        <v>0.49212598425196852</v>
      </c>
      <c r="M4030" s="15">
        <v>0.50787401574803148</v>
      </c>
      <c r="N4030" s="16">
        <v>0</v>
      </c>
    </row>
    <row r="4031" spans="1:14" x14ac:dyDescent="0.3">
      <c r="A4031" t="s">
        <v>34</v>
      </c>
      <c r="B4031" t="s">
        <v>811</v>
      </c>
      <c r="C4031" t="s">
        <v>1090</v>
      </c>
      <c r="D4031" s="3"/>
      <c r="E4031" s="14">
        <v>0</v>
      </c>
      <c r="F4031" s="3">
        <v>119</v>
      </c>
      <c r="G4031" s="14">
        <v>5.2826342499369637E-5</v>
      </c>
      <c r="H4031" s="3"/>
      <c r="I4031" s="14">
        <v>0</v>
      </c>
      <c r="J4031" s="3">
        <v>119</v>
      </c>
      <c r="K4031" s="14">
        <v>2.274964219496577E-6</v>
      </c>
      <c r="L4031" s="15">
        <v>0</v>
      </c>
      <c r="M4031" s="15">
        <v>0</v>
      </c>
      <c r="N4031" s="16">
        <v>1</v>
      </c>
    </row>
    <row r="4032" spans="1:14" x14ac:dyDescent="0.3">
      <c r="A4032" t="s">
        <v>34</v>
      </c>
      <c r="B4032" t="s">
        <v>812</v>
      </c>
      <c r="C4032" t="s">
        <v>1116</v>
      </c>
      <c r="D4032" s="3">
        <v>462</v>
      </c>
      <c r="E4032" s="14">
        <v>1.9843067109381816E-5</v>
      </c>
      <c r="F4032" s="3"/>
      <c r="G4032" s="14">
        <v>0</v>
      </c>
      <c r="H4032" s="3">
        <v>8677</v>
      </c>
      <c r="I4032" s="14">
        <v>3.2409323367133355E-4</v>
      </c>
      <c r="J4032" s="3">
        <v>9139</v>
      </c>
      <c r="K4032" s="14">
        <v>1.7471342858806066E-4</v>
      </c>
      <c r="L4032" s="15">
        <v>5.0552576868366339E-2</v>
      </c>
      <c r="M4032" s="15">
        <v>0.94944742313163366</v>
      </c>
      <c r="N4032" s="16">
        <v>0</v>
      </c>
    </row>
    <row r="4033" spans="1:14" x14ac:dyDescent="0.3">
      <c r="A4033" t="s">
        <v>34</v>
      </c>
      <c r="B4033" t="s">
        <v>812</v>
      </c>
      <c r="C4033" t="s">
        <v>1091</v>
      </c>
      <c r="D4033" s="3">
        <v>379</v>
      </c>
      <c r="E4033" s="14">
        <v>1.6278187087566467E-5</v>
      </c>
      <c r="F4033" s="3"/>
      <c r="G4033" s="14">
        <v>0</v>
      </c>
      <c r="H4033" s="3">
        <v>4597</v>
      </c>
      <c r="I4033" s="14">
        <v>1.7170180882645158E-4</v>
      </c>
      <c r="J4033" s="3">
        <v>4976</v>
      </c>
      <c r="K4033" s="14">
        <v>9.512791559844511E-5</v>
      </c>
      <c r="L4033" s="15">
        <v>7.6165594855305468E-2</v>
      </c>
      <c r="M4033" s="15">
        <v>0.9238344051446945</v>
      </c>
      <c r="N4033" s="16">
        <v>0</v>
      </c>
    </row>
    <row r="4034" spans="1:14" x14ac:dyDescent="0.3">
      <c r="A4034" t="s">
        <v>34</v>
      </c>
      <c r="B4034" t="s">
        <v>812</v>
      </c>
      <c r="C4034" t="s">
        <v>1093</v>
      </c>
      <c r="D4034" s="3">
        <v>267</v>
      </c>
      <c r="E4034" s="14">
        <v>1.1467746576201179E-5</v>
      </c>
      <c r="F4034" s="3"/>
      <c r="G4034" s="14">
        <v>0</v>
      </c>
      <c r="H4034" s="3">
        <v>1956</v>
      </c>
      <c r="I4034" s="14">
        <v>7.3058241910928712E-5</v>
      </c>
      <c r="J4034" s="3">
        <v>2223</v>
      </c>
      <c r="K4034" s="14">
        <v>4.2497861007906644E-5</v>
      </c>
      <c r="L4034" s="15">
        <v>0.12010796221322537</v>
      </c>
      <c r="M4034" s="15">
        <v>0.87989203778677461</v>
      </c>
      <c r="N4034" s="16">
        <v>0</v>
      </c>
    </row>
    <row r="4035" spans="1:14" x14ac:dyDescent="0.3">
      <c r="A4035" t="s">
        <v>34</v>
      </c>
      <c r="B4035" t="s">
        <v>812</v>
      </c>
      <c r="C4035" t="s">
        <v>1092</v>
      </c>
      <c r="D4035" s="3">
        <v>342</v>
      </c>
      <c r="E4035" s="14">
        <v>1.4689023704347578E-5</v>
      </c>
      <c r="F4035" s="3"/>
      <c r="G4035" s="14">
        <v>0</v>
      </c>
      <c r="H4035" s="3">
        <v>356</v>
      </c>
      <c r="I4035" s="14">
        <v>1.3296898834504406E-5</v>
      </c>
      <c r="J4035" s="3">
        <v>698</v>
      </c>
      <c r="K4035" s="14">
        <v>1.3343907774862276E-5</v>
      </c>
      <c r="L4035" s="15">
        <v>0.48997134670487108</v>
      </c>
      <c r="M4035" s="15">
        <v>0.51002865329512892</v>
      </c>
      <c r="N4035" s="16">
        <v>0</v>
      </c>
    </row>
    <row r="4036" spans="1:14" x14ac:dyDescent="0.3">
      <c r="A4036" t="s">
        <v>34</v>
      </c>
      <c r="B4036" t="s">
        <v>812</v>
      </c>
      <c r="C4036" t="s">
        <v>1090</v>
      </c>
      <c r="D4036" s="3"/>
      <c r="E4036" s="14">
        <v>0</v>
      </c>
      <c r="F4036" s="3">
        <v>93</v>
      </c>
      <c r="G4036" s="14">
        <v>4.1284452541524172E-5</v>
      </c>
      <c r="H4036" s="3"/>
      <c r="I4036" s="14">
        <v>0</v>
      </c>
      <c r="J4036" s="3">
        <v>93</v>
      </c>
      <c r="K4036" s="14">
        <v>1.7779132135561486E-6</v>
      </c>
      <c r="L4036" s="15">
        <v>0</v>
      </c>
      <c r="M4036" s="15">
        <v>0</v>
      </c>
      <c r="N4036" s="16">
        <v>1</v>
      </c>
    </row>
    <row r="4037" spans="1:14" x14ac:dyDescent="0.3">
      <c r="A4037" t="s">
        <v>34</v>
      </c>
      <c r="B4037" t="s">
        <v>622</v>
      </c>
      <c r="C4037" t="s">
        <v>1112</v>
      </c>
      <c r="D4037" s="3">
        <v>177</v>
      </c>
      <c r="E4037" s="14">
        <v>7.6022140224255003E-6</v>
      </c>
      <c r="F4037" s="3"/>
      <c r="G4037" s="14">
        <v>0</v>
      </c>
      <c r="H4037" s="3">
        <v>6830</v>
      </c>
      <c r="I4037" s="14">
        <v>2.5510623325748625E-4</v>
      </c>
      <c r="J4037" s="3">
        <v>7007</v>
      </c>
      <c r="K4037" s="14">
        <v>1.339552461009455E-4</v>
      </c>
      <c r="L4037" s="15">
        <v>2.5260453831882402E-2</v>
      </c>
      <c r="M4037" s="15">
        <v>0.97473954616811764</v>
      </c>
      <c r="N4037" s="16">
        <v>0</v>
      </c>
    </row>
    <row r="4038" spans="1:14" x14ac:dyDescent="0.3">
      <c r="A4038" t="s">
        <v>34</v>
      </c>
      <c r="B4038" t="s">
        <v>622</v>
      </c>
      <c r="C4038" t="s">
        <v>1116</v>
      </c>
      <c r="D4038" s="3">
        <v>339</v>
      </c>
      <c r="E4038" s="14">
        <v>1.4560172619221722E-5</v>
      </c>
      <c r="F4038" s="3"/>
      <c r="G4038" s="14">
        <v>0</v>
      </c>
      <c r="H4038" s="3">
        <v>5988</v>
      </c>
      <c r="I4038" s="14">
        <v>2.2365682646351793E-4</v>
      </c>
      <c r="J4038" s="3">
        <v>6327</v>
      </c>
      <c r="K4038" s="14">
        <v>1.2095545056096508E-4</v>
      </c>
      <c r="L4038" s="15">
        <v>5.3579895685158842E-2</v>
      </c>
      <c r="M4038" s="15">
        <v>0.94642010431484114</v>
      </c>
      <c r="N4038" s="16">
        <v>0</v>
      </c>
    </row>
    <row r="4039" spans="1:14" x14ac:dyDescent="0.3">
      <c r="A4039" t="s">
        <v>34</v>
      </c>
      <c r="B4039" t="s">
        <v>622</v>
      </c>
      <c r="C4039" t="s">
        <v>1091</v>
      </c>
      <c r="D4039" s="3">
        <v>229</v>
      </c>
      <c r="E4039" s="14">
        <v>9.8356328312736709E-6</v>
      </c>
      <c r="F4039" s="3"/>
      <c r="G4039" s="14">
        <v>0</v>
      </c>
      <c r="H4039" s="3">
        <v>5468</v>
      </c>
      <c r="I4039" s="14">
        <v>2.0423438996368005E-4</v>
      </c>
      <c r="J4039" s="3">
        <v>5697</v>
      </c>
      <c r="K4039" s="14">
        <v>1.0891152234010085E-4</v>
      </c>
      <c r="L4039" s="15">
        <v>4.0196594698964368E-2</v>
      </c>
      <c r="M4039" s="15">
        <v>0.95980340530103558</v>
      </c>
      <c r="N4039" s="16">
        <v>0</v>
      </c>
    </row>
    <row r="4040" spans="1:14" x14ac:dyDescent="0.3">
      <c r="A4040" t="s">
        <v>34</v>
      </c>
      <c r="B4040" t="s">
        <v>622</v>
      </c>
      <c r="C4040" t="s">
        <v>1092</v>
      </c>
      <c r="D4040" s="3">
        <v>514</v>
      </c>
      <c r="E4040" s="14">
        <v>2.2076485918229983E-5</v>
      </c>
      <c r="F4040" s="3"/>
      <c r="G4040" s="14">
        <v>0</v>
      </c>
      <c r="H4040" s="3">
        <v>313</v>
      </c>
      <c r="I4040" s="14">
        <v>1.1690812739325504E-5</v>
      </c>
      <c r="J4040" s="3">
        <v>827</v>
      </c>
      <c r="K4040" s="14">
        <v>1.5810045458182096E-5</v>
      </c>
      <c r="L4040" s="15">
        <v>0.62152357920193468</v>
      </c>
      <c r="M4040" s="15">
        <v>0.37847642079806532</v>
      </c>
      <c r="N4040" s="16">
        <v>0</v>
      </c>
    </row>
    <row r="4041" spans="1:14" x14ac:dyDescent="0.3">
      <c r="A4041" t="s">
        <v>34</v>
      </c>
      <c r="B4041" t="s">
        <v>622</v>
      </c>
      <c r="C4041" t="s">
        <v>1090</v>
      </c>
      <c r="D4041" s="3"/>
      <c r="E4041" s="14">
        <v>0</v>
      </c>
      <c r="F4041" s="3">
        <v>485</v>
      </c>
      <c r="G4041" s="14">
        <v>2.1530063959827121E-4</v>
      </c>
      <c r="H4041" s="3"/>
      <c r="I4041" s="14">
        <v>0</v>
      </c>
      <c r="J4041" s="3">
        <v>485</v>
      </c>
      <c r="K4041" s="14">
        <v>9.2719129954272256E-6</v>
      </c>
      <c r="L4041" s="15">
        <v>0</v>
      </c>
      <c r="M4041" s="15">
        <v>0</v>
      </c>
      <c r="N4041" s="16">
        <v>1</v>
      </c>
    </row>
    <row r="4042" spans="1:14" x14ac:dyDescent="0.3">
      <c r="A4042" t="s">
        <v>34</v>
      </c>
      <c r="B4042" t="s">
        <v>813</v>
      </c>
      <c r="C4042" t="s">
        <v>1116</v>
      </c>
      <c r="D4042" s="3">
        <v>176</v>
      </c>
      <c r="E4042" s="14">
        <v>7.5592636607168818E-6</v>
      </c>
      <c r="F4042" s="3"/>
      <c r="G4042" s="14">
        <v>0</v>
      </c>
      <c r="H4042" s="3">
        <v>5889</v>
      </c>
      <c r="I4042" s="14">
        <v>2.1995909336066418E-4</v>
      </c>
      <c r="J4042" s="3">
        <v>6065</v>
      </c>
      <c r="K4042" s="14">
        <v>1.1594670580879614E-4</v>
      </c>
      <c r="L4042" s="15">
        <v>2.9018961253091509E-2</v>
      </c>
      <c r="M4042" s="15">
        <v>0.97098103874690844</v>
      </c>
      <c r="N4042" s="16">
        <v>0</v>
      </c>
    </row>
    <row r="4043" spans="1:14" x14ac:dyDescent="0.3">
      <c r="A4043" t="s">
        <v>34</v>
      </c>
      <c r="B4043" t="s">
        <v>813</v>
      </c>
      <c r="C4043" t="s">
        <v>1112</v>
      </c>
      <c r="D4043" s="3">
        <v>85</v>
      </c>
      <c r="E4043" s="14">
        <v>3.6507807452325849E-6</v>
      </c>
      <c r="F4043" s="3"/>
      <c r="G4043" s="14">
        <v>0</v>
      </c>
      <c r="H4043" s="3">
        <v>3566</v>
      </c>
      <c r="I4043" s="14">
        <v>1.3319309338158066E-4</v>
      </c>
      <c r="J4043" s="3">
        <v>3651</v>
      </c>
      <c r="K4043" s="14">
        <v>6.979743164186557E-5</v>
      </c>
      <c r="L4043" s="15">
        <v>2.3281292796494112E-2</v>
      </c>
      <c r="M4043" s="15">
        <v>0.97671870720350584</v>
      </c>
      <c r="N4043" s="16">
        <v>0</v>
      </c>
    </row>
    <row r="4044" spans="1:14" x14ac:dyDescent="0.3">
      <c r="A4044" t="s">
        <v>34</v>
      </c>
      <c r="B4044" t="s">
        <v>813</v>
      </c>
      <c r="C4044" t="s">
        <v>1092</v>
      </c>
      <c r="D4044" s="3">
        <v>129</v>
      </c>
      <c r="E4044" s="14">
        <v>5.5405966604118055E-6</v>
      </c>
      <c r="F4044" s="3"/>
      <c r="G4044" s="14">
        <v>0</v>
      </c>
      <c r="H4044" s="3">
        <v>144</v>
      </c>
      <c r="I4044" s="14">
        <v>5.378520876878187E-6</v>
      </c>
      <c r="J4044" s="3">
        <v>273</v>
      </c>
      <c r="K4044" s="14">
        <v>5.2190355623745008E-6</v>
      </c>
      <c r="L4044" s="15">
        <v>0.47252747252747251</v>
      </c>
      <c r="M4044" s="15">
        <v>0.52747252747252749</v>
      </c>
      <c r="N4044" s="16">
        <v>0</v>
      </c>
    </row>
    <row r="4045" spans="1:14" x14ac:dyDescent="0.3">
      <c r="A4045" t="s">
        <v>34</v>
      </c>
      <c r="B4045" t="s">
        <v>813</v>
      </c>
      <c r="C4045" t="s">
        <v>1090</v>
      </c>
      <c r="D4045" s="3"/>
      <c r="E4045" s="14">
        <v>0</v>
      </c>
      <c r="F4045" s="3">
        <v>272</v>
      </c>
      <c r="G4045" s="14">
        <v>1.2074592571284488E-4</v>
      </c>
      <c r="H4045" s="3"/>
      <c r="I4045" s="14">
        <v>0</v>
      </c>
      <c r="J4045" s="3">
        <v>272</v>
      </c>
      <c r="K4045" s="14">
        <v>5.1999182159921768E-6</v>
      </c>
      <c r="L4045" s="15">
        <v>0</v>
      </c>
      <c r="M4045" s="15">
        <v>0</v>
      </c>
      <c r="N4045" s="16">
        <v>1</v>
      </c>
    </row>
    <row r="4046" spans="1:14" x14ac:dyDescent="0.3">
      <c r="A4046" t="s">
        <v>34</v>
      </c>
      <c r="B4046" t="s">
        <v>813</v>
      </c>
      <c r="C4046" t="s">
        <v>1093</v>
      </c>
      <c r="D4046" s="3"/>
      <c r="E4046" s="14">
        <v>0</v>
      </c>
      <c r="F4046" s="3"/>
      <c r="G4046" s="14">
        <v>0</v>
      </c>
      <c r="H4046" s="3">
        <v>1</v>
      </c>
      <c r="I4046" s="14">
        <v>3.7350839422765188E-8</v>
      </c>
      <c r="J4046" s="3">
        <v>1</v>
      </c>
      <c r="K4046" s="14">
        <v>1.9117346382324179E-8</v>
      </c>
      <c r="L4046" s="15">
        <v>0</v>
      </c>
      <c r="M4046" s="15">
        <v>1</v>
      </c>
      <c r="N4046" s="16">
        <v>0</v>
      </c>
    </row>
    <row r="4047" spans="1:14" x14ac:dyDescent="0.3">
      <c r="A4047" t="s">
        <v>34</v>
      </c>
      <c r="B4047" t="s">
        <v>814</v>
      </c>
      <c r="C4047" t="s">
        <v>1116</v>
      </c>
      <c r="D4047" s="3">
        <v>221</v>
      </c>
      <c r="E4047" s="14">
        <v>9.492029937604721E-6</v>
      </c>
      <c r="F4047" s="3"/>
      <c r="G4047" s="14">
        <v>0</v>
      </c>
      <c r="H4047" s="3">
        <v>12022</v>
      </c>
      <c r="I4047" s="14">
        <v>4.4903179154048308E-4</v>
      </c>
      <c r="J4047" s="3">
        <v>12243</v>
      </c>
      <c r="K4047" s="14">
        <v>2.340536717587949E-4</v>
      </c>
      <c r="L4047" s="15">
        <v>1.8051131258678427E-2</v>
      </c>
      <c r="M4047" s="15">
        <v>0.98194886874132159</v>
      </c>
      <c r="N4047" s="16">
        <v>0</v>
      </c>
    </row>
    <row r="4048" spans="1:14" x14ac:dyDescent="0.3">
      <c r="A4048" t="s">
        <v>34</v>
      </c>
      <c r="B4048" t="s">
        <v>814</v>
      </c>
      <c r="C4048" t="s">
        <v>1093</v>
      </c>
      <c r="D4048" s="3">
        <v>477</v>
      </c>
      <c r="E4048" s="14">
        <v>2.0487322535011095E-5</v>
      </c>
      <c r="F4048" s="3"/>
      <c r="G4048" s="14">
        <v>0</v>
      </c>
      <c r="H4048" s="3">
        <v>7842</v>
      </c>
      <c r="I4048" s="14">
        <v>2.9290528275332459E-4</v>
      </c>
      <c r="J4048" s="3">
        <v>8319</v>
      </c>
      <c r="K4048" s="14">
        <v>1.5903720455455483E-4</v>
      </c>
      <c r="L4048" s="15">
        <v>5.7338622430580598E-2</v>
      </c>
      <c r="M4048" s="15">
        <v>0.94266137756941937</v>
      </c>
      <c r="N4048" s="16">
        <v>0</v>
      </c>
    </row>
    <row r="4049" spans="1:14" x14ac:dyDescent="0.3">
      <c r="A4049" t="s">
        <v>34</v>
      </c>
      <c r="B4049" t="s">
        <v>814</v>
      </c>
      <c r="C4049" t="s">
        <v>1092</v>
      </c>
      <c r="D4049" s="3">
        <v>1014</v>
      </c>
      <c r="E4049" s="14">
        <v>4.3551666772539305E-5</v>
      </c>
      <c r="F4049" s="3"/>
      <c r="G4049" s="14">
        <v>0</v>
      </c>
      <c r="H4049" s="3">
        <v>2881</v>
      </c>
      <c r="I4049" s="14">
        <v>1.0760776837698651E-4</v>
      </c>
      <c r="J4049" s="3">
        <v>3895</v>
      </c>
      <c r="K4049" s="14">
        <v>7.4462064159152674E-5</v>
      </c>
      <c r="L4049" s="15">
        <v>0.26033376123234919</v>
      </c>
      <c r="M4049" s="15">
        <v>0.73966623876765081</v>
      </c>
      <c r="N4049" s="16">
        <v>0</v>
      </c>
    </row>
    <row r="4050" spans="1:14" x14ac:dyDescent="0.3">
      <c r="A4050" t="s">
        <v>34</v>
      </c>
      <c r="B4050" t="s">
        <v>814</v>
      </c>
      <c r="C4050" t="s">
        <v>1091</v>
      </c>
      <c r="D4050" s="3">
        <v>77</v>
      </c>
      <c r="E4050" s="14">
        <v>3.3071778515636357E-6</v>
      </c>
      <c r="F4050" s="3"/>
      <c r="G4050" s="14">
        <v>0</v>
      </c>
      <c r="H4050" s="3">
        <v>2299</v>
      </c>
      <c r="I4050" s="14">
        <v>8.5869579832937172E-5</v>
      </c>
      <c r="J4050" s="3">
        <v>2376</v>
      </c>
      <c r="K4050" s="14">
        <v>4.542281500440225E-5</v>
      </c>
      <c r="L4050" s="15">
        <v>3.2407407407407406E-2</v>
      </c>
      <c r="M4050" s="15">
        <v>0.96759259259259256</v>
      </c>
      <c r="N4050" s="16">
        <v>0</v>
      </c>
    </row>
    <row r="4051" spans="1:14" x14ac:dyDescent="0.3">
      <c r="A4051" t="s">
        <v>34</v>
      </c>
      <c r="B4051" t="s">
        <v>814</v>
      </c>
      <c r="C4051" t="s">
        <v>1090</v>
      </c>
      <c r="D4051" s="3"/>
      <c r="E4051" s="14">
        <v>0</v>
      </c>
      <c r="F4051" s="3">
        <v>600</v>
      </c>
      <c r="G4051" s="14">
        <v>2.6635130671951075E-4</v>
      </c>
      <c r="H4051" s="3"/>
      <c r="I4051" s="14">
        <v>0</v>
      </c>
      <c r="J4051" s="3">
        <v>600</v>
      </c>
      <c r="K4051" s="14">
        <v>1.1470407829394506E-5</v>
      </c>
      <c r="L4051" s="15">
        <v>0</v>
      </c>
      <c r="M4051" s="15">
        <v>0</v>
      </c>
      <c r="N4051" s="16">
        <v>1</v>
      </c>
    </row>
    <row r="4052" spans="1:14" x14ac:dyDescent="0.3">
      <c r="A4052" t="s">
        <v>34</v>
      </c>
      <c r="B4052" t="s">
        <v>815</v>
      </c>
      <c r="C4052" t="s">
        <v>1116</v>
      </c>
      <c r="D4052" s="3">
        <v>3069</v>
      </c>
      <c r="E4052" s="14">
        <v>1.3181466008375063E-4</v>
      </c>
      <c r="F4052" s="3"/>
      <c r="G4052" s="14">
        <v>0</v>
      </c>
      <c r="H4052" s="3">
        <v>73383</v>
      </c>
      <c r="I4052" s="14">
        <v>2.7409166493607777E-3</v>
      </c>
      <c r="J4052" s="3">
        <v>76452</v>
      </c>
      <c r="K4052" s="14">
        <v>1.4615593656214481E-3</v>
      </c>
      <c r="L4052" s="15">
        <v>4.0142834719824202E-2</v>
      </c>
      <c r="M4052" s="15">
        <v>0.95985716528017584</v>
      </c>
      <c r="N4052" s="16">
        <v>0</v>
      </c>
    </row>
    <row r="4053" spans="1:14" x14ac:dyDescent="0.3">
      <c r="A4053" t="s">
        <v>34</v>
      </c>
      <c r="B4053" t="s">
        <v>815</v>
      </c>
      <c r="C4053" t="s">
        <v>1092</v>
      </c>
      <c r="D4053" s="3">
        <v>20881</v>
      </c>
      <c r="E4053" s="14">
        <v>8.9684650283766601E-4</v>
      </c>
      <c r="F4053" s="3"/>
      <c r="G4053" s="14">
        <v>0</v>
      </c>
      <c r="H4053" s="3">
        <v>53702</v>
      </c>
      <c r="I4053" s="14">
        <v>2.0058147786813363E-3</v>
      </c>
      <c r="J4053" s="3">
        <v>74583</v>
      </c>
      <c r="K4053" s="14">
        <v>1.4258290452328843E-3</v>
      </c>
      <c r="L4053" s="15">
        <v>0.27996996634621829</v>
      </c>
      <c r="M4053" s="15">
        <v>0.72003003365378171</v>
      </c>
      <c r="N4053" s="16">
        <v>0</v>
      </c>
    </row>
    <row r="4054" spans="1:14" x14ac:dyDescent="0.3">
      <c r="A4054" t="s">
        <v>34</v>
      </c>
      <c r="B4054" t="s">
        <v>815</v>
      </c>
      <c r="C4054" t="s">
        <v>1112</v>
      </c>
      <c r="D4054" s="3">
        <v>577</v>
      </c>
      <c r="E4054" s="14">
        <v>2.4782358705872959E-5</v>
      </c>
      <c r="F4054" s="3"/>
      <c r="G4054" s="14">
        <v>0</v>
      </c>
      <c r="H4054" s="3">
        <v>20499</v>
      </c>
      <c r="I4054" s="14">
        <v>7.656548573272636E-4</v>
      </c>
      <c r="J4054" s="3">
        <v>21076</v>
      </c>
      <c r="K4054" s="14">
        <v>4.0291719235386437E-4</v>
      </c>
      <c r="L4054" s="15">
        <v>2.7377111406338965E-2</v>
      </c>
      <c r="M4054" s="15">
        <v>0.97262288859366108</v>
      </c>
      <c r="N4054" s="16">
        <v>0</v>
      </c>
    </row>
    <row r="4055" spans="1:14" x14ac:dyDescent="0.3">
      <c r="A4055" t="s">
        <v>34</v>
      </c>
      <c r="B4055" t="s">
        <v>815</v>
      </c>
      <c r="C4055" t="s">
        <v>1093</v>
      </c>
      <c r="D4055" s="3">
        <v>629</v>
      </c>
      <c r="E4055" s="14">
        <v>2.7015777514721129E-5</v>
      </c>
      <c r="F4055" s="3"/>
      <c r="G4055" s="14">
        <v>0</v>
      </c>
      <c r="H4055" s="3">
        <v>7377</v>
      </c>
      <c r="I4055" s="14">
        <v>2.7553714242173881E-4</v>
      </c>
      <c r="J4055" s="3">
        <v>8006</v>
      </c>
      <c r="K4055" s="14">
        <v>1.5305347513688738E-4</v>
      </c>
      <c r="L4055" s="15">
        <v>7.8566075443417441E-2</v>
      </c>
      <c r="M4055" s="15">
        <v>0.92143392455658257</v>
      </c>
      <c r="N4055" s="16">
        <v>0</v>
      </c>
    </row>
    <row r="4056" spans="1:14" x14ac:dyDescent="0.3">
      <c r="A4056" t="s">
        <v>34</v>
      </c>
      <c r="B4056" t="s">
        <v>815</v>
      </c>
      <c r="C4056" t="s">
        <v>1091</v>
      </c>
      <c r="D4056" s="3">
        <v>298</v>
      </c>
      <c r="E4056" s="14">
        <v>1.2799207789168358E-5</v>
      </c>
      <c r="F4056" s="3"/>
      <c r="G4056" s="14">
        <v>0</v>
      </c>
      <c r="H4056" s="3">
        <v>5475</v>
      </c>
      <c r="I4056" s="14">
        <v>2.0449584583963939E-4</v>
      </c>
      <c r="J4056" s="3">
        <v>5773</v>
      </c>
      <c r="K4056" s="14">
        <v>1.1036444066515748E-4</v>
      </c>
      <c r="L4056" s="15">
        <v>5.1619608522432012E-2</v>
      </c>
      <c r="M4056" s="15">
        <v>0.94838039147756803</v>
      </c>
      <c r="N4056" s="16">
        <v>0</v>
      </c>
    </row>
    <row r="4057" spans="1:14" x14ac:dyDescent="0.3">
      <c r="A4057" t="s">
        <v>34</v>
      </c>
      <c r="B4057" t="s">
        <v>815</v>
      </c>
      <c r="C4057" t="s">
        <v>1090</v>
      </c>
      <c r="D4057" s="3"/>
      <c r="E4057" s="14">
        <v>0</v>
      </c>
      <c r="F4057" s="3">
        <v>5002</v>
      </c>
      <c r="G4057" s="14">
        <v>2.2204820603516548E-3</v>
      </c>
      <c r="H4057" s="3"/>
      <c r="I4057" s="14">
        <v>0</v>
      </c>
      <c r="J4057" s="3">
        <v>5002</v>
      </c>
      <c r="K4057" s="14">
        <v>9.562496660438554E-5</v>
      </c>
      <c r="L4057" s="15">
        <v>0</v>
      </c>
      <c r="M4057" s="15">
        <v>0</v>
      </c>
      <c r="N4057" s="16">
        <v>1</v>
      </c>
    </row>
    <row r="4058" spans="1:14" x14ac:dyDescent="0.3">
      <c r="A4058" t="s">
        <v>34</v>
      </c>
      <c r="B4058" t="s">
        <v>815</v>
      </c>
      <c r="C4058" t="s">
        <v>1099</v>
      </c>
      <c r="D4058" s="3">
        <v>143</v>
      </c>
      <c r="E4058" s="14">
        <v>6.1419017243324667E-6</v>
      </c>
      <c r="F4058" s="3"/>
      <c r="G4058" s="14">
        <v>0</v>
      </c>
      <c r="H4058" s="3"/>
      <c r="I4058" s="14">
        <v>0</v>
      </c>
      <c r="J4058" s="3">
        <v>143</v>
      </c>
      <c r="K4058" s="14">
        <v>2.7337805326723575E-6</v>
      </c>
      <c r="L4058" s="15">
        <v>1</v>
      </c>
      <c r="M4058" s="15">
        <v>0</v>
      </c>
      <c r="N4058" s="16">
        <v>0</v>
      </c>
    </row>
    <row r="4059" spans="1:14" x14ac:dyDescent="0.3">
      <c r="A4059" t="s">
        <v>34</v>
      </c>
      <c r="B4059" t="s">
        <v>815</v>
      </c>
      <c r="C4059" t="s">
        <v>1100</v>
      </c>
      <c r="D4059" s="3"/>
      <c r="E4059" s="14">
        <v>0</v>
      </c>
      <c r="F4059" s="3"/>
      <c r="G4059" s="14">
        <v>0</v>
      </c>
      <c r="H4059" s="3">
        <v>3</v>
      </c>
      <c r="I4059" s="14">
        <v>1.1205251826829556E-7</v>
      </c>
      <c r="J4059" s="3">
        <v>3</v>
      </c>
      <c r="K4059" s="14">
        <v>5.7352039146972537E-8</v>
      </c>
      <c r="L4059" s="15">
        <v>0</v>
      </c>
      <c r="M4059" s="15">
        <v>1</v>
      </c>
      <c r="N4059" s="16">
        <v>0</v>
      </c>
    </row>
    <row r="4060" spans="1:14" x14ac:dyDescent="0.3">
      <c r="A4060" t="s">
        <v>34</v>
      </c>
      <c r="B4060" t="s">
        <v>624</v>
      </c>
      <c r="C4060" t="s">
        <v>1116</v>
      </c>
      <c r="D4060" s="3">
        <v>188</v>
      </c>
      <c r="E4060" s="14">
        <v>8.074668001220305E-6</v>
      </c>
      <c r="F4060" s="3"/>
      <c r="G4060" s="14">
        <v>0</v>
      </c>
      <c r="H4060" s="3">
        <v>4795</v>
      </c>
      <c r="I4060" s="14">
        <v>1.7909727503215907E-4</v>
      </c>
      <c r="J4060" s="3">
        <v>4983</v>
      </c>
      <c r="K4060" s="14">
        <v>9.5261737023121375E-5</v>
      </c>
      <c r="L4060" s="15">
        <v>3.7728276138872169E-2</v>
      </c>
      <c r="M4060" s="15">
        <v>0.9622717238611278</v>
      </c>
      <c r="N4060" s="16">
        <v>0</v>
      </c>
    </row>
    <row r="4061" spans="1:14" x14ac:dyDescent="0.3">
      <c r="A4061" t="s">
        <v>34</v>
      </c>
      <c r="B4061" t="s">
        <v>624</v>
      </c>
      <c r="C4061" t="s">
        <v>1093</v>
      </c>
      <c r="D4061" s="3">
        <v>102</v>
      </c>
      <c r="E4061" s="14">
        <v>4.3809368942791017E-6</v>
      </c>
      <c r="F4061" s="3"/>
      <c r="G4061" s="14">
        <v>0</v>
      </c>
      <c r="H4061" s="3">
        <v>1521</v>
      </c>
      <c r="I4061" s="14">
        <v>5.6810626762025851E-5</v>
      </c>
      <c r="J4061" s="3">
        <v>1623</v>
      </c>
      <c r="K4061" s="14">
        <v>3.1027453178512138E-5</v>
      </c>
      <c r="L4061" s="15">
        <v>6.2846580406654348E-2</v>
      </c>
      <c r="M4061" s="15">
        <v>0.93715341959334564</v>
      </c>
      <c r="N4061" s="16">
        <v>0</v>
      </c>
    </row>
    <row r="4062" spans="1:14" x14ac:dyDescent="0.3">
      <c r="A4062" t="s">
        <v>34</v>
      </c>
      <c r="B4062" t="s">
        <v>624</v>
      </c>
      <c r="C4062" t="s">
        <v>1092</v>
      </c>
      <c r="D4062" s="3">
        <v>172</v>
      </c>
      <c r="E4062" s="14">
        <v>7.3874622138824076E-6</v>
      </c>
      <c r="F4062" s="3"/>
      <c r="G4062" s="14">
        <v>0</v>
      </c>
      <c r="H4062" s="3">
        <v>155</v>
      </c>
      <c r="I4062" s="14">
        <v>5.7893801105286037E-6</v>
      </c>
      <c r="J4062" s="3">
        <v>327</v>
      </c>
      <c r="K4062" s="14">
        <v>6.2513722670200064E-6</v>
      </c>
      <c r="L4062" s="15">
        <v>0.52599388379204892</v>
      </c>
      <c r="M4062" s="15">
        <v>0.47400611620795108</v>
      </c>
      <c r="N4062" s="16">
        <v>0</v>
      </c>
    </row>
    <row r="4063" spans="1:14" x14ac:dyDescent="0.3">
      <c r="A4063" t="s">
        <v>34</v>
      </c>
      <c r="B4063" t="s">
        <v>624</v>
      </c>
      <c r="C4063" t="s">
        <v>1090</v>
      </c>
      <c r="D4063" s="3"/>
      <c r="E4063" s="14">
        <v>0</v>
      </c>
      <c r="F4063" s="3">
        <v>92</v>
      </c>
      <c r="G4063" s="14">
        <v>4.0840533696991652E-5</v>
      </c>
      <c r="H4063" s="3"/>
      <c r="I4063" s="14">
        <v>0</v>
      </c>
      <c r="J4063" s="3">
        <v>92</v>
      </c>
      <c r="K4063" s="14">
        <v>1.7587958671738244E-6</v>
      </c>
      <c r="L4063" s="15">
        <v>0</v>
      </c>
      <c r="M4063" s="15">
        <v>0</v>
      </c>
      <c r="N4063" s="16">
        <v>1</v>
      </c>
    </row>
    <row r="4064" spans="1:14" x14ac:dyDescent="0.3">
      <c r="A4064" t="s">
        <v>34</v>
      </c>
      <c r="B4064" t="s">
        <v>816</v>
      </c>
      <c r="C4064" t="s">
        <v>1116</v>
      </c>
      <c r="D4064" s="3">
        <v>159</v>
      </c>
      <c r="E4064" s="14">
        <v>6.829107511670365E-6</v>
      </c>
      <c r="F4064" s="3"/>
      <c r="G4064" s="14">
        <v>0</v>
      </c>
      <c r="H4064" s="3">
        <v>8231</v>
      </c>
      <c r="I4064" s="14">
        <v>3.0743475928878027E-4</v>
      </c>
      <c r="J4064" s="3">
        <v>8390</v>
      </c>
      <c r="K4064" s="14">
        <v>1.6039453614769984E-4</v>
      </c>
      <c r="L4064" s="15">
        <v>1.8951132300357568E-2</v>
      </c>
      <c r="M4064" s="15">
        <v>0.98104886769964239</v>
      </c>
      <c r="N4064" s="16">
        <v>0</v>
      </c>
    </row>
    <row r="4065" spans="1:14" x14ac:dyDescent="0.3">
      <c r="A4065" t="s">
        <v>34</v>
      </c>
      <c r="B4065" t="s">
        <v>816</v>
      </c>
      <c r="C4065" t="s">
        <v>1093</v>
      </c>
      <c r="D4065" s="3">
        <v>155</v>
      </c>
      <c r="E4065" s="14">
        <v>6.65730606483589E-6</v>
      </c>
      <c r="F4065" s="3"/>
      <c r="G4065" s="14">
        <v>0</v>
      </c>
      <c r="H4065" s="3">
        <v>2876</v>
      </c>
      <c r="I4065" s="14">
        <v>1.0742101417987268E-4</v>
      </c>
      <c r="J4065" s="3">
        <v>3031</v>
      </c>
      <c r="K4065" s="14">
        <v>5.7944676884824585E-5</v>
      </c>
      <c r="L4065" s="15">
        <v>5.1138238205212801E-2</v>
      </c>
      <c r="M4065" s="15">
        <v>0.94886176179478721</v>
      </c>
      <c r="N4065" s="16">
        <v>0</v>
      </c>
    </row>
    <row r="4066" spans="1:14" x14ac:dyDescent="0.3">
      <c r="A4066" t="s">
        <v>34</v>
      </c>
      <c r="B4066" t="s">
        <v>816</v>
      </c>
      <c r="C4066" t="s">
        <v>1091</v>
      </c>
      <c r="D4066" s="3">
        <v>99</v>
      </c>
      <c r="E4066" s="14">
        <v>4.252085809153246E-6</v>
      </c>
      <c r="F4066" s="3"/>
      <c r="G4066" s="14">
        <v>0</v>
      </c>
      <c r="H4066" s="3">
        <v>2895</v>
      </c>
      <c r="I4066" s="14">
        <v>1.0813068012890522E-4</v>
      </c>
      <c r="J4066" s="3">
        <v>2994</v>
      </c>
      <c r="K4066" s="14">
        <v>5.7237335068678587E-5</v>
      </c>
      <c r="L4066" s="15">
        <v>3.3066132264529056E-2</v>
      </c>
      <c r="M4066" s="15">
        <v>0.96693386773547096</v>
      </c>
      <c r="N4066" s="16">
        <v>0</v>
      </c>
    </row>
    <row r="4067" spans="1:14" x14ac:dyDescent="0.3">
      <c r="A4067" t="s">
        <v>34</v>
      </c>
      <c r="B4067" t="s">
        <v>816</v>
      </c>
      <c r="C4067" t="s">
        <v>1092</v>
      </c>
      <c r="D4067" s="3">
        <v>214</v>
      </c>
      <c r="E4067" s="14">
        <v>9.1913774056443904E-6</v>
      </c>
      <c r="F4067" s="3"/>
      <c r="G4067" s="14">
        <v>0</v>
      </c>
      <c r="H4067" s="3">
        <v>299</v>
      </c>
      <c r="I4067" s="14">
        <v>1.1167900987406792E-5</v>
      </c>
      <c r="J4067" s="3">
        <v>513</v>
      </c>
      <c r="K4067" s="14">
        <v>9.8071986941323036E-6</v>
      </c>
      <c r="L4067" s="15">
        <v>0.4171539961013645</v>
      </c>
      <c r="M4067" s="15">
        <v>0.5828460038986355</v>
      </c>
      <c r="N4067" s="16">
        <v>0</v>
      </c>
    </row>
    <row r="4068" spans="1:14" x14ac:dyDescent="0.3">
      <c r="A4068" t="s">
        <v>34</v>
      </c>
      <c r="B4068" t="s">
        <v>816</v>
      </c>
      <c r="C4068" t="s">
        <v>1090</v>
      </c>
      <c r="D4068" s="3"/>
      <c r="E4068" s="14">
        <v>0</v>
      </c>
      <c r="F4068" s="3">
        <v>193</v>
      </c>
      <c r="G4068" s="14">
        <v>8.5676336994775968E-5</v>
      </c>
      <c r="H4068" s="3"/>
      <c r="I4068" s="14">
        <v>0</v>
      </c>
      <c r="J4068" s="3">
        <v>193</v>
      </c>
      <c r="K4068" s="14">
        <v>3.6896478517885663E-6</v>
      </c>
      <c r="L4068" s="15">
        <v>0</v>
      </c>
      <c r="M4068" s="15">
        <v>0</v>
      </c>
      <c r="N4068" s="16">
        <v>1</v>
      </c>
    </row>
    <row r="4069" spans="1:14" x14ac:dyDescent="0.3">
      <c r="A4069" t="s">
        <v>34</v>
      </c>
      <c r="B4069" t="s">
        <v>816</v>
      </c>
      <c r="C4069" t="s">
        <v>1098</v>
      </c>
      <c r="D4069" s="3"/>
      <c r="E4069" s="14">
        <v>0</v>
      </c>
      <c r="F4069" s="3"/>
      <c r="G4069" s="14">
        <v>0</v>
      </c>
      <c r="H4069" s="3">
        <v>1</v>
      </c>
      <c r="I4069" s="14">
        <v>3.7350839422765188E-8</v>
      </c>
      <c r="J4069" s="3">
        <v>1</v>
      </c>
      <c r="K4069" s="14">
        <v>1.9117346382324179E-8</v>
      </c>
      <c r="L4069" s="15">
        <v>0</v>
      </c>
      <c r="M4069" s="15">
        <v>1</v>
      </c>
      <c r="N4069" s="16">
        <v>0</v>
      </c>
    </row>
    <row r="4070" spans="1:14" x14ac:dyDescent="0.3">
      <c r="A4070" t="s">
        <v>34</v>
      </c>
      <c r="B4070" t="s">
        <v>244</v>
      </c>
      <c r="C4070" t="s">
        <v>1116</v>
      </c>
      <c r="D4070" s="3">
        <v>171</v>
      </c>
      <c r="E4070" s="14">
        <v>7.3445118521737891E-6</v>
      </c>
      <c r="F4070" s="3"/>
      <c r="G4070" s="14">
        <v>0</v>
      </c>
      <c r="H4070" s="3">
        <v>4953</v>
      </c>
      <c r="I4070" s="14">
        <v>1.8499870766095598E-4</v>
      </c>
      <c r="J4070" s="3">
        <v>5124</v>
      </c>
      <c r="K4070" s="14">
        <v>9.7957282863029085E-5</v>
      </c>
      <c r="L4070" s="15">
        <v>3.3372365339578457E-2</v>
      </c>
      <c r="M4070" s="15">
        <v>0.96662763466042156</v>
      </c>
      <c r="N4070" s="16">
        <v>0</v>
      </c>
    </row>
    <row r="4071" spans="1:14" x14ac:dyDescent="0.3">
      <c r="A4071" t="s">
        <v>34</v>
      </c>
      <c r="B4071" t="s">
        <v>244</v>
      </c>
      <c r="C4071" t="s">
        <v>1093</v>
      </c>
      <c r="D4071" s="3">
        <v>323</v>
      </c>
      <c r="E4071" s="14">
        <v>1.3872966831883823E-5</v>
      </c>
      <c r="F4071" s="3"/>
      <c r="G4071" s="14">
        <v>0</v>
      </c>
      <c r="H4071" s="3">
        <v>3397</v>
      </c>
      <c r="I4071" s="14">
        <v>1.2688080151913335E-4</v>
      </c>
      <c r="J4071" s="3">
        <v>3720</v>
      </c>
      <c r="K4071" s="14">
        <v>7.1116528542245942E-5</v>
      </c>
      <c r="L4071" s="15">
        <v>8.6827956989247307E-2</v>
      </c>
      <c r="M4071" s="15">
        <v>0.91317204301075272</v>
      </c>
      <c r="N4071" s="16">
        <v>0</v>
      </c>
    </row>
    <row r="4072" spans="1:14" x14ac:dyDescent="0.3">
      <c r="A4072" t="s">
        <v>34</v>
      </c>
      <c r="B4072" t="s">
        <v>244</v>
      </c>
      <c r="C4072" t="s">
        <v>1112</v>
      </c>
      <c r="D4072" s="3">
        <v>80</v>
      </c>
      <c r="E4072" s="14">
        <v>3.4360289366894917E-6</v>
      </c>
      <c r="F4072" s="3"/>
      <c r="G4072" s="14">
        <v>0</v>
      </c>
      <c r="H4072" s="3">
        <v>2832</v>
      </c>
      <c r="I4072" s="14">
        <v>1.0577757724527101E-4</v>
      </c>
      <c r="J4072" s="3">
        <v>2912</v>
      </c>
      <c r="K4072" s="14">
        <v>5.5669712665328008E-5</v>
      </c>
      <c r="L4072" s="15">
        <v>2.7472527472527472E-2</v>
      </c>
      <c r="M4072" s="15">
        <v>0.97252747252747251</v>
      </c>
      <c r="N4072" s="16">
        <v>0</v>
      </c>
    </row>
    <row r="4073" spans="1:14" x14ac:dyDescent="0.3">
      <c r="A4073" t="s">
        <v>34</v>
      </c>
      <c r="B4073" t="s">
        <v>244</v>
      </c>
      <c r="C4073" t="s">
        <v>1092</v>
      </c>
      <c r="D4073" s="3">
        <v>480</v>
      </c>
      <c r="E4073" s="14">
        <v>2.0616173620136951E-5</v>
      </c>
      <c r="F4073" s="3"/>
      <c r="G4073" s="14">
        <v>0</v>
      </c>
      <c r="H4073" s="3">
        <v>255</v>
      </c>
      <c r="I4073" s="14">
        <v>9.5244640528051231E-6</v>
      </c>
      <c r="J4073" s="3">
        <v>735</v>
      </c>
      <c r="K4073" s="14">
        <v>1.4051249591008272E-5</v>
      </c>
      <c r="L4073" s="15">
        <v>0.65306122448979587</v>
      </c>
      <c r="M4073" s="15">
        <v>0.34693877551020408</v>
      </c>
      <c r="N4073" s="16">
        <v>0</v>
      </c>
    </row>
    <row r="4074" spans="1:14" x14ac:dyDescent="0.3">
      <c r="A4074" t="s">
        <v>34</v>
      </c>
      <c r="B4074" t="s">
        <v>244</v>
      </c>
      <c r="C4074" t="s">
        <v>1090</v>
      </c>
      <c r="D4074" s="3"/>
      <c r="E4074" s="14">
        <v>0</v>
      </c>
      <c r="F4074" s="3">
        <v>347</v>
      </c>
      <c r="G4074" s="14">
        <v>1.5403983905278373E-4</v>
      </c>
      <c r="H4074" s="3"/>
      <c r="I4074" s="14">
        <v>0</v>
      </c>
      <c r="J4074" s="3">
        <v>347</v>
      </c>
      <c r="K4074" s="14">
        <v>6.6337191946664901E-6</v>
      </c>
      <c r="L4074" s="15">
        <v>0</v>
      </c>
      <c r="M4074" s="15">
        <v>0</v>
      </c>
      <c r="N4074" s="16">
        <v>1</v>
      </c>
    </row>
    <row r="4075" spans="1:14" x14ac:dyDescent="0.3">
      <c r="A4075" t="s">
        <v>34</v>
      </c>
      <c r="B4075" t="s">
        <v>817</v>
      </c>
      <c r="C4075" t="s">
        <v>1112</v>
      </c>
      <c r="D4075" s="3">
        <v>112</v>
      </c>
      <c r="E4075" s="14">
        <v>4.8104405113652887E-6</v>
      </c>
      <c r="F4075" s="3"/>
      <c r="G4075" s="14">
        <v>0</v>
      </c>
      <c r="H4075" s="3">
        <v>3356</v>
      </c>
      <c r="I4075" s="14">
        <v>1.2534941710279997E-4</v>
      </c>
      <c r="J4075" s="3">
        <v>3468</v>
      </c>
      <c r="K4075" s="14">
        <v>6.6298957253900246E-5</v>
      </c>
      <c r="L4075" s="15">
        <v>3.2295271049596307E-2</v>
      </c>
      <c r="M4075" s="15">
        <v>0.96770472895040371</v>
      </c>
      <c r="N4075" s="16">
        <v>0</v>
      </c>
    </row>
    <row r="4076" spans="1:14" x14ac:dyDescent="0.3">
      <c r="A4076" t="s">
        <v>34</v>
      </c>
      <c r="B4076" t="s">
        <v>817</v>
      </c>
      <c r="C4076" t="s">
        <v>1116</v>
      </c>
      <c r="D4076" s="3">
        <v>74</v>
      </c>
      <c r="E4076" s="14">
        <v>3.1783267664377797E-6</v>
      </c>
      <c r="F4076" s="3"/>
      <c r="G4076" s="14">
        <v>0</v>
      </c>
      <c r="H4076" s="3">
        <v>2531</v>
      </c>
      <c r="I4076" s="14">
        <v>9.4534974579018683E-5</v>
      </c>
      <c r="J4076" s="3">
        <v>2605</v>
      </c>
      <c r="K4076" s="14">
        <v>4.9800687325954484E-5</v>
      </c>
      <c r="L4076" s="15">
        <v>2.8406909788867563E-2</v>
      </c>
      <c r="M4076" s="15">
        <v>0.97159309021113249</v>
      </c>
      <c r="N4076" s="16">
        <v>0</v>
      </c>
    </row>
    <row r="4077" spans="1:14" x14ac:dyDescent="0.3">
      <c r="A4077" t="s">
        <v>34</v>
      </c>
      <c r="B4077" t="s">
        <v>817</v>
      </c>
      <c r="C4077" t="s">
        <v>1092</v>
      </c>
      <c r="D4077" s="3">
        <v>97</v>
      </c>
      <c r="E4077" s="14">
        <v>4.166185085736009E-6</v>
      </c>
      <c r="F4077" s="3"/>
      <c r="G4077" s="14">
        <v>0</v>
      </c>
      <c r="H4077" s="3">
        <v>50</v>
      </c>
      <c r="I4077" s="14">
        <v>1.8675419711382593E-6</v>
      </c>
      <c r="J4077" s="3">
        <v>147</v>
      </c>
      <c r="K4077" s="14">
        <v>2.8102499182016542E-6</v>
      </c>
      <c r="L4077" s="15">
        <v>0.65986394557823125</v>
      </c>
      <c r="M4077" s="15">
        <v>0.3401360544217687</v>
      </c>
      <c r="N4077" s="16">
        <v>0</v>
      </c>
    </row>
    <row r="4078" spans="1:14" x14ac:dyDescent="0.3">
      <c r="A4078" t="s">
        <v>34</v>
      </c>
      <c r="B4078" t="s">
        <v>817</v>
      </c>
      <c r="C4078" t="s">
        <v>1090</v>
      </c>
      <c r="D4078" s="3"/>
      <c r="E4078" s="14">
        <v>0</v>
      </c>
      <c r="F4078" s="3">
        <v>63</v>
      </c>
      <c r="G4078" s="14">
        <v>2.7966887205548631E-5</v>
      </c>
      <c r="H4078" s="3"/>
      <c r="I4078" s="14">
        <v>0</v>
      </c>
      <c r="J4078" s="3">
        <v>63</v>
      </c>
      <c r="K4078" s="14">
        <v>1.2043928220864233E-6</v>
      </c>
      <c r="L4078" s="15">
        <v>0</v>
      </c>
      <c r="M4078" s="15">
        <v>0</v>
      </c>
      <c r="N4078" s="16">
        <v>1</v>
      </c>
    </row>
    <row r="4079" spans="1:14" x14ac:dyDescent="0.3">
      <c r="A4079" t="s">
        <v>34</v>
      </c>
      <c r="B4079" t="s">
        <v>817</v>
      </c>
      <c r="C4079" t="s">
        <v>1093</v>
      </c>
      <c r="D4079" s="3">
        <v>4</v>
      </c>
      <c r="E4079" s="14">
        <v>1.7180144683447459E-7</v>
      </c>
      <c r="F4079" s="3"/>
      <c r="G4079" s="14">
        <v>0</v>
      </c>
      <c r="H4079" s="3"/>
      <c r="I4079" s="14">
        <v>0</v>
      </c>
      <c r="J4079" s="3">
        <v>4</v>
      </c>
      <c r="K4079" s="14">
        <v>7.6469385529296716E-8</v>
      </c>
      <c r="L4079" s="15">
        <v>1</v>
      </c>
      <c r="M4079" s="15">
        <v>0</v>
      </c>
      <c r="N4079" s="16">
        <v>0</v>
      </c>
    </row>
    <row r="4080" spans="1:14" x14ac:dyDescent="0.3">
      <c r="A4080" t="s">
        <v>34</v>
      </c>
      <c r="B4080" t="s">
        <v>818</v>
      </c>
      <c r="C4080" t="s">
        <v>1116</v>
      </c>
      <c r="D4080" s="3">
        <v>390</v>
      </c>
      <c r="E4080" s="14">
        <v>1.6750641066361271E-5</v>
      </c>
      <c r="F4080" s="3"/>
      <c r="G4080" s="14">
        <v>0</v>
      </c>
      <c r="H4080" s="3">
        <v>9325</v>
      </c>
      <c r="I4080" s="14">
        <v>3.4829657761728538E-4</v>
      </c>
      <c r="J4080" s="3">
        <v>9715</v>
      </c>
      <c r="K4080" s="14">
        <v>1.8572502010427938E-4</v>
      </c>
      <c r="L4080" s="15">
        <v>4.0144107050952137E-2</v>
      </c>
      <c r="M4080" s="15">
        <v>0.95985589294904783</v>
      </c>
      <c r="N4080" s="16">
        <v>0</v>
      </c>
    </row>
    <row r="4081" spans="1:14" x14ac:dyDescent="0.3">
      <c r="A4081" t="s">
        <v>34</v>
      </c>
      <c r="B4081" t="s">
        <v>818</v>
      </c>
      <c r="C4081" t="s">
        <v>1112</v>
      </c>
      <c r="D4081" s="3">
        <v>212</v>
      </c>
      <c r="E4081" s="14">
        <v>9.1054766822271533E-6</v>
      </c>
      <c r="F4081" s="3"/>
      <c r="G4081" s="14">
        <v>0</v>
      </c>
      <c r="H4081" s="3">
        <v>4873</v>
      </c>
      <c r="I4081" s="14">
        <v>1.8201064050713474E-4</v>
      </c>
      <c r="J4081" s="3">
        <v>5085</v>
      </c>
      <c r="K4081" s="14">
        <v>9.721170635411844E-5</v>
      </c>
      <c r="L4081" s="15">
        <v>4.1691248770894786E-2</v>
      </c>
      <c r="M4081" s="15">
        <v>0.95830875122910519</v>
      </c>
      <c r="N4081" s="16">
        <v>0</v>
      </c>
    </row>
    <row r="4082" spans="1:14" x14ac:dyDescent="0.3">
      <c r="A4082" t="s">
        <v>34</v>
      </c>
      <c r="B4082" t="s">
        <v>818</v>
      </c>
      <c r="C4082" t="s">
        <v>1092</v>
      </c>
      <c r="D4082" s="3">
        <v>1210</v>
      </c>
      <c r="E4082" s="14">
        <v>5.1969937667428562E-5</v>
      </c>
      <c r="F4082" s="3"/>
      <c r="G4082" s="14">
        <v>0</v>
      </c>
      <c r="H4082" s="3">
        <v>2219</v>
      </c>
      <c r="I4082" s="14">
        <v>8.2881512679115952E-5</v>
      </c>
      <c r="J4082" s="3">
        <v>3429</v>
      </c>
      <c r="K4082" s="14">
        <v>6.5553380744989601E-5</v>
      </c>
      <c r="L4082" s="15">
        <v>0.35287255759696706</v>
      </c>
      <c r="M4082" s="15">
        <v>0.64712744240303299</v>
      </c>
      <c r="N4082" s="16">
        <v>0</v>
      </c>
    </row>
    <row r="4083" spans="1:14" x14ac:dyDescent="0.3">
      <c r="A4083" t="s">
        <v>34</v>
      </c>
      <c r="B4083" t="s">
        <v>818</v>
      </c>
      <c r="C4083" t="s">
        <v>1090</v>
      </c>
      <c r="D4083" s="3"/>
      <c r="E4083" s="14">
        <v>0</v>
      </c>
      <c r="F4083" s="3">
        <v>416</v>
      </c>
      <c r="G4083" s="14">
        <v>1.8467023932552747E-4</v>
      </c>
      <c r="H4083" s="3"/>
      <c r="I4083" s="14">
        <v>0</v>
      </c>
      <c r="J4083" s="3">
        <v>416</v>
      </c>
      <c r="K4083" s="14">
        <v>7.9528160950468578E-6</v>
      </c>
      <c r="L4083" s="15">
        <v>0</v>
      </c>
      <c r="M4083" s="15">
        <v>0</v>
      </c>
      <c r="N4083" s="16">
        <v>1</v>
      </c>
    </row>
    <row r="4084" spans="1:14" x14ac:dyDescent="0.3">
      <c r="A4084" t="s">
        <v>34</v>
      </c>
      <c r="B4084" t="s">
        <v>818</v>
      </c>
      <c r="C4084" t="s">
        <v>1093</v>
      </c>
      <c r="D4084" s="3">
        <v>2</v>
      </c>
      <c r="E4084" s="14">
        <v>8.5900723417237296E-8</v>
      </c>
      <c r="F4084" s="3"/>
      <c r="G4084" s="14">
        <v>0</v>
      </c>
      <c r="H4084" s="3">
        <v>1</v>
      </c>
      <c r="I4084" s="14">
        <v>3.7350839422765188E-8</v>
      </c>
      <c r="J4084" s="3">
        <v>3</v>
      </c>
      <c r="K4084" s="14">
        <v>5.7352039146972537E-8</v>
      </c>
      <c r="L4084" s="15">
        <v>0.66666666666666663</v>
      </c>
      <c r="M4084" s="15">
        <v>0.33333333333333331</v>
      </c>
      <c r="N4084" s="16">
        <v>0</v>
      </c>
    </row>
    <row r="4085" spans="1:14" x14ac:dyDescent="0.3">
      <c r="A4085" t="s">
        <v>34</v>
      </c>
      <c r="B4085" t="s">
        <v>157</v>
      </c>
      <c r="C4085" t="s">
        <v>1112</v>
      </c>
      <c r="D4085" s="3">
        <v>137</v>
      </c>
      <c r="E4085" s="14">
        <v>5.8841995540807546E-6</v>
      </c>
      <c r="F4085" s="3"/>
      <c r="G4085" s="14">
        <v>0</v>
      </c>
      <c r="H4085" s="3">
        <v>9622</v>
      </c>
      <c r="I4085" s="14">
        <v>3.5938977692584663E-4</v>
      </c>
      <c r="J4085" s="3">
        <v>9759</v>
      </c>
      <c r="K4085" s="14">
        <v>1.8656618334510165E-4</v>
      </c>
      <c r="L4085" s="15">
        <v>1.4038323598729379E-2</v>
      </c>
      <c r="M4085" s="15">
        <v>0.98596167640127064</v>
      </c>
      <c r="N4085" s="16">
        <v>0</v>
      </c>
    </row>
    <row r="4086" spans="1:14" x14ac:dyDescent="0.3">
      <c r="A4086" t="s">
        <v>34</v>
      </c>
      <c r="B4086" t="s">
        <v>157</v>
      </c>
      <c r="C4086" t="s">
        <v>1090</v>
      </c>
      <c r="D4086" s="3"/>
      <c r="E4086" s="14">
        <v>0</v>
      </c>
      <c r="F4086" s="3">
        <v>502</v>
      </c>
      <c r="G4086" s="14">
        <v>2.2284725995532401E-4</v>
      </c>
      <c r="H4086" s="3"/>
      <c r="I4086" s="14">
        <v>0</v>
      </c>
      <c r="J4086" s="3">
        <v>502</v>
      </c>
      <c r="K4086" s="14">
        <v>9.5969078839267382E-6</v>
      </c>
      <c r="L4086" s="15">
        <v>0</v>
      </c>
      <c r="M4086" s="15">
        <v>0</v>
      </c>
      <c r="N4086" s="16">
        <v>1</v>
      </c>
    </row>
    <row r="4087" spans="1:14" x14ac:dyDescent="0.3">
      <c r="A4087" t="s">
        <v>34</v>
      </c>
      <c r="B4087" t="s">
        <v>157</v>
      </c>
      <c r="C4087" t="s">
        <v>1092</v>
      </c>
      <c r="D4087" s="3">
        <v>108</v>
      </c>
      <c r="E4087" s="14">
        <v>4.6386390645308137E-6</v>
      </c>
      <c r="F4087" s="3"/>
      <c r="G4087" s="14">
        <v>0</v>
      </c>
      <c r="H4087" s="3">
        <v>75</v>
      </c>
      <c r="I4087" s="14">
        <v>2.8013129567073891E-6</v>
      </c>
      <c r="J4087" s="3">
        <v>183</v>
      </c>
      <c r="K4087" s="14">
        <v>3.4984743879653245E-6</v>
      </c>
      <c r="L4087" s="15">
        <v>0.5901639344262295</v>
      </c>
      <c r="M4087" s="15">
        <v>0.4098360655737705</v>
      </c>
      <c r="N4087" s="16">
        <v>0</v>
      </c>
    </row>
    <row r="4088" spans="1:14" x14ac:dyDescent="0.3">
      <c r="A4088" t="s">
        <v>34</v>
      </c>
      <c r="B4088" t="s">
        <v>819</v>
      </c>
      <c r="C4088" t="s">
        <v>1091</v>
      </c>
      <c r="D4088" s="3">
        <v>206</v>
      </c>
      <c r="E4088" s="14">
        <v>8.8477745119754421E-6</v>
      </c>
      <c r="F4088" s="3"/>
      <c r="G4088" s="14">
        <v>0</v>
      </c>
      <c r="H4088" s="3">
        <v>5767</v>
      </c>
      <c r="I4088" s="14">
        <v>2.1540229095108683E-4</v>
      </c>
      <c r="J4088" s="3">
        <v>5973</v>
      </c>
      <c r="K4088" s="14">
        <v>1.1418790994162232E-4</v>
      </c>
      <c r="L4088" s="15">
        <v>3.4488531726100786E-2</v>
      </c>
      <c r="M4088" s="15">
        <v>0.96551146827389922</v>
      </c>
      <c r="N4088" s="16">
        <v>0</v>
      </c>
    </row>
    <row r="4089" spans="1:14" x14ac:dyDescent="0.3">
      <c r="A4089" t="s">
        <v>34</v>
      </c>
      <c r="B4089" t="s">
        <v>819</v>
      </c>
      <c r="C4089" t="s">
        <v>1116</v>
      </c>
      <c r="D4089" s="3">
        <v>60</v>
      </c>
      <c r="E4089" s="14">
        <v>2.5770217025171189E-6</v>
      </c>
      <c r="F4089" s="3"/>
      <c r="G4089" s="14">
        <v>0</v>
      </c>
      <c r="H4089" s="3">
        <v>3620</v>
      </c>
      <c r="I4089" s="14">
        <v>1.3521003871040999E-4</v>
      </c>
      <c r="J4089" s="3">
        <v>3680</v>
      </c>
      <c r="K4089" s="14">
        <v>7.0351834686952969E-5</v>
      </c>
      <c r="L4089" s="15">
        <v>1.6304347826086956E-2</v>
      </c>
      <c r="M4089" s="15">
        <v>0.98369565217391308</v>
      </c>
      <c r="N4089" s="16">
        <v>0</v>
      </c>
    </row>
    <row r="4090" spans="1:14" x14ac:dyDescent="0.3">
      <c r="A4090" t="s">
        <v>34</v>
      </c>
      <c r="B4090" t="s">
        <v>819</v>
      </c>
      <c r="C4090" t="s">
        <v>1090</v>
      </c>
      <c r="D4090" s="3"/>
      <c r="E4090" s="14">
        <v>0</v>
      </c>
      <c r="F4090" s="3">
        <v>139</v>
      </c>
      <c r="G4090" s="14">
        <v>6.1704719390019998E-5</v>
      </c>
      <c r="H4090" s="3"/>
      <c r="I4090" s="14">
        <v>0</v>
      </c>
      <c r="J4090" s="3">
        <v>139</v>
      </c>
      <c r="K4090" s="14">
        <v>2.6573111471430607E-6</v>
      </c>
      <c r="L4090" s="15">
        <v>0</v>
      </c>
      <c r="M4090" s="15">
        <v>0</v>
      </c>
      <c r="N4090" s="16">
        <v>1</v>
      </c>
    </row>
    <row r="4091" spans="1:14" x14ac:dyDescent="0.3">
      <c r="A4091" t="s">
        <v>34</v>
      </c>
      <c r="B4091" t="s">
        <v>819</v>
      </c>
      <c r="C4091" t="s">
        <v>1092</v>
      </c>
      <c r="D4091" s="3">
        <v>77</v>
      </c>
      <c r="E4091" s="14">
        <v>3.3071778515636357E-6</v>
      </c>
      <c r="F4091" s="3"/>
      <c r="G4091" s="14">
        <v>0</v>
      </c>
      <c r="H4091" s="3">
        <v>61</v>
      </c>
      <c r="I4091" s="14">
        <v>2.2784012047886764E-6</v>
      </c>
      <c r="J4091" s="3">
        <v>138</v>
      </c>
      <c r="K4091" s="14">
        <v>2.6381938007607368E-6</v>
      </c>
      <c r="L4091" s="15">
        <v>0.55797101449275366</v>
      </c>
      <c r="M4091" s="15">
        <v>0.4420289855072464</v>
      </c>
      <c r="N4091" s="16">
        <v>0</v>
      </c>
    </row>
    <row r="4092" spans="1:14" x14ac:dyDescent="0.3">
      <c r="A4092" t="s">
        <v>34</v>
      </c>
      <c r="B4092" t="s">
        <v>819</v>
      </c>
      <c r="C4092" t="s">
        <v>1093</v>
      </c>
      <c r="D4092" s="3">
        <v>35</v>
      </c>
      <c r="E4092" s="14">
        <v>1.5032626598016526E-6</v>
      </c>
      <c r="F4092" s="3"/>
      <c r="G4092" s="14">
        <v>0</v>
      </c>
      <c r="H4092" s="3">
        <v>71</v>
      </c>
      <c r="I4092" s="14">
        <v>2.6519095990163284E-6</v>
      </c>
      <c r="J4092" s="3">
        <v>106</v>
      </c>
      <c r="K4092" s="14">
        <v>2.0264387165263628E-6</v>
      </c>
      <c r="L4092" s="15">
        <v>0.330188679245283</v>
      </c>
      <c r="M4092" s="15">
        <v>0.66981132075471694</v>
      </c>
      <c r="N4092" s="16">
        <v>0</v>
      </c>
    </row>
    <row r="4093" spans="1:14" x14ac:dyDescent="0.3">
      <c r="A4093" t="s">
        <v>34</v>
      </c>
      <c r="B4093" t="s">
        <v>820</v>
      </c>
      <c r="C4093" t="s">
        <v>1091</v>
      </c>
      <c r="D4093" s="3">
        <v>214</v>
      </c>
      <c r="E4093" s="14">
        <v>9.1913774056443904E-6</v>
      </c>
      <c r="F4093" s="3"/>
      <c r="G4093" s="14">
        <v>0</v>
      </c>
      <c r="H4093" s="3">
        <v>2699</v>
      </c>
      <c r="I4093" s="14">
        <v>1.0080991560204324E-4</v>
      </c>
      <c r="J4093" s="3">
        <v>2913</v>
      </c>
      <c r="K4093" s="14">
        <v>5.5688830011710329E-5</v>
      </c>
      <c r="L4093" s="15">
        <v>7.3463783041537931E-2</v>
      </c>
      <c r="M4093" s="15">
        <v>0.92653621695846211</v>
      </c>
      <c r="N4093" s="16">
        <v>0</v>
      </c>
    </row>
    <row r="4094" spans="1:14" x14ac:dyDescent="0.3">
      <c r="A4094" t="s">
        <v>34</v>
      </c>
      <c r="B4094" t="s">
        <v>820</v>
      </c>
      <c r="C4094" t="s">
        <v>1116</v>
      </c>
      <c r="D4094" s="3">
        <v>87</v>
      </c>
      <c r="E4094" s="14">
        <v>3.7366814686498223E-6</v>
      </c>
      <c r="F4094" s="3"/>
      <c r="G4094" s="14">
        <v>0</v>
      </c>
      <c r="H4094" s="3">
        <v>1710</v>
      </c>
      <c r="I4094" s="14">
        <v>6.3869935412928466E-5</v>
      </c>
      <c r="J4094" s="3">
        <v>1797</v>
      </c>
      <c r="K4094" s="14">
        <v>3.435387144903655E-5</v>
      </c>
      <c r="L4094" s="15">
        <v>4.8414023372287146E-2</v>
      </c>
      <c r="M4094" s="15">
        <v>0.95158597662771283</v>
      </c>
      <c r="N4094" s="16">
        <v>0</v>
      </c>
    </row>
    <row r="4095" spans="1:14" x14ac:dyDescent="0.3">
      <c r="A4095" t="s">
        <v>34</v>
      </c>
      <c r="B4095" t="s">
        <v>820</v>
      </c>
      <c r="C4095" t="s">
        <v>1093</v>
      </c>
      <c r="D4095" s="3">
        <v>63</v>
      </c>
      <c r="E4095" s="14">
        <v>2.7058727876429749E-6</v>
      </c>
      <c r="F4095" s="3"/>
      <c r="G4095" s="14">
        <v>0</v>
      </c>
      <c r="H4095" s="3">
        <v>873</v>
      </c>
      <c r="I4095" s="14">
        <v>3.2607282816074008E-5</v>
      </c>
      <c r="J4095" s="3">
        <v>936</v>
      </c>
      <c r="K4095" s="14">
        <v>1.7893836213855429E-5</v>
      </c>
      <c r="L4095" s="15">
        <v>6.7307692307692304E-2</v>
      </c>
      <c r="M4095" s="15">
        <v>0.93269230769230771</v>
      </c>
      <c r="N4095" s="16">
        <v>0</v>
      </c>
    </row>
    <row r="4096" spans="1:14" x14ac:dyDescent="0.3">
      <c r="A4096" t="s">
        <v>34</v>
      </c>
      <c r="B4096" t="s">
        <v>820</v>
      </c>
      <c r="C4096" t="s">
        <v>1092</v>
      </c>
      <c r="D4096" s="3">
        <v>110</v>
      </c>
      <c r="E4096" s="14">
        <v>4.7245397879480508E-6</v>
      </c>
      <c r="F4096" s="3"/>
      <c r="G4096" s="14">
        <v>0</v>
      </c>
      <c r="H4096" s="3">
        <v>86</v>
      </c>
      <c r="I4096" s="14">
        <v>3.2121721903578063E-6</v>
      </c>
      <c r="J4096" s="3">
        <v>196</v>
      </c>
      <c r="K4096" s="14">
        <v>3.7469998909355387E-6</v>
      </c>
      <c r="L4096" s="15">
        <v>0.56122448979591832</v>
      </c>
      <c r="M4096" s="15">
        <v>0.43877551020408162</v>
      </c>
      <c r="N4096" s="16">
        <v>0</v>
      </c>
    </row>
    <row r="4097" spans="1:14" x14ac:dyDescent="0.3">
      <c r="A4097" t="s">
        <v>34</v>
      </c>
      <c r="B4097" t="s">
        <v>820</v>
      </c>
      <c r="C4097" t="s">
        <v>1090</v>
      </c>
      <c r="D4097" s="3"/>
      <c r="E4097" s="14">
        <v>0</v>
      </c>
      <c r="F4097" s="3">
        <v>29</v>
      </c>
      <c r="G4097" s="14">
        <v>1.2873646491443021E-5</v>
      </c>
      <c r="H4097" s="3"/>
      <c r="I4097" s="14">
        <v>0</v>
      </c>
      <c r="J4097" s="3">
        <v>29</v>
      </c>
      <c r="K4097" s="14">
        <v>5.5440304508740117E-7</v>
      </c>
      <c r="L4097" s="15">
        <v>0</v>
      </c>
      <c r="M4097" s="15">
        <v>0</v>
      </c>
      <c r="N4097" s="16">
        <v>1</v>
      </c>
    </row>
    <row r="4098" spans="1:14" x14ac:dyDescent="0.3">
      <c r="A4098" t="s">
        <v>34</v>
      </c>
      <c r="B4098" t="s">
        <v>821</v>
      </c>
      <c r="C4098" t="s">
        <v>1116</v>
      </c>
      <c r="D4098" s="3">
        <v>258</v>
      </c>
      <c r="E4098" s="14">
        <v>1.1081193320823611E-5</v>
      </c>
      <c r="F4098" s="3"/>
      <c r="G4098" s="14">
        <v>0</v>
      </c>
      <c r="H4098" s="3">
        <v>8460</v>
      </c>
      <c r="I4098" s="14">
        <v>3.1598810151659348E-4</v>
      </c>
      <c r="J4098" s="3">
        <v>8718</v>
      </c>
      <c r="K4098" s="14">
        <v>1.6666502576110219E-4</v>
      </c>
      <c r="L4098" s="15">
        <v>2.9593943565037854E-2</v>
      </c>
      <c r="M4098" s="15">
        <v>0.97040605643496214</v>
      </c>
      <c r="N4098" s="16">
        <v>0</v>
      </c>
    </row>
    <row r="4099" spans="1:14" x14ac:dyDescent="0.3">
      <c r="A4099" t="s">
        <v>34</v>
      </c>
      <c r="B4099" t="s">
        <v>821</v>
      </c>
      <c r="C4099" t="s">
        <v>1093</v>
      </c>
      <c r="D4099" s="3">
        <v>301</v>
      </c>
      <c r="E4099" s="14">
        <v>1.2928058874294212E-5</v>
      </c>
      <c r="F4099" s="3"/>
      <c r="G4099" s="14">
        <v>0</v>
      </c>
      <c r="H4099" s="3">
        <v>2878</v>
      </c>
      <c r="I4099" s="14">
        <v>1.0749571585871821E-4</v>
      </c>
      <c r="J4099" s="3">
        <v>3179</v>
      </c>
      <c r="K4099" s="14">
        <v>6.077404414940856E-5</v>
      </c>
      <c r="L4099" s="15">
        <v>9.468386284995281E-2</v>
      </c>
      <c r="M4099" s="15">
        <v>0.90531613715004722</v>
      </c>
      <c r="N4099" s="16">
        <v>0</v>
      </c>
    </row>
    <row r="4100" spans="1:14" x14ac:dyDescent="0.3">
      <c r="A4100" t="s">
        <v>34</v>
      </c>
      <c r="B4100" t="s">
        <v>821</v>
      </c>
      <c r="C4100" t="s">
        <v>1091</v>
      </c>
      <c r="D4100" s="3">
        <v>131</v>
      </c>
      <c r="E4100" s="14">
        <v>5.6264973838290426E-6</v>
      </c>
      <c r="F4100" s="3"/>
      <c r="G4100" s="14">
        <v>0</v>
      </c>
      <c r="H4100" s="3">
        <v>2436</v>
      </c>
      <c r="I4100" s="14">
        <v>9.0986644833856002E-5</v>
      </c>
      <c r="J4100" s="3">
        <v>2567</v>
      </c>
      <c r="K4100" s="14">
        <v>4.9074228163426166E-5</v>
      </c>
      <c r="L4100" s="15">
        <v>5.1032333463186599E-2</v>
      </c>
      <c r="M4100" s="15">
        <v>0.94896766653681341</v>
      </c>
      <c r="N4100" s="16">
        <v>0</v>
      </c>
    </row>
    <row r="4101" spans="1:14" x14ac:dyDescent="0.3">
      <c r="A4101" t="s">
        <v>34</v>
      </c>
      <c r="B4101" t="s">
        <v>821</v>
      </c>
      <c r="C4101" t="s">
        <v>1092</v>
      </c>
      <c r="D4101" s="3">
        <v>166</v>
      </c>
      <c r="E4101" s="14">
        <v>7.1297600436306956E-6</v>
      </c>
      <c r="F4101" s="3"/>
      <c r="G4101" s="14">
        <v>0</v>
      </c>
      <c r="H4101" s="3">
        <v>251</v>
      </c>
      <c r="I4101" s="14">
        <v>9.3750606951140628E-6</v>
      </c>
      <c r="J4101" s="3">
        <v>417</v>
      </c>
      <c r="K4101" s="14">
        <v>7.9719334414291818E-6</v>
      </c>
      <c r="L4101" s="15">
        <v>0.39808153477218228</v>
      </c>
      <c r="M4101" s="15">
        <v>0.60191846522781778</v>
      </c>
      <c r="N4101" s="16">
        <v>0</v>
      </c>
    </row>
    <row r="4102" spans="1:14" x14ac:dyDescent="0.3">
      <c r="A4102" t="s">
        <v>34</v>
      </c>
      <c r="B4102" t="s">
        <v>821</v>
      </c>
      <c r="C4102" t="s">
        <v>1090</v>
      </c>
      <c r="D4102" s="3"/>
      <c r="E4102" s="14">
        <v>0</v>
      </c>
      <c r="F4102" s="3">
        <v>316</v>
      </c>
      <c r="G4102" s="14">
        <v>1.4027835487227566E-4</v>
      </c>
      <c r="H4102" s="3"/>
      <c r="I4102" s="14">
        <v>0</v>
      </c>
      <c r="J4102" s="3">
        <v>316</v>
      </c>
      <c r="K4102" s="14">
        <v>6.0410814568144401E-6</v>
      </c>
      <c r="L4102" s="15">
        <v>0</v>
      </c>
      <c r="M4102" s="15">
        <v>0</v>
      </c>
      <c r="N4102" s="16">
        <v>1</v>
      </c>
    </row>
    <row r="4103" spans="1:14" x14ac:dyDescent="0.3">
      <c r="A4103" t="s">
        <v>34</v>
      </c>
      <c r="B4103" t="s">
        <v>822</v>
      </c>
      <c r="C4103" t="s">
        <v>1116</v>
      </c>
      <c r="D4103" s="3">
        <v>330</v>
      </c>
      <c r="E4103" s="14">
        <v>1.4173619363844154E-5</v>
      </c>
      <c r="F4103" s="3"/>
      <c r="G4103" s="14">
        <v>0</v>
      </c>
      <c r="H4103" s="3">
        <v>5718</v>
      </c>
      <c r="I4103" s="14">
        <v>2.1357209981937134E-4</v>
      </c>
      <c r="J4103" s="3">
        <v>6048</v>
      </c>
      <c r="K4103" s="14">
        <v>1.1562171092029663E-4</v>
      </c>
      <c r="L4103" s="15">
        <v>5.4563492063492064E-2</v>
      </c>
      <c r="M4103" s="15">
        <v>0.94543650793650791</v>
      </c>
      <c r="N4103" s="16">
        <v>0</v>
      </c>
    </row>
    <row r="4104" spans="1:14" x14ac:dyDescent="0.3">
      <c r="A4104" t="s">
        <v>34</v>
      </c>
      <c r="B4104" t="s">
        <v>822</v>
      </c>
      <c r="C4104" t="s">
        <v>1093</v>
      </c>
      <c r="D4104" s="3">
        <v>213</v>
      </c>
      <c r="E4104" s="14">
        <v>9.1484270439357727E-6</v>
      </c>
      <c r="F4104" s="3"/>
      <c r="G4104" s="14">
        <v>0</v>
      </c>
      <c r="H4104" s="3">
        <v>1604</v>
      </c>
      <c r="I4104" s="14">
        <v>5.9910746434115358E-5</v>
      </c>
      <c r="J4104" s="3">
        <v>1817</v>
      </c>
      <c r="K4104" s="14">
        <v>3.473621837668303E-5</v>
      </c>
      <c r="L4104" s="15">
        <v>0.11722619702806825</v>
      </c>
      <c r="M4104" s="15">
        <v>0.88277380297193175</v>
      </c>
      <c r="N4104" s="16">
        <v>0</v>
      </c>
    </row>
    <row r="4105" spans="1:14" x14ac:dyDescent="0.3">
      <c r="A4105" t="s">
        <v>34</v>
      </c>
      <c r="B4105" t="s">
        <v>822</v>
      </c>
      <c r="C4105" t="s">
        <v>1092</v>
      </c>
      <c r="D4105" s="3">
        <v>372</v>
      </c>
      <c r="E4105" s="14">
        <v>1.5977534555606136E-5</v>
      </c>
      <c r="F4105" s="3"/>
      <c r="G4105" s="14">
        <v>0</v>
      </c>
      <c r="H4105" s="3">
        <v>287</v>
      </c>
      <c r="I4105" s="14">
        <v>1.0719690914333609E-5</v>
      </c>
      <c r="J4105" s="3">
        <v>659</v>
      </c>
      <c r="K4105" s="14">
        <v>1.2598331265951633E-5</v>
      </c>
      <c r="L4105" s="15">
        <v>0.56449165402124435</v>
      </c>
      <c r="M4105" s="15">
        <v>0.43550834597875571</v>
      </c>
      <c r="N4105" s="16">
        <v>0</v>
      </c>
    </row>
    <row r="4106" spans="1:14" x14ac:dyDescent="0.3">
      <c r="A4106" t="s">
        <v>34</v>
      </c>
      <c r="B4106" t="s">
        <v>822</v>
      </c>
      <c r="C4106" t="s">
        <v>1090</v>
      </c>
      <c r="D4106" s="3"/>
      <c r="E4106" s="14">
        <v>0</v>
      </c>
      <c r="F4106" s="3">
        <v>58</v>
      </c>
      <c r="G4106" s="14">
        <v>2.5747292982886042E-5</v>
      </c>
      <c r="H4106" s="3"/>
      <c r="I4106" s="14">
        <v>0</v>
      </c>
      <c r="J4106" s="3">
        <v>58</v>
      </c>
      <c r="K4106" s="14">
        <v>1.1088060901748023E-6</v>
      </c>
      <c r="L4106" s="15">
        <v>0</v>
      </c>
      <c r="M4106" s="15">
        <v>0</v>
      </c>
      <c r="N4106" s="16">
        <v>1</v>
      </c>
    </row>
    <row r="4107" spans="1:14" x14ac:dyDescent="0.3">
      <c r="A4107" t="s">
        <v>34</v>
      </c>
      <c r="B4107" t="s">
        <v>823</v>
      </c>
      <c r="C4107" t="s">
        <v>1091</v>
      </c>
      <c r="D4107" s="3">
        <v>1023</v>
      </c>
      <c r="E4107" s="14">
        <v>4.3938220027916878E-5</v>
      </c>
      <c r="F4107" s="3"/>
      <c r="G4107" s="14">
        <v>0</v>
      </c>
      <c r="H4107" s="3">
        <v>19156</v>
      </c>
      <c r="I4107" s="14">
        <v>7.1549267998248988E-4</v>
      </c>
      <c r="J4107" s="3">
        <v>20179</v>
      </c>
      <c r="K4107" s="14">
        <v>3.8576893264891961E-4</v>
      </c>
      <c r="L4107" s="15">
        <v>5.0696268397839341E-2</v>
      </c>
      <c r="M4107" s="15">
        <v>0.94930373160216064</v>
      </c>
      <c r="N4107" s="16">
        <v>0</v>
      </c>
    </row>
    <row r="4108" spans="1:14" x14ac:dyDescent="0.3">
      <c r="A4108" t="s">
        <v>34</v>
      </c>
      <c r="B4108" t="s">
        <v>823</v>
      </c>
      <c r="C4108" t="s">
        <v>1116</v>
      </c>
      <c r="D4108" s="3">
        <v>702</v>
      </c>
      <c r="E4108" s="14">
        <v>3.0151153919450292E-5</v>
      </c>
      <c r="F4108" s="3"/>
      <c r="G4108" s="14">
        <v>0</v>
      </c>
      <c r="H4108" s="3">
        <v>13948</v>
      </c>
      <c r="I4108" s="14">
        <v>5.2096950826872879E-4</v>
      </c>
      <c r="J4108" s="3">
        <v>14650</v>
      </c>
      <c r="K4108" s="14">
        <v>2.800691245010492E-4</v>
      </c>
      <c r="L4108" s="15">
        <v>4.7918088737201367E-2</v>
      </c>
      <c r="M4108" s="15">
        <v>0.95208191126279862</v>
      </c>
      <c r="N4108" s="16">
        <v>0</v>
      </c>
    </row>
    <row r="4109" spans="1:14" x14ac:dyDescent="0.3">
      <c r="A4109" t="s">
        <v>34</v>
      </c>
      <c r="B4109" t="s">
        <v>823</v>
      </c>
      <c r="C4109" t="s">
        <v>1092</v>
      </c>
      <c r="D4109" s="3">
        <v>3084</v>
      </c>
      <c r="E4109" s="14">
        <v>1.3245891550937991E-4</v>
      </c>
      <c r="F4109" s="3"/>
      <c r="G4109" s="14">
        <v>0</v>
      </c>
      <c r="H4109" s="3">
        <v>3006</v>
      </c>
      <c r="I4109" s="14">
        <v>1.1227662330483215E-4</v>
      </c>
      <c r="J4109" s="3">
        <v>6090</v>
      </c>
      <c r="K4109" s="14">
        <v>1.1642463946835424E-4</v>
      </c>
      <c r="L4109" s="15">
        <v>0.50640394088669949</v>
      </c>
      <c r="M4109" s="15">
        <v>0.49359605911330051</v>
      </c>
      <c r="N4109" s="16">
        <v>0</v>
      </c>
    </row>
    <row r="4110" spans="1:14" x14ac:dyDescent="0.3">
      <c r="A4110" t="s">
        <v>34</v>
      </c>
      <c r="B4110" t="s">
        <v>823</v>
      </c>
      <c r="C4110" t="s">
        <v>1093</v>
      </c>
      <c r="D4110" s="3">
        <v>631</v>
      </c>
      <c r="E4110" s="14">
        <v>2.7101678238138368E-5</v>
      </c>
      <c r="F4110" s="3"/>
      <c r="G4110" s="14">
        <v>0</v>
      </c>
      <c r="H4110" s="3">
        <v>1800</v>
      </c>
      <c r="I4110" s="14">
        <v>6.723151096097734E-5</v>
      </c>
      <c r="J4110" s="3">
        <v>2431</v>
      </c>
      <c r="K4110" s="14">
        <v>4.6474269055430078E-5</v>
      </c>
      <c r="L4110" s="15">
        <v>0.25956396544631838</v>
      </c>
      <c r="M4110" s="15">
        <v>0.74043603455368157</v>
      </c>
      <c r="N4110" s="16">
        <v>0</v>
      </c>
    </row>
    <row r="4111" spans="1:14" x14ac:dyDescent="0.3">
      <c r="A4111" t="s">
        <v>34</v>
      </c>
      <c r="B4111" t="s">
        <v>823</v>
      </c>
      <c r="C4111" t="s">
        <v>1090</v>
      </c>
      <c r="D4111" s="3"/>
      <c r="E4111" s="14">
        <v>0</v>
      </c>
      <c r="F4111" s="3">
        <v>958</v>
      </c>
      <c r="G4111" s="14">
        <v>4.2527425306215219E-4</v>
      </c>
      <c r="H4111" s="3"/>
      <c r="I4111" s="14">
        <v>0</v>
      </c>
      <c r="J4111" s="3">
        <v>958</v>
      </c>
      <c r="K4111" s="14">
        <v>1.8314417834266563E-5</v>
      </c>
      <c r="L4111" s="15">
        <v>0</v>
      </c>
      <c r="M4111" s="15">
        <v>0</v>
      </c>
      <c r="N4111" s="16">
        <v>1</v>
      </c>
    </row>
    <row r="4112" spans="1:14" x14ac:dyDescent="0.3">
      <c r="A4112" t="s">
        <v>34</v>
      </c>
      <c r="B4112" t="s">
        <v>824</v>
      </c>
      <c r="C4112" t="s">
        <v>1116</v>
      </c>
      <c r="D4112" s="3">
        <v>367</v>
      </c>
      <c r="E4112" s="14">
        <v>1.5762782747063044E-5</v>
      </c>
      <c r="F4112" s="3"/>
      <c r="G4112" s="14">
        <v>0</v>
      </c>
      <c r="H4112" s="3">
        <v>6286</v>
      </c>
      <c r="I4112" s="14">
        <v>2.3478737661150197E-4</v>
      </c>
      <c r="J4112" s="3">
        <v>6653</v>
      </c>
      <c r="K4112" s="14">
        <v>1.2718770548160276E-4</v>
      </c>
      <c r="L4112" s="15">
        <v>5.5163084322861863E-2</v>
      </c>
      <c r="M4112" s="15">
        <v>0.94483691567713812</v>
      </c>
      <c r="N4112" s="16">
        <v>0</v>
      </c>
    </row>
    <row r="4113" spans="1:14" x14ac:dyDescent="0.3">
      <c r="A4113" t="s">
        <v>34</v>
      </c>
      <c r="B4113" t="s">
        <v>824</v>
      </c>
      <c r="C4113" t="s">
        <v>1091</v>
      </c>
      <c r="D4113" s="3">
        <v>182</v>
      </c>
      <c r="E4113" s="14">
        <v>7.8169658309685938E-6</v>
      </c>
      <c r="F4113" s="3"/>
      <c r="G4113" s="14">
        <v>0</v>
      </c>
      <c r="H4113" s="3">
        <v>1784</v>
      </c>
      <c r="I4113" s="14">
        <v>6.6633897530213098E-5</v>
      </c>
      <c r="J4113" s="3">
        <v>1966</v>
      </c>
      <c r="K4113" s="14">
        <v>3.7584702987649332E-5</v>
      </c>
      <c r="L4113" s="15">
        <v>9.2573753814852486E-2</v>
      </c>
      <c r="M4113" s="15">
        <v>0.90742624618514756</v>
      </c>
      <c r="N4113" s="16">
        <v>0</v>
      </c>
    </row>
    <row r="4114" spans="1:14" x14ac:dyDescent="0.3">
      <c r="A4114" t="s">
        <v>34</v>
      </c>
      <c r="B4114" t="s">
        <v>824</v>
      </c>
      <c r="C4114" t="s">
        <v>1092</v>
      </c>
      <c r="D4114" s="3">
        <v>277</v>
      </c>
      <c r="E4114" s="14">
        <v>1.1897250193287366E-5</v>
      </c>
      <c r="F4114" s="3"/>
      <c r="G4114" s="14">
        <v>0</v>
      </c>
      <c r="H4114" s="3">
        <v>228</v>
      </c>
      <c r="I4114" s="14">
        <v>8.5159913883904627E-6</v>
      </c>
      <c r="J4114" s="3">
        <v>505</v>
      </c>
      <c r="K4114" s="14">
        <v>9.6542599230737101E-6</v>
      </c>
      <c r="L4114" s="15">
        <v>0.54851485148514856</v>
      </c>
      <c r="M4114" s="15">
        <v>0.4514851485148515</v>
      </c>
      <c r="N4114" s="16">
        <v>0</v>
      </c>
    </row>
    <row r="4115" spans="1:14" x14ac:dyDescent="0.3">
      <c r="A4115" t="s">
        <v>34</v>
      </c>
      <c r="B4115" t="s">
        <v>824</v>
      </c>
      <c r="C4115" t="s">
        <v>1090</v>
      </c>
      <c r="D4115" s="3"/>
      <c r="E4115" s="14">
        <v>0</v>
      </c>
      <c r="F4115" s="3">
        <v>64</v>
      </c>
      <c r="G4115" s="14">
        <v>2.8410806050081147E-5</v>
      </c>
      <c r="H4115" s="3"/>
      <c r="I4115" s="14">
        <v>0</v>
      </c>
      <c r="J4115" s="3">
        <v>64</v>
      </c>
      <c r="K4115" s="14">
        <v>1.2235101684687475E-6</v>
      </c>
      <c r="L4115" s="15">
        <v>0</v>
      </c>
      <c r="M4115" s="15">
        <v>0</v>
      </c>
      <c r="N4115" s="16">
        <v>1</v>
      </c>
    </row>
    <row r="4116" spans="1:14" x14ac:dyDescent="0.3">
      <c r="A4116" t="s">
        <v>35</v>
      </c>
      <c r="B4116" t="s">
        <v>825</v>
      </c>
      <c r="C4116" t="s">
        <v>1095</v>
      </c>
      <c r="D4116" s="3">
        <v>643</v>
      </c>
      <c r="E4116" s="14">
        <v>2.761708257864179E-5</v>
      </c>
      <c r="F4116" s="3"/>
      <c r="G4116" s="14">
        <v>0</v>
      </c>
      <c r="H4116" s="3">
        <v>18886</v>
      </c>
      <c r="I4116" s="14">
        <v>7.0540795333834329E-4</v>
      </c>
      <c r="J4116" s="3">
        <v>19529</v>
      </c>
      <c r="K4116" s="14">
        <v>3.7334265750040886E-4</v>
      </c>
      <c r="L4116" s="15">
        <v>3.2925393005274209E-2</v>
      </c>
      <c r="M4116" s="15">
        <v>0.96707460699472581</v>
      </c>
      <c r="N4116" s="16">
        <v>0</v>
      </c>
    </row>
    <row r="4117" spans="1:14" x14ac:dyDescent="0.3">
      <c r="A4117" t="s">
        <v>35</v>
      </c>
      <c r="B4117" t="s">
        <v>825</v>
      </c>
      <c r="C4117" t="s">
        <v>1092</v>
      </c>
      <c r="D4117" s="3">
        <v>1203</v>
      </c>
      <c r="E4117" s="14">
        <v>5.1669285135468231E-5</v>
      </c>
      <c r="F4117" s="3"/>
      <c r="G4117" s="14">
        <v>0</v>
      </c>
      <c r="H4117" s="3">
        <v>10878</v>
      </c>
      <c r="I4117" s="14">
        <v>4.0630243124083968E-4</v>
      </c>
      <c r="J4117" s="3">
        <v>12081</v>
      </c>
      <c r="K4117" s="14">
        <v>2.3095666164485838E-4</v>
      </c>
      <c r="L4117" s="15">
        <v>9.9577849515768563E-2</v>
      </c>
      <c r="M4117" s="15">
        <v>0.90042215048423146</v>
      </c>
      <c r="N4117" s="16">
        <v>0</v>
      </c>
    </row>
    <row r="4118" spans="1:14" x14ac:dyDescent="0.3">
      <c r="A4118" t="s">
        <v>35</v>
      </c>
      <c r="B4118" t="s">
        <v>825</v>
      </c>
      <c r="C4118" t="s">
        <v>1090</v>
      </c>
      <c r="D4118" s="3"/>
      <c r="E4118" s="14">
        <v>0</v>
      </c>
      <c r="F4118" s="3">
        <v>579</v>
      </c>
      <c r="G4118" s="14">
        <v>2.570290109843279E-4</v>
      </c>
      <c r="H4118" s="3"/>
      <c r="I4118" s="14">
        <v>0</v>
      </c>
      <c r="J4118" s="3">
        <v>579</v>
      </c>
      <c r="K4118" s="14">
        <v>1.1068943555365699E-5</v>
      </c>
      <c r="L4118" s="15">
        <v>0</v>
      </c>
      <c r="M4118" s="15">
        <v>0</v>
      </c>
      <c r="N4118" s="16">
        <v>1</v>
      </c>
    </row>
    <row r="4119" spans="1:14" x14ac:dyDescent="0.3">
      <c r="A4119" t="s">
        <v>35</v>
      </c>
      <c r="B4119" t="s">
        <v>825</v>
      </c>
      <c r="C4119" t="s">
        <v>1098</v>
      </c>
      <c r="D4119" s="3">
        <v>7</v>
      </c>
      <c r="E4119" s="14">
        <v>3.0065253196033054E-7</v>
      </c>
      <c r="F4119" s="3"/>
      <c r="G4119" s="14">
        <v>0</v>
      </c>
      <c r="H4119" s="3">
        <v>6</v>
      </c>
      <c r="I4119" s="14">
        <v>2.2410503653659112E-7</v>
      </c>
      <c r="J4119" s="3">
        <v>13</v>
      </c>
      <c r="K4119" s="14">
        <v>2.4852550297021431E-7</v>
      </c>
      <c r="L4119" s="15">
        <v>0.53846153846153844</v>
      </c>
      <c r="M4119" s="15">
        <v>0.46153846153846156</v>
      </c>
      <c r="N4119" s="16">
        <v>0</v>
      </c>
    </row>
    <row r="4120" spans="1:14" x14ac:dyDescent="0.3">
      <c r="A4120" t="s">
        <v>35</v>
      </c>
      <c r="B4120" t="s">
        <v>826</v>
      </c>
      <c r="C4120" t="s">
        <v>1113</v>
      </c>
      <c r="D4120" s="3">
        <v>184</v>
      </c>
      <c r="E4120" s="14">
        <v>7.9028665543858309E-6</v>
      </c>
      <c r="F4120" s="3"/>
      <c r="G4120" s="14">
        <v>0</v>
      </c>
      <c r="H4120" s="3">
        <v>4186</v>
      </c>
      <c r="I4120" s="14">
        <v>1.5635061382369508E-4</v>
      </c>
      <c r="J4120" s="3">
        <v>4370</v>
      </c>
      <c r="K4120" s="14">
        <v>8.3542803690756653E-5</v>
      </c>
      <c r="L4120" s="15">
        <v>4.2105263157894736E-2</v>
      </c>
      <c r="M4120" s="15">
        <v>0.95789473684210524</v>
      </c>
      <c r="N4120" s="16">
        <v>0</v>
      </c>
    </row>
    <row r="4121" spans="1:14" x14ac:dyDescent="0.3">
      <c r="A4121" t="s">
        <v>35</v>
      </c>
      <c r="B4121" t="s">
        <v>826</v>
      </c>
      <c r="C4121" t="s">
        <v>1093</v>
      </c>
      <c r="D4121" s="3">
        <v>224</v>
      </c>
      <c r="E4121" s="14">
        <v>9.6208810227305774E-6</v>
      </c>
      <c r="F4121" s="3"/>
      <c r="G4121" s="14">
        <v>0</v>
      </c>
      <c r="H4121" s="3">
        <v>3085</v>
      </c>
      <c r="I4121" s="14">
        <v>1.1522733961923061E-4</v>
      </c>
      <c r="J4121" s="3">
        <v>3309</v>
      </c>
      <c r="K4121" s="14">
        <v>6.325929917911071E-5</v>
      </c>
      <c r="L4121" s="15">
        <v>6.7694167422181928E-2</v>
      </c>
      <c r="M4121" s="15">
        <v>0.93230583257781807</v>
      </c>
      <c r="N4121" s="16">
        <v>0</v>
      </c>
    </row>
    <row r="4122" spans="1:14" x14ac:dyDescent="0.3">
      <c r="A4122" t="s">
        <v>35</v>
      </c>
      <c r="B4122" t="s">
        <v>826</v>
      </c>
      <c r="C4122" t="s">
        <v>1092</v>
      </c>
      <c r="D4122" s="3">
        <v>256</v>
      </c>
      <c r="E4122" s="14">
        <v>1.0995292597406374E-5</v>
      </c>
      <c r="F4122" s="3"/>
      <c r="G4122" s="14">
        <v>0</v>
      </c>
      <c r="H4122" s="3">
        <v>414</v>
      </c>
      <c r="I4122" s="14">
        <v>1.5463247521024789E-5</v>
      </c>
      <c r="J4122" s="3">
        <v>670</v>
      </c>
      <c r="K4122" s="14">
        <v>1.28086220761572E-5</v>
      </c>
      <c r="L4122" s="15">
        <v>0.38208955223880597</v>
      </c>
      <c r="M4122" s="15">
        <v>0.61791044776119408</v>
      </c>
      <c r="N4122" s="16">
        <v>0</v>
      </c>
    </row>
    <row r="4123" spans="1:14" x14ac:dyDescent="0.3">
      <c r="A4123" t="s">
        <v>35</v>
      </c>
      <c r="B4123" t="s">
        <v>826</v>
      </c>
      <c r="C4123" t="s">
        <v>1090</v>
      </c>
      <c r="D4123" s="3"/>
      <c r="E4123" s="14">
        <v>0</v>
      </c>
      <c r="F4123" s="3">
        <v>203</v>
      </c>
      <c r="G4123" s="14">
        <v>9.0115525440101138E-5</v>
      </c>
      <c r="H4123" s="3"/>
      <c r="I4123" s="14">
        <v>0</v>
      </c>
      <c r="J4123" s="3">
        <v>203</v>
      </c>
      <c r="K4123" s="14">
        <v>3.8808213156118082E-6</v>
      </c>
      <c r="L4123" s="15">
        <v>0</v>
      </c>
      <c r="M4123" s="15">
        <v>0</v>
      </c>
      <c r="N4123" s="16">
        <v>1</v>
      </c>
    </row>
    <row r="4124" spans="1:14" x14ac:dyDescent="0.3">
      <c r="A4124" t="s">
        <v>35</v>
      </c>
      <c r="B4124" t="s">
        <v>827</v>
      </c>
      <c r="C4124" t="s">
        <v>1092</v>
      </c>
      <c r="D4124" s="3">
        <v>808</v>
      </c>
      <c r="E4124" s="14">
        <v>3.4703892260563865E-5</v>
      </c>
      <c r="F4124" s="3"/>
      <c r="G4124" s="14">
        <v>0</v>
      </c>
      <c r="H4124" s="3">
        <v>2715</v>
      </c>
      <c r="I4124" s="14">
        <v>1.0140752903280748E-4</v>
      </c>
      <c r="J4124" s="3">
        <v>3523</v>
      </c>
      <c r="K4124" s="14">
        <v>6.7350411304928075E-5</v>
      </c>
      <c r="L4124" s="15">
        <v>0.22934998580755039</v>
      </c>
      <c r="M4124" s="15">
        <v>0.77065001419244961</v>
      </c>
      <c r="N4124" s="16">
        <v>0</v>
      </c>
    </row>
    <row r="4125" spans="1:14" x14ac:dyDescent="0.3">
      <c r="A4125" t="s">
        <v>35</v>
      </c>
      <c r="B4125" t="s">
        <v>827</v>
      </c>
      <c r="C4125" t="s">
        <v>1093</v>
      </c>
      <c r="D4125" s="3">
        <v>305</v>
      </c>
      <c r="E4125" s="14">
        <v>1.3099860321128688E-5</v>
      </c>
      <c r="F4125" s="3"/>
      <c r="G4125" s="14">
        <v>0</v>
      </c>
      <c r="H4125" s="3">
        <v>2730</v>
      </c>
      <c r="I4125" s="14">
        <v>1.0196779162414896E-4</v>
      </c>
      <c r="J4125" s="3">
        <v>3035</v>
      </c>
      <c r="K4125" s="14">
        <v>5.8021146270353881E-5</v>
      </c>
      <c r="L4125" s="15">
        <v>0.10049423393739704</v>
      </c>
      <c r="M4125" s="15">
        <v>0.89950576606260302</v>
      </c>
      <c r="N4125" s="16">
        <v>0</v>
      </c>
    </row>
    <row r="4126" spans="1:14" x14ac:dyDescent="0.3">
      <c r="A4126" t="s">
        <v>35</v>
      </c>
      <c r="B4126" t="s">
        <v>827</v>
      </c>
      <c r="C4126" t="s">
        <v>1090</v>
      </c>
      <c r="D4126" s="3"/>
      <c r="E4126" s="14">
        <v>0</v>
      </c>
      <c r="F4126" s="3">
        <v>111</v>
      </c>
      <c r="G4126" s="14">
        <v>4.9274991743109493E-5</v>
      </c>
      <c r="H4126" s="3"/>
      <c r="I4126" s="14">
        <v>0</v>
      </c>
      <c r="J4126" s="3">
        <v>111</v>
      </c>
      <c r="K4126" s="14">
        <v>2.122025448437984E-6</v>
      </c>
      <c r="L4126" s="15">
        <v>0</v>
      </c>
      <c r="M4126" s="15">
        <v>0</v>
      </c>
      <c r="N4126" s="16">
        <v>1</v>
      </c>
    </row>
    <row r="4127" spans="1:14" x14ac:dyDescent="0.3">
      <c r="A4127" t="s">
        <v>35</v>
      </c>
      <c r="B4127" t="s">
        <v>828</v>
      </c>
      <c r="C4127" t="s">
        <v>1093</v>
      </c>
      <c r="D4127" s="3">
        <v>176</v>
      </c>
      <c r="E4127" s="14">
        <v>7.5592636607168818E-6</v>
      </c>
      <c r="F4127" s="3"/>
      <c r="G4127" s="14">
        <v>0</v>
      </c>
      <c r="H4127" s="3">
        <v>2977</v>
      </c>
      <c r="I4127" s="14">
        <v>1.1119344896157196E-4</v>
      </c>
      <c r="J4127" s="3">
        <v>3153</v>
      </c>
      <c r="K4127" s="14">
        <v>6.0276993143468137E-5</v>
      </c>
      <c r="L4127" s="15">
        <v>5.5819854107199494E-2</v>
      </c>
      <c r="M4127" s="15">
        <v>0.94418014589280053</v>
      </c>
      <c r="N4127" s="16">
        <v>0</v>
      </c>
    </row>
    <row r="4128" spans="1:14" x14ac:dyDescent="0.3">
      <c r="A4128" t="s">
        <v>35</v>
      </c>
      <c r="B4128" t="s">
        <v>828</v>
      </c>
      <c r="C4128" t="s">
        <v>1092</v>
      </c>
      <c r="D4128" s="3">
        <v>79</v>
      </c>
      <c r="E4128" s="14">
        <v>3.3930785749808732E-6</v>
      </c>
      <c r="F4128" s="3"/>
      <c r="G4128" s="14">
        <v>0</v>
      </c>
      <c r="H4128" s="3">
        <v>936</v>
      </c>
      <c r="I4128" s="14">
        <v>3.4960385699708213E-5</v>
      </c>
      <c r="J4128" s="3">
        <v>1015</v>
      </c>
      <c r="K4128" s="14">
        <v>1.940410657805904E-5</v>
      </c>
      <c r="L4128" s="15">
        <v>7.7832512315270941E-2</v>
      </c>
      <c r="M4128" s="15">
        <v>0.92216748768472911</v>
      </c>
      <c r="N4128" s="16">
        <v>0</v>
      </c>
    </row>
    <row r="4129" spans="1:14" x14ac:dyDescent="0.3">
      <c r="A4129" t="s">
        <v>35</v>
      </c>
      <c r="B4129" t="s">
        <v>828</v>
      </c>
      <c r="C4129" t="s">
        <v>1090</v>
      </c>
      <c r="D4129" s="3"/>
      <c r="E4129" s="14">
        <v>0</v>
      </c>
      <c r="F4129" s="3">
        <v>133</v>
      </c>
      <c r="G4129" s="14">
        <v>5.9041206322824886E-5</v>
      </c>
      <c r="H4129" s="3"/>
      <c r="I4129" s="14">
        <v>0</v>
      </c>
      <c r="J4129" s="3">
        <v>133</v>
      </c>
      <c r="K4129" s="14">
        <v>2.5426070688491156E-6</v>
      </c>
      <c r="L4129" s="15">
        <v>0</v>
      </c>
      <c r="M4129" s="15">
        <v>0</v>
      </c>
      <c r="N4129" s="16">
        <v>1</v>
      </c>
    </row>
    <row r="4130" spans="1:14" x14ac:dyDescent="0.3">
      <c r="A4130" t="s">
        <v>35</v>
      </c>
      <c r="B4130" t="s">
        <v>828</v>
      </c>
      <c r="C4130" t="s">
        <v>1095</v>
      </c>
      <c r="D4130" s="3">
        <v>1</v>
      </c>
      <c r="E4130" s="14">
        <v>4.2950361708618648E-8</v>
      </c>
      <c r="F4130" s="3"/>
      <c r="G4130" s="14">
        <v>0</v>
      </c>
      <c r="H4130" s="3"/>
      <c r="I4130" s="14">
        <v>0</v>
      </c>
      <c r="J4130" s="3">
        <v>1</v>
      </c>
      <c r="K4130" s="14">
        <v>1.9117346382324179E-8</v>
      </c>
      <c r="L4130" s="15">
        <v>1</v>
      </c>
      <c r="M4130" s="15">
        <v>0</v>
      </c>
      <c r="N4130" s="16">
        <v>0</v>
      </c>
    </row>
    <row r="4131" spans="1:14" x14ac:dyDescent="0.3">
      <c r="A4131" t="s">
        <v>35</v>
      </c>
      <c r="B4131" t="s">
        <v>829</v>
      </c>
      <c r="C4131" t="s">
        <v>1092</v>
      </c>
      <c r="D4131" s="3">
        <v>319</v>
      </c>
      <c r="E4131" s="14">
        <v>1.3701165385049348E-5</v>
      </c>
      <c r="F4131" s="3"/>
      <c r="G4131" s="14">
        <v>0</v>
      </c>
      <c r="H4131" s="3">
        <v>3717</v>
      </c>
      <c r="I4131" s="14">
        <v>1.388330701344182E-4</v>
      </c>
      <c r="J4131" s="3">
        <v>4036</v>
      </c>
      <c r="K4131" s="14">
        <v>7.7157609999060385E-5</v>
      </c>
      <c r="L4131" s="15">
        <v>7.903865213082259E-2</v>
      </c>
      <c r="M4131" s="15">
        <v>0.92096134786917738</v>
      </c>
      <c r="N4131" s="16">
        <v>0</v>
      </c>
    </row>
    <row r="4132" spans="1:14" x14ac:dyDescent="0.3">
      <c r="A4132" t="s">
        <v>35</v>
      </c>
      <c r="B4132" t="s">
        <v>829</v>
      </c>
      <c r="C4132" t="s">
        <v>1095</v>
      </c>
      <c r="D4132" s="3">
        <v>47</v>
      </c>
      <c r="E4132" s="14">
        <v>2.0186670003050763E-6</v>
      </c>
      <c r="F4132" s="3"/>
      <c r="G4132" s="14">
        <v>0</v>
      </c>
      <c r="H4132" s="3">
        <v>1765</v>
      </c>
      <c r="I4132" s="14">
        <v>6.5924231581180557E-5</v>
      </c>
      <c r="J4132" s="3">
        <v>1812</v>
      </c>
      <c r="K4132" s="14">
        <v>3.4640631644771413E-5</v>
      </c>
      <c r="L4132" s="15">
        <v>2.5938189845474614E-2</v>
      </c>
      <c r="M4132" s="15">
        <v>0.97406181015452542</v>
      </c>
      <c r="N4132" s="16">
        <v>0</v>
      </c>
    </row>
    <row r="4133" spans="1:14" x14ac:dyDescent="0.3">
      <c r="A4133" t="s">
        <v>35</v>
      </c>
      <c r="B4133" t="s">
        <v>829</v>
      </c>
      <c r="C4133" t="s">
        <v>1113</v>
      </c>
      <c r="D4133" s="3">
        <v>42</v>
      </c>
      <c r="E4133" s="14">
        <v>1.8039151917619832E-6</v>
      </c>
      <c r="F4133" s="3"/>
      <c r="G4133" s="14">
        <v>0</v>
      </c>
      <c r="H4133" s="3">
        <v>1059</v>
      </c>
      <c r="I4133" s="14">
        <v>3.9554538948708335E-5</v>
      </c>
      <c r="J4133" s="3">
        <v>1101</v>
      </c>
      <c r="K4133" s="14">
        <v>2.1048198366938919E-5</v>
      </c>
      <c r="L4133" s="15">
        <v>3.8147138964577658E-2</v>
      </c>
      <c r="M4133" s="15">
        <v>0.96185286103542234</v>
      </c>
      <c r="N4133" s="16">
        <v>0</v>
      </c>
    </row>
    <row r="4134" spans="1:14" x14ac:dyDescent="0.3">
      <c r="A4134" t="s">
        <v>35</v>
      </c>
      <c r="B4134" t="s">
        <v>829</v>
      </c>
      <c r="C4134" t="s">
        <v>1090</v>
      </c>
      <c r="D4134" s="3"/>
      <c r="E4134" s="14">
        <v>0</v>
      </c>
      <c r="F4134" s="3">
        <v>243</v>
      </c>
      <c r="G4134" s="14">
        <v>1.0787227922140186E-4</v>
      </c>
      <c r="H4134" s="3"/>
      <c r="I4134" s="14">
        <v>0</v>
      </c>
      <c r="J4134" s="3">
        <v>243</v>
      </c>
      <c r="K4134" s="14">
        <v>4.6455151709047756E-6</v>
      </c>
      <c r="L4134" s="15">
        <v>0</v>
      </c>
      <c r="M4134" s="15">
        <v>0</v>
      </c>
      <c r="N4134" s="16">
        <v>1</v>
      </c>
    </row>
    <row r="4135" spans="1:14" x14ac:dyDescent="0.3">
      <c r="A4135" t="s">
        <v>35</v>
      </c>
      <c r="B4135" t="s">
        <v>829</v>
      </c>
      <c r="C4135" t="s">
        <v>1098</v>
      </c>
      <c r="D4135" s="3">
        <v>2</v>
      </c>
      <c r="E4135" s="14">
        <v>8.5900723417237296E-8</v>
      </c>
      <c r="F4135" s="3"/>
      <c r="G4135" s="14">
        <v>0</v>
      </c>
      <c r="H4135" s="3">
        <v>1</v>
      </c>
      <c r="I4135" s="14">
        <v>3.7350839422765188E-8</v>
      </c>
      <c r="J4135" s="3">
        <v>3</v>
      </c>
      <c r="K4135" s="14">
        <v>5.7352039146972537E-8</v>
      </c>
      <c r="L4135" s="15">
        <v>0.66666666666666663</v>
      </c>
      <c r="M4135" s="15">
        <v>0.33333333333333331</v>
      </c>
      <c r="N4135" s="16">
        <v>0</v>
      </c>
    </row>
    <row r="4136" spans="1:14" x14ac:dyDescent="0.3">
      <c r="A4136" t="s">
        <v>35</v>
      </c>
      <c r="B4136" t="s">
        <v>830</v>
      </c>
      <c r="C4136" t="s">
        <v>1113</v>
      </c>
      <c r="D4136" s="3">
        <v>145</v>
      </c>
      <c r="E4136" s="14">
        <v>6.2278024477497038E-6</v>
      </c>
      <c r="F4136" s="3"/>
      <c r="G4136" s="14">
        <v>0</v>
      </c>
      <c r="H4136" s="3">
        <v>2144</v>
      </c>
      <c r="I4136" s="14">
        <v>8.0080199722408566E-5</v>
      </c>
      <c r="J4136" s="3">
        <v>2289</v>
      </c>
      <c r="K4136" s="14">
        <v>4.375960586914004E-5</v>
      </c>
      <c r="L4136" s="15">
        <v>6.334643949322849E-2</v>
      </c>
      <c r="M4136" s="15">
        <v>0.93665356050677151</v>
      </c>
      <c r="N4136" s="16">
        <v>0</v>
      </c>
    </row>
    <row r="4137" spans="1:14" x14ac:dyDescent="0.3">
      <c r="A4137" t="s">
        <v>35</v>
      </c>
      <c r="B4137" t="s">
        <v>830</v>
      </c>
      <c r="C4137" t="s">
        <v>1092</v>
      </c>
      <c r="D4137" s="3">
        <v>98</v>
      </c>
      <c r="E4137" s="14">
        <v>4.2091354474446275E-6</v>
      </c>
      <c r="F4137" s="3"/>
      <c r="G4137" s="14">
        <v>0</v>
      </c>
      <c r="H4137" s="3">
        <v>510</v>
      </c>
      <c r="I4137" s="14">
        <v>1.9048928105610246E-5</v>
      </c>
      <c r="J4137" s="3">
        <v>608</v>
      </c>
      <c r="K4137" s="14">
        <v>1.16233466004531E-5</v>
      </c>
      <c r="L4137" s="15">
        <v>0.16118421052631579</v>
      </c>
      <c r="M4137" s="15">
        <v>0.83881578947368418</v>
      </c>
      <c r="N4137" s="16">
        <v>0</v>
      </c>
    </row>
    <row r="4138" spans="1:14" x14ac:dyDescent="0.3">
      <c r="A4138" t="s">
        <v>35</v>
      </c>
      <c r="B4138" t="s">
        <v>830</v>
      </c>
      <c r="C4138" t="s">
        <v>1090</v>
      </c>
      <c r="D4138" s="3"/>
      <c r="E4138" s="14">
        <v>0</v>
      </c>
      <c r="F4138" s="3">
        <v>35</v>
      </c>
      <c r="G4138" s="14">
        <v>1.5537159558638129E-5</v>
      </c>
      <c r="H4138" s="3"/>
      <c r="I4138" s="14">
        <v>0</v>
      </c>
      <c r="J4138" s="3">
        <v>35</v>
      </c>
      <c r="K4138" s="14">
        <v>6.6910712338134618E-7</v>
      </c>
      <c r="L4138" s="15">
        <v>0</v>
      </c>
      <c r="M4138" s="15">
        <v>0</v>
      </c>
      <c r="N4138" s="16">
        <v>1</v>
      </c>
    </row>
    <row r="4139" spans="1:14" x14ac:dyDescent="0.3">
      <c r="A4139" t="s">
        <v>35</v>
      </c>
      <c r="B4139" t="s">
        <v>830</v>
      </c>
      <c r="C4139" t="s">
        <v>1093</v>
      </c>
      <c r="D4139" s="3">
        <v>7</v>
      </c>
      <c r="E4139" s="14">
        <v>3.0065253196033054E-7</v>
      </c>
      <c r="F4139" s="3"/>
      <c r="G4139" s="14">
        <v>0</v>
      </c>
      <c r="H4139" s="3">
        <v>10</v>
      </c>
      <c r="I4139" s="14">
        <v>3.7350839422765187E-7</v>
      </c>
      <c r="J4139" s="3">
        <v>17</v>
      </c>
      <c r="K4139" s="14">
        <v>3.2499488849951105E-7</v>
      </c>
      <c r="L4139" s="15">
        <v>0.41176470588235292</v>
      </c>
      <c r="M4139" s="15">
        <v>0.58823529411764708</v>
      </c>
      <c r="N4139" s="16">
        <v>0</v>
      </c>
    </row>
    <row r="4140" spans="1:14" x14ac:dyDescent="0.3">
      <c r="A4140" t="s">
        <v>35</v>
      </c>
      <c r="B4140" t="s">
        <v>831</v>
      </c>
      <c r="C4140" t="s">
        <v>1092</v>
      </c>
      <c r="D4140" s="3">
        <v>2227</v>
      </c>
      <c r="E4140" s="14">
        <v>9.5650455525093727E-5</v>
      </c>
      <c r="F4140" s="3"/>
      <c r="G4140" s="14">
        <v>0</v>
      </c>
      <c r="H4140" s="3">
        <v>9991</v>
      </c>
      <c r="I4140" s="14">
        <v>3.7317223667284697E-4</v>
      </c>
      <c r="J4140" s="3">
        <v>12218</v>
      </c>
      <c r="K4140" s="14">
        <v>2.3357573809923681E-4</v>
      </c>
      <c r="L4140" s="15">
        <v>0.18227205761990506</v>
      </c>
      <c r="M4140" s="15">
        <v>0.81772794238009494</v>
      </c>
      <c r="N4140" s="16">
        <v>0</v>
      </c>
    </row>
    <row r="4141" spans="1:14" x14ac:dyDescent="0.3">
      <c r="A4141" t="s">
        <v>35</v>
      </c>
      <c r="B4141" t="s">
        <v>831</v>
      </c>
      <c r="C4141" t="s">
        <v>1095</v>
      </c>
      <c r="D4141" s="3">
        <v>258</v>
      </c>
      <c r="E4141" s="14">
        <v>1.1081193320823611E-5</v>
      </c>
      <c r="F4141" s="3"/>
      <c r="G4141" s="14">
        <v>0</v>
      </c>
      <c r="H4141" s="3">
        <v>2406</v>
      </c>
      <c r="I4141" s="14">
        <v>8.986611965117304E-5</v>
      </c>
      <c r="J4141" s="3">
        <v>2664</v>
      </c>
      <c r="K4141" s="14">
        <v>5.0928610762511608E-5</v>
      </c>
      <c r="L4141" s="15">
        <v>9.6846846846846843E-2</v>
      </c>
      <c r="M4141" s="15">
        <v>0.90315315315315314</v>
      </c>
      <c r="N4141" s="16">
        <v>0</v>
      </c>
    </row>
    <row r="4142" spans="1:14" x14ac:dyDescent="0.3">
      <c r="A4142" t="s">
        <v>35</v>
      </c>
      <c r="B4142" t="s">
        <v>831</v>
      </c>
      <c r="C4142" t="s">
        <v>1090</v>
      </c>
      <c r="D4142" s="3"/>
      <c r="E4142" s="14">
        <v>0</v>
      </c>
      <c r="F4142" s="3">
        <v>291</v>
      </c>
      <c r="G4142" s="14">
        <v>1.2918038375896271E-4</v>
      </c>
      <c r="H4142" s="3"/>
      <c r="I4142" s="14">
        <v>0</v>
      </c>
      <c r="J4142" s="3">
        <v>291</v>
      </c>
      <c r="K4142" s="14">
        <v>5.5631477972563357E-6</v>
      </c>
      <c r="L4142" s="15">
        <v>0</v>
      </c>
      <c r="M4142" s="15">
        <v>0</v>
      </c>
      <c r="N4142" s="16">
        <v>1</v>
      </c>
    </row>
    <row r="4143" spans="1:14" x14ac:dyDescent="0.3">
      <c r="A4143" t="s">
        <v>35</v>
      </c>
      <c r="B4143" t="s">
        <v>831</v>
      </c>
      <c r="C4143" t="s">
        <v>1093</v>
      </c>
      <c r="D4143" s="3">
        <v>141</v>
      </c>
      <c r="E4143" s="14">
        <v>6.0560010009152296E-6</v>
      </c>
      <c r="F4143" s="3"/>
      <c r="G4143" s="14">
        <v>0</v>
      </c>
      <c r="H4143" s="3">
        <v>69</v>
      </c>
      <c r="I4143" s="14">
        <v>2.5772079201707978E-6</v>
      </c>
      <c r="J4143" s="3">
        <v>210</v>
      </c>
      <c r="K4143" s="14">
        <v>4.0146427402880777E-6</v>
      </c>
      <c r="L4143" s="15">
        <v>0.67142857142857137</v>
      </c>
      <c r="M4143" s="15">
        <v>0.32857142857142857</v>
      </c>
      <c r="N4143" s="16">
        <v>0</v>
      </c>
    </row>
    <row r="4144" spans="1:14" x14ac:dyDescent="0.3">
      <c r="A4144" t="s">
        <v>35</v>
      </c>
      <c r="B4144" t="s">
        <v>831</v>
      </c>
      <c r="C4144" t="s">
        <v>1098</v>
      </c>
      <c r="D4144" s="3">
        <v>11</v>
      </c>
      <c r="E4144" s="14">
        <v>4.7245397879480511E-7</v>
      </c>
      <c r="F4144" s="3"/>
      <c r="G4144" s="14">
        <v>0</v>
      </c>
      <c r="H4144" s="3">
        <v>11</v>
      </c>
      <c r="I4144" s="14">
        <v>4.1085923365041705E-7</v>
      </c>
      <c r="J4144" s="3">
        <v>22</v>
      </c>
      <c r="K4144" s="14">
        <v>4.2058162041113192E-7</v>
      </c>
      <c r="L4144" s="15">
        <v>0.5</v>
      </c>
      <c r="M4144" s="15">
        <v>0.5</v>
      </c>
      <c r="N4144" s="16">
        <v>0</v>
      </c>
    </row>
    <row r="4145" spans="1:14" x14ac:dyDescent="0.3">
      <c r="A4145" t="s">
        <v>35</v>
      </c>
      <c r="B4145" t="s">
        <v>832</v>
      </c>
      <c r="C4145" t="s">
        <v>1093</v>
      </c>
      <c r="D4145" s="3">
        <v>357</v>
      </c>
      <c r="E4145" s="14">
        <v>1.5333279129976857E-5</v>
      </c>
      <c r="F4145" s="3"/>
      <c r="G4145" s="14">
        <v>0</v>
      </c>
      <c r="H4145" s="3">
        <v>4153</v>
      </c>
      <c r="I4145" s="14">
        <v>1.5511803612274384E-4</v>
      </c>
      <c r="J4145" s="3">
        <v>4510</v>
      </c>
      <c r="K4145" s="14">
        <v>8.6219232184282037E-5</v>
      </c>
      <c r="L4145" s="15">
        <v>7.9157427937915747E-2</v>
      </c>
      <c r="M4145" s="15">
        <v>0.92084257206208431</v>
      </c>
      <c r="N4145" s="16">
        <v>0</v>
      </c>
    </row>
    <row r="4146" spans="1:14" x14ac:dyDescent="0.3">
      <c r="A4146" t="s">
        <v>35</v>
      </c>
      <c r="B4146" t="s">
        <v>832</v>
      </c>
      <c r="C4146" t="s">
        <v>1095</v>
      </c>
      <c r="D4146" s="3">
        <v>95</v>
      </c>
      <c r="E4146" s="14">
        <v>4.0802843623187719E-6</v>
      </c>
      <c r="F4146" s="3"/>
      <c r="G4146" s="14">
        <v>0</v>
      </c>
      <c r="H4146" s="3">
        <v>4106</v>
      </c>
      <c r="I4146" s="14">
        <v>1.5336254666987385E-4</v>
      </c>
      <c r="J4146" s="3">
        <v>4201</v>
      </c>
      <c r="K4146" s="14">
        <v>8.0311972152143871E-5</v>
      </c>
      <c r="L4146" s="15">
        <v>2.2613663413472984E-2</v>
      </c>
      <c r="M4146" s="15">
        <v>0.97738633658652707</v>
      </c>
      <c r="N4146" s="16">
        <v>0</v>
      </c>
    </row>
    <row r="4147" spans="1:14" x14ac:dyDescent="0.3">
      <c r="A4147" t="s">
        <v>35</v>
      </c>
      <c r="B4147" t="s">
        <v>832</v>
      </c>
      <c r="C4147" t="s">
        <v>1092</v>
      </c>
      <c r="D4147" s="3">
        <v>293</v>
      </c>
      <c r="E4147" s="14">
        <v>1.2584455980625264E-5</v>
      </c>
      <c r="F4147" s="3"/>
      <c r="G4147" s="14">
        <v>0</v>
      </c>
      <c r="H4147" s="3">
        <v>1955</v>
      </c>
      <c r="I4147" s="14">
        <v>7.3020891071505945E-5</v>
      </c>
      <c r="J4147" s="3">
        <v>2248</v>
      </c>
      <c r="K4147" s="14">
        <v>4.2975794667464754E-5</v>
      </c>
      <c r="L4147" s="15">
        <v>0.13033807829181496</v>
      </c>
      <c r="M4147" s="15">
        <v>0.86966192170818502</v>
      </c>
      <c r="N4147" s="16">
        <v>0</v>
      </c>
    </row>
    <row r="4148" spans="1:14" x14ac:dyDescent="0.3">
      <c r="A4148" t="s">
        <v>35</v>
      </c>
      <c r="B4148" t="s">
        <v>832</v>
      </c>
      <c r="C4148" t="s">
        <v>1090</v>
      </c>
      <c r="D4148" s="3"/>
      <c r="E4148" s="14">
        <v>0</v>
      </c>
      <c r="F4148" s="3">
        <v>197</v>
      </c>
      <c r="G4148" s="14">
        <v>8.7452012372906033E-5</v>
      </c>
      <c r="H4148" s="3"/>
      <c r="I4148" s="14">
        <v>0</v>
      </c>
      <c r="J4148" s="3">
        <v>197</v>
      </c>
      <c r="K4148" s="14">
        <v>3.7661172373178631E-6</v>
      </c>
      <c r="L4148" s="15">
        <v>0</v>
      </c>
      <c r="M4148" s="15">
        <v>0</v>
      </c>
      <c r="N4148" s="16">
        <v>1</v>
      </c>
    </row>
    <row r="4149" spans="1:14" x14ac:dyDescent="0.3">
      <c r="A4149" t="s">
        <v>35</v>
      </c>
      <c r="B4149" t="s">
        <v>832</v>
      </c>
      <c r="C4149" t="s">
        <v>1098</v>
      </c>
      <c r="D4149" s="3">
        <v>2</v>
      </c>
      <c r="E4149" s="14">
        <v>8.5900723417237296E-8</v>
      </c>
      <c r="F4149" s="3"/>
      <c r="G4149" s="14">
        <v>0</v>
      </c>
      <c r="H4149" s="3">
        <v>1</v>
      </c>
      <c r="I4149" s="14">
        <v>3.7350839422765188E-8</v>
      </c>
      <c r="J4149" s="3">
        <v>3</v>
      </c>
      <c r="K4149" s="14">
        <v>5.7352039146972537E-8</v>
      </c>
      <c r="L4149" s="15">
        <v>0.66666666666666663</v>
      </c>
      <c r="M4149" s="15">
        <v>0.33333333333333331</v>
      </c>
      <c r="N4149" s="16">
        <v>0</v>
      </c>
    </row>
    <row r="4150" spans="1:14" x14ac:dyDescent="0.3">
      <c r="A4150" t="s">
        <v>35</v>
      </c>
      <c r="B4150" t="s">
        <v>833</v>
      </c>
      <c r="C4150" t="s">
        <v>1092</v>
      </c>
      <c r="D4150" s="3">
        <v>589</v>
      </c>
      <c r="E4150" s="14">
        <v>2.5297763046376384E-5</v>
      </c>
      <c r="F4150" s="3"/>
      <c r="G4150" s="14">
        <v>0</v>
      </c>
      <c r="H4150" s="3">
        <v>6570</v>
      </c>
      <c r="I4150" s="14">
        <v>2.4539501500756727E-4</v>
      </c>
      <c r="J4150" s="3">
        <v>7159</v>
      </c>
      <c r="K4150" s="14">
        <v>1.368610827510588E-4</v>
      </c>
      <c r="L4150" s="15">
        <v>8.2274060622992043E-2</v>
      </c>
      <c r="M4150" s="15">
        <v>0.91772593937700797</v>
      </c>
      <c r="N4150" s="16">
        <v>0</v>
      </c>
    </row>
    <row r="4151" spans="1:14" x14ac:dyDescent="0.3">
      <c r="A4151" t="s">
        <v>35</v>
      </c>
      <c r="B4151" t="s">
        <v>833</v>
      </c>
      <c r="C4151" t="s">
        <v>1113</v>
      </c>
      <c r="D4151" s="3">
        <v>170</v>
      </c>
      <c r="E4151" s="14">
        <v>7.3015614904651697E-6</v>
      </c>
      <c r="F4151" s="3"/>
      <c r="G4151" s="14">
        <v>0</v>
      </c>
      <c r="H4151" s="3">
        <v>6498</v>
      </c>
      <c r="I4151" s="14">
        <v>2.427057545691282E-4</v>
      </c>
      <c r="J4151" s="3">
        <v>6668</v>
      </c>
      <c r="K4151" s="14">
        <v>1.2747446567733763E-4</v>
      </c>
      <c r="L4151" s="15">
        <v>2.549490101979604E-2</v>
      </c>
      <c r="M4151" s="15">
        <v>0.97450509898020399</v>
      </c>
      <c r="N4151" s="16">
        <v>0</v>
      </c>
    </row>
    <row r="4152" spans="1:14" x14ac:dyDescent="0.3">
      <c r="A4152" t="s">
        <v>35</v>
      </c>
      <c r="B4152" t="s">
        <v>833</v>
      </c>
      <c r="C4152" t="s">
        <v>1093</v>
      </c>
      <c r="D4152" s="3">
        <v>241</v>
      </c>
      <c r="E4152" s="14">
        <v>1.0351037171777093E-5</v>
      </c>
      <c r="F4152" s="3"/>
      <c r="G4152" s="14">
        <v>0</v>
      </c>
      <c r="H4152" s="3">
        <v>4440</v>
      </c>
      <c r="I4152" s="14">
        <v>1.6583772703707744E-4</v>
      </c>
      <c r="J4152" s="3">
        <v>4681</v>
      </c>
      <c r="K4152" s="14">
        <v>8.9488298415659474E-5</v>
      </c>
      <c r="L4152" s="15">
        <v>5.1484725486007264E-2</v>
      </c>
      <c r="M4152" s="15">
        <v>0.94851527451399276</v>
      </c>
      <c r="N4152" s="16">
        <v>0</v>
      </c>
    </row>
    <row r="4153" spans="1:14" x14ac:dyDescent="0.3">
      <c r="A4153" t="s">
        <v>35</v>
      </c>
      <c r="B4153" t="s">
        <v>833</v>
      </c>
      <c r="C4153" t="s">
        <v>1090</v>
      </c>
      <c r="D4153" s="3"/>
      <c r="E4153" s="14">
        <v>0</v>
      </c>
      <c r="F4153" s="3">
        <v>634</v>
      </c>
      <c r="G4153" s="14">
        <v>2.8144454743361639E-4</v>
      </c>
      <c r="H4153" s="3"/>
      <c r="I4153" s="14">
        <v>0</v>
      </c>
      <c r="J4153" s="3">
        <v>634</v>
      </c>
      <c r="K4153" s="14">
        <v>1.2120397606393528E-5</v>
      </c>
      <c r="L4153" s="15">
        <v>0</v>
      </c>
      <c r="M4153" s="15">
        <v>0</v>
      </c>
      <c r="N4153" s="16">
        <v>1</v>
      </c>
    </row>
    <row r="4154" spans="1:14" x14ac:dyDescent="0.3">
      <c r="A4154" t="s">
        <v>35</v>
      </c>
      <c r="B4154" t="s">
        <v>834</v>
      </c>
      <c r="C4154" t="s">
        <v>1113</v>
      </c>
      <c r="D4154" s="3">
        <v>322</v>
      </c>
      <c r="E4154" s="14">
        <v>1.3830016470175204E-5</v>
      </c>
      <c r="F4154" s="3"/>
      <c r="G4154" s="14">
        <v>0</v>
      </c>
      <c r="H4154" s="3">
        <v>6118</v>
      </c>
      <c r="I4154" s="14">
        <v>2.2851243558847742E-4</v>
      </c>
      <c r="J4154" s="3">
        <v>6440</v>
      </c>
      <c r="K4154" s="14">
        <v>1.2311571070216772E-4</v>
      </c>
      <c r="L4154" s="15">
        <v>0.05</v>
      </c>
      <c r="M4154" s="15">
        <v>0.95</v>
      </c>
      <c r="N4154" s="16">
        <v>0</v>
      </c>
    </row>
    <row r="4155" spans="1:14" x14ac:dyDescent="0.3">
      <c r="A4155" t="s">
        <v>35</v>
      </c>
      <c r="B4155" t="s">
        <v>834</v>
      </c>
      <c r="C4155" t="s">
        <v>1092</v>
      </c>
      <c r="D4155" s="3">
        <v>304</v>
      </c>
      <c r="E4155" s="14">
        <v>1.3056909959420069E-5</v>
      </c>
      <c r="F4155" s="3"/>
      <c r="G4155" s="14">
        <v>0</v>
      </c>
      <c r="H4155" s="3">
        <v>565</v>
      </c>
      <c r="I4155" s="14">
        <v>2.110322427386233E-5</v>
      </c>
      <c r="J4155" s="3">
        <v>869</v>
      </c>
      <c r="K4155" s="14">
        <v>1.6612974006239709E-5</v>
      </c>
      <c r="L4155" s="15">
        <v>0.34982738780207134</v>
      </c>
      <c r="M4155" s="15">
        <v>0.65017261219792866</v>
      </c>
      <c r="N4155" s="16">
        <v>0</v>
      </c>
    </row>
    <row r="4156" spans="1:14" x14ac:dyDescent="0.3">
      <c r="A4156" t="s">
        <v>35</v>
      </c>
      <c r="B4156" t="s">
        <v>834</v>
      </c>
      <c r="C4156" t="s">
        <v>1090</v>
      </c>
      <c r="D4156" s="3"/>
      <c r="E4156" s="14">
        <v>0</v>
      </c>
      <c r="F4156" s="3">
        <v>110</v>
      </c>
      <c r="G4156" s="14">
        <v>4.8831072898576973E-5</v>
      </c>
      <c r="H4156" s="3"/>
      <c r="I4156" s="14">
        <v>0</v>
      </c>
      <c r="J4156" s="3">
        <v>110</v>
      </c>
      <c r="K4156" s="14">
        <v>2.1029081020556596E-6</v>
      </c>
      <c r="L4156" s="15">
        <v>0</v>
      </c>
      <c r="M4156" s="15">
        <v>0</v>
      </c>
      <c r="N4156" s="16">
        <v>1</v>
      </c>
    </row>
    <row r="4157" spans="1:14" x14ac:dyDescent="0.3">
      <c r="A4157" t="s">
        <v>35</v>
      </c>
      <c r="B4157" t="s">
        <v>835</v>
      </c>
      <c r="C4157" t="s">
        <v>1093</v>
      </c>
      <c r="D4157" s="3">
        <v>248</v>
      </c>
      <c r="E4157" s="14">
        <v>1.0651689703737424E-5</v>
      </c>
      <c r="F4157" s="3"/>
      <c r="G4157" s="14">
        <v>0</v>
      </c>
      <c r="H4157" s="3">
        <v>2227</v>
      </c>
      <c r="I4157" s="14">
        <v>8.3180319394498073E-5</v>
      </c>
      <c r="J4157" s="3">
        <v>2475</v>
      </c>
      <c r="K4157" s="14">
        <v>4.731543229625234E-5</v>
      </c>
      <c r="L4157" s="15">
        <v>0.10020202020202021</v>
      </c>
      <c r="M4157" s="15">
        <v>0.89979797979797982</v>
      </c>
      <c r="N4157" s="16">
        <v>0</v>
      </c>
    </row>
    <row r="4158" spans="1:14" x14ac:dyDescent="0.3">
      <c r="A4158" t="s">
        <v>35</v>
      </c>
      <c r="B4158" t="s">
        <v>835</v>
      </c>
      <c r="C4158" t="s">
        <v>1092</v>
      </c>
      <c r="D4158" s="3">
        <v>387</v>
      </c>
      <c r="E4158" s="14">
        <v>1.6621789981235415E-5</v>
      </c>
      <c r="F4158" s="3"/>
      <c r="G4158" s="14">
        <v>0</v>
      </c>
      <c r="H4158" s="3">
        <v>1771</v>
      </c>
      <c r="I4158" s="14">
        <v>6.6148336617717144E-5</v>
      </c>
      <c r="J4158" s="3">
        <v>2158</v>
      </c>
      <c r="K4158" s="14">
        <v>4.1255233493055576E-5</v>
      </c>
      <c r="L4158" s="15">
        <v>0.17933271547729379</v>
      </c>
      <c r="M4158" s="15">
        <v>0.82066728452270621</v>
      </c>
      <c r="N4158" s="16">
        <v>0</v>
      </c>
    </row>
    <row r="4159" spans="1:14" x14ac:dyDescent="0.3">
      <c r="A4159" t="s">
        <v>35</v>
      </c>
      <c r="B4159" t="s">
        <v>835</v>
      </c>
      <c r="C4159" t="s">
        <v>1090</v>
      </c>
      <c r="D4159" s="3"/>
      <c r="E4159" s="14">
        <v>0</v>
      </c>
      <c r="F4159" s="3">
        <v>94</v>
      </c>
      <c r="G4159" s="14">
        <v>4.1728371386056685E-5</v>
      </c>
      <c r="H4159" s="3"/>
      <c r="I4159" s="14">
        <v>0</v>
      </c>
      <c r="J4159" s="3">
        <v>94</v>
      </c>
      <c r="K4159" s="14">
        <v>1.7970305599384728E-6</v>
      </c>
      <c r="L4159" s="15">
        <v>0</v>
      </c>
      <c r="M4159" s="15">
        <v>0</v>
      </c>
      <c r="N4159" s="16">
        <v>1</v>
      </c>
    </row>
    <row r="4160" spans="1:14" x14ac:dyDescent="0.3">
      <c r="A4160" t="s">
        <v>35</v>
      </c>
      <c r="B4160" t="s">
        <v>836</v>
      </c>
      <c r="C4160" t="s">
        <v>1113</v>
      </c>
      <c r="D4160" s="3">
        <v>325</v>
      </c>
      <c r="E4160" s="14">
        <v>1.3958867555301061E-5</v>
      </c>
      <c r="F4160" s="3"/>
      <c r="G4160" s="14">
        <v>0</v>
      </c>
      <c r="H4160" s="3">
        <v>8801</v>
      </c>
      <c r="I4160" s="14">
        <v>3.2872473775975641E-4</v>
      </c>
      <c r="J4160" s="3">
        <v>9126</v>
      </c>
      <c r="K4160" s="14">
        <v>1.7446490308509045E-4</v>
      </c>
      <c r="L4160" s="15">
        <v>3.5612535612535613E-2</v>
      </c>
      <c r="M4160" s="15">
        <v>0.96438746438746437</v>
      </c>
      <c r="N4160" s="16">
        <v>0</v>
      </c>
    </row>
    <row r="4161" spans="1:14" x14ac:dyDescent="0.3">
      <c r="A4161" t="s">
        <v>35</v>
      </c>
      <c r="B4161" t="s">
        <v>836</v>
      </c>
      <c r="C4161" t="s">
        <v>1092</v>
      </c>
      <c r="D4161" s="3">
        <v>421</v>
      </c>
      <c r="E4161" s="14">
        <v>1.808210227932845E-5</v>
      </c>
      <c r="F4161" s="3"/>
      <c r="G4161" s="14">
        <v>0</v>
      </c>
      <c r="H4161" s="3">
        <v>2522</v>
      </c>
      <c r="I4161" s="14">
        <v>9.4198817024213809E-5</v>
      </c>
      <c r="J4161" s="3">
        <v>2943</v>
      </c>
      <c r="K4161" s="14">
        <v>5.6262350403180055E-5</v>
      </c>
      <c r="L4161" s="15">
        <v>0.14305130818892287</v>
      </c>
      <c r="M4161" s="15">
        <v>0.85694869181107713</v>
      </c>
      <c r="N4161" s="16">
        <v>0</v>
      </c>
    </row>
    <row r="4162" spans="1:14" x14ac:dyDescent="0.3">
      <c r="A4162" t="s">
        <v>35</v>
      </c>
      <c r="B4162" t="s">
        <v>836</v>
      </c>
      <c r="C4162" t="s">
        <v>1095</v>
      </c>
      <c r="D4162" s="3">
        <v>32</v>
      </c>
      <c r="E4162" s="14">
        <v>1.3744115746757967E-6</v>
      </c>
      <c r="F4162" s="3"/>
      <c r="G4162" s="14">
        <v>0</v>
      </c>
      <c r="H4162" s="3">
        <v>886</v>
      </c>
      <c r="I4162" s="14">
        <v>3.3092843728569955E-5</v>
      </c>
      <c r="J4162" s="3">
        <v>918</v>
      </c>
      <c r="K4162" s="14">
        <v>1.7549723978973594E-5</v>
      </c>
      <c r="L4162" s="15">
        <v>3.4858387799564274E-2</v>
      </c>
      <c r="M4162" s="15">
        <v>0.96514161220043571</v>
      </c>
      <c r="N4162" s="16">
        <v>0</v>
      </c>
    </row>
    <row r="4163" spans="1:14" x14ac:dyDescent="0.3">
      <c r="A4163" t="s">
        <v>35</v>
      </c>
      <c r="B4163" t="s">
        <v>836</v>
      </c>
      <c r="C4163" t="s">
        <v>1090</v>
      </c>
      <c r="D4163" s="3"/>
      <c r="E4163" s="14">
        <v>0</v>
      </c>
      <c r="F4163" s="3">
        <v>344</v>
      </c>
      <c r="G4163" s="14">
        <v>1.5270808251918616E-4</v>
      </c>
      <c r="H4163" s="3"/>
      <c r="I4163" s="14">
        <v>0</v>
      </c>
      <c r="J4163" s="3">
        <v>344</v>
      </c>
      <c r="K4163" s="14">
        <v>6.5763671555195173E-6</v>
      </c>
      <c r="L4163" s="15">
        <v>0</v>
      </c>
      <c r="M4163" s="15">
        <v>0</v>
      </c>
      <c r="N4163" s="16">
        <v>1</v>
      </c>
    </row>
    <row r="4164" spans="1:14" x14ac:dyDescent="0.3">
      <c r="A4164" t="s">
        <v>35</v>
      </c>
      <c r="B4164" t="s">
        <v>836</v>
      </c>
      <c r="C4164" t="s">
        <v>1098</v>
      </c>
      <c r="D4164" s="3">
        <v>4</v>
      </c>
      <c r="E4164" s="14">
        <v>1.7180144683447459E-7</v>
      </c>
      <c r="F4164" s="3"/>
      <c r="G4164" s="14">
        <v>0</v>
      </c>
      <c r="H4164" s="3">
        <v>3</v>
      </c>
      <c r="I4164" s="14">
        <v>1.1205251826829556E-7</v>
      </c>
      <c r="J4164" s="3">
        <v>7</v>
      </c>
      <c r="K4164" s="14">
        <v>1.3382142467626925E-7</v>
      </c>
      <c r="L4164" s="15">
        <v>0.5714285714285714</v>
      </c>
      <c r="M4164" s="15">
        <v>0.42857142857142855</v>
      </c>
      <c r="N4164" s="16">
        <v>0</v>
      </c>
    </row>
    <row r="4165" spans="1:14" x14ac:dyDescent="0.3">
      <c r="A4165" t="s">
        <v>35</v>
      </c>
      <c r="B4165" t="s">
        <v>837</v>
      </c>
      <c r="C4165" t="s">
        <v>1113</v>
      </c>
      <c r="D4165" s="3">
        <v>261</v>
      </c>
      <c r="E4165" s="14">
        <v>1.1210044405949467E-5</v>
      </c>
      <c r="F4165" s="3"/>
      <c r="G4165" s="14">
        <v>0</v>
      </c>
      <c r="H4165" s="3">
        <v>15358</v>
      </c>
      <c r="I4165" s="14">
        <v>5.7363419185482776E-4</v>
      </c>
      <c r="J4165" s="3">
        <v>15619</v>
      </c>
      <c r="K4165" s="14">
        <v>2.9859383314552131E-4</v>
      </c>
      <c r="L4165" s="15">
        <v>1.6710416800051218E-2</v>
      </c>
      <c r="M4165" s="15">
        <v>0.98328958319994875</v>
      </c>
      <c r="N4165" s="16">
        <v>0</v>
      </c>
    </row>
    <row r="4166" spans="1:14" x14ac:dyDescent="0.3">
      <c r="A4166" t="s">
        <v>35</v>
      </c>
      <c r="B4166" t="s">
        <v>837</v>
      </c>
      <c r="C4166" t="s">
        <v>1092</v>
      </c>
      <c r="D4166" s="3">
        <v>388</v>
      </c>
      <c r="E4166" s="14">
        <v>1.6664740342944036E-5</v>
      </c>
      <c r="F4166" s="3"/>
      <c r="G4166" s="14">
        <v>0</v>
      </c>
      <c r="H4166" s="3">
        <v>8485</v>
      </c>
      <c r="I4166" s="14">
        <v>3.169218725021626E-4</v>
      </c>
      <c r="J4166" s="3">
        <v>8873</v>
      </c>
      <c r="K4166" s="14">
        <v>1.6962821445036243E-4</v>
      </c>
      <c r="L4166" s="15">
        <v>4.3728164093316806E-2</v>
      </c>
      <c r="M4166" s="15">
        <v>0.95627183590668319</v>
      </c>
      <c r="N4166" s="16">
        <v>0</v>
      </c>
    </row>
    <row r="4167" spans="1:14" x14ac:dyDescent="0.3">
      <c r="A4167" t="s">
        <v>35</v>
      </c>
      <c r="B4167" t="s">
        <v>837</v>
      </c>
      <c r="C4167" t="s">
        <v>1090</v>
      </c>
      <c r="D4167" s="3"/>
      <c r="E4167" s="14">
        <v>0</v>
      </c>
      <c r="F4167" s="3">
        <v>454</v>
      </c>
      <c r="G4167" s="14">
        <v>2.0153915541776314E-4</v>
      </c>
      <c r="H4167" s="3"/>
      <c r="I4167" s="14">
        <v>0</v>
      </c>
      <c r="J4167" s="3">
        <v>454</v>
      </c>
      <c r="K4167" s="14">
        <v>8.6792752575751773E-6</v>
      </c>
      <c r="L4167" s="15">
        <v>0</v>
      </c>
      <c r="M4167" s="15">
        <v>0</v>
      </c>
      <c r="N4167" s="16">
        <v>1</v>
      </c>
    </row>
    <row r="4168" spans="1:14" x14ac:dyDescent="0.3">
      <c r="A4168" t="s">
        <v>35</v>
      </c>
      <c r="B4168" t="s">
        <v>837</v>
      </c>
      <c r="C4168" t="s">
        <v>1093</v>
      </c>
      <c r="D4168" s="3">
        <v>6</v>
      </c>
      <c r="E4168" s="14">
        <v>2.577021702517119E-7</v>
      </c>
      <c r="F4168" s="3"/>
      <c r="G4168" s="14">
        <v>0</v>
      </c>
      <c r="H4168" s="3">
        <v>29</v>
      </c>
      <c r="I4168" s="14">
        <v>1.0831743432601904E-6</v>
      </c>
      <c r="J4168" s="3">
        <v>35</v>
      </c>
      <c r="K4168" s="14">
        <v>6.6910712338134618E-7</v>
      </c>
      <c r="L4168" s="15">
        <v>0.17142857142857143</v>
      </c>
      <c r="M4168" s="15">
        <v>0.82857142857142863</v>
      </c>
      <c r="N4168" s="16">
        <v>0</v>
      </c>
    </row>
    <row r="4169" spans="1:14" x14ac:dyDescent="0.3">
      <c r="A4169" t="s">
        <v>35</v>
      </c>
      <c r="B4169" t="s">
        <v>837</v>
      </c>
      <c r="C4169" t="s">
        <v>1095</v>
      </c>
      <c r="D4169" s="3">
        <v>1</v>
      </c>
      <c r="E4169" s="14">
        <v>4.2950361708618648E-8</v>
      </c>
      <c r="F4169" s="3"/>
      <c r="G4169" s="14">
        <v>0</v>
      </c>
      <c r="H4169" s="3"/>
      <c r="I4169" s="14">
        <v>0</v>
      </c>
      <c r="J4169" s="3">
        <v>1</v>
      </c>
      <c r="K4169" s="14">
        <v>1.9117346382324179E-8</v>
      </c>
      <c r="L4169" s="15">
        <v>1</v>
      </c>
      <c r="M4169" s="15">
        <v>0</v>
      </c>
      <c r="N4169" s="16">
        <v>0</v>
      </c>
    </row>
    <row r="4170" spans="1:14" x14ac:dyDescent="0.3">
      <c r="A4170" t="s">
        <v>35</v>
      </c>
      <c r="B4170" t="s">
        <v>838</v>
      </c>
      <c r="C4170" t="s">
        <v>1113</v>
      </c>
      <c r="D4170" s="3">
        <v>873</v>
      </c>
      <c r="E4170" s="14">
        <v>3.7495665771624076E-5</v>
      </c>
      <c r="F4170" s="3"/>
      <c r="G4170" s="14">
        <v>0</v>
      </c>
      <c r="H4170" s="3">
        <v>11541</v>
      </c>
      <c r="I4170" s="14">
        <v>4.3106603777813302E-4</v>
      </c>
      <c r="J4170" s="3">
        <v>12414</v>
      </c>
      <c r="K4170" s="14">
        <v>2.3732273799017235E-4</v>
      </c>
      <c r="L4170" s="15">
        <v>7.0323827936201067E-2</v>
      </c>
      <c r="M4170" s="15">
        <v>0.92967617206379893</v>
      </c>
      <c r="N4170" s="16">
        <v>0</v>
      </c>
    </row>
    <row r="4171" spans="1:14" x14ac:dyDescent="0.3">
      <c r="A4171" t="s">
        <v>35</v>
      </c>
      <c r="B4171" t="s">
        <v>838</v>
      </c>
      <c r="C4171" t="s">
        <v>1092</v>
      </c>
      <c r="D4171" s="3">
        <v>2760</v>
      </c>
      <c r="E4171" s="14">
        <v>1.1854299831578746E-4</v>
      </c>
      <c r="F4171" s="3"/>
      <c r="G4171" s="14">
        <v>0</v>
      </c>
      <c r="H4171" s="3">
        <v>8340</v>
      </c>
      <c r="I4171" s="14">
        <v>3.1150600078586169E-4</v>
      </c>
      <c r="J4171" s="3">
        <v>11100</v>
      </c>
      <c r="K4171" s="14">
        <v>2.1220254484379837E-4</v>
      </c>
      <c r="L4171" s="15">
        <v>0.24864864864864866</v>
      </c>
      <c r="M4171" s="15">
        <v>0.75135135135135134</v>
      </c>
      <c r="N4171" s="16">
        <v>0</v>
      </c>
    </row>
    <row r="4172" spans="1:14" x14ac:dyDescent="0.3">
      <c r="A4172" t="s">
        <v>35</v>
      </c>
      <c r="B4172" t="s">
        <v>838</v>
      </c>
      <c r="C4172" t="s">
        <v>1095</v>
      </c>
      <c r="D4172" s="3">
        <v>725</v>
      </c>
      <c r="E4172" s="14">
        <v>3.1139012238748522E-5</v>
      </c>
      <c r="F4172" s="3"/>
      <c r="G4172" s="14">
        <v>0</v>
      </c>
      <c r="H4172" s="3">
        <v>8265</v>
      </c>
      <c r="I4172" s="14">
        <v>3.0870468782915429E-4</v>
      </c>
      <c r="J4172" s="3">
        <v>8990</v>
      </c>
      <c r="K4172" s="14">
        <v>1.7186494397709436E-4</v>
      </c>
      <c r="L4172" s="15">
        <v>8.0645161290322578E-2</v>
      </c>
      <c r="M4172" s="15">
        <v>0.91935483870967738</v>
      </c>
      <c r="N4172" s="16">
        <v>0</v>
      </c>
    </row>
    <row r="4173" spans="1:14" x14ac:dyDescent="0.3">
      <c r="A4173" t="s">
        <v>35</v>
      </c>
      <c r="B4173" t="s">
        <v>838</v>
      </c>
      <c r="C4173" t="s">
        <v>1090</v>
      </c>
      <c r="D4173" s="3"/>
      <c r="E4173" s="14">
        <v>0</v>
      </c>
      <c r="F4173" s="3">
        <v>374</v>
      </c>
      <c r="G4173" s="14">
        <v>1.660256478551617E-4</v>
      </c>
      <c r="H4173" s="3"/>
      <c r="I4173" s="14">
        <v>0</v>
      </c>
      <c r="J4173" s="3">
        <v>374</v>
      </c>
      <c r="K4173" s="14">
        <v>7.1498875469892424E-6</v>
      </c>
      <c r="L4173" s="15">
        <v>0</v>
      </c>
      <c r="M4173" s="15">
        <v>0</v>
      </c>
      <c r="N4173" s="16">
        <v>1</v>
      </c>
    </row>
    <row r="4174" spans="1:14" x14ac:dyDescent="0.3">
      <c r="A4174" t="s">
        <v>35</v>
      </c>
      <c r="B4174" t="s">
        <v>838</v>
      </c>
      <c r="C4174" t="s">
        <v>1093</v>
      </c>
      <c r="D4174" s="3"/>
      <c r="E4174" s="14">
        <v>0</v>
      </c>
      <c r="F4174" s="3"/>
      <c r="G4174" s="14">
        <v>0</v>
      </c>
      <c r="H4174" s="3">
        <v>1</v>
      </c>
      <c r="I4174" s="14">
        <v>3.7350839422765188E-8</v>
      </c>
      <c r="J4174" s="3">
        <v>1</v>
      </c>
      <c r="K4174" s="14">
        <v>1.9117346382324179E-8</v>
      </c>
      <c r="L4174" s="15">
        <v>0</v>
      </c>
      <c r="M4174" s="15">
        <v>1</v>
      </c>
      <c r="N4174" s="16">
        <v>0</v>
      </c>
    </row>
    <row r="4175" spans="1:14" x14ac:dyDescent="0.3">
      <c r="A4175" t="s">
        <v>35</v>
      </c>
      <c r="B4175" t="s">
        <v>839</v>
      </c>
      <c r="C4175" t="s">
        <v>1113</v>
      </c>
      <c r="D4175" s="3">
        <v>176</v>
      </c>
      <c r="E4175" s="14">
        <v>7.5592636607168818E-6</v>
      </c>
      <c r="F4175" s="3"/>
      <c r="G4175" s="14">
        <v>0</v>
      </c>
      <c r="H4175" s="3">
        <v>2481</v>
      </c>
      <c r="I4175" s="14">
        <v>9.2667432607880426E-5</v>
      </c>
      <c r="J4175" s="3">
        <v>2657</v>
      </c>
      <c r="K4175" s="14">
        <v>5.0794789337835344E-5</v>
      </c>
      <c r="L4175" s="15">
        <v>6.6240120436582617E-2</v>
      </c>
      <c r="M4175" s="15">
        <v>0.93375987956341744</v>
      </c>
      <c r="N4175" s="16">
        <v>0</v>
      </c>
    </row>
    <row r="4176" spans="1:14" x14ac:dyDescent="0.3">
      <c r="A4176" t="s">
        <v>35</v>
      </c>
      <c r="B4176" t="s">
        <v>839</v>
      </c>
      <c r="C4176" t="s">
        <v>1093</v>
      </c>
      <c r="D4176" s="3">
        <v>187</v>
      </c>
      <c r="E4176" s="14">
        <v>8.0317176395116874E-6</v>
      </c>
      <c r="F4176" s="3"/>
      <c r="G4176" s="14">
        <v>0</v>
      </c>
      <c r="H4176" s="3">
        <v>1713</v>
      </c>
      <c r="I4176" s="14">
        <v>6.3981987931196766E-5</v>
      </c>
      <c r="J4176" s="3">
        <v>1900</v>
      </c>
      <c r="K4176" s="14">
        <v>3.6322958126415936E-5</v>
      </c>
      <c r="L4176" s="15">
        <v>9.8421052631578951E-2</v>
      </c>
      <c r="M4176" s="15">
        <v>0.90157894736842104</v>
      </c>
      <c r="N4176" s="16">
        <v>0</v>
      </c>
    </row>
    <row r="4177" spans="1:14" x14ac:dyDescent="0.3">
      <c r="A4177" t="s">
        <v>35</v>
      </c>
      <c r="B4177" t="s">
        <v>839</v>
      </c>
      <c r="C4177" t="s">
        <v>1092</v>
      </c>
      <c r="D4177" s="3">
        <v>263</v>
      </c>
      <c r="E4177" s="14">
        <v>1.1295945129366705E-5</v>
      </c>
      <c r="F4177" s="3"/>
      <c r="G4177" s="14">
        <v>0</v>
      </c>
      <c r="H4177" s="3">
        <v>478</v>
      </c>
      <c r="I4177" s="14">
        <v>1.785370124408176E-5</v>
      </c>
      <c r="J4177" s="3">
        <v>741</v>
      </c>
      <c r="K4177" s="14">
        <v>1.4165953669302215E-5</v>
      </c>
      <c r="L4177" s="15">
        <v>0.35492577597840758</v>
      </c>
      <c r="M4177" s="15">
        <v>0.64507422402159242</v>
      </c>
      <c r="N4177" s="16">
        <v>0</v>
      </c>
    </row>
    <row r="4178" spans="1:14" x14ac:dyDescent="0.3">
      <c r="A4178" t="s">
        <v>35</v>
      </c>
      <c r="B4178" t="s">
        <v>839</v>
      </c>
      <c r="C4178" t="s">
        <v>1090</v>
      </c>
      <c r="D4178" s="3"/>
      <c r="E4178" s="14">
        <v>0</v>
      </c>
      <c r="F4178" s="3">
        <v>121</v>
      </c>
      <c r="G4178" s="14">
        <v>5.371418018843467E-5</v>
      </c>
      <c r="H4178" s="3"/>
      <c r="I4178" s="14">
        <v>0</v>
      </c>
      <c r="J4178" s="3">
        <v>121</v>
      </c>
      <c r="K4178" s="14">
        <v>2.3131989122612254E-6</v>
      </c>
      <c r="L4178" s="15">
        <v>0</v>
      </c>
      <c r="M4178" s="15">
        <v>0</v>
      </c>
      <c r="N4178" s="16">
        <v>1</v>
      </c>
    </row>
    <row r="4179" spans="1:14" x14ac:dyDescent="0.3">
      <c r="A4179" t="s">
        <v>35</v>
      </c>
      <c r="B4179" t="s">
        <v>840</v>
      </c>
      <c r="C4179" t="s">
        <v>1095</v>
      </c>
      <c r="D4179" s="3">
        <v>147</v>
      </c>
      <c r="E4179" s="14">
        <v>6.3137031711669408E-6</v>
      </c>
      <c r="F4179" s="3"/>
      <c r="G4179" s="14">
        <v>0</v>
      </c>
      <c r="H4179" s="3">
        <v>6218</v>
      </c>
      <c r="I4179" s="14">
        <v>2.3224751953075394E-4</v>
      </c>
      <c r="J4179" s="3">
        <v>6365</v>
      </c>
      <c r="K4179" s="14">
        <v>1.216819097234934E-4</v>
      </c>
      <c r="L4179" s="15">
        <v>2.3095051060487037E-2</v>
      </c>
      <c r="M4179" s="15">
        <v>0.97690494893951296</v>
      </c>
      <c r="N4179" s="16">
        <v>0</v>
      </c>
    </row>
    <row r="4180" spans="1:14" x14ac:dyDescent="0.3">
      <c r="A4180" t="s">
        <v>35</v>
      </c>
      <c r="B4180" t="s">
        <v>840</v>
      </c>
      <c r="C4180" t="s">
        <v>1092</v>
      </c>
      <c r="D4180" s="3">
        <v>182</v>
      </c>
      <c r="E4180" s="14">
        <v>7.8169658309685938E-6</v>
      </c>
      <c r="F4180" s="3"/>
      <c r="G4180" s="14">
        <v>0</v>
      </c>
      <c r="H4180" s="3">
        <v>4228</v>
      </c>
      <c r="I4180" s="14">
        <v>1.5791934907945121E-4</v>
      </c>
      <c r="J4180" s="3">
        <v>4410</v>
      </c>
      <c r="K4180" s="14">
        <v>8.4307497546049626E-5</v>
      </c>
      <c r="L4180" s="15">
        <v>4.1269841269841269E-2</v>
      </c>
      <c r="M4180" s="15">
        <v>0.95873015873015877</v>
      </c>
      <c r="N4180" s="16">
        <v>0</v>
      </c>
    </row>
    <row r="4181" spans="1:14" x14ac:dyDescent="0.3">
      <c r="A4181" t="s">
        <v>35</v>
      </c>
      <c r="B4181" t="s">
        <v>840</v>
      </c>
      <c r="C4181" t="s">
        <v>1090</v>
      </c>
      <c r="D4181" s="3"/>
      <c r="E4181" s="14">
        <v>0</v>
      </c>
      <c r="F4181" s="3">
        <v>259</v>
      </c>
      <c r="G4181" s="14">
        <v>1.1497498073392215E-4</v>
      </c>
      <c r="H4181" s="3"/>
      <c r="I4181" s="14">
        <v>0</v>
      </c>
      <c r="J4181" s="3">
        <v>259</v>
      </c>
      <c r="K4181" s="14">
        <v>4.9513927130219617E-6</v>
      </c>
      <c r="L4181" s="15">
        <v>0</v>
      </c>
      <c r="M4181" s="15">
        <v>0</v>
      </c>
      <c r="N4181" s="16">
        <v>1</v>
      </c>
    </row>
    <row r="4182" spans="1:14" x14ac:dyDescent="0.3">
      <c r="A4182" t="s">
        <v>35</v>
      </c>
      <c r="B4182" t="s">
        <v>840</v>
      </c>
      <c r="C4182" t="s">
        <v>1093</v>
      </c>
      <c r="D4182" s="3">
        <v>6</v>
      </c>
      <c r="E4182" s="14">
        <v>2.577021702517119E-7</v>
      </c>
      <c r="F4182" s="3"/>
      <c r="G4182" s="14">
        <v>0</v>
      </c>
      <c r="H4182" s="3">
        <v>6</v>
      </c>
      <c r="I4182" s="14">
        <v>2.2410503653659112E-7</v>
      </c>
      <c r="J4182" s="3">
        <v>12</v>
      </c>
      <c r="K4182" s="14">
        <v>2.2940815658789015E-7</v>
      </c>
      <c r="L4182" s="15">
        <v>0.5</v>
      </c>
      <c r="M4182" s="15">
        <v>0.5</v>
      </c>
      <c r="N4182" s="16">
        <v>0</v>
      </c>
    </row>
    <row r="4183" spans="1:14" x14ac:dyDescent="0.3">
      <c r="A4183" t="s">
        <v>35</v>
      </c>
      <c r="B4183" t="s">
        <v>841</v>
      </c>
      <c r="C4183" t="s">
        <v>1113</v>
      </c>
      <c r="D4183" s="3">
        <v>159</v>
      </c>
      <c r="E4183" s="14">
        <v>6.829107511670365E-6</v>
      </c>
      <c r="F4183" s="3"/>
      <c r="G4183" s="14">
        <v>0</v>
      </c>
      <c r="H4183" s="3">
        <v>3420</v>
      </c>
      <c r="I4183" s="14">
        <v>1.2773987082585693E-4</v>
      </c>
      <c r="J4183" s="3">
        <v>3579</v>
      </c>
      <c r="K4183" s="14">
        <v>6.8420982702338231E-5</v>
      </c>
      <c r="L4183" s="15">
        <v>4.4425817267393128E-2</v>
      </c>
      <c r="M4183" s="15">
        <v>0.95557418273260686</v>
      </c>
      <c r="N4183" s="16">
        <v>0</v>
      </c>
    </row>
    <row r="4184" spans="1:14" x14ac:dyDescent="0.3">
      <c r="A4184" t="s">
        <v>35</v>
      </c>
      <c r="B4184" t="s">
        <v>841</v>
      </c>
      <c r="C4184" t="s">
        <v>1092</v>
      </c>
      <c r="D4184" s="3">
        <v>111</v>
      </c>
      <c r="E4184" s="14">
        <v>4.7674901496566702E-6</v>
      </c>
      <c r="F4184" s="3"/>
      <c r="G4184" s="14">
        <v>0</v>
      </c>
      <c r="H4184" s="3">
        <v>522</v>
      </c>
      <c r="I4184" s="14">
        <v>1.9497138178683427E-5</v>
      </c>
      <c r="J4184" s="3">
        <v>633</v>
      </c>
      <c r="K4184" s="14">
        <v>1.2101280260011204E-5</v>
      </c>
      <c r="L4184" s="15">
        <v>0.17535545023696683</v>
      </c>
      <c r="M4184" s="15">
        <v>0.82464454976303314</v>
      </c>
      <c r="N4184" s="16">
        <v>0</v>
      </c>
    </row>
    <row r="4185" spans="1:14" x14ac:dyDescent="0.3">
      <c r="A4185" t="s">
        <v>35</v>
      </c>
      <c r="B4185" t="s">
        <v>841</v>
      </c>
      <c r="C4185" t="s">
        <v>1090</v>
      </c>
      <c r="D4185" s="3"/>
      <c r="E4185" s="14">
        <v>0</v>
      </c>
      <c r="F4185" s="3">
        <v>39</v>
      </c>
      <c r="G4185" s="14">
        <v>1.7312834936768201E-5</v>
      </c>
      <c r="H4185" s="3"/>
      <c r="I4185" s="14">
        <v>0</v>
      </c>
      <c r="J4185" s="3">
        <v>39</v>
      </c>
      <c r="K4185" s="14">
        <v>7.4557650891064292E-7</v>
      </c>
      <c r="L4185" s="15">
        <v>0</v>
      </c>
      <c r="M4185" s="15">
        <v>0</v>
      </c>
      <c r="N4185" s="16">
        <v>1</v>
      </c>
    </row>
    <row r="4186" spans="1:14" x14ac:dyDescent="0.3">
      <c r="A4186" t="s">
        <v>35</v>
      </c>
      <c r="B4186" t="s">
        <v>841</v>
      </c>
      <c r="C4186" t="s">
        <v>1093</v>
      </c>
      <c r="D4186" s="3">
        <v>3</v>
      </c>
      <c r="E4186" s="14">
        <v>1.2885108512585595E-7</v>
      </c>
      <c r="F4186" s="3"/>
      <c r="G4186" s="14">
        <v>0</v>
      </c>
      <c r="H4186" s="3">
        <v>4</v>
      </c>
      <c r="I4186" s="14">
        <v>1.4940335769106075E-7</v>
      </c>
      <c r="J4186" s="3">
        <v>7</v>
      </c>
      <c r="K4186" s="14">
        <v>1.3382142467626925E-7</v>
      </c>
      <c r="L4186" s="15">
        <v>0.42857142857142855</v>
      </c>
      <c r="M4186" s="15">
        <v>0.5714285714285714</v>
      </c>
      <c r="N4186" s="16">
        <v>0</v>
      </c>
    </row>
    <row r="4187" spans="1:14" x14ac:dyDescent="0.3">
      <c r="A4187" t="s">
        <v>35</v>
      </c>
      <c r="B4187" t="s">
        <v>842</v>
      </c>
      <c r="C4187" t="s">
        <v>1095</v>
      </c>
      <c r="D4187" s="3">
        <v>450</v>
      </c>
      <c r="E4187" s="14">
        <v>1.932766276887839E-5</v>
      </c>
      <c r="F4187" s="3"/>
      <c r="G4187" s="14">
        <v>0</v>
      </c>
      <c r="H4187" s="3">
        <v>7135</v>
      </c>
      <c r="I4187" s="14">
        <v>2.6649823928142963E-4</v>
      </c>
      <c r="J4187" s="3">
        <v>7585</v>
      </c>
      <c r="K4187" s="14">
        <v>1.450050723099289E-4</v>
      </c>
      <c r="L4187" s="15">
        <v>5.9327620303230057E-2</v>
      </c>
      <c r="M4187" s="15">
        <v>0.94067237969676998</v>
      </c>
      <c r="N4187" s="16">
        <v>0</v>
      </c>
    </row>
    <row r="4188" spans="1:14" x14ac:dyDescent="0.3">
      <c r="A4188" t="s">
        <v>35</v>
      </c>
      <c r="B4188" t="s">
        <v>842</v>
      </c>
      <c r="C4188" t="s">
        <v>1092</v>
      </c>
      <c r="D4188" s="3">
        <v>303</v>
      </c>
      <c r="E4188" s="14">
        <v>1.3013959597711449E-5</v>
      </c>
      <c r="F4188" s="3"/>
      <c r="G4188" s="14">
        <v>0</v>
      </c>
      <c r="H4188" s="3">
        <v>1265</v>
      </c>
      <c r="I4188" s="14">
        <v>4.7248811869797965E-5</v>
      </c>
      <c r="J4188" s="3">
        <v>1568</v>
      </c>
      <c r="K4188" s="14">
        <v>2.9975999127484309E-5</v>
      </c>
      <c r="L4188" s="15">
        <v>0.19323979591836735</v>
      </c>
      <c r="M4188" s="15">
        <v>0.80676020408163263</v>
      </c>
      <c r="N4188" s="16">
        <v>0</v>
      </c>
    </row>
    <row r="4189" spans="1:14" x14ac:dyDescent="0.3">
      <c r="A4189" t="s">
        <v>35</v>
      </c>
      <c r="B4189" t="s">
        <v>842</v>
      </c>
      <c r="C4189" t="s">
        <v>1090</v>
      </c>
      <c r="D4189" s="3"/>
      <c r="E4189" s="14">
        <v>0</v>
      </c>
      <c r="F4189" s="3">
        <v>228</v>
      </c>
      <c r="G4189" s="14">
        <v>1.0121349655341409E-4</v>
      </c>
      <c r="H4189" s="3"/>
      <c r="I4189" s="14">
        <v>0</v>
      </c>
      <c r="J4189" s="3">
        <v>228</v>
      </c>
      <c r="K4189" s="14">
        <v>4.3587549751699126E-6</v>
      </c>
      <c r="L4189" s="15">
        <v>0</v>
      </c>
      <c r="M4189" s="15">
        <v>0</v>
      </c>
      <c r="N4189" s="16">
        <v>1</v>
      </c>
    </row>
    <row r="4190" spans="1:14" x14ac:dyDescent="0.3">
      <c r="A4190" t="s">
        <v>35</v>
      </c>
      <c r="B4190" t="s">
        <v>842</v>
      </c>
      <c r="C4190" t="s">
        <v>1093</v>
      </c>
      <c r="D4190" s="3">
        <v>4</v>
      </c>
      <c r="E4190" s="14">
        <v>1.7180144683447459E-7</v>
      </c>
      <c r="F4190" s="3"/>
      <c r="G4190" s="14">
        <v>0</v>
      </c>
      <c r="H4190" s="3">
        <v>5</v>
      </c>
      <c r="I4190" s="14">
        <v>1.8675419711382593E-7</v>
      </c>
      <c r="J4190" s="3">
        <v>9</v>
      </c>
      <c r="K4190" s="14">
        <v>1.7205611744091759E-7</v>
      </c>
      <c r="L4190" s="15">
        <v>0.44444444444444442</v>
      </c>
      <c r="M4190" s="15">
        <v>0.55555555555555558</v>
      </c>
      <c r="N4190" s="16">
        <v>0</v>
      </c>
    </row>
    <row r="4191" spans="1:14" x14ac:dyDescent="0.3">
      <c r="A4191" t="s">
        <v>35</v>
      </c>
      <c r="B4191" t="s">
        <v>843</v>
      </c>
      <c r="C4191" t="s">
        <v>1095</v>
      </c>
      <c r="D4191" s="3">
        <v>184</v>
      </c>
      <c r="E4191" s="14">
        <v>7.9028665543858309E-6</v>
      </c>
      <c r="F4191" s="3"/>
      <c r="G4191" s="14">
        <v>0</v>
      </c>
      <c r="H4191" s="3">
        <v>6415</v>
      </c>
      <c r="I4191" s="14">
        <v>2.3960563489703866E-4</v>
      </c>
      <c r="J4191" s="3">
        <v>6599</v>
      </c>
      <c r="K4191" s="14">
        <v>1.2615536877695724E-4</v>
      </c>
      <c r="L4191" s="15">
        <v>2.7883012577663284E-2</v>
      </c>
      <c r="M4191" s="15">
        <v>0.97211698742233676</v>
      </c>
      <c r="N4191" s="16">
        <v>0</v>
      </c>
    </row>
    <row r="4192" spans="1:14" x14ac:dyDescent="0.3">
      <c r="A4192" t="s">
        <v>35</v>
      </c>
      <c r="B4192" t="s">
        <v>843</v>
      </c>
      <c r="C4192" t="s">
        <v>1092</v>
      </c>
      <c r="D4192" s="3">
        <v>173</v>
      </c>
      <c r="E4192" s="14">
        <v>7.4304125755910262E-6</v>
      </c>
      <c r="F4192" s="3"/>
      <c r="G4192" s="14">
        <v>0</v>
      </c>
      <c r="H4192" s="3">
        <v>1112</v>
      </c>
      <c r="I4192" s="14">
        <v>4.1534133438114886E-5</v>
      </c>
      <c r="J4192" s="3">
        <v>1285</v>
      </c>
      <c r="K4192" s="14">
        <v>2.4565790101286567E-5</v>
      </c>
      <c r="L4192" s="15">
        <v>0.13463035019455252</v>
      </c>
      <c r="M4192" s="15">
        <v>0.86536964980544751</v>
      </c>
      <c r="N4192" s="16">
        <v>0</v>
      </c>
    </row>
    <row r="4193" spans="1:14" x14ac:dyDescent="0.3">
      <c r="A4193" t="s">
        <v>35</v>
      </c>
      <c r="B4193" t="s">
        <v>843</v>
      </c>
      <c r="C4193" t="s">
        <v>1090</v>
      </c>
      <c r="D4193" s="3"/>
      <c r="E4193" s="14">
        <v>0</v>
      </c>
      <c r="F4193" s="3">
        <v>145</v>
      </c>
      <c r="G4193" s="14">
        <v>6.4368232457215102E-5</v>
      </c>
      <c r="H4193" s="3"/>
      <c r="I4193" s="14">
        <v>0</v>
      </c>
      <c r="J4193" s="3">
        <v>145</v>
      </c>
      <c r="K4193" s="14">
        <v>2.7720152254370058E-6</v>
      </c>
      <c r="L4193" s="15">
        <v>0</v>
      </c>
      <c r="M4193" s="15">
        <v>0</v>
      </c>
      <c r="N4193" s="16">
        <v>1</v>
      </c>
    </row>
    <row r="4194" spans="1:14" x14ac:dyDescent="0.3">
      <c r="A4194" t="s">
        <v>35</v>
      </c>
      <c r="B4194" t="s">
        <v>844</v>
      </c>
      <c r="C4194" t="s">
        <v>1093</v>
      </c>
      <c r="D4194" s="3">
        <v>396</v>
      </c>
      <c r="E4194" s="14">
        <v>1.7008343236612984E-5</v>
      </c>
      <c r="F4194" s="3"/>
      <c r="G4194" s="14">
        <v>0</v>
      </c>
      <c r="H4194" s="3">
        <v>3557</v>
      </c>
      <c r="I4194" s="14">
        <v>1.3285693582677576E-4</v>
      </c>
      <c r="J4194" s="3">
        <v>3953</v>
      </c>
      <c r="K4194" s="14">
        <v>7.5570870249327471E-5</v>
      </c>
      <c r="L4194" s="15">
        <v>0.1001770806982039</v>
      </c>
      <c r="M4194" s="15">
        <v>0.89982291930179614</v>
      </c>
      <c r="N4194" s="16">
        <v>0</v>
      </c>
    </row>
    <row r="4195" spans="1:14" x14ac:dyDescent="0.3">
      <c r="A4195" t="s">
        <v>35</v>
      </c>
      <c r="B4195" t="s">
        <v>844</v>
      </c>
      <c r="C4195" t="s">
        <v>1092</v>
      </c>
      <c r="D4195" s="3">
        <v>220</v>
      </c>
      <c r="E4195" s="14">
        <v>9.4490795758961016E-6</v>
      </c>
      <c r="F4195" s="3"/>
      <c r="G4195" s="14">
        <v>0</v>
      </c>
      <c r="H4195" s="3">
        <v>655</v>
      </c>
      <c r="I4195" s="14">
        <v>2.4464799821911197E-5</v>
      </c>
      <c r="J4195" s="3">
        <v>875</v>
      </c>
      <c r="K4195" s="14">
        <v>1.6727678084533657E-5</v>
      </c>
      <c r="L4195" s="15">
        <v>0.25142857142857145</v>
      </c>
      <c r="M4195" s="15">
        <v>0.74857142857142855</v>
      </c>
      <c r="N4195" s="16">
        <v>0</v>
      </c>
    </row>
    <row r="4196" spans="1:14" x14ac:dyDescent="0.3">
      <c r="A4196" t="s">
        <v>35</v>
      </c>
      <c r="B4196" t="s">
        <v>844</v>
      </c>
      <c r="C4196" t="s">
        <v>1090</v>
      </c>
      <c r="D4196" s="3"/>
      <c r="E4196" s="14">
        <v>0</v>
      </c>
      <c r="F4196" s="3">
        <v>102</v>
      </c>
      <c r="G4196" s="14">
        <v>4.5279722142316829E-5</v>
      </c>
      <c r="H4196" s="3"/>
      <c r="I4196" s="14">
        <v>0</v>
      </c>
      <c r="J4196" s="3">
        <v>102</v>
      </c>
      <c r="K4196" s="14">
        <v>1.9499693309970661E-6</v>
      </c>
      <c r="L4196" s="15">
        <v>0</v>
      </c>
      <c r="M4196" s="15">
        <v>0</v>
      </c>
      <c r="N4196" s="16">
        <v>1</v>
      </c>
    </row>
    <row r="4197" spans="1:14" x14ac:dyDescent="0.3">
      <c r="A4197" t="s">
        <v>35</v>
      </c>
      <c r="B4197" t="s">
        <v>845</v>
      </c>
      <c r="C4197" t="s">
        <v>1092</v>
      </c>
      <c r="D4197" s="3">
        <v>16718</v>
      </c>
      <c r="E4197" s="14">
        <v>7.1804414704468658E-4</v>
      </c>
      <c r="F4197" s="3"/>
      <c r="G4197" s="14">
        <v>0</v>
      </c>
      <c r="H4197" s="3">
        <v>30735</v>
      </c>
      <c r="I4197" s="14">
        <v>1.147978049658688E-3</v>
      </c>
      <c r="J4197" s="3">
        <v>47453</v>
      </c>
      <c r="K4197" s="14">
        <v>9.0717543788042926E-4</v>
      </c>
      <c r="L4197" s="15">
        <v>0.35230649274018505</v>
      </c>
      <c r="M4197" s="15">
        <v>0.647693507259815</v>
      </c>
      <c r="N4197" s="16">
        <v>0</v>
      </c>
    </row>
    <row r="4198" spans="1:14" x14ac:dyDescent="0.3">
      <c r="A4198" t="s">
        <v>35</v>
      </c>
      <c r="B4198" t="s">
        <v>845</v>
      </c>
      <c r="C4198" t="s">
        <v>1095</v>
      </c>
      <c r="D4198" s="3">
        <v>3427</v>
      </c>
      <c r="E4198" s="14">
        <v>1.4719088957543611E-4</v>
      </c>
      <c r="F4198" s="3"/>
      <c r="G4198" s="14">
        <v>0</v>
      </c>
      <c r="H4198" s="3">
        <v>25264</v>
      </c>
      <c r="I4198" s="14">
        <v>9.4363160717673966E-4</v>
      </c>
      <c r="J4198" s="3">
        <v>28691</v>
      </c>
      <c r="K4198" s="14">
        <v>5.4849578505526296E-4</v>
      </c>
      <c r="L4198" s="15">
        <v>0.11944512216374473</v>
      </c>
      <c r="M4198" s="15">
        <v>0.8805548778362553</v>
      </c>
      <c r="N4198" s="16">
        <v>0</v>
      </c>
    </row>
    <row r="4199" spans="1:14" x14ac:dyDescent="0.3">
      <c r="A4199" t="s">
        <v>35</v>
      </c>
      <c r="B4199" t="s">
        <v>845</v>
      </c>
      <c r="C4199" t="s">
        <v>1090</v>
      </c>
      <c r="D4199" s="3"/>
      <c r="E4199" s="14">
        <v>0</v>
      </c>
      <c r="F4199" s="3">
        <v>558</v>
      </c>
      <c r="G4199" s="14">
        <v>2.47706715249145E-4</v>
      </c>
      <c r="H4199" s="3"/>
      <c r="I4199" s="14">
        <v>0</v>
      </c>
      <c r="J4199" s="3">
        <v>558</v>
      </c>
      <c r="K4199" s="14">
        <v>1.0667479281336891E-5</v>
      </c>
      <c r="L4199" s="15">
        <v>0</v>
      </c>
      <c r="M4199" s="15">
        <v>0</v>
      </c>
      <c r="N4199" s="16">
        <v>1</v>
      </c>
    </row>
    <row r="4200" spans="1:14" x14ac:dyDescent="0.3">
      <c r="A4200" t="s">
        <v>35</v>
      </c>
      <c r="B4200" t="s">
        <v>845</v>
      </c>
      <c r="C4200" t="s">
        <v>1093</v>
      </c>
      <c r="D4200" s="3">
        <v>25</v>
      </c>
      <c r="E4200" s="14">
        <v>1.0737590427154661E-6</v>
      </c>
      <c r="F4200" s="3"/>
      <c r="G4200" s="14">
        <v>0</v>
      </c>
      <c r="H4200" s="3"/>
      <c r="I4200" s="14">
        <v>0</v>
      </c>
      <c r="J4200" s="3">
        <v>25</v>
      </c>
      <c r="K4200" s="14">
        <v>4.7793365955810443E-7</v>
      </c>
      <c r="L4200" s="15">
        <v>1</v>
      </c>
      <c r="M4200" s="15">
        <v>0</v>
      </c>
      <c r="N4200" s="16">
        <v>0</v>
      </c>
    </row>
    <row r="4201" spans="1:14" x14ac:dyDescent="0.3">
      <c r="A4201" t="s">
        <v>35</v>
      </c>
      <c r="B4201" t="s">
        <v>846</v>
      </c>
      <c r="C4201" t="s">
        <v>1093</v>
      </c>
      <c r="D4201" s="3">
        <v>171</v>
      </c>
      <c r="E4201" s="14">
        <v>7.3445118521737891E-6</v>
      </c>
      <c r="F4201" s="3"/>
      <c r="G4201" s="14">
        <v>0</v>
      </c>
      <c r="H4201" s="3">
        <v>1670</v>
      </c>
      <c r="I4201" s="14">
        <v>6.2375901836017863E-5</v>
      </c>
      <c r="J4201" s="3">
        <v>1841</v>
      </c>
      <c r="K4201" s="14">
        <v>3.5195034689858812E-5</v>
      </c>
      <c r="L4201" s="15">
        <v>9.2884302009777292E-2</v>
      </c>
      <c r="M4201" s="15">
        <v>0.90711569799022274</v>
      </c>
      <c r="N4201" s="16">
        <v>0</v>
      </c>
    </row>
    <row r="4202" spans="1:14" x14ac:dyDescent="0.3">
      <c r="A4202" t="s">
        <v>35</v>
      </c>
      <c r="B4202" t="s">
        <v>846</v>
      </c>
      <c r="C4202" t="s">
        <v>1092</v>
      </c>
      <c r="D4202" s="3">
        <v>189</v>
      </c>
      <c r="E4202" s="14">
        <v>8.1176183629289244E-6</v>
      </c>
      <c r="F4202" s="3"/>
      <c r="G4202" s="14">
        <v>0</v>
      </c>
      <c r="H4202" s="3">
        <v>1478</v>
      </c>
      <c r="I4202" s="14">
        <v>5.5204540666846948E-5</v>
      </c>
      <c r="J4202" s="3">
        <v>1667</v>
      </c>
      <c r="K4202" s="14">
        <v>3.1868616419334407E-5</v>
      </c>
      <c r="L4202" s="15">
        <v>0.11337732453509299</v>
      </c>
      <c r="M4202" s="15">
        <v>0.88662267546490703</v>
      </c>
      <c r="N4202" s="16">
        <v>0</v>
      </c>
    </row>
    <row r="4203" spans="1:14" x14ac:dyDescent="0.3">
      <c r="A4203" t="s">
        <v>35</v>
      </c>
      <c r="B4203" t="s">
        <v>846</v>
      </c>
      <c r="C4203" t="s">
        <v>1090</v>
      </c>
      <c r="D4203" s="3"/>
      <c r="E4203" s="14">
        <v>0</v>
      </c>
      <c r="F4203" s="3">
        <v>68</v>
      </c>
      <c r="G4203" s="14">
        <v>3.0186481428211219E-5</v>
      </c>
      <c r="H4203" s="3"/>
      <c r="I4203" s="14">
        <v>0</v>
      </c>
      <c r="J4203" s="3">
        <v>68</v>
      </c>
      <c r="K4203" s="14">
        <v>1.2999795539980442E-6</v>
      </c>
      <c r="L4203" s="15">
        <v>0</v>
      </c>
      <c r="M4203" s="15">
        <v>0</v>
      </c>
      <c r="N4203" s="16">
        <v>1</v>
      </c>
    </row>
    <row r="4204" spans="1:14" x14ac:dyDescent="0.3">
      <c r="A4204" t="s">
        <v>35</v>
      </c>
      <c r="B4204" t="s">
        <v>847</v>
      </c>
      <c r="C4204" t="s">
        <v>1092</v>
      </c>
      <c r="D4204" s="3">
        <v>132</v>
      </c>
      <c r="E4204" s="14">
        <v>5.6694477455376611E-6</v>
      </c>
      <c r="F4204" s="3"/>
      <c r="G4204" s="14">
        <v>0</v>
      </c>
      <c r="H4204" s="3">
        <v>1731</v>
      </c>
      <c r="I4204" s="14">
        <v>6.4654303040806541E-5</v>
      </c>
      <c r="J4204" s="3">
        <v>1863</v>
      </c>
      <c r="K4204" s="14">
        <v>3.5615616310269946E-5</v>
      </c>
      <c r="L4204" s="15">
        <v>7.0853462157809979E-2</v>
      </c>
      <c r="M4204" s="15">
        <v>0.92914653784219003</v>
      </c>
      <c r="N4204" s="16">
        <v>0</v>
      </c>
    </row>
    <row r="4205" spans="1:14" x14ac:dyDescent="0.3">
      <c r="A4205" t="s">
        <v>35</v>
      </c>
      <c r="B4205" t="s">
        <v>847</v>
      </c>
      <c r="C4205" t="s">
        <v>1093</v>
      </c>
      <c r="D4205" s="3">
        <v>112</v>
      </c>
      <c r="E4205" s="14">
        <v>4.8104405113652887E-6</v>
      </c>
      <c r="F4205" s="3"/>
      <c r="G4205" s="14">
        <v>0</v>
      </c>
      <c r="H4205" s="3">
        <v>1412</v>
      </c>
      <c r="I4205" s="14">
        <v>5.2739385264944443E-5</v>
      </c>
      <c r="J4205" s="3">
        <v>1524</v>
      </c>
      <c r="K4205" s="14">
        <v>2.9134835886662048E-5</v>
      </c>
      <c r="L4205" s="15">
        <v>7.3490813648293962E-2</v>
      </c>
      <c r="M4205" s="15">
        <v>0.92650918635170598</v>
      </c>
      <c r="N4205" s="16">
        <v>0</v>
      </c>
    </row>
    <row r="4206" spans="1:14" x14ac:dyDescent="0.3">
      <c r="A4206" t="s">
        <v>35</v>
      </c>
      <c r="B4206" t="s">
        <v>847</v>
      </c>
      <c r="C4206" t="s">
        <v>1090</v>
      </c>
      <c r="D4206" s="3"/>
      <c r="E4206" s="14">
        <v>0</v>
      </c>
      <c r="F4206" s="3">
        <v>68</v>
      </c>
      <c r="G4206" s="14">
        <v>3.0186481428211219E-5</v>
      </c>
      <c r="H4206" s="3"/>
      <c r="I4206" s="14">
        <v>0</v>
      </c>
      <c r="J4206" s="3">
        <v>68</v>
      </c>
      <c r="K4206" s="14">
        <v>1.2999795539980442E-6</v>
      </c>
      <c r="L4206" s="15">
        <v>0</v>
      </c>
      <c r="M4206" s="15">
        <v>0</v>
      </c>
      <c r="N4206" s="16">
        <v>1</v>
      </c>
    </row>
    <row r="4207" spans="1:14" x14ac:dyDescent="0.3">
      <c r="A4207" t="s">
        <v>35</v>
      </c>
      <c r="B4207" t="s">
        <v>848</v>
      </c>
      <c r="C4207" t="s">
        <v>1092</v>
      </c>
      <c r="D4207" s="3">
        <v>14099</v>
      </c>
      <c r="E4207" s="14">
        <v>6.0555714972981432E-4</v>
      </c>
      <c r="F4207" s="3"/>
      <c r="G4207" s="14">
        <v>0</v>
      </c>
      <c r="H4207" s="3">
        <v>39512</v>
      </c>
      <c r="I4207" s="14">
        <v>1.4758063672722982E-3</v>
      </c>
      <c r="J4207" s="3">
        <v>53611</v>
      </c>
      <c r="K4207" s="14">
        <v>1.0249000569027816E-3</v>
      </c>
      <c r="L4207" s="15">
        <v>0.26298707354833895</v>
      </c>
      <c r="M4207" s="15">
        <v>0.73701292645166105</v>
      </c>
      <c r="N4207" s="16">
        <v>0</v>
      </c>
    </row>
    <row r="4208" spans="1:14" x14ac:dyDescent="0.3">
      <c r="A4208" t="s">
        <v>35</v>
      </c>
      <c r="B4208" t="s">
        <v>848</v>
      </c>
      <c r="C4208" t="s">
        <v>1093</v>
      </c>
      <c r="D4208" s="3">
        <v>18797</v>
      </c>
      <c r="E4208" s="14">
        <v>8.0733794903690471E-4</v>
      </c>
      <c r="F4208" s="3"/>
      <c r="G4208" s="14">
        <v>0</v>
      </c>
      <c r="H4208" s="3">
        <v>18780</v>
      </c>
      <c r="I4208" s="14">
        <v>7.0144876435953023E-4</v>
      </c>
      <c r="J4208" s="3">
        <v>37577</v>
      </c>
      <c r="K4208" s="14">
        <v>7.1837252500859562E-4</v>
      </c>
      <c r="L4208" s="15">
        <v>0.50022620219815317</v>
      </c>
      <c r="M4208" s="15">
        <v>0.49977379780184689</v>
      </c>
      <c r="N4208" s="16">
        <v>0</v>
      </c>
    </row>
    <row r="4209" spans="1:14" x14ac:dyDescent="0.3">
      <c r="A4209" t="s">
        <v>35</v>
      </c>
      <c r="B4209" t="s">
        <v>848</v>
      </c>
      <c r="C4209" t="s">
        <v>1095</v>
      </c>
      <c r="D4209" s="3">
        <v>1395</v>
      </c>
      <c r="E4209" s="14">
        <v>5.9915754583523011E-5</v>
      </c>
      <c r="F4209" s="3"/>
      <c r="G4209" s="14">
        <v>0</v>
      </c>
      <c r="H4209" s="3">
        <v>20512</v>
      </c>
      <c r="I4209" s="14">
        <v>7.6614041823975956E-4</v>
      </c>
      <c r="J4209" s="3">
        <v>21907</v>
      </c>
      <c r="K4209" s="14">
        <v>4.1880370719757576E-4</v>
      </c>
      <c r="L4209" s="15">
        <v>6.3678276350025112E-2</v>
      </c>
      <c r="M4209" s="15">
        <v>0.9363217236499749</v>
      </c>
      <c r="N4209" s="16">
        <v>0</v>
      </c>
    </row>
    <row r="4210" spans="1:14" x14ac:dyDescent="0.3">
      <c r="A4210" t="s">
        <v>35</v>
      </c>
      <c r="B4210" t="s">
        <v>848</v>
      </c>
      <c r="C4210" t="s">
        <v>1113</v>
      </c>
      <c r="D4210" s="3">
        <v>954</v>
      </c>
      <c r="E4210" s="14">
        <v>4.097464507002219E-5</v>
      </c>
      <c r="F4210" s="3"/>
      <c r="G4210" s="14">
        <v>0</v>
      </c>
      <c r="H4210" s="3">
        <v>16842</v>
      </c>
      <c r="I4210" s="14">
        <v>6.2906283755821127E-4</v>
      </c>
      <c r="J4210" s="3">
        <v>17796</v>
      </c>
      <c r="K4210" s="14">
        <v>3.4021229621984108E-4</v>
      </c>
      <c r="L4210" s="15">
        <v>5.3607552258934592E-2</v>
      </c>
      <c r="M4210" s="15">
        <v>0.94639244774106546</v>
      </c>
      <c r="N4210" s="16">
        <v>0</v>
      </c>
    </row>
    <row r="4211" spans="1:14" x14ac:dyDescent="0.3">
      <c r="A4211" t="s">
        <v>35</v>
      </c>
      <c r="B4211" t="s">
        <v>848</v>
      </c>
      <c r="C4211" t="s">
        <v>1090</v>
      </c>
      <c r="D4211" s="3"/>
      <c r="E4211" s="14">
        <v>0</v>
      </c>
      <c r="F4211" s="3">
        <v>2584</v>
      </c>
      <c r="G4211" s="14">
        <v>1.1470862942720263E-3</v>
      </c>
      <c r="H4211" s="3"/>
      <c r="I4211" s="14">
        <v>0</v>
      </c>
      <c r="J4211" s="3">
        <v>2584</v>
      </c>
      <c r="K4211" s="14">
        <v>4.9399223051925677E-5</v>
      </c>
      <c r="L4211" s="15">
        <v>0</v>
      </c>
      <c r="M4211" s="15">
        <v>0</v>
      </c>
      <c r="N4211" s="16">
        <v>1</v>
      </c>
    </row>
    <row r="4212" spans="1:14" x14ac:dyDescent="0.3">
      <c r="A4212" t="s">
        <v>35</v>
      </c>
      <c r="B4212" t="s">
        <v>848</v>
      </c>
      <c r="C4212" t="s">
        <v>1098</v>
      </c>
      <c r="D4212" s="3">
        <v>84</v>
      </c>
      <c r="E4212" s="14">
        <v>3.6078303835239663E-6</v>
      </c>
      <c r="F4212" s="3"/>
      <c r="G4212" s="14">
        <v>0</v>
      </c>
      <c r="H4212" s="3">
        <v>39</v>
      </c>
      <c r="I4212" s="14">
        <v>1.4566827374878424E-6</v>
      </c>
      <c r="J4212" s="3">
        <v>123</v>
      </c>
      <c r="K4212" s="14">
        <v>2.3514336050258738E-6</v>
      </c>
      <c r="L4212" s="15">
        <v>0.68292682926829273</v>
      </c>
      <c r="M4212" s="15">
        <v>0.31707317073170732</v>
      </c>
      <c r="N4212" s="16">
        <v>0</v>
      </c>
    </row>
    <row r="4213" spans="1:14" x14ac:dyDescent="0.3">
      <c r="A4213" t="s">
        <v>35</v>
      </c>
      <c r="B4213" t="s">
        <v>848</v>
      </c>
      <c r="C4213" t="s">
        <v>1101</v>
      </c>
      <c r="D4213" s="3"/>
      <c r="E4213" s="14">
        <v>0</v>
      </c>
      <c r="F4213" s="3"/>
      <c r="G4213" s="14">
        <v>0</v>
      </c>
      <c r="H4213" s="3">
        <v>2</v>
      </c>
      <c r="I4213" s="14">
        <v>7.4701678845530376E-8</v>
      </c>
      <c r="J4213" s="3">
        <v>2</v>
      </c>
      <c r="K4213" s="14">
        <v>3.8234692764648358E-8</v>
      </c>
      <c r="L4213" s="15">
        <v>0</v>
      </c>
      <c r="M4213" s="15">
        <v>1</v>
      </c>
      <c r="N4213" s="16">
        <v>0</v>
      </c>
    </row>
    <row r="4214" spans="1:14" x14ac:dyDescent="0.3">
      <c r="A4214" t="s">
        <v>35</v>
      </c>
      <c r="B4214" t="s">
        <v>848</v>
      </c>
      <c r="C4214" t="s">
        <v>1099</v>
      </c>
      <c r="D4214" s="3">
        <v>1</v>
      </c>
      <c r="E4214" s="14">
        <v>4.2950361708618648E-8</v>
      </c>
      <c r="F4214" s="3"/>
      <c r="G4214" s="14">
        <v>0</v>
      </c>
      <c r="H4214" s="3"/>
      <c r="I4214" s="14">
        <v>0</v>
      </c>
      <c r="J4214" s="3">
        <v>1</v>
      </c>
      <c r="K4214" s="14">
        <v>1.9117346382324179E-8</v>
      </c>
      <c r="L4214" s="15">
        <v>1</v>
      </c>
      <c r="M4214" s="15">
        <v>0</v>
      </c>
      <c r="N4214" s="16">
        <v>0</v>
      </c>
    </row>
    <row r="4215" spans="1:14" x14ac:dyDescent="0.3">
      <c r="A4215" t="s">
        <v>35</v>
      </c>
      <c r="B4215" t="s">
        <v>849</v>
      </c>
      <c r="C4215" t="s">
        <v>1092</v>
      </c>
      <c r="D4215" s="3">
        <v>12743</v>
      </c>
      <c r="E4215" s="14">
        <v>5.4731645925292741E-4</v>
      </c>
      <c r="F4215" s="3"/>
      <c r="G4215" s="14">
        <v>0</v>
      </c>
      <c r="H4215" s="3">
        <v>20006</v>
      </c>
      <c r="I4215" s="14">
        <v>7.4724089349184034E-4</v>
      </c>
      <c r="J4215" s="3">
        <v>32749</v>
      </c>
      <c r="K4215" s="14">
        <v>6.2607397667473446E-4</v>
      </c>
      <c r="L4215" s="15">
        <v>0.3891111178967297</v>
      </c>
      <c r="M4215" s="15">
        <v>0.6108888821032703</v>
      </c>
      <c r="N4215" s="16">
        <v>0</v>
      </c>
    </row>
    <row r="4216" spans="1:14" x14ac:dyDescent="0.3">
      <c r="A4216" t="s">
        <v>35</v>
      </c>
      <c r="B4216" t="s">
        <v>849</v>
      </c>
      <c r="C4216" t="s">
        <v>1113</v>
      </c>
      <c r="D4216" s="3">
        <v>400</v>
      </c>
      <c r="E4216" s="14">
        <v>1.7180144683447458E-5</v>
      </c>
      <c r="F4216" s="3"/>
      <c r="G4216" s="14">
        <v>0</v>
      </c>
      <c r="H4216" s="3">
        <v>5194</v>
      </c>
      <c r="I4216" s="14">
        <v>1.9400025996184239E-4</v>
      </c>
      <c r="J4216" s="3">
        <v>5594</v>
      </c>
      <c r="K4216" s="14">
        <v>1.0694243566272145E-4</v>
      </c>
      <c r="L4216" s="15">
        <v>7.1505184125849122E-2</v>
      </c>
      <c r="M4216" s="15">
        <v>0.92849481587415084</v>
      </c>
      <c r="N4216" s="16">
        <v>0</v>
      </c>
    </row>
    <row r="4217" spans="1:14" x14ac:dyDescent="0.3">
      <c r="A4217" t="s">
        <v>35</v>
      </c>
      <c r="B4217" t="s">
        <v>849</v>
      </c>
      <c r="C4217" t="s">
        <v>1095</v>
      </c>
      <c r="D4217" s="3">
        <v>1182</v>
      </c>
      <c r="E4217" s="14">
        <v>5.076732753958724E-5</v>
      </c>
      <c r="F4217" s="3"/>
      <c r="G4217" s="14">
        <v>0</v>
      </c>
      <c r="H4217" s="3">
        <v>4248</v>
      </c>
      <c r="I4217" s="14">
        <v>1.5866636586790652E-4</v>
      </c>
      <c r="J4217" s="3">
        <v>5430</v>
      </c>
      <c r="K4217" s="14">
        <v>1.0380719085602028E-4</v>
      </c>
      <c r="L4217" s="15">
        <v>0.21767955801104971</v>
      </c>
      <c r="M4217" s="15">
        <v>0.78232044198895023</v>
      </c>
      <c r="N4217" s="16">
        <v>0</v>
      </c>
    </row>
    <row r="4218" spans="1:14" x14ac:dyDescent="0.3">
      <c r="A4218" t="s">
        <v>35</v>
      </c>
      <c r="B4218" t="s">
        <v>849</v>
      </c>
      <c r="C4218" t="s">
        <v>1093</v>
      </c>
      <c r="D4218" s="3">
        <v>1649</v>
      </c>
      <c r="E4218" s="14">
        <v>7.0825146457512147E-5</v>
      </c>
      <c r="F4218" s="3"/>
      <c r="G4218" s="14">
        <v>0</v>
      </c>
      <c r="H4218" s="3">
        <v>1624</v>
      </c>
      <c r="I4218" s="14">
        <v>6.0657763222570666E-5</v>
      </c>
      <c r="J4218" s="3">
        <v>3273</v>
      </c>
      <c r="K4218" s="14">
        <v>6.2571074709347034E-5</v>
      </c>
      <c r="L4218" s="15">
        <v>0.5038191261839291</v>
      </c>
      <c r="M4218" s="15">
        <v>0.4961808738160709</v>
      </c>
      <c r="N4218" s="16">
        <v>0</v>
      </c>
    </row>
    <row r="4219" spans="1:14" x14ac:dyDescent="0.3">
      <c r="A4219" t="s">
        <v>35</v>
      </c>
      <c r="B4219" t="s">
        <v>849</v>
      </c>
      <c r="C4219" t="s">
        <v>1090</v>
      </c>
      <c r="D4219" s="3"/>
      <c r="E4219" s="14">
        <v>0</v>
      </c>
      <c r="F4219" s="3">
        <v>1545</v>
      </c>
      <c r="G4219" s="14">
        <v>6.8585461480274025E-4</v>
      </c>
      <c r="H4219" s="3"/>
      <c r="I4219" s="14">
        <v>0</v>
      </c>
      <c r="J4219" s="3">
        <v>1545</v>
      </c>
      <c r="K4219" s="14">
        <v>2.9536300160690855E-5</v>
      </c>
      <c r="L4219" s="15">
        <v>0</v>
      </c>
      <c r="M4219" s="15">
        <v>0</v>
      </c>
      <c r="N4219" s="16">
        <v>1</v>
      </c>
    </row>
    <row r="4220" spans="1:14" x14ac:dyDescent="0.3">
      <c r="A4220" t="s">
        <v>35</v>
      </c>
      <c r="B4220" t="s">
        <v>849</v>
      </c>
      <c r="C4220" t="s">
        <v>1099</v>
      </c>
      <c r="D4220" s="3">
        <v>1</v>
      </c>
      <c r="E4220" s="14">
        <v>4.2950361708618648E-8</v>
      </c>
      <c r="F4220" s="3"/>
      <c r="G4220" s="14">
        <v>0</v>
      </c>
      <c r="H4220" s="3"/>
      <c r="I4220" s="14">
        <v>0</v>
      </c>
      <c r="J4220" s="3">
        <v>1</v>
      </c>
      <c r="K4220" s="14">
        <v>1.9117346382324179E-8</v>
      </c>
      <c r="L4220" s="15">
        <v>1</v>
      </c>
      <c r="M4220" s="15">
        <v>0</v>
      </c>
      <c r="N4220" s="16">
        <v>0</v>
      </c>
    </row>
    <row r="4221" spans="1:14" x14ac:dyDescent="0.3">
      <c r="A4221" t="s">
        <v>35</v>
      </c>
      <c r="B4221" t="s">
        <v>850</v>
      </c>
      <c r="C4221" t="s">
        <v>1093</v>
      </c>
      <c r="D4221" s="3">
        <v>281</v>
      </c>
      <c r="E4221" s="14">
        <v>1.206905164012184E-5</v>
      </c>
      <c r="F4221" s="3"/>
      <c r="G4221" s="14">
        <v>0</v>
      </c>
      <c r="H4221" s="3">
        <v>2370</v>
      </c>
      <c r="I4221" s="14">
        <v>8.852148943195349E-5</v>
      </c>
      <c r="J4221" s="3">
        <v>2651</v>
      </c>
      <c r="K4221" s="14">
        <v>5.0680085259541393E-5</v>
      </c>
      <c r="L4221" s="15">
        <v>0.1059977367031309</v>
      </c>
      <c r="M4221" s="15">
        <v>0.89400226329686916</v>
      </c>
      <c r="N4221" s="16">
        <v>0</v>
      </c>
    </row>
    <row r="4222" spans="1:14" x14ac:dyDescent="0.3">
      <c r="A4222" t="s">
        <v>35</v>
      </c>
      <c r="B4222" t="s">
        <v>850</v>
      </c>
      <c r="C4222" t="s">
        <v>1092</v>
      </c>
      <c r="D4222" s="3">
        <v>484</v>
      </c>
      <c r="E4222" s="14">
        <v>2.0787975066971425E-5</v>
      </c>
      <c r="F4222" s="3"/>
      <c r="G4222" s="14">
        <v>0</v>
      </c>
      <c r="H4222" s="3">
        <v>1466</v>
      </c>
      <c r="I4222" s="14">
        <v>5.4756330593773767E-5</v>
      </c>
      <c r="J4222" s="3">
        <v>1950</v>
      </c>
      <c r="K4222" s="14">
        <v>3.7278825445532149E-5</v>
      </c>
      <c r="L4222" s="15">
        <v>0.24820512820512822</v>
      </c>
      <c r="M4222" s="15">
        <v>0.75179487179487181</v>
      </c>
      <c r="N4222" s="16">
        <v>0</v>
      </c>
    </row>
    <row r="4223" spans="1:14" x14ac:dyDescent="0.3">
      <c r="A4223" t="s">
        <v>35</v>
      </c>
      <c r="B4223" t="s">
        <v>850</v>
      </c>
      <c r="C4223" t="s">
        <v>1090</v>
      </c>
      <c r="D4223" s="3"/>
      <c r="E4223" s="14">
        <v>0</v>
      </c>
      <c r="F4223" s="3">
        <v>82</v>
      </c>
      <c r="G4223" s="14">
        <v>3.6401345251666468E-5</v>
      </c>
      <c r="H4223" s="3"/>
      <c r="I4223" s="14">
        <v>0</v>
      </c>
      <c r="J4223" s="3">
        <v>82</v>
      </c>
      <c r="K4223" s="14">
        <v>1.5676224033505826E-6</v>
      </c>
      <c r="L4223" s="15">
        <v>0</v>
      </c>
      <c r="M4223" s="15">
        <v>0</v>
      </c>
      <c r="N4223" s="16">
        <v>1</v>
      </c>
    </row>
    <row r="4224" spans="1:14" x14ac:dyDescent="0.3">
      <c r="A4224" t="s">
        <v>35</v>
      </c>
      <c r="B4224" t="s">
        <v>57</v>
      </c>
      <c r="C4224" t="s">
        <v>1092</v>
      </c>
      <c r="D4224" s="3">
        <v>476</v>
      </c>
      <c r="E4224" s="14">
        <v>2.0444372173302477E-5</v>
      </c>
      <c r="F4224" s="3"/>
      <c r="G4224" s="14">
        <v>0</v>
      </c>
      <c r="H4224" s="3">
        <v>11808</v>
      </c>
      <c r="I4224" s="14">
        <v>4.4103871190401131E-4</v>
      </c>
      <c r="J4224" s="3">
        <v>12284</v>
      </c>
      <c r="K4224" s="14">
        <v>2.348374829604702E-4</v>
      </c>
      <c r="L4224" s="15">
        <v>3.8749592966460439E-2</v>
      </c>
      <c r="M4224" s="15">
        <v>0.96125040703353959</v>
      </c>
      <c r="N4224" s="16">
        <v>0</v>
      </c>
    </row>
    <row r="4225" spans="1:14" x14ac:dyDescent="0.3">
      <c r="A4225" t="s">
        <v>35</v>
      </c>
      <c r="B4225" t="s">
        <v>57</v>
      </c>
      <c r="C4225" t="s">
        <v>1093</v>
      </c>
      <c r="D4225" s="3">
        <v>209</v>
      </c>
      <c r="E4225" s="14">
        <v>8.9766255971012968E-6</v>
      </c>
      <c r="F4225" s="3"/>
      <c r="G4225" s="14">
        <v>0</v>
      </c>
      <c r="H4225" s="3">
        <v>3377</v>
      </c>
      <c r="I4225" s="14">
        <v>1.2613378473067804E-4</v>
      </c>
      <c r="J4225" s="3">
        <v>3586</v>
      </c>
      <c r="K4225" s="14">
        <v>6.8554804127014509E-5</v>
      </c>
      <c r="L4225" s="15">
        <v>5.8282208588957052E-2</v>
      </c>
      <c r="M4225" s="15">
        <v>0.94171779141104295</v>
      </c>
      <c r="N4225" s="16">
        <v>0</v>
      </c>
    </row>
    <row r="4226" spans="1:14" x14ac:dyDescent="0.3">
      <c r="A4226" t="s">
        <v>35</v>
      </c>
      <c r="B4226" t="s">
        <v>57</v>
      </c>
      <c r="C4226" t="s">
        <v>1090</v>
      </c>
      <c r="D4226" s="3"/>
      <c r="E4226" s="14">
        <v>0</v>
      </c>
      <c r="F4226" s="3">
        <v>105</v>
      </c>
      <c r="G4226" s="14">
        <v>4.6611478675914381E-5</v>
      </c>
      <c r="H4226" s="3"/>
      <c r="I4226" s="14">
        <v>0</v>
      </c>
      <c r="J4226" s="3">
        <v>105</v>
      </c>
      <c r="K4226" s="14">
        <v>2.0073213701440389E-6</v>
      </c>
      <c r="L4226" s="15">
        <v>0</v>
      </c>
      <c r="M4226" s="15">
        <v>0</v>
      </c>
      <c r="N4226" s="16">
        <v>1</v>
      </c>
    </row>
    <row r="4227" spans="1:14" x14ac:dyDescent="0.3">
      <c r="A4227" t="s">
        <v>35</v>
      </c>
      <c r="B4227" t="s">
        <v>57</v>
      </c>
      <c r="C4227" t="s">
        <v>1098</v>
      </c>
      <c r="D4227" s="3">
        <v>3</v>
      </c>
      <c r="E4227" s="14">
        <v>1.2885108512585595E-7</v>
      </c>
      <c r="F4227" s="3"/>
      <c r="G4227" s="14">
        <v>0</v>
      </c>
      <c r="H4227" s="3">
        <v>7</v>
      </c>
      <c r="I4227" s="14">
        <v>2.6145587595935632E-7</v>
      </c>
      <c r="J4227" s="3">
        <v>10</v>
      </c>
      <c r="K4227" s="14">
        <v>1.9117346382324178E-7</v>
      </c>
      <c r="L4227" s="15">
        <v>0.3</v>
      </c>
      <c r="M4227" s="15">
        <v>0.7</v>
      </c>
      <c r="N4227" s="16">
        <v>0</v>
      </c>
    </row>
    <row r="4228" spans="1:14" x14ac:dyDescent="0.3">
      <c r="A4228" t="s">
        <v>35</v>
      </c>
      <c r="B4228" t="s">
        <v>851</v>
      </c>
      <c r="C4228" t="s">
        <v>1113</v>
      </c>
      <c r="D4228" s="3">
        <v>160</v>
      </c>
      <c r="E4228" s="14">
        <v>6.8720578733789835E-6</v>
      </c>
      <c r="F4228" s="3"/>
      <c r="G4228" s="14">
        <v>0</v>
      </c>
      <c r="H4228" s="3">
        <v>4940</v>
      </c>
      <c r="I4228" s="14">
        <v>1.8451314674846004E-4</v>
      </c>
      <c r="J4228" s="3">
        <v>5100</v>
      </c>
      <c r="K4228" s="14">
        <v>9.749846654985331E-5</v>
      </c>
      <c r="L4228" s="15">
        <v>3.1372549019607843E-2</v>
      </c>
      <c r="M4228" s="15">
        <v>0.96862745098039216</v>
      </c>
      <c r="N4228" s="16">
        <v>0</v>
      </c>
    </row>
    <row r="4229" spans="1:14" x14ac:dyDescent="0.3">
      <c r="A4229" t="s">
        <v>35</v>
      </c>
      <c r="B4229" t="s">
        <v>851</v>
      </c>
      <c r="C4229" t="s">
        <v>1092</v>
      </c>
      <c r="D4229" s="3">
        <v>193</v>
      </c>
      <c r="E4229" s="14">
        <v>8.2894198097633986E-6</v>
      </c>
      <c r="F4229" s="3"/>
      <c r="G4229" s="14">
        <v>0</v>
      </c>
      <c r="H4229" s="3">
        <v>1945</v>
      </c>
      <c r="I4229" s="14">
        <v>7.2647382677278291E-5</v>
      </c>
      <c r="J4229" s="3">
        <v>2138</v>
      </c>
      <c r="K4229" s="14">
        <v>4.087288656540909E-5</v>
      </c>
      <c r="L4229" s="15">
        <v>9.0271281571562209E-2</v>
      </c>
      <c r="M4229" s="15">
        <v>0.90972871842843783</v>
      </c>
      <c r="N4229" s="16">
        <v>0</v>
      </c>
    </row>
    <row r="4230" spans="1:14" x14ac:dyDescent="0.3">
      <c r="A4230" t="s">
        <v>35</v>
      </c>
      <c r="B4230" t="s">
        <v>851</v>
      </c>
      <c r="C4230" t="s">
        <v>1090</v>
      </c>
      <c r="D4230" s="3"/>
      <c r="E4230" s="14">
        <v>0</v>
      </c>
      <c r="F4230" s="3">
        <v>79</v>
      </c>
      <c r="G4230" s="14">
        <v>3.5069588718068916E-5</v>
      </c>
      <c r="H4230" s="3"/>
      <c r="I4230" s="14">
        <v>0</v>
      </c>
      <c r="J4230" s="3">
        <v>79</v>
      </c>
      <c r="K4230" s="14">
        <v>1.51027036420361E-6</v>
      </c>
      <c r="L4230" s="15">
        <v>0</v>
      </c>
      <c r="M4230" s="15">
        <v>0</v>
      </c>
      <c r="N4230" s="16">
        <v>1</v>
      </c>
    </row>
    <row r="4231" spans="1:14" x14ac:dyDescent="0.3">
      <c r="A4231" t="s">
        <v>35</v>
      </c>
      <c r="B4231" t="s">
        <v>851</v>
      </c>
      <c r="C4231" t="s">
        <v>1093</v>
      </c>
      <c r="D4231" s="3">
        <v>3</v>
      </c>
      <c r="E4231" s="14">
        <v>1.2885108512585595E-7</v>
      </c>
      <c r="F4231" s="3"/>
      <c r="G4231" s="14">
        <v>0</v>
      </c>
      <c r="H4231" s="3">
        <v>5</v>
      </c>
      <c r="I4231" s="14">
        <v>1.8675419711382593E-7</v>
      </c>
      <c r="J4231" s="3">
        <v>8</v>
      </c>
      <c r="K4231" s="14">
        <v>1.5293877105859343E-7</v>
      </c>
      <c r="L4231" s="15">
        <v>0.375</v>
      </c>
      <c r="M4231" s="15">
        <v>0.625</v>
      </c>
      <c r="N4231" s="16">
        <v>0</v>
      </c>
    </row>
    <row r="4232" spans="1:14" x14ac:dyDescent="0.3">
      <c r="A4232" t="s">
        <v>35</v>
      </c>
      <c r="B4232" t="s">
        <v>852</v>
      </c>
      <c r="C4232" t="s">
        <v>1092</v>
      </c>
      <c r="D4232" s="3">
        <v>607</v>
      </c>
      <c r="E4232" s="14">
        <v>2.607086955713152E-5</v>
      </c>
      <c r="F4232" s="3"/>
      <c r="G4232" s="14">
        <v>0</v>
      </c>
      <c r="H4232" s="3">
        <v>4087</v>
      </c>
      <c r="I4232" s="14">
        <v>1.5265288072084131E-4</v>
      </c>
      <c r="J4232" s="3">
        <v>4694</v>
      </c>
      <c r="K4232" s="14">
        <v>8.9736823918629689E-5</v>
      </c>
      <c r="L4232" s="15">
        <v>0.12931401789518535</v>
      </c>
      <c r="M4232" s="15">
        <v>0.87068598210481463</v>
      </c>
      <c r="N4232" s="16">
        <v>0</v>
      </c>
    </row>
    <row r="4233" spans="1:14" x14ac:dyDescent="0.3">
      <c r="A4233" t="s">
        <v>35</v>
      </c>
      <c r="B4233" t="s">
        <v>852</v>
      </c>
      <c r="C4233" t="s">
        <v>1093</v>
      </c>
      <c r="D4233" s="3">
        <v>232</v>
      </c>
      <c r="E4233" s="14">
        <v>9.9644839163995257E-6</v>
      </c>
      <c r="F4233" s="3"/>
      <c r="G4233" s="14">
        <v>0</v>
      </c>
      <c r="H4233" s="3">
        <v>2862</v>
      </c>
      <c r="I4233" s="14">
        <v>1.0689810242795397E-4</v>
      </c>
      <c r="J4233" s="3">
        <v>3094</v>
      </c>
      <c r="K4233" s="14">
        <v>5.9149069706911005E-5</v>
      </c>
      <c r="L4233" s="15">
        <v>7.498383968972204E-2</v>
      </c>
      <c r="M4233" s="15">
        <v>0.925016160310278</v>
      </c>
      <c r="N4233" s="16">
        <v>0</v>
      </c>
    </row>
    <row r="4234" spans="1:14" x14ac:dyDescent="0.3">
      <c r="A4234" t="s">
        <v>35</v>
      </c>
      <c r="B4234" t="s">
        <v>852</v>
      </c>
      <c r="C4234" t="s">
        <v>1113</v>
      </c>
      <c r="D4234" s="3">
        <v>65</v>
      </c>
      <c r="E4234" s="14">
        <v>2.791773511060212E-6</v>
      </c>
      <c r="F4234" s="3"/>
      <c r="G4234" s="14">
        <v>0</v>
      </c>
      <c r="H4234" s="3">
        <v>1356</v>
      </c>
      <c r="I4234" s="14">
        <v>5.0647738257269592E-5</v>
      </c>
      <c r="J4234" s="3">
        <v>1421</v>
      </c>
      <c r="K4234" s="14">
        <v>2.7165749209282658E-5</v>
      </c>
      <c r="L4234" s="15">
        <v>4.5742434904996479E-2</v>
      </c>
      <c r="M4234" s="15">
        <v>0.95425756509500348</v>
      </c>
      <c r="N4234" s="16">
        <v>0</v>
      </c>
    </row>
    <row r="4235" spans="1:14" x14ac:dyDescent="0.3">
      <c r="A4235" t="s">
        <v>35</v>
      </c>
      <c r="B4235" t="s">
        <v>852</v>
      </c>
      <c r="C4235" t="s">
        <v>1090</v>
      </c>
      <c r="D4235" s="3"/>
      <c r="E4235" s="14">
        <v>0</v>
      </c>
      <c r="F4235" s="3">
        <v>233</v>
      </c>
      <c r="G4235" s="14">
        <v>1.0343309077607668E-4</v>
      </c>
      <c r="H4235" s="3"/>
      <c r="I4235" s="14">
        <v>0</v>
      </c>
      <c r="J4235" s="3">
        <v>233</v>
      </c>
      <c r="K4235" s="14">
        <v>4.4543417070815333E-6</v>
      </c>
      <c r="L4235" s="15">
        <v>0</v>
      </c>
      <c r="M4235" s="15">
        <v>0</v>
      </c>
      <c r="N4235" s="16">
        <v>1</v>
      </c>
    </row>
    <row r="4236" spans="1:14" x14ac:dyDescent="0.3">
      <c r="A4236" t="s">
        <v>35</v>
      </c>
      <c r="B4236" t="s">
        <v>852</v>
      </c>
      <c r="C4236" t="s">
        <v>1098</v>
      </c>
      <c r="D4236" s="3">
        <v>8</v>
      </c>
      <c r="E4236" s="14">
        <v>3.4360289366894919E-7</v>
      </c>
      <c r="F4236" s="3"/>
      <c r="G4236" s="14">
        <v>0</v>
      </c>
      <c r="H4236" s="3">
        <v>5</v>
      </c>
      <c r="I4236" s="14">
        <v>1.8675419711382593E-7</v>
      </c>
      <c r="J4236" s="3">
        <v>13</v>
      </c>
      <c r="K4236" s="14">
        <v>2.4852550297021431E-7</v>
      </c>
      <c r="L4236" s="15">
        <v>0.61538461538461542</v>
      </c>
      <c r="M4236" s="15">
        <v>0.38461538461538464</v>
      </c>
      <c r="N4236" s="16">
        <v>0</v>
      </c>
    </row>
    <row r="4237" spans="1:14" x14ac:dyDescent="0.3">
      <c r="A4237" t="s">
        <v>35</v>
      </c>
      <c r="B4237" t="s">
        <v>853</v>
      </c>
      <c r="C4237" t="s">
        <v>1092</v>
      </c>
      <c r="D4237" s="3">
        <v>318</v>
      </c>
      <c r="E4237" s="14">
        <v>1.365821502334073E-5</v>
      </c>
      <c r="F4237" s="3"/>
      <c r="G4237" s="14">
        <v>0</v>
      </c>
      <c r="H4237" s="3">
        <v>6326</v>
      </c>
      <c r="I4237" s="14">
        <v>2.3628141018841258E-4</v>
      </c>
      <c r="J4237" s="3">
        <v>6644</v>
      </c>
      <c r="K4237" s="14">
        <v>1.2701564936416185E-4</v>
      </c>
      <c r="L4237" s="15">
        <v>4.7862733293196867E-2</v>
      </c>
      <c r="M4237" s="15">
        <v>0.9521372667068031</v>
      </c>
      <c r="N4237" s="16">
        <v>0</v>
      </c>
    </row>
    <row r="4238" spans="1:14" x14ac:dyDescent="0.3">
      <c r="A4238" t="s">
        <v>35</v>
      </c>
      <c r="B4238" t="s">
        <v>853</v>
      </c>
      <c r="C4238" t="s">
        <v>1095</v>
      </c>
      <c r="D4238" s="3">
        <v>128</v>
      </c>
      <c r="E4238" s="14">
        <v>5.497646298703187E-6</v>
      </c>
      <c r="F4238" s="3"/>
      <c r="G4238" s="14">
        <v>0</v>
      </c>
      <c r="H4238" s="3">
        <v>3506</v>
      </c>
      <c r="I4238" s="14">
        <v>1.3095204301621474E-4</v>
      </c>
      <c r="J4238" s="3">
        <v>3634</v>
      </c>
      <c r="K4238" s="14">
        <v>6.9472436753366059E-5</v>
      </c>
      <c r="L4238" s="15">
        <v>3.5222894881673086E-2</v>
      </c>
      <c r="M4238" s="15">
        <v>0.96477710511832693</v>
      </c>
      <c r="N4238" s="16">
        <v>0</v>
      </c>
    </row>
    <row r="4239" spans="1:14" x14ac:dyDescent="0.3">
      <c r="A4239" t="s">
        <v>35</v>
      </c>
      <c r="B4239" t="s">
        <v>853</v>
      </c>
      <c r="C4239" t="s">
        <v>1090</v>
      </c>
      <c r="D4239" s="3"/>
      <c r="E4239" s="14">
        <v>0</v>
      </c>
      <c r="F4239" s="3">
        <v>296</v>
      </c>
      <c r="G4239" s="14">
        <v>1.3139997798162532E-4</v>
      </c>
      <c r="H4239" s="3"/>
      <c r="I4239" s="14">
        <v>0</v>
      </c>
      <c r="J4239" s="3">
        <v>296</v>
      </c>
      <c r="K4239" s="14">
        <v>5.6587345291679564E-6</v>
      </c>
      <c r="L4239" s="15">
        <v>0</v>
      </c>
      <c r="M4239" s="15">
        <v>0</v>
      </c>
      <c r="N4239" s="16">
        <v>1</v>
      </c>
    </row>
    <row r="4240" spans="1:14" x14ac:dyDescent="0.3">
      <c r="A4240" t="s">
        <v>35</v>
      </c>
      <c r="B4240" t="s">
        <v>853</v>
      </c>
      <c r="C4240" t="s">
        <v>1093</v>
      </c>
      <c r="D4240" s="3"/>
      <c r="E4240" s="14">
        <v>0</v>
      </c>
      <c r="F4240" s="3"/>
      <c r="G4240" s="14">
        <v>0</v>
      </c>
      <c r="H4240" s="3">
        <v>7</v>
      </c>
      <c r="I4240" s="14">
        <v>2.6145587595935632E-7</v>
      </c>
      <c r="J4240" s="3">
        <v>7</v>
      </c>
      <c r="K4240" s="14">
        <v>1.3382142467626925E-7</v>
      </c>
      <c r="L4240" s="15">
        <v>0</v>
      </c>
      <c r="M4240" s="15">
        <v>1</v>
      </c>
      <c r="N4240" s="16">
        <v>0</v>
      </c>
    </row>
    <row r="4241" spans="1:14" x14ac:dyDescent="0.3">
      <c r="A4241" t="s">
        <v>35</v>
      </c>
      <c r="B4241" t="s">
        <v>625</v>
      </c>
      <c r="C4241" t="s">
        <v>1093</v>
      </c>
      <c r="D4241" s="3">
        <v>327</v>
      </c>
      <c r="E4241" s="14">
        <v>1.4044768278718298E-5</v>
      </c>
      <c r="F4241" s="3"/>
      <c r="G4241" s="14">
        <v>0</v>
      </c>
      <c r="H4241" s="3">
        <v>2506</v>
      </c>
      <c r="I4241" s="14">
        <v>9.3601203593449554E-5</v>
      </c>
      <c r="J4241" s="3">
        <v>2833</v>
      </c>
      <c r="K4241" s="14">
        <v>5.4159442301124397E-5</v>
      </c>
      <c r="L4241" s="15">
        <v>0.11542534415813625</v>
      </c>
      <c r="M4241" s="15">
        <v>0.88457465584186379</v>
      </c>
      <c r="N4241" s="16">
        <v>0</v>
      </c>
    </row>
    <row r="4242" spans="1:14" x14ac:dyDescent="0.3">
      <c r="A4242" t="s">
        <v>35</v>
      </c>
      <c r="B4242" t="s">
        <v>625</v>
      </c>
      <c r="C4242" t="s">
        <v>1092</v>
      </c>
      <c r="D4242" s="3">
        <v>550</v>
      </c>
      <c r="E4242" s="14">
        <v>2.3622698939740257E-5</v>
      </c>
      <c r="F4242" s="3"/>
      <c r="G4242" s="14">
        <v>0</v>
      </c>
      <c r="H4242" s="3">
        <v>1677</v>
      </c>
      <c r="I4242" s="14">
        <v>6.2637357711977217E-5</v>
      </c>
      <c r="J4242" s="3">
        <v>2227</v>
      </c>
      <c r="K4242" s="14">
        <v>4.2574330393435947E-5</v>
      </c>
      <c r="L4242" s="15">
        <v>0.24696901661427931</v>
      </c>
      <c r="M4242" s="15">
        <v>0.75303098338572072</v>
      </c>
      <c r="N4242" s="16">
        <v>0</v>
      </c>
    </row>
    <row r="4243" spans="1:14" x14ac:dyDescent="0.3">
      <c r="A4243" t="s">
        <v>35</v>
      </c>
      <c r="B4243" t="s">
        <v>625</v>
      </c>
      <c r="C4243" t="s">
        <v>1090</v>
      </c>
      <c r="D4243" s="3"/>
      <c r="E4243" s="14">
        <v>0</v>
      </c>
      <c r="F4243" s="3">
        <v>61</v>
      </c>
      <c r="G4243" s="14">
        <v>2.7079049516483595E-5</v>
      </c>
      <c r="H4243" s="3"/>
      <c r="I4243" s="14">
        <v>0</v>
      </c>
      <c r="J4243" s="3">
        <v>61</v>
      </c>
      <c r="K4243" s="14">
        <v>1.1661581293217749E-6</v>
      </c>
      <c r="L4243" s="15">
        <v>0</v>
      </c>
      <c r="M4243" s="15">
        <v>0</v>
      </c>
      <c r="N4243" s="16">
        <v>1</v>
      </c>
    </row>
    <row r="4244" spans="1:14" x14ac:dyDescent="0.3">
      <c r="A4244" t="s">
        <v>35</v>
      </c>
      <c r="B4244" t="s">
        <v>625</v>
      </c>
      <c r="C4244" t="s">
        <v>1098</v>
      </c>
      <c r="D4244" s="3"/>
      <c r="E4244" s="14">
        <v>0</v>
      </c>
      <c r="F4244" s="3"/>
      <c r="G4244" s="14">
        <v>0</v>
      </c>
      <c r="H4244" s="3">
        <v>1</v>
      </c>
      <c r="I4244" s="14">
        <v>3.7350839422765188E-8</v>
      </c>
      <c r="J4244" s="3">
        <v>1</v>
      </c>
      <c r="K4244" s="14">
        <v>1.9117346382324179E-8</v>
      </c>
      <c r="L4244" s="15">
        <v>0</v>
      </c>
      <c r="M4244" s="15">
        <v>1</v>
      </c>
      <c r="N4244" s="16">
        <v>0</v>
      </c>
    </row>
    <row r="4245" spans="1:14" x14ac:dyDescent="0.3">
      <c r="A4245" t="s">
        <v>35</v>
      </c>
      <c r="B4245" t="s">
        <v>625</v>
      </c>
      <c r="C4245" t="s">
        <v>1101</v>
      </c>
      <c r="D4245" s="3"/>
      <c r="E4245" s="14">
        <v>0</v>
      </c>
      <c r="F4245" s="3"/>
      <c r="G4245" s="14">
        <v>0</v>
      </c>
      <c r="H4245" s="3">
        <v>1</v>
      </c>
      <c r="I4245" s="14">
        <v>3.7350839422765188E-8</v>
      </c>
      <c r="J4245" s="3">
        <v>1</v>
      </c>
      <c r="K4245" s="14">
        <v>1.9117346382324179E-8</v>
      </c>
      <c r="L4245" s="15">
        <v>0</v>
      </c>
      <c r="M4245" s="15">
        <v>1</v>
      </c>
      <c r="N4245" s="16">
        <v>0</v>
      </c>
    </row>
    <row r="4246" spans="1:14" x14ac:dyDescent="0.3">
      <c r="A4246" t="s">
        <v>35</v>
      </c>
      <c r="B4246" t="s">
        <v>854</v>
      </c>
      <c r="C4246" t="s">
        <v>1092</v>
      </c>
      <c r="D4246" s="3">
        <v>155491</v>
      </c>
      <c r="E4246" s="14">
        <v>6.678394692434822E-3</v>
      </c>
      <c r="F4246" s="3"/>
      <c r="G4246" s="14">
        <v>0</v>
      </c>
      <c r="H4246" s="3">
        <v>254821</v>
      </c>
      <c r="I4246" s="14">
        <v>9.5177782525484485E-3</v>
      </c>
      <c r="J4246" s="3">
        <v>410312</v>
      </c>
      <c r="K4246" s="14">
        <v>7.8440766288241977E-3</v>
      </c>
      <c r="L4246" s="15">
        <v>0.37895796369591922</v>
      </c>
      <c r="M4246" s="15">
        <v>0.62104203630408084</v>
      </c>
      <c r="N4246" s="16">
        <v>0</v>
      </c>
    </row>
    <row r="4247" spans="1:14" x14ac:dyDescent="0.3">
      <c r="A4247" t="s">
        <v>35</v>
      </c>
      <c r="B4247" t="s">
        <v>854</v>
      </c>
      <c r="C4247" t="s">
        <v>1095</v>
      </c>
      <c r="D4247" s="3">
        <v>38751</v>
      </c>
      <c r="E4247" s="14">
        <v>1.6643694665706811E-3</v>
      </c>
      <c r="F4247" s="3"/>
      <c r="G4247" s="14">
        <v>0</v>
      </c>
      <c r="H4247" s="3">
        <v>165989</v>
      </c>
      <c r="I4247" s="14">
        <v>6.1998284849453704E-3</v>
      </c>
      <c r="J4247" s="3">
        <v>204740</v>
      </c>
      <c r="K4247" s="14">
        <v>3.914085498317052E-3</v>
      </c>
      <c r="L4247" s="15">
        <v>0.18926931718276838</v>
      </c>
      <c r="M4247" s="15">
        <v>0.8107306828172316</v>
      </c>
      <c r="N4247" s="16">
        <v>0</v>
      </c>
    </row>
    <row r="4248" spans="1:14" x14ac:dyDescent="0.3">
      <c r="A4248" t="s">
        <v>35</v>
      </c>
      <c r="B4248" t="s">
        <v>854</v>
      </c>
      <c r="C4248" t="s">
        <v>1093</v>
      </c>
      <c r="D4248" s="3">
        <v>108961</v>
      </c>
      <c r="E4248" s="14">
        <v>4.6799143621327963E-3</v>
      </c>
      <c r="F4248" s="3"/>
      <c r="G4248" s="14">
        <v>0</v>
      </c>
      <c r="H4248" s="3">
        <v>68225</v>
      </c>
      <c r="I4248" s="14">
        <v>2.5482610196181548E-3</v>
      </c>
      <c r="J4248" s="3">
        <v>177186</v>
      </c>
      <c r="K4248" s="14">
        <v>3.3873261360984918E-3</v>
      </c>
      <c r="L4248" s="15">
        <v>0.61495264862912424</v>
      </c>
      <c r="M4248" s="15">
        <v>0.38504735137087581</v>
      </c>
      <c r="N4248" s="16">
        <v>0</v>
      </c>
    </row>
    <row r="4249" spans="1:14" x14ac:dyDescent="0.3">
      <c r="A4249" t="s">
        <v>35</v>
      </c>
      <c r="B4249" t="s">
        <v>854</v>
      </c>
      <c r="C4249" t="s">
        <v>1113</v>
      </c>
      <c r="D4249" s="3">
        <v>10213</v>
      </c>
      <c r="E4249" s="14">
        <v>4.3865204413012223E-4</v>
      </c>
      <c r="F4249" s="3"/>
      <c r="G4249" s="14">
        <v>0</v>
      </c>
      <c r="H4249" s="3">
        <v>102539</v>
      </c>
      <c r="I4249" s="14">
        <v>3.8299177235709197E-3</v>
      </c>
      <c r="J4249" s="3">
        <v>112752</v>
      </c>
      <c r="K4249" s="14">
        <v>2.1555190392998158E-3</v>
      </c>
      <c r="L4249" s="15">
        <v>9.0579324535263239E-2</v>
      </c>
      <c r="M4249" s="15">
        <v>0.90942067546473682</v>
      </c>
      <c r="N4249" s="16">
        <v>0</v>
      </c>
    </row>
    <row r="4250" spans="1:14" x14ac:dyDescent="0.3">
      <c r="A4250" t="s">
        <v>35</v>
      </c>
      <c r="B4250" t="s">
        <v>854</v>
      </c>
      <c r="C4250" t="s">
        <v>1090</v>
      </c>
      <c r="D4250" s="3"/>
      <c r="E4250" s="14">
        <v>0</v>
      </c>
      <c r="F4250" s="3">
        <v>18287</v>
      </c>
      <c r="G4250" s="14">
        <v>8.1179439099661552E-3</v>
      </c>
      <c r="H4250" s="3"/>
      <c r="I4250" s="14">
        <v>0</v>
      </c>
      <c r="J4250" s="3">
        <v>18287</v>
      </c>
      <c r="K4250" s="14">
        <v>3.4959891329356226E-4</v>
      </c>
      <c r="L4250" s="15">
        <v>0</v>
      </c>
      <c r="M4250" s="15">
        <v>0</v>
      </c>
      <c r="N4250" s="16">
        <v>1</v>
      </c>
    </row>
    <row r="4251" spans="1:14" x14ac:dyDescent="0.3">
      <c r="A4251" t="s">
        <v>35</v>
      </c>
      <c r="B4251" t="s">
        <v>854</v>
      </c>
      <c r="C4251" t="s">
        <v>1098</v>
      </c>
      <c r="D4251" s="3">
        <v>3188</v>
      </c>
      <c r="E4251" s="14">
        <v>1.3692575312707625E-4</v>
      </c>
      <c r="F4251" s="3"/>
      <c r="G4251" s="14">
        <v>0</v>
      </c>
      <c r="H4251" s="3">
        <v>3815</v>
      </c>
      <c r="I4251" s="14">
        <v>1.4249345239784918E-4</v>
      </c>
      <c r="J4251" s="3">
        <v>7003</v>
      </c>
      <c r="K4251" s="14">
        <v>1.3387877671541622E-4</v>
      </c>
      <c r="L4251" s="15">
        <v>0.45523347136941311</v>
      </c>
      <c r="M4251" s="15">
        <v>0.54476652863058694</v>
      </c>
      <c r="N4251" s="16">
        <v>0</v>
      </c>
    </row>
    <row r="4252" spans="1:14" x14ac:dyDescent="0.3">
      <c r="A4252" t="s">
        <v>35</v>
      </c>
      <c r="B4252" t="s">
        <v>854</v>
      </c>
      <c r="C4252" t="s">
        <v>1099</v>
      </c>
      <c r="D4252" s="3">
        <v>38</v>
      </c>
      <c r="E4252" s="14">
        <v>1.6321137449275086E-6</v>
      </c>
      <c r="F4252" s="3"/>
      <c r="G4252" s="14">
        <v>0</v>
      </c>
      <c r="H4252" s="3"/>
      <c r="I4252" s="14">
        <v>0</v>
      </c>
      <c r="J4252" s="3">
        <v>38</v>
      </c>
      <c r="K4252" s="14">
        <v>7.2645916252831873E-7</v>
      </c>
      <c r="L4252" s="15">
        <v>1</v>
      </c>
      <c r="M4252" s="15">
        <v>0</v>
      </c>
      <c r="N4252" s="16">
        <v>0</v>
      </c>
    </row>
    <row r="4253" spans="1:14" x14ac:dyDescent="0.3">
      <c r="A4253" t="s">
        <v>35</v>
      </c>
      <c r="B4253" t="s">
        <v>854</v>
      </c>
      <c r="C4253" t="s">
        <v>1097</v>
      </c>
      <c r="D4253" s="3">
        <v>2</v>
      </c>
      <c r="E4253" s="14">
        <v>8.5900723417237296E-8</v>
      </c>
      <c r="F4253" s="3"/>
      <c r="G4253" s="14">
        <v>0</v>
      </c>
      <c r="H4253" s="3"/>
      <c r="I4253" s="14">
        <v>0</v>
      </c>
      <c r="J4253" s="3">
        <v>2</v>
      </c>
      <c r="K4253" s="14">
        <v>3.8234692764648358E-8</v>
      </c>
      <c r="L4253" s="15">
        <v>1</v>
      </c>
      <c r="M4253" s="15">
        <v>0</v>
      </c>
      <c r="N4253" s="16">
        <v>0</v>
      </c>
    </row>
    <row r="4254" spans="1:14" x14ac:dyDescent="0.3">
      <c r="A4254" t="s">
        <v>35</v>
      </c>
      <c r="B4254" t="s">
        <v>854</v>
      </c>
      <c r="C4254" t="s">
        <v>1101</v>
      </c>
      <c r="D4254" s="3"/>
      <c r="E4254" s="14">
        <v>0</v>
      </c>
      <c r="F4254" s="3"/>
      <c r="G4254" s="14">
        <v>0</v>
      </c>
      <c r="H4254" s="3">
        <v>1</v>
      </c>
      <c r="I4254" s="14">
        <v>3.7350839422765188E-8</v>
      </c>
      <c r="J4254" s="3">
        <v>1</v>
      </c>
      <c r="K4254" s="14">
        <v>1.9117346382324179E-8</v>
      </c>
      <c r="L4254" s="15">
        <v>0</v>
      </c>
      <c r="M4254" s="15">
        <v>1</v>
      </c>
      <c r="N4254" s="16">
        <v>0</v>
      </c>
    </row>
    <row r="4255" spans="1:14" x14ac:dyDescent="0.3">
      <c r="A4255" t="s">
        <v>35</v>
      </c>
      <c r="B4255" t="s">
        <v>854</v>
      </c>
      <c r="C4255" t="s">
        <v>1117</v>
      </c>
      <c r="D4255" s="3"/>
      <c r="E4255" s="14">
        <v>0</v>
      </c>
      <c r="F4255" s="3"/>
      <c r="G4255" s="14">
        <v>0</v>
      </c>
      <c r="H4255" s="3">
        <v>1</v>
      </c>
      <c r="I4255" s="14">
        <v>3.7350839422765188E-8</v>
      </c>
      <c r="J4255" s="3">
        <v>1</v>
      </c>
      <c r="K4255" s="14">
        <v>1.9117346382324179E-8</v>
      </c>
      <c r="L4255" s="15">
        <v>0</v>
      </c>
      <c r="M4255" s="15">
        <v>1</v>
      </c>
      <c r="N4255" s="16">
        <v>0</v>
      </c>
    </row>
    <row r="4256" spans="1:14" x14ac:dyDescent="0.3">
      <c r="A4256" t="s">
        <v>35</v>
      </c>
      <c r="B4256" t="s">
        <v>854</v>
      </c>
      <c r="C4256" t="s">
        <v>1100</v>
      </c>
      <c r="D4256" s="3"/>
      <c r="E4256" s="14">
        <v>0</v>
      </c>
      <c r="F4256" s="3"/>
      <c r="G4256" s="14">
        <v>0</v>
      </c>
      <c r="H4256" s="3">
        <v>1</v>
      </c>
      <c r="I4256" s="14">
        <v>3.7350839422765188E-8</v>
      </c>
      <c r="J4256" s="3">
        <v>1</v>
      </c>
      <c r="K4256" s="14">
        <v>1.9117346382324179E-8</v>
      </c>
      <c r="L4256" s="15">
        <v>0</v>
      </c>
      <c r="M4256" s="15">
        <v>1</v>
      </c>
      <c r="N4256" s="16">
        <v>0</v>
      </c>
    </row>
    <row r="4257" spans="1:14" x14ac:dyDescent="0.3">
      <c r="A4257" t="s">
        <v>35</v>
      </c>
      <c r="B4257" t="s">
        <v>854</v>
      </c>
      <c r="C4257" t="s">
        <v>1108</v>
      </c>
      <c r="D4257" s="3">
        <v>1</v>
      </c>
      <c r="E4257" s="14">
        <v>4.2950361708618648E-8</v>
      </c>
      <c r="F4257" s="3"/>
      <c r="G4257" s="14">
        <v>0</v>
      </c>
      <c r="H4257" s="3"/>
      <c r="I4257" s="14">
        <v>0</v>
      </c>
      <c r="J4257" s="3">
        <v>1</v>
      </c>
      <c r="K4257" s="14">
        <v>1.9117346382324179E-8</v>
      </c>
      <c r="L4257" s="15">
        <v>1</v>
      </c>
      <c r="M4257" s="15">
        <v>0</v>
      </c>
      <c r="N4257" s="16">
        <v>0</v>
      </c>
    </row>
    <row r="4258" spans="1:14" x14ac:dyDescent="0.3">
      <c r="A4258" t="s">
        <v>35</v>
      </c>
      <c r="B4258" t="s">
        <v>855</v>
      </c>
      <c r="C4258" t="s">
        <v>1113</v>
      </c>
      <c r="D4258" s="3">
        <v>137</v>
      </c>
      <c r="E4258" s="14">
        <v>5.8841995540807546E-6</v>
      </c>
      <c r="F4258" s="3"/>
      <c r="G4258" s="14">
        <v>0</v>
      </c>
      <c r="H4258" s="3">
        <v>1858</v>
      </c>
      <c r="I4258" s="14">
        <v>6.9397859647497717E-5</v>
      </c>
      <c r="J4258" s="3">
        <v>1995</v>
      </c>
      <c r="K4258" s="14">
        <v>3.8139106032736738E-5</v>
      </c>
      <c r="L4258" s="15">
        <v>6.8671679197994981E-2</v>
      </c>
      <c r="M4258" s="15">
        <v>0.93132832080200501</v>
      </c>
      <c r="N4258" s="16">
        <v>0</v>
      </c>
    </row>
    <row r="4259" spans="1:14" x14ac:dyDescent="0.3">
      <c r="A4259" t="s">
        <v>35</v>
      </c>
      <c r="B4259" t="s">
        <v>855</v>
      </c>
      <c r="C4259" t="s">
        <v>1092</v>
      </c>
      <c r="D4259" s="3">
        <v>156</v>
      </c>
      <c r="E4259" s="14">
        <v>6.7002564265445094E-6</v>
      </c>
      <c r="F4259" s="3"/>
      <c r="G4259" s="14">
        <v>0</v>
      </c>
      <c r="H4259" s="3">
        <v>585</v>
      </c>
      <c r="I4259" s="14">
        <v>2.1850241062317635E-5</v>
      </c>
      <c r="J4259" s="3">
        <v>741</v>
      </c>
      <c r="K4259" s="14">
        <v>1.4165953669302215E-5</v>
      </c>
      <c r="L4259" s="15">
        <v>0.21052631578947367</v>
      </c>
      <c r="M4259" s="15">
        <v>0.78947368421052633</v>
      </c>
      <c r="N4259" s="16">
        <v>0</v>
      </c>
    </row>
    <row r="4260" spans="1:14" x14ac:dyDescent="0.3">
      <c r="A4260" t="s">
        <v>35</v>
      </c>
      <c r="B4260" t="s">
        <v>855</v>
      </c>
      <c r="C4260" t="s">
        <v>1090</v>
      </c>
      <c r="D4260" s="3"/>
      <c r="E4260" s="14">
        <v>0</v>
      </c>
      <c r="F4260" s="3">
        <v>46</v>
      </c>
      <c r="G4260" s="14">
        <v>2.0420266848495826E-5</v>
      </c>
      <c r="H4260" s="3"/>
      <c r="I4260" s="14">
        <v>0</v>
      </c>
      <c r="J4260" s="3">
        <v>46</v>
      </c>
      <c r="K4260" s="14">
        <v>8.7939793358691222E-7</v>
      </c>
      <c r="L4260" s="15">
        <v>0</v>
      </c>
      <c r="M4260" s="15">
        <v>0</v>
      </c>
      <c r="N4260" s="16">
        <v>1</v>
      </c>
    </row>
    <row r="4261" spans="1:14" x14ac:dyDescent="0.3">
      <c r="A4261" t="s">
        <v>35</v>
      </c>
      <c r="B4261" t="s">
        <v>856</v>
      </c>
      <c r="C4261" t="s">
        <v>1092</v>
      </c>
      <c r="D4261" s="3">
        <v>2315</v>
      </c>
      <c r="E4261" s="14">
        <v>9.9430087355452165E-5</v>
      </c>
      <c r="F4261" s="3"/>
      <c r="G4261" s="14">
        <v>0</v>
      </c>
      <c r="H4261" s="3">
        <v>15469</v>
      </c>
      <c r="I4261" s="14">
        <v>5.7778013503075466E-4</v>
      </c>
      <c r="J4261" s="3">
        <v>17784</v>
      </c>
      <c r="K4261" s="14">
        <v>3.3998288806325316E-4</v>
      </c>
      <c r="L4261" s="15">
        <v>0.13017318938371569</v>
      </c>
      <c r="M4261" s="15">
        <v>0.86982681061628431</v>
      </c>
      <c r="N4261" s="16">
        <v>0</v>
      </c>
    </row>
    <row r="4262" spans="1:14" x14ac:dyDescent="0.3">
      <c r="A4262" t="s">
        <v>35</v>
      </c>
      <c r="B4262" t="s">
        <v>856</v>
      </c>
      <c r="C4262" t="s">
        <v>1093</v>
      </c>
      <c r="D4262" s="3">
        <v>461</v>
      </c>
      <c r="E4262" s="14">
        <v>1.9800116747673195E-5</v>
      </c>
      <c r="F4262" s="3"/>
      <c r="G4262" s="14">
        <v>0</v>
      </c>
      <c r="H4262" s="3">
        <v>6394</v>
      </c>
      <c r="I4262" s="14">
        <v>2.3882126726916062E-4</v>
      </c>
      <c r="J4262" s="3">
        <v>6855</v>
      </c>
      <c r="K4262" s="14">
        <v>1.3104940945083223E-4</v>
      </c>
      <c r="L4262" s="15">
        <v>6.7250182348650614E-2</v>
      </c>
      <c r="M4262" s="15">
        <v>0.93274981765134934</v>
      </c>
      <c r="N4262" s="16">
        <v>0</v>
      </c>
    </row>
    <row r="4263" spans="1:14" x14ac:dyDescent="0.3">
      <c r="A4263" t="s">
        <v>35</v>
      </c>
      <c r="B4263" t="s">
        <v>856</v>
      </c>
      <c r="C4263" t="s">
        <v>1095</v>
      </c>
      <c r="D4263" s="3">
        <v>86</v>
      </c>
      <c r="E4263" s="14">
        <v>3.6937311069412038E-6</v>
      </c>
      <c r="F4263" s="3"/>
      <c r="G4263" s="14">
        <v>0</v>
      </c>
      <c r="H4263" s="3">
        <v>1210</v>
      </c>
      <c r="I4263" s="14">
        <v>4.5194515701545874E-5</v>
      </c>
      <c r="J4263" s="3">
        <v>1296</v>
      </c>
      <c r="K4263" s="14">
        <v>2.4776080911492134E-5</v>
      </c>
      <c r="L4263" s="15">
        <v>6.6358024691358028E-2</v>
      </c>
      <c r="M4263" s="15">
        <v>0.93364197530864201</v>
      </c>
      <c r="N4263" s="16">
        <v>0</v>
      </c>
    </row>
    <row r="4264" spans="1:14" x14ac:dyDescent="0.3">
      <c r="A4264" t="s">
        <v>35</v>
      </c>
      <c r="B4264" t="s">
        <v>856</v>
      </c>
      <c r="C4264" t="s">
        <v>1090</v>
      </c>
      <c r="D4264" s="3"/>
      <c r="E4264" s="14">
        <v>0</v>
      </c>
      <c r="F4264" s="3">
        <v>499</v>
      </c>
      <c r="G4264" s="14">
        <v>2.2151550342172646E-4</v>
      </c>
      <c r="H4264" s="3"/>
      <c r="I4264" s="14">
        <v>0</v>
      </c>
      <c r="J4264" s="3">
        <v>499</v>
      </c>
      <c r="K4264" s="14">
        <v>9.5395558447797646E-6</v>
      </c>
      <c r="L4264" s="15">
        <v>0</v>
      </c>
      <c r="M4264" s="15">
        <v>0</v>
      </c>
      <c r="N4264" s="16">
        <v>1</v>
      </c>
    </row>
    <row r="4265" spans="1:14" x14ac:dyDescent="0.3">
      <c r="A4265" t="s">
        <v>35</v>
      </c>
      <c r="B4265" t="s">
        <v>856</v>
      </c>
      <c r="C4265" t="s">
        <v>1098</v>
      </c>
      <c r="D4265" s="3">
        <v>14</v>
      </c>
      <c r="E4265" s="14">
        <v>6.0130506392066109E-7</v>
      </c>
      <c r="F4265" s="3"/>
      <c r="G4265" s="14">
        <v>0</v>
      </c>
      <c r="H4265" s="3">
        <v>1</v>
      </c>
      <c r="I4265" s="14">
        <v>3.7350839422765188E-8</v>
      </c>
      <c r="J4265" s="3">
        <v>15</v>
      </c>
      <c r="K4265" s="14">
        <v>2.8676019573486268E-7</v>
      </c>
      <c r="L4265" s="15">
        <v>0.93333333333333335</v>
      </c>
      <c r="M4265" s="15">
        <v>6.6666666666666666E-2</v>
      </c>
      <c r="N4265" s="16">
        <v>0</v>
      </c>
    </row>
    <row r="4266" spans="1:14" x14ac:dyDescent="0.3">
      <c r="A4266" t="s">
        <v>35</v>
      </c>
      <c r="B4266" t="s">
        <v>857</v>
      </c>
      <c r="C4266" t="s">
        <v>1093</v>
      </c>
      <c r="D4266" s="3">
        <v>87</v>
      </c>
      <c r="E4266" s="14">
        <v>3.7366814686498223E-6</v>
      </c>
      <c r="F4266" s="3"/>
      <c r="G4266" s="14">
        <v>0</v>
      </c>
      <c r="H4266" s="3">
        <v>2568</v>
      </c>
      <c r="I4266" s="14">
        <v>9.5916955637660999E-5</v>
      </c>
      <c r="J4266" s="3">
        <v>2655</v>
      </c>
      <c r="K4266" s="14">
        <v>5.0756554645070696E-5</v>
      </c>
      <c r="L4266" s="15">
        <v>3.2768361581920903E-2</v>
      </c>
      <c r="M4266" s="15">
        <v>0.96723163841807913</v>
      </c>
      <c r="N4266" s="16">
        <v>0</v>
      </c>
    </row>
    <row r="4267" spans="1:14" x14ac:dyDescent="0.3">
      <c r="A4267" t="s">
        <v>35</v>
      </c>
      <c r="B4267" t="s">
        <v>857</v>
      </c>
      <c r="C4267" t="s">
        <v>1092</v>
      </c>
      <c r="D4267" s="3">
        <v>151</v>
      </c>
      <c r="E4267" s="14">
        <v>6.4855046180014158E-6</v>
      </c>
      <c r="F4267" s="3"/>
      <c r="G4267" s="14">
        <v>0</v>
      </c>
      <c r="H4267" s="3">
        <v>1813</v>
      </c>
      <c r="I4267" s="14">
        <v>6.771707187347328E-5</v>
      </c>
      <c r="J4267" s="3">
        <v>1964</v>
      </c>
      <c r="K4267" s="14">
        <v>3.7546468294884684E-5</v>
      </c>
      <c r="L4267" s="15">
        <v>7.6883910386965376E-2</v>
      </c>
      <c r="M4267" s="15">
        <v>0.9231160896130346</v>
      </c>
      <c r="N4267" s="16">
        <v>0</v>
      </c>
    </row>
    <row r="4268" spans="1:14" x14ac:dyDescent="0.3">
      <c r="A4268" t="s">
        <v>35</v>
      </c>
      <c r="B4268" t="s">
        <v>857</v>
      </c>
      <c r="C4268" t="s">
        <v>1090</v>
      </c>
      <c r="D4268" s="3"/>
      <c r="E4268" s="14">
        <v>0</v>
      </c>
      <c r="F4268" s="3">
        <v>92</v>
      </c>
      <c r="G4268" s="14">
        <v>4.0840533696991652E-5</v>
      </c>
      <c r="H4268" s="3"/>
      <c r="I4268" s="14">
        <v>0</v>
      </c>
      <c r="J4268" s="3">
        <v>92</v>
      </c>
      <c r="K4268" s="14">
        <v>1.7587958671738244E-6</v>
      </c>
      <c r="L4268" s="15">
        <v>0</v>
      </c>
      <c r="M4268" s="15">
        <v>0</v>
      </c>
      <c r="N4268" s="16">
        <v>1</v>
      </c>
    </row>
    <row r="4269" spans="1:14" x14ac:dyDescent="0.3">
      <c r="A4269" t="s">
        <v>35</v>
      </c>
      <c r="B4269" t="s">
        <v>858</v>
      </c>
      <c r="C4269" t="s">
        <v>1113</v>
      </c>
      <c r="D4269" s="3">
        <v>202</v>
      </c>
      <c r="E4269" s="14">
        <v>8.6759730651409662E-6</v>
      </c>
      <c r="F4269" s="3"/>
      <c r="G4269" s="14">
        <v>0</v>
      </c>
      <c r="H4269" s="3">
        <v>8556</v>
      </c>
      <c r="I4269" s="14">
        <v>3.1957378210117893E-4</v>
      </c>
      <c r="J4269" s="3">
        <v>8758</v>
      </c>
      <c r="K4269" s="14">
        <v>1.6742971961639514E-4</v>
      </c>
      <c r="L4269" s="15">
        <v>2.306462662708381E-2</v>
      </c>
      <c r="M4269" s="15">
        <v>0.97693537337291614</v>
      </c>
      <c r="N4269" s="16">
        <v>0</v>
      </c>
    </row>
    <row r="4270" spans="1:14" x14ac:dyDescent="0.3">
      <c r="A4270" t="s">
        <v>35</v>
      </c>
      <c r="B4270" t="s">
        <v>858</v>
      </c>
      <c r="C4270" t="s">
        <v>1093</v>
      </c>
      <c r="D4270" s="3">
        <v>138</v>
      </c>
      <c r="E4270" s="14">
        <v>5.9271499157893732E-6</v>
      </c>
      <c r="F4270" s="3"/>
      <c r="G4270" s="14">
        <v>0</v>
      </c>
      <c r="H4270" s="3">
        <v>5262</v>
      </c>
      <c r="I4270" s="14">
        <v>1.9654011704259042E-4</v>
      </c>
      <c r="J4270" s="3">
        <v>5400</v>
      </c>
      <c r="K4270" s="14">
        <v>1.0323367046455056E-4</v>
      </c>
      <c r="L4270" s="15">
        <v>2.5555555555555557E-2</v>
      </c>
      <c r="M4270" s="15">
        <v>0.97444444444444445</v>
      </c>
      <c r="N4270" s="16">
        <v>0</v>
      </c>
    </row>
    <row r="4271" spans="1:14" x14ac:dyDescent="0.3">
      <c r="A4271" t="s">
        <v>35</v>
      </c>
      <c r="B4271" t="s">
        <v>858</v>
      </c>
      <c r="C4271" t="s">
        <v>1092</v>
      </c>
      <c r="D4271" s="3">
        <v>222</v>
      </c>
      <c r="E4271" s="14">
        <v>9.5349802993133403E-6</v>
      </c>
      <c r="F4271" s="3"/>
      <c r="G4271" s="14">
        <v>0</v>
      </c>
      <c r="H4271" s="3">
        <v>3021</v>
      </c>
      <c r="I4271" s="14">
        <v>1.1283688589617363E-4</v>
      </c>
      <c r="J4271" s="3">
        <v>3243</v>
      </c>
      <c r="K4271" s="14">
        <v>6.1997554317877308E-5</v>
      </c>
      <c r="L4271" s="15">
        <v>6.8455134135060131E-2</v>
      </c>
      <c r="M4271" s="15">
        <v>0.9315448658649399</v>
      </c>
      <c r="N4271" s="16">
        <v>0</v>
      </c>
    </row>
    <row r="4272" spans="1:14" x14ac:dyDescent="0.3">
      <c r="A4272" t="s">
        <v>35</v>
      </c>
      <c r="B4272" t="s">
        <v>858</v>
      </c>
      <c r="C4272" t="s">
        <v>1090</v>
      </c>
      <c r="D4272" s="3"/>
      <c r="E4272" s="14">
        <v>0</v>
      </c>
      <c r="F4272" s="3">
        <v>394</v>
      </c>
      <c r="G4272" s="14">
        <v>1.7490402474581207E-4</v>
      </c>
      <c r="H4272" s="3"/>
      <c r="I4272" s="14">
        <v>0</v>
      </c>
      <c r="J4272" s="3">
        <v>394</v>
      </c>
      <c r="K4272" s="14">
        <v>7.5322344746357262E-6</v>
      </c>
      <c r="L4272" s="15">
        <v>0</v>
      </c>
      <c r="M4272" s="15">
        <v>0</v>
      </c>
      <c r="N4272" s="16">
        <v>1</v>
      </c>
    </row>
    <row r="4273" spans="1:14" x14ac:dyDescent="0.3">
      <c r="A4273" t="s">
        <v>35</v>
      </c>
      <c r="B4273" t="s">
        <v>858</v>
      </c>
      <c r="C4273" t="s">
        <v>1098</v>
      </c>
      <c r="D4273" s="3">
        <v>1</v>
      </c>
      <c r="E4273" s="14">
        <v>4.2950361708618648E-8</v>
      </c>
      <c r="F4273" s="3"/>
      <c r="G4273" s="14">
        <v>0</v>
      </c>
      <c r="H4273" s="3"/>
      <c r="I4273" s="14">
        <v>0</v>
      </c>
      <c r="J4273" s="3">
        <v>1</v>
      </c>
      <c r="K4273" s="14">
        <v>1.9117346382324179E-8</v>
      </c>
      <c r="L4273" s="15">
        <v>1</v>
      </c>
      <c r="M4273" s="15">
        <v>0</v>
      </c>
      <c r="N4273" s="16">
        <v>0</v>
      </c>
    </row>
    <row r="4274" spans="1:14" x14ac:dyDescent="0.3">
      <c r="A4274" t="s">
        <v>35</v>
      </c>
      <c r="B4274" t="s">
        <v>859</v>
      </c>
      <c r="C4274" t="s">
        <v>1113</v>
      </c>
      <c r="D4274" s="3">
        <v>1611</v>
      </c>
      <c r="E4274" s="14">
        <v>6.9193032712584635E-5</v>
      </c>
      <c r="F4274" s="3"/>
      <c r="G4274" s="14">
        <v>0</v>
      </c>
      <c r="H4274" s="3">
        <v>29764</v>
      </c>
      <c r="I4274" s="14">
        <v>1.1117103845791831E-3</v>
      </c>
      <c r="J4274" s="3">
        <v>31375</v>
      </c>
      <c r="K4274" s="14">
        <v>5.9980674274542109E-4</v>
      </c>
      <c r="L4274" s="15">
        <v>5.1346613545816731E-2</v>
      </c>
      <c r="M4274" s="15">
        <v>0.94865338645418329</v>
      </c>
      <c r="N4274" s="16">
        <v>0</v>
      </c>
    </row>
    <row r="4275" spans="1:14" x14ac:dyDescent="0.3">
      <c r="A4275" t="s">
        <v>35</v>
      </c>
      <c r="B4275" t="s">
        <v>859</v>
      </c>
      <c r="C4275" t="s">
        <v>1092</v>
      </c>
      <c r="D4275" s="3">
        <v>5254</v>
      </c>
      <c r="E4275" s="14">
        <v>2.2566120041708236E-4</v>
      </c>
      <c r="F4275" s="3"/>
      <c r="G4275" s="14">
        <v>0</v>
      </c>
      <c r="H4275" s="3">
        <v>26043</v>
      </c>
      <c r="I4275" s="14">
        <v>9.7272791108707379E-4</v>
      </c>
      <c r="J4275" s="3">
        <v>31297</v>
      </c>
      <c r="K4275" s="14">
        <v>5.9831558972759985E-4</v>
      </c>
      <c r="L4275" s="15">
        <v>0.16787551522510144</v>
      </c>
      <c r="M4275" s="15">
        <v>0.83212448477489853</v>
      </c>
      <c r="N4275" s="16">
        <v>0</v>
      </c>
    </row>
    <row r="4276" spans="1:14" x14ac:dyDescent="0.3">
      <c r="A4276" t="s">
        <v>35</v>
      </c>
      <c r="B4276" t="s">
        <v>859</v>
      </c>
      <c r="C4276" t="s">
        <v>1095</v>
      </c>
      <c r="D4276" s="3">
        <v>744</v>
      </c>
      <c r="E4276" s="14">
        <v>3.1955069111212272E-5</v>
      </c>
      <c r="F4276" s="3"/>
      <c r="G4276" s="14">
        <v>0</v>
      </c>
      <c r="H4276" s="3">
        <v>7269</v>
      </c>
      <c r="I4276" s="14">
        <v>2.7150325176408016E-4</v>
      </c>
      <c r="J4276" s="3">
        <v>8013</v>
      </c>
      <c r="K4276" s="14">
        <v>1.5318729656156363E-4</v>
      </c>
      <c r="L4276" s="15">
        <v>9.2849120179707978E-2</v>
      </c>
      <c r="M4276" s="15">
        <v>0.90715087982029208</v>
      </c>
      <c r="N4276" s="16">
        <v>0</v>
      </c>
    </row>
    <row r="4277" spans="1:14" x14ac:dyDescent="0.3">
      <c r="A4277" t="s">
        <v>35</v>
      </c>
      <c r="B4277" t="s">
        <v>859</v>
      </c>
      <c r="C4277" t="s">
        <v>1090</v>
      </c>
      <c r="D4277" s="3"/>
      <c r="E4277" s="14">
        <v>0</v>
      </c>
      <c r="F4277" s="3">
        <v>1508</v>
      </c>
      <c r="G4277" s="14">
        <v>6.6942961755503709E-4</v>
      </c>
      <c r="H4277" s="3"/>
      <c r="I4277" s="14">
        <v>0</v>
      </c>
      <c r="J4277" s="3">
        <v>1508</v>
      </c>
      <c r="K4277" s="14">
        <v>2.8828958344544861E-5</v>
      </c>
      <c r="L4277" s="15">
        <v>0</v>
      </c>
      <c r="M4277" s="15">
        <v>0</v>
      </c>
      <c r="N4277" s="16">
        <v>1</v>
      </c>
    </row>
    <row r="4278" spans="1:14" x14ac:dyDescent="0.3">
      <c r="A4278" t="s">
        <v>35</v>
      </c>
      <c r="B4278" t="s">
        <v>859</v>
      </c>
      <c r="C4278" t="s">
        <v>1093</v>
      </c>
      <c r="D4278" s="3">
        <v>330</v>
      </c>
      <c r="E4278" s="14">
        <v>1.4173619363844154E-5</v>
      </c>
      <c r="F4278" s="3"/>
      <c r="G4278" s="14">
        <v>0</v>
      </c>
      <c r="H4278" s="3">
        <v>570</v>
      </c>
      <c r="I4278" s="14">
        <v>2.1289978470976158E-5</v>
      </c>
      <c r="J4278" s="3">
        <v>900</v>
      </c>
      <c r="K4278" s="14">
        <v>1.7205611744091759E-5</v>
      </c>
      <c r="L4278" s="15">
        <v>0.36666666666666664</v>
      </c>
      <c r="M4278" s="15">
        <v>0.6333333333333333</v>
      </c>
      <c r="N4278" s="16">
        <v>0</v>
      </c>
    </row>
    <row r="4279" spans="1:14" x14ac:dyDescent="0.3">
      <c r="A4279" t="s">
        <v>35</v>
      </c>
      <c r="B4279" t="s">
        <v>859</v>
      </c>
      <c r="C4279" t="s">
        <v>1097</v>
      </c>
      <c r="D4279" s="3">
        <v>1</v>
      </c>
      <c r="E4279" s="14">
        <v>4.2950361708618648E-8</v>
      </c>
      <c r="F4279" s="3"/>
      <c r="G4279" s="14">
        <v>0</v>
      </c>
      <c r="H4279" s="3"/>
      <c r="I4279" s="14">
        <v>0</v>
      </c>
      <c r="J4279" s="3">
        <v>1</v>
      </c>
      <c r="K4279" s="14">
        <v>1.9117346382324179E-8</v>
      </c>
      <c r="L4279" s="15">
        <v>1</v>
      </c>
      <c r="M4279" s="15">
        <v>0</v>
      </c>
      <c r="N4279" s="16">
        <v>0</v>
      </c>
    </row>
    <row r="4280" spans="1:14" x14ac:dyDescent="0.3">
      <c r="A4280" t="s">
        <v>35</v>
      </c>
      <c r="B4280" t="s">
        <v>859</v>
      </c>
      <c r="C4280" t="s">
        <v>1104</v>
      </c>
      <c r="D4280" s="3"/>
      <c r="E4280" s="14">
        <v>0</v>
      </c>
      <c r="F4280" s="3"/>
      <c r="G4280" s="14">
        <v>0</v>
      </c>
      <c r="H4280" s="3">
        <v>1</v>
      </c>
      <c r="I4280" s="14">
        <v>3.7350839422765188E-8</v>
      </c>
      <c r="J4280" s="3">
        <v>1</v>
      </c>
      <c r="K4280" s="14">
        <v>1.9117346382324179E-8</v>
      </c>
      <c r="L4280" s="15">
        <v>0</v>
      </c>
      <c r="M4280" s="15">
        <v>1</v>
      </c>
      <c r="N4280" s="16">
        <v>0</v>
      </c>
    </row>
    <row r="4281" spans="1:14" x14ac:dyDescent="0.3">
      <c r="A4281" t="s">
        <v>35</v>
      </c>
      <c r="B4281" t="s">
        <v>168</v>
      </c>
      <c r="C4281" t="s">
        <v>1092</v>
      </c>
      <c r="D4281" s="3">
        <v>1359</v>
      </c>
      <c r="E4281" s="14">
        <v>5.836954156201274E-5</v>
      </c>
      <c r="F4281" s="3"/>
      <c r="G4281" s="14">
        <v>0</v>
      </c>
      <c r="H4281" s="3">
        <v>7349</v>
      </c>
      <c r="I4281" s="14">
        <v>2.7449131891790134E-4</v>
      </c>
      <c r="J4281" s="3">
        <v>8708</v>
      </c>
      <c r="K4281" s="14">
        <v>1.6647385229727894E-4</v>
      </c>
      <c r="L4281" s="15">
        <v>0.15606338998621958</v>
      </c>
      <c r="M4281" s="15">
        <v>0.8439366100137804</v>
      </c>
      <c r="N4281" s="16">
        <v>0</v>
      </c>
    </row>
    <row r="4282" spans="1:14" x14ac:dyDescent="0.3">
      <c r="A4282" t="s">
        <v>35</v>
      </c>
      <c r="B4282" t="s">
        <v>168</v>
      </c>
      <c r="C4282" t="s">
        <v>1095</v>
      </c>
      <c r="D4282" s="3">
        <v>492</v>
      </c>
      <c r="E4282" s="14">
        <v>2.1131577960640374E-5</v>
      </c>
      <c r="F4282" s="3"/>
      <c r="G4282" s="14">
        <v>0</v>
      </c>
      <c r="H4282" s="3">
        <v>5355</v>
      </c>
      <c r="I4282" s="14">
        <v>2.0001374510890757E-4</v>
      </c>
      <c r="J4282" s="3">
        <v>5847</v>
      </c>
      <c r="K4282" s="14">
        <v>1.1177912429744946E-4</v>
      </c>
      <c r="L4282" s="15">
        <v>8.4145715751667516E-2</v>
      </c>
      <c r="M4282" s="15">
        <v>0.91585428424833248</v>
      </c>
      <c r="N4282" s="16">
        <v>0</v>
      </c>
    </row>
    <row r="4283" spans="1:14" x14ac:dyDescent="0.3">
      <c r="A4283" t="s">
        <v>35</v>
      </c>
      <c r="B4283" t="s">
        <v>168</v>
      </c>
      <c r="C4283" t="s">
        <v>1090</v>
      </c>
      <c r="D4283" s="3"/>
      <c r="E4283" s="14">
        <v>0</v>
      </c>
      <c r="F4283" s="3">
        <v>458</v>
      </c>
      <c r="G4283" s="14">
        <v>2.0331483079589322E-4</v>
      </c>
      <c r="H4283" s="3"/>
      <c r="I4283" s="14">
        <v>0</v>
      </c>
      <c r="J4283" s="3">
        <v>458</v>
      </c>
      <c r="K4283" s="14">
        <v>8.7557446431044732E-6</v>
      </c>
      <c r="L4283" s="15">
        <v>0</v>
      </c>
      <c r="M4283" s="15">
        <v>0</v>
      </c>
      <c r="N4283" s="16">
        <v>1</v>
      </c>
    </row>
    <row r="4284" spans="1:14" x14ac:dyDescent="0.3">
      <c r="A4284" t="s">
        <v>35</v>
      </c>
      <c r="B4284" t="s">
        <v>168</v>
      </c>
      <c r="C4284" t="s">
        <v>1093</v>
      </c>
      <c r="D4284" s="3">
        <v>56</v>
      </c>
      <c r="E4284" s="14">
        <v>2.4052202556826444E-6</v>
      </c>
      <c r="F4284" s="3"/>
      <c r="G4284" s="14">
        <v>0</v>
      </c>
      <c r="H4284" s="3">
        <v>71</v>
      </c>
      <c r="I4284" s="14">
        <v>2.6519095990163284E-6</v>
      </c>
      <c r="J4284" s="3">
        <v>127</v>
      </c>
      <c r="K4284" s="14">
        <v>2.4279029905551705E-6</v>
      </c>
      <c r="L4284" s="15">
        <v>0.44094488188976377</v>
      </c>
      <c r="M4284" s="15">
        <v>0.55905511811023623</v>
      </c>
      <c r="N4284" s="16">
        <v>0</v>
      </c>
    </row>
    <row r="4285" spans="1:14" x14ac:dyDescent="0.3">
      <c r="A4285" t="s">
        <v>35</v>
      </c>
      <c r="B4285" t="s">
        <v>860</v>
      </c>
      <c r="C4285" t="s">
        <v>1113</v>
      </c>
      <c r="D4285" s="3">
        <v>165</v>
      </c>
      <c r="E4285" s="14">
        <v>7.086809681922077E-6</v>
      </c>
      <c r="F4285" s="3"/>
      <c r="G4285" s="14">
        <v>0</v>
      </c>
      <c r="H4285" s="3">
        <v>3379</v>
      </c>
      <c r="I4285" s="14">
        <v>1.2620848640952358E-4</v>
      </c>
      <c r="J4285" s="3">
        <v>3544</v>
      </c>
      <c r="K4285" s="14">
        <v>6.7751875578956881E-5</v>
      </c>
      <c r="L4285" s="15">
        <v>4.6557562076749437E-2</v>
      </c>
      <c r="M4285" s="15">
        <v>0.95344243792325056</v>
      </c>
      <c r="N4285" s="16">
        <v>0</v>
      </c>
    </row>
    <row r="4286" spans="1:14" x14ac:dyDescent="0.3">
      <c r="A4286" t="s">
        <v>35</v>
      </c>
      <c r="B4286" t="s">
        <v>860</v>
      </c>
      <c r="C4286" t="s">
        <v>1092</v>
      </c>
      <c r="D4286" s="3">
        <v>179</v>
      </c>
      <c r="E4286" s="14">
        <v>7.6881147458427374E-6</v>
      </c>
      <c r="F4286" s="3"/>
      <c r="G4286" s="14">
        <v>0</v>
      </c>
      <c r="H4286" s="3">
        <v>811</v>
      </c>
      <c r="I4286" s="14">
        <v>3.0291530771862566E-5</v>
      </c>
      <c r="J4286" s="3">
        <v>990</v>
      </c>
      <c r="K4286" s="14">
        <v>1.8926172918500937E-5</v>
      </c>
      <c r="L4286" s="15">
        <v>0.18080808080808081</v>
      </c>
      <c r="M4286" s="15">
        <v>0.81919191919191914</v>
      </c>
      <c r="N4286" s="16">
        <v>0</v>
      </c>
    </row>
    <row r="4287" spans="1:14" x14ac:dyDescent="0.3">
      <c r="A4287" t="s">
        <v>35</v>
      </c>
      <c r="B4287" t="s">
        <v>860</v>
      </c>
      <c r="C4287" t="s">
        <v>1090</v>
      </c>
      <c r="D4287" s="3"/>
      <c r="E4287" s="14">
        <v>0</v>
      </c>
      <c r="F4287" s="3">
        <v>148</v>
      </c>
      <c r="G4287" s="14">
        <v>6.5699988990812662E-5</v>
      </c>
      <c r="H4287" s="3"/>
      <c r="I4287" s="14">
        <v>0</v>
      </c>
      <c r="J4287" s="3">
        <v>148</v>
      </c>
      <c r="K4287" s="14">
        <v>2.8293672645839782E-6</v>
      </c>
      <c r="L4287" s="15">
        <v>0</v>
      </c>
      <c r="M4287" s="15">
        <v>0</v>
      </c>
      <c r="N4287" s="16">
        <v>1</v>
      </c>
    </row>
    <row r="4288" spans="1:14" x14ac:dyDescent="0.3">
      <c r="A4288" t="s">
        <v>35</v>
      </c>
      <c r="B4288" t="s">
        <v>860</v>
      </c>
      <c r="C4288" t="s">
        <v>1093</v>
      </c>
      <c r="D4288" s="3">
        <v>6</v>
      </c>
      <c r="E4288" s="14">
        <v>2.577021702517119E-7</v>
      </c>
      <c r="F4288" s="3"/>
      <c r="G4288" s="14">
        <v>0</v>
      </c>
      <c r="H4288" s="3">
        <v>6</v>
      </c>
      <c r="I4288" s="14">
        <v>2.2410503653659112E-7</v>
      </c>
      <c r="J4288" s="3">
        <v>12</v>
      </c>
      <c r="K4288" s="14">
        <v>2.2940815658789015E-7</v>
      </c>
      <c r="L4288" s="15">
        <v>0.5</v>
      </c>
      <c r="M4288" s="15">
        <v>0.5</v>
      </c>
      <c r="N4288" s="16">
        <v>0</v>
      </c>
    </row>
    <row r="4289" spans="1:14" x14ac:dyDescent="0.3">
      <c r="A4289" t="s">
        <v>35</v>
      </c>
      <c r="B4289" t="s">
        <v>861</v>
      </c>
      <c r="C4289" t="s">
        <v>1092</v>
      </c>
      <c r="D4289" s="3">
        <v>11769</v>
      </c>
      <c r="E4289" s="14">
        <v>5.054828069487329E-4</v>
      </c>
      <c r="F4289" s="3"/>
      <c r="G4289" s="14">
        <v>0</v>
      </c>
      <c r="H4289" s="3">
        <v>83122</v>
      </c>
      <c r="I4289" s="14">
        <v>3.1046764744990878E-3</v>
      </c>
      <c r="J4289" s="3">
        <v>94891</v>
      </c>
      <c r="K4289" s="14">
        <v>1.8140641155651237E-3</v>
      </c>
      <c r="L4289" s="15">
        <v>0.12402651463257844</v>
      </c>
      <c r="M4289" s="15">
        <v>0.87597348536742159</v>
      </c>
      <c r="N4289" s="16">
        <v>0</v>
      </c>
    </row>
    <row r="4290" spans="1:14" x14ac:dyDescent="0.3">
      <c r="A4290" t="s">
        <v>35</v>
      </c>
      <c r="B4290" t="s">
        <v>861</v>
      </c>
      <c r="C4290" t="s">
        <v>1095</v>
      </c>
      <c r="D4290" s="3">
        <v>2252</v>
      </c>
      <c r="E4290" s="14">
        <v>9.672421456780919E-5</v>
      </c>
      <c r="F4290" s="3"/>
      <c r="G4290" s="14">
        <v>0</v>
      </c>
      <c r="H4290" s="3">
        <v>37607</v>
      </c>
      <c r="I4290" s="14">
        <v>1.4046530181719304E-3</v>
      </c>
      <c r="J4290" s="3">
        <v>39859</v>
      </c>
      <c r="K4290" s="14">
        <v>7.6199830945305937E-4</v>
      </c>
      <c r="L4290" s="15">
        <v>5.6499159537369226E-2</v>
      </c>
      <c r="M4290" s="15">
        <v>0.94350084046263072</v>
      </c>
      <c r="N4290" s="16">
        <v>0</v>
      </c>
    </row>
    <row r="4291" spans="1:14" x14ac:dyDescent="0.3">
      <c r="A4291" t="s">
        <v>35</v>
      </c>
      <c r="B4291" t="s">
        <v>861</v>
      </c>
      <c r="C4291" t="s">
        <v>1093</v>
      </c>
      <c r="D4291" s="3">
        <v>539</v>
      </c>
      <c r="E4291" s="14">
        <v>2.3150244960945449E-5</v>
      </c>
      <c r="F4291" s="3"/>
      <c r="G4291" s="14">
        <v>0</v>
      </c>
      <c r="H4291" s="3">
        <v>1126</v>
      </c>
      <c r="I4291" s="14">
        <v>4.2057045190033601E-5</v>
      </c>
      <c r="J4291" s="3">
        <v>1665</v>
      </c>
      <c r="K4291" s="14">
        <v>3.1830381726569759E-5</v>
      </c>
      <c r="L4291" s="15">
        <v>0.32372372372372371</v>
      </c>
      <c r="M4291" s="15">
        <v>0.67627627627627629</v>
      </c>
      <c r="N4291" s="16">
        <v>0</v>
      </c>
    </row>
    <row r="4292" spans="1:14" x14ac:dyDescent="0.3">
      <c r="A4292" t="s">
        <v>35</v>
      </c>
      <c r="B4292" t="s">
        <v>861</v>
      </c>
      <c r="C4292" t="s">
        <v>1090</v>
      </c>
      <c r="D4292" s="3"/>
      <c r="E4292" s="14">
        <v>0</v>
      </c>
      <c r="F4292" s="3">
        <v>648</v>
      </c>
      <c r="G4292" s="14">
        <v>2.8765941125707164E-4</v>
      </c>
      <c r="H4292" s="3"/>
      <c r="I4292" s="14">
        <v>0</v>
      </c>
      <c r="J4292" s="3">
        <v>648</v>
      </c>
      <c r="K4292" s="14">
        <v>1.2388040455746067E-5</v>
      </c>
      <c r="L4292" s="15">
        <v>0</v>
      </c>
      <c r="M4292" s="15">
        <v>0</v>
      </c>
      <c r="N4292" s="16">
        <v>1</v>
      </c>
    </row>
    <row r="4293" spans="1:14" x14ac:dyDescent="0.3">
      <c r="A4293" t="s">
        <v>35</v>
      </c>
      <c r="B4293" t="s">
        <v>861</v>
      </c>
      <c r="C4293" t="s">
        <v>1098</v>
      </c>
      <c r="D4293" s="3">
        <v>38</v>
      </c>
      <c r="E4293" s="14">
        <v>1.6321137449275086E-6</v>
      </c>
      <c r="F4293" s="3"/>
      <c r="G4293" s="14">
        <v>0</v>
      </c>
      <c r="H4293" s="3">
        <v>356</v>
      </c>
      <c r="I4293" s="14">
        <v>1.3296898834504406E-5</v>
      </c>
      <c r="J4293" s="3">
        <v>394</v>
      </c>
      <c r="K4293" s="14">
        <v>7.5322344746357262E-6</v>
      </c>
      <c r="L4293" s="15">
        <v>9.6446700507614211E-2</v>
      </c>
      <c r="M4293" s="15">
        <v>0.90355329949238583</v>
      </c>
      <c r="N4293" s="16">
        <v>0</v>
      </c>
    </row>
    <row r="4294" spans="1:14" x14ac:dyDescent="0.3">
      <c r="A4294" t="s">
        <v>36</v>
      </c>
      <c r="B4294" t="s">
        <v>779</v>
      </c>
      <c r="C4294" t="s">
        <v>1116</v>
      </c>
      <c r="D4294" s="3">
        <v>150</v>
      </c>
      <c r="E4294" s="14">
        <v>6.4425542562927973E-6</v>
      </c>
      <c r="F4294" s="3"/>
      <c r="G4294" s="14">
        <v>0</v>
      </c>
      <c r="H4294" s="3">
        <v>2374</v>
      </c>
      <c r="I4294" s="14">
        <v>8.8670892789644557E-5</v>
      </c>
      <c r="J4294" s="3">
        <v>2524</v>
      </c>
      <c r="K4294" s="14">
        <v>4.8252182268986225E-5</v>
      </c>
      <c r="L4294" s="15">
        <v>5.9429477020602216E-2</v>
      </c>
      <c r="M4294" s="15">
        <v>0.94057052297939781</v>
      </c>
      <c r="N4294" s="16">
        <v>0</v>
      </c>
    </row>
    <row r="4295" spans="1:14" x14ac:dyDescent="0.3">
      <c r="A4295" t="s">
        <v>36</v>
      </c>
      <c r="B4295" t="s">
        <v>779</v>
      </c>
      <c r="C4295" t="s">
        <v>1091</v>
      </c>
      <c r="D4295" s="3">
        <v>195</v>
      </c>
      <c r="E4295" s="14">
        <v>8.3753205331806356E-6</v>
      </c>
      <c r="F4295" s="3"/>
      <c r="G4295" s="14">
        <v>0</v>
      </c>
      <c r="H4295" s="3">
        <v>2016</v>
      </c>
      <c r="I4295" s="14">
        <v>7.5299292276294623E-5</v>
      </c>
      <c r="J4295" s="3">
        <v>2211</v>
      </c>
      <c r="K4295" s="14">
        <v>4.2268452851318757E-5</v>
      </c>
      <c r="L4295" s="15">
        <v>8.819538670284939E-2</v>
      </c>
      <c r="M4295" s="15">
        <v>0.91180461329715057</v>
      </c>
      <c r="N4295" s="16">
        <v>0</v>
      </c>
    </row>
    <row r="4296" spans="1:14" x14ac:dyDescent="0.3">
      <c r="A4296" t="s">
        <v>36</v>
      </c>
      <c r="B4296" t="s">
        <v>779</v>
      </c>
      <c r="C4296" t="s">
        <v>1092</v>
      </c>
      <c r="D4296" s="3">
        <v>393</v>
      </c>
      <c r="E4296" s="14">
        <v>1.6879492151487128E-5</v>
      </c>
      <c r="F4296" s="3"/>
      <c r="G4296" s="14">
        <v>0</v>
      </c>
      <c r="H4296" s="3">
        <v>150</v>
      </c>
      <c r="I4296" s="14">
        <v>5.6026259134147783E-6</v>
      </c>
      <c r="J4296" s="3">
        <v>543</v>
      </c>
      <c r="K4296" s="14">
        <v>1.0380719085602028E-5</v>
      </c>
      <c r="L4296" s="15">
        <v>0.72375690607734811</v>
      </c>
      <c r="M4296" s="15">
        <v>0.27624309392265195</v>
      </c>
      <c r="N4296" s="16">
        <v>0</v>
      </c>
    </row>
    <row r="4297" spans="1:14" x14ac:dyDescent="0.3">
      <c r="A4297" t="s">
        <v>36</v>
      </c>
      <c r="B4297" t="s">
        <v>779</v>
      </c>
      <c r="C4297" t="s">
        <v>1090</v>
      </c>
      <c r="D4297" s="3"/>
      <c r="E4297" s="14">
        <v>0</v>
      </c>
      <c r="F4297" s="3">
        <v>115</v>
      </c>
      <c r="G4297" s="14">
        <v>5.1050667121239565E-5</v>
      </c>
      <c r="H4297" s="3"/>
      <c r="I4297" s="14">
        <v>0</v>
      </c>
      <c r="J4297" s="3">
        <v>115</v>
      </c>
      <c r="K4297" s="14">
        <v>2.1984948339672803E-6</v>
      </c>
      <c r="L4297" s="15">
        <v>0</v>
      </c>
      <c r="M4297" s="15">
        <v>0</v>
      </c>
      <c r="N4297" s="16">
        <v>1</v>
      </c>
    </row>
    <row r="4298" spans="1:14" x14ac:dyDescent="0.3">
      <c r="A4298" t="s">
        <v>36</v>
      </c>
      <c r="B4298" t="s">
        <v>862</v>
      </c>
      <c r="C4298" t="s">
        <v>1116</v>
      </c>
      <c r="D4298" s="3">
        <v>2324</v>
      </c>
      <c r="E4298" s="14">
        <v>9.9816640610829731E-5</v>
      </c>
      <c r="F4298" s="3"/>
      <c r="G4298" s="14">
        <v>0</v>
      </c>
      <c r="H4298" s="3">
        <v>22319</v>
      </c>
      <c r="I4298" s="14">
        <v>8.3363338507669619E-4</v>
      </c>
      <c r="J4298" s="3">
        <v>24643</v>
      </c>
      <c r="K4298" s="14">
        <v>4.711087668996147E-4</v>
      </c>
      <c r="L4298" s="15">
        <v>9.4306699671306254E-2</v>
      </c>
      <c r="M4298" s="15">
        <v>0.90569330032869377</v>
      </c>
      <c r="N4298" s="16">
        <v>0</v>
      </c>
    </row>
    <row r="4299" spans="1:14" x14ac:dyDescent="0.3">
      <c r="A4299" t="s">
        <v>36</v>
      </c>
      <c r="B4299" t="s">
        <v>862</v>
      </c>
      <c r="C4299" t="s">
        <v>1092</v>
      </c>
      <c r="D4299" s="3">
        <v>13037</v>
      </c>
      <c r="E4299" s="14">
        <v>5.599438655952613E-4</v>
      </c>
      <c r="F4299" s="3"/>
      <c r="G4299" s="14">
        <v>0</v>
      </c>
      <c r="H4299" s="3">
        <v>6991</v>
      </c>
      <c r="I4299" s="14">
        <v>2.6111971840455143E-4</v>
      </c>
      <c r="J4299" s="3">
        <v>20028</v>
      </c>
      <c r="K4299" s="14">
        <v>3.8288221334518865E-4</v>
      </c>
      <c r="L4299" s="15">
        <v>0.65093868583982428</v>
      </c>
      <c r="M4299" s="15">
        <v>0.34906131416017577</v>
      </c>
      <c r="N4299" s="16">
        <v>0</v>
      </c>
    </row>
    <row r="4300" spans="1:14" x14ac:dyDescent="0.3">
      <c r="A4300" t="s">
        <v>36</v>
      </c>
      <c r="B4300" t="s">
        <v>862</v>
      </c>
      <c r="C4300" t="s">
        <v>1091</v>
      </c>
      <c r="D4300" s="3">
        <v>748</v>
      </c>
      <c r="E4300" s="14">
        <v>3.2126870558046749E-5</v>
      </c>
      <c r="F4300" s="3"/>
      <c r="G4300" s="14">
        <v>0</v>
      </c>
      <c r="H4300" s="3">
        <v>8046</v>
      </c>
      <c r="I4300" s="14">
        <v>3.0052485399556869E-4</v>
      </c>
      <c r="J4300" s="3">
        <v>8794</v>
      </c>
      <c r="K4300" s="14">
        <v>1.6811794408615882E-4</v>
      </c>
      <c r="L4300" s="15">
        <v>8.505799408687742E-2</v>
      </c>
      <c r="M4300" s="15">
        <v>0.91494200591312258</v>
      </c>
      <c r="N4300" s="16">
        <v>0</v>
      </c>
    </row>
    <row r="4301" spans="1:14" x14ac:dyDescent="0.3">
      <c r="A4301" t="s">
        <v>36</v>
      </c>
      <c r="B4301" t="s">
        <v>862</v>
      </c>
      <c r="C4301" t="s">
        <v>1100</v>
      </c>
      <c r="D4301" s="3">
        <v>66</v>
      </c>
      <c r="E4301" s="14">
        <v>2.8347238727688306E-6</v>
      </c>
      <c r="F4301" s="3"/>
      <c r="G4301" s="14">
        <v>0</v>
      </c>
      <c r="H4301" s="3">
        <v>3004</v>
      </c>
      <c r="I4301" s="14">
        <v>1.1220192162598662E-4</v>
      </c>
      <c r="J4301" s="3">
        <v>3070</v>
      </c>
      <c r="K4301" s="14">
        <v>5.869025339373523E-5</v>
      </c>
      <c r="L4301" s="15">
        <v>2.1498371335504887E-2</v>
      </c>
      <c r="M4301" s="15">
        <v>0.97850162866449508</v>
      </c>
      <c r="N4301" s="16">
        <v>0</v>
      </c>
    </row>
    <row r="4302" spans="1:14" x14ac:dyDescent="0.3">
      <c r="A4302" t="s">
        <v>36</v>
      </c>
      <c r="B4302" t="s">
        <v>862</v>
      </c>
      <c r="C4302" t="s">
        <v>1090</v>
      </c>
      <c r="D4302" s="3"/>
      <c r="E4302" s="14">
        <v>0</v>
      </c>
      <c r="F4302" s="3">
        <v>2362</v>
      </c>
      <c r="G4302" s="14">
        <v>1.0485363107858073E-3</v>
      </c>
      <c r="H4302" s="3"/>
      <c r="I4302" s="14">
        <v>0</v>
      </c>
      <c r="J4302" s="3">
        <v>2362</v>
      </c>
      <c r="K4302" s="14">
        <v>4.5155172155049707E-5</v>
      </c>
      <c r="L4302" s="15">
        <v>0</v>
      </c>
      <c r="M4302" s="15">
        <v>0</v>
      </c>
      <c r="N4302" s="16">
        <v>1</v>
      </c>
    </row>
    <row r="4303" spans="1:14" x14ac:dyDescent="0.3">
      <c r="A4303" t="s">
        <v>36</v>
      </c>
      <c r="B4303" t="s">
        <v>862</v>
      </c>
      <c r="C4303" t="s">
        <v>1093</v>
      </c>
      <c r="D4303" s="3">
        <v>7</v>
      </c>
      <c r="E4303" s="14">
        <v>3.0065253196033054E-7</v>
      </c>
      <c r="F4303" s="3"/>
      <c r="G4303" s="14">
        <v>0</v>
      </c>
      <c r="H4303" s="3">
        <v>4</v>
      </c>
      <c r="I4303" s="14">
        <v>1.4940335769106075E-7</v>
      </c>
      <c r="J4303" s="3">
        <v>11</v>
      </c>
      <c r="K4303" s="14">
        <v>2.1029081020556596E-7</v>
      </c>
      <c r="L4303" s="15">
        <v>0.63636363636363635</v>
      </c>
      <c r="M4303" s="15">
        <v>0.36363636363636365</v>
      </c>
      <c r="N4303" s="16">
        <v>0</v>
      </c>
    </row>
    <row r="4304" spans="1:14" x14ac:dyDescent="0.3">
      <c r="A4304" t="s">
        <v>36</v>
      </c>
      <c r="B4304" t="s">
        <v>863</v>
      </c>
      <c r="C4304" t="s">
        <v>1116</v>
      </c>
      <c r="D4304" s="3">
        <v>878</v>
      </c>
      <c r="E4304" s="14">
        <v>3.7710417580167171E-5</v>
      </c>
      <c r="F4304" s="3"/>
      <c r="G4304" s="14">
        <v>0</v>
      </c>
      <c r="H4304" s="3">
        <v>20681</v>
      </c>
      <c r="I4304" s="14">
        <v>7.7245271010220682E-4</v>
      </c>
      <c r="J4304" s="3">
        <v>21559</v>
      </c>
      <c r="K4304" s="14">
        <v>4.1215087065652698E-4</v>
      </c>
      <c r="L4304" s="15">
        <v>4.0725451087712791E-2</v>
      </c>
      <c r="M4304" s="15">
        <v>0.95927454891228725</v>
      </c>
      <c r="N4304" s="16">
        <v>0</v>
      </c>
    </row>
    <row r="4305" spans="1:14" x14ac:dyDescent="0.3">
      <c r="A4305" t="s">
        <v>36</v>
      </c>
      <c r="B4305" t="s">
        <v>863</v>
      </c>
      <c r="C4305" t="s">
        <v>1092</v>
      </c>
      <c r="D4305" s="3">
        <v>4032</v>
      </c>
      <c r="E4305" s="14">
        <v>1.731758584091504E-4</v>
      </c>
      <c r="F4305" s="3"/>
      <c r="G4305" s="14">
        <v>0</v>
      </c>
      <c r="H4305" s="3">
        <v>5448</v>
      </c>
      <c r="I4305" s="14">
        <v>2.0348737317522474E-4</v>
      </c>
      <c r="J4305" s="3">
        <v>9480</v>
      </c>
      <c r="K4305" s="14">
        <v>1.812324437044332E-4</v>
      </c>
      <c r="L4305" s="15">
        <v>0.42531645569620252</v>
      </c>
      <c r="M4305" s="15">
        <v>0.57468354430379742</v>
      </c>
      <c r="N4305" s="16">
        <v>0</v>
      </c>
    </row>
    <row r="4306" spans="1:14" x14ac:dyDescent="0.3">
      <c r="A4306" t="s">
        <v>36</v>
      </c>
      <c r="B4306" t="s">
        <v>863</v>
      </c>
      <c r="C4306" t="s">
        <v>1091</v>
      </c>
      <c r="D4306" s="3">
        <v>394</v>
      </c>
      <c r="E4306" s="14">
        <v>1.6922442513195745E-5</v>
      </c>
      <c r="F4306" s="3"/>
      <c r="G4306" s="14">
        <v>0</v>
      </c>
      <c r="H4306" s="3">
        <v>8135</v>
      </c>
      <c r="I4306" s="14">
        <v>3.0384907870419482E-4</v>
      </c>
      <c r="J4306" s="3">
        <v>8529</v>
      </c>
      <c r="K4306" s="14">
        <v>1.6305184729484292E-4</v>
      </c>
      <c r="L4306" s="15">
        <v>4.6195333567827415E-2</v>
      </c>
      <c r="M4306" s="15">
        <v>0.95380466643217254</v>
      </c>
      <c r="N4306" s="16">
        <v>0</v>
      </c>
    </row>
    <row r="4307" spans="1:14" x14ac:dyDescent="0.3">
      <c r="A4307" t="s">
        <v>36</v>
      </c>
      <c r="B4307" t="s">
        <v>863</v>
      </c>
      <c r="C4307" t="s">
        <v>1090</v>
      </c>
      <c r="D4307" s="3"/>
      <c r="E4307" s="14">
        <v>0</v>
      </c>
      <c r="F4307" s="3">
        <v>1621</v>
      </c>
      <c r="G4307" s="14">
        <v>7.1959244698721159E-4</v>
      </c>
      <c r="H4307" s="3"/>
      <c r="I4307" s="14">
        <v>0</v>
      </c>
      <c r="J4307" s="3">
        <v>1621</v>
      </c>
      <c r="K4307" s="14">
        <v>3.098921848574749E-5</v>
      </c>
      <c r="L4307" s="15">
        <v>0</v>
      </c>
      <c r="M4307" s="15">
        <v>0</v>
      </c>
      <c r="N4307" s="16">
        <v>1</v>
      </c>
    </row>
    <row r="4308" spans="1:14" x14ac:dyDescent="0.3">
      <c r="A4308" t="s">
        <v>36</v>
      </c>
      <c r="B4308" t="s">
        <v>864</v>
      </c>
      <c r="C4308" t="s">
        <v>1116</v>
      </c>
      <c r="D4308" s="3">
        <v>1829</v>
      </c>
      <c r="E4308" s="14">
        <v>7.8556211565063508E-5</v>
      </c>
      <c r="F4308" s="3"/>
      <c r="G4308" s="14">
        <v>0</v>
      </c>
      <c r="H4308" s="3">
        <v>31484</v>
      </c>
      <c r="I4308" s="14">
        <v>1.1759538283863391E-3</v>
      </c>
      <c r="J4308" s="3">
        <v>33313</v>
      </c>
      <c r="K4308" s="14">
        <v>6.3685616003436531E-4</v>
      </c>
      <c r="L4308" s="15">
        <v>5.4903491129589047E-2</v>
      </c>
      <c r="M4308" s="15">
        <v>0.94509650887041097</v>
      </c>
      <c r="N4308" s="16">
        <v>0</v>
      </c>
    </row>
    <row r="4309" spans="1:14" x14ac:dyDescent="0.3">
      <c r="A4309" t="s">
        <v>36</v>
      </c>
      <c r="B4309" t="s">
        <v>864</v>
      </c>
      <c r="C4309" t="s">
        <v>1092</v>
      </c>
      <c r="D4309" s="3">
        <v>9504</v>
      </c>
      <c r="E4309" s="14">
        <v>4.0820023767871162E-4</v>
      </c>
      <c r="F4309" s="3"/>
      <c r="G4309" s="14">
        <v>0</v>
      </c>
      <c r="H4309" s="3">
        <v>12872</v>
      </c>
      <c r="I4309" s="14">
        <v>4.8078000504983348E-4</v>
      </c>
      <c r="J4309" s="3">
        <v>22376</v>
      </c>
      <c r="K4309" s="14">
        <v>4.2776974265088582E-4</v>
      </c>
      <c r="L4309" s="15">
        <v>0.42474079370754381</v>
      </c>
      <c r="M4309" s="15">
        <v>0.57525920629245619</v>
      </c>
      <c r="N4309" s="16">
        <v>0</v>
      </c>
    </row>
    <row r="4310" spans="1:14" x14ac:dyDescent="0.3">
      <c r="A4310" t="s">
        <v>36</v>
      </c>
      <c r="B4310" t="s">
        <v>864</v>
      </c>
      <c r="C4310" t="s">
        <v>1091</v>
      </c>
      <c r="D4310" s="3">
        <v>831</v>
      </c>
      <c r="E4310" s="14">
        <v>3.5691750579862099E-5</v>
      </c>
      <c r="F4310" s="3"/>
      <c r="G4310" s="14">
        <v>0</v>
      </c>
      <c r="H4310" s="3">
        <v>11850</v>
      </c>
      <c r="I4310" s="14">
        <v>4.4260744715976747E-4</v>
      </c>
      <c r="J4310" s="3">
        <v>12681</v>
      </c>
      <c r="K4310" s="14">
        <v>2.424270694742529E-4</v>
      </c>
      <c r="L4310" s="15">
        <v>6.5531109533948431E-2</v>
      </c>
      <c r="M4310" s="15">
        <v>0.93446889046605153</v>
      </c>
      <c r="N4310" s="16">
        <v>0</v>
      </c>
    </row>
    <row r="4311" spans="1:14" x14ac:dyDescent="0.3">
      <c r="A4311" t="s">
        <v>36</v>
      </c>
      <c r="B4311" t="s">
        <v>864</v>
      </c>
      <c r="C4311" t="s">
        <v>1100</v>
      </c>
      <c r="D4311" s="3">
        <v>27</v>
      </c>
      <c r="E4311" s="14">
        <v>1.1596597661327034E-6</v>
      </c>
      <c r="F4311" s="3"/>
      <c r="G4311" s="14">
        <v>0</v>
      </c>
      <c r="H4311" s="3">
        <v>2034</v>
      </c>
      <c r="I4311" s="14">
        <v>7.5971607385904384E-5</v>
      </c>
      <c r="J4311" s="3">
        <v>2061</v>
      </c>
      <c r="K4311" s="14">
        <v>3.9400850893970134E-5</v>
      </c>
      <c r="L4311" s="15">
        <v>1.3100436681222707E-2</v>
      </c>
      <c r="M4311" s="15">
        <v>0.98689956331877726</v>
      </c>
      <c r="N4311" s="16">
        <v>0</v>
      </c>
    </row>
    <row r="4312" spans="1:14" x14ac:dyDescent="0.3">
      <c r="A4312" t="s">
        <v>36</v>
      </c>
      <c r="B4312" t="s">
        <v>864</v>
      </c>
      <c r="C4312" t="s">
        <v>1090</v>
      </c>
      <c r="D4312" s="3"/>
      <c r="E4312" s="14">
        <v>0</v>
      </c>
      <c r="F4312" s="3">
        <v>1541</v>
      </c>
      <c r="G4312" s="14">
        <v>6.8407893942461012E-4</v>
      </c>
      <c r="H4312" s="3"/>
      <c r="I4312" s="14">
        <v>0</v>
      </c>
      <c r="J4312" s="3">
        <v>1541</v>
      </c>
      <c r="K4312" s="14">
        <v>2.9459830775161559E-5</v>
      </c>
      <c r="L4312" s="15">
        <v>0</v>
      </c>
      <c r="M4312" s="15">
        <v>0</v>
      </c>
      <c r="N4312" s="16">
        <v>1</v>
      </c>
    </row>
    <row r="4313" spans="1:14" x14ac:dyDescent="0.3">
      <c r="A4313" t="s">
        <v>36</v>
      </c>
      <c r="B4313" t="s">
        <v>865</v>
      </c>
      <c r="C4313" t="s">
        <v>1116</v>
      </c>
      <c r="D4313" s="3">
        <v>325</v>
      </c>
      <c r="E4313" s="14">
        <v>1.3958867555301061E-5</v>
      </c>
      <c r="F4313" s="3"/>
      <c r="G4313" s="14">
        <v>0</v>
      </c>
      <c r="H4313" s="3">
        <v>9243</v>
      </c>
      <c r="I4313" s="14">
        <v>3.4523380878461862E-4</v>
      </c>
      <c r="J4313" s="3">
        <v>9568</v>
      </c>
      <c r="K4313" s="14">
        <v>1.8291477018607773E-4</v>
      </c>
      <c r="L4313" s="15">
        <v>3.3967391304347824E-2</v>
      </c>
      <c r="M4313" s="15">
        <v>0.96603260869565222</v>
      </c>
      <c r="N4313" s="16">
        <v>0</v>
      </c>
    </row>
    <row r="4314" spans="1:14" x14ac:dyDescent="0.3">
      <c r="A4314" t="s">
        <v>36</v>
      </c>
      <c r="B4314" t="s">
        <v>865</v>
      </c>
      <c r="C4314" t="s">
        <v>1091</v>
      </c>
      <c r="D4314" s="3">
        <v>2</v>
      </c>
      <c r="E4314" s="14">
        <v>8.5900723417237296E-8</v>
      </c>
      <c r="F4314" s="3"/>
      <c r="G4314" s="14">
        <v>0</v>
      </c>
      <c r="H4314" s="3">
        <v>1843</v>
      </c>
      <c r="I4314" s="14">
        <v>6.8837597056156243E-5</v>
      </c>
      <c r="J4314" s="3">
        <v>1845</v>
      </c>
      <c r="K4314" s="14">
        <v>3.5271504075388108E-5</v>
      </c>
      <c r="L4314" s="15">
        <v>1.0840108401084011E-3</v>
      </c>
      <c r="M4314" s="15">
        <v>0.99891598915989155</v>
      </c>
      <c r="N4314" s="16">
        <v>0</v>
      </c>
    </row>
    <row r="4315" spans="1:14" x14ac:dyDescent="0.3">
      <c r="A4315" t="s">
        <v>36</v>
      </c>
      <c r="B4315" t="s">
        <v>865</v>
      </c>
      <c r="C4315" t="s">
        <v>1092</v>
      </c>
      <c r="D4315" s="3">
        <v>679</v>
      </c>
      <c r="E4315" s="14">
        <v>2.9163295600152061E-5</v>
      </c>
      <c r="F4315" s="3"/>
      <c r="G4315" s="14">
        <v>0</v>
      </c>
      <c r="H4315" s="3">
        <v>948</v>
      </c>
      <c r="I4315" s="14">
        <v>3.54085957727814E-5</v>
      </c>
      <c r="J4315" s="3">
        <v>1627</v>
      </c>
      <c r="K4315" s="14">
        <v>3.1103922564041441E-5</v>
      </c>
      <c r="L4315" s="15">
        <v>0.41733251382913339</v>
      </c>
      <c r="M4315" s="15">
        <v>0.58266748617086661</v>
      </c>
      <c r="N4315" s="16">
        <v>0</v>
      </c>
    </row>
    <row r="4316" spans="1:14" x14ac:dyDescent="0.3">
      <c r="A4316" t="s">
        <v>36</v>
      </c>
      <c r="B4316" t="s">
        <v>865</v>
      </c>
      <c r="C4316" t="s">
        <v>1090</v>
      </c>
      <c r="D4316" s="3"/>
      <c r="E4316" s="14">
        <v>0</v>
      </c>
      <c r="F4316" s="3">
        <v>302</v>
      </c>
      <c r="G4316" s="14">
        <v>1.3406349104882041E-4</v>
      </c>
      <c r="H4316" s="3"/>
      <c r="I4316" s="14">
        <v>0</v>
      </c>
      <c r="J4316" s="3">
        <v>302</v>
      </c>
      <c r="K4316" s="14">
        <v>5.7734386074619019E-6</v>
      </c>
      <c r="L4316" s="15">
        <v>0</v>
      </c>
      <c r="M4316" s="15">
        <v>0</v>
      </c>
      <c r="N4316" s="16">
        <v>1</v>
      </c>
    </row>
    <row r="4317" spans="1:14" x14ac:dyDescent="0.3">
      <c r="A4317" t="s">
        <v>36</v>
      </c>
      <c r="B4317" t="s">
        <v>866</v>
      </c>
      <c r="C4317" t="s">
        <v>1116</v>
      </c>
      <c r="D4317" s="3">
        <v>311</v>
      </c>
      <c r="E4317" s="14">
        <v>1.3357562491380399E-5</v>
      </c>
      <c r="F4317" s="3"/>
      <c r="G4317" s="14">
        <v>0</v>
      </c>
      <c r="H4317" s="3">
        <v>11496</v>
      </c>
      <c r="I4317" s="14">
        <v>4.2938525000410857E-4</v>
      </c>
      <c r="J4317" s="3">
        <v>11807</v>
      </c>
      <c r="K4317" s="14">
        <v>2.2571850873610158E-4</v>
      </c>
      <c r="L4317" s="15">
        <v>2.6340306597780978E-2</v>
      </c>
      <c r="M4317" s="15">
        <v>0.97365969340221903</v>
      </c>
      <c r="N4317" s="16">
        <v>0</v>
      </c>
    </row>
    <row r="4318" spans="1:14" x14ac:dyDescent="0.3">
      <c r="A4318" t="s">
        <v>36</v>
      </c>
      <c r="B4318" t="s">
        <v>866</v>
      </c>
      <c r="C4318" t="s">
        <v>1091</v>
      </c>
      <c r="D4318" s="3">
        <v>131</v>
      </c>
      <c r="E4318" s="14">
        <v>5.6264973838290426E-6</v>
      </c>
      <c r="F4318" s="3"/>
      <c r="G4318" s="14">
        <v>0</v>
      </c>
      <c r="H4318" s="3">
        <v>2778</v>
      </c>
      <c r="I4318" s="14">
        <v>1.037606319164417E-4</v>
      </c>
      <c r="J4318" s="3">
        <v>2909</v>
      </c>
      <c r="K4318" s="14">
        <v>5.5612360626181033E-5</v>
      </c>
      <c r="L4318" s="15">
        <v>4.5032657270539705E-2</v>
      </c>
      <c r="M4318" s="15">
        <v>0.95496734272946027</v>
      </c>
      <c r="N4318" s="16">
        <v>0</v>
      </c>
    </row>
    <row r="4319" spans="1:14" x14ac:dyDescent="0.3">
      <c r="A4319" t="s">
        <v>36</v>
      </c>
      <c r="B4319" t="s">
        <v>866</v>
      </c>
      <c r="C4319" t="s">
        <v>1092</v>
      </c>
      <c r="D4319" s="3">
        <v>424</v>
      </c>
      <c r="E4319" s="14">
        <v>1.8210953364454307E-5</v>
      </c>
      <c r="F4319" s="3"/>
      <c r="G4319" s="14">
        <v>0</v>
      </c>
      <c r="H4319" s="3">
        <v>746</v>
      </c>
      <c r="I4319" s="14">
        <v>2.7863726209382831E-5</v>
      </c>
      <c r="J4319" s="3">
        <v>1170</v>
      </c>
      <c r="K4319" s="14">
        <v>2.236729526731929E-5</v>
      </c>
      <c r="L4319" s="15">
        <v>0.36239316239316238</v>
      </c>
      <c r="M4319" s="15">
        <v>0.63760683760683756</v>
      </c>
      <c r="N4319" s="16">
        <v>0</v>
      </c>
    </row>
    <row r="4320" spans="1:14" x14ac:dyDescent="0.3">
      <c r="A4320" t="s">
        <v>36</v>
      </c>
      <c r="B4320" t="s">
        <v>866</v>
      </c>
      <c r="C4320" t="s">
        <v>1090</v>
      </c>
      <c r="D4320" s="3"/>
      <c r="E4320" s="14">
        <v>0</v>
      </c>
      <c r="F4320" s="3">
        <v>703</v>
      </c>
      <c r="G4320" s="14">
        <v>3.1207494770636013E-4</v>
      </c>
      <c r="H4320" s="3"/>
      <c r="I4320" s="14">
        <v>0</v>
      </c>
      <c r="J4320" s="3">
        <v>703</v>
      </c>
      <c r="K4320" s="14">
        <v>1.3439494506773898E-5</v>
      </c>
      <c r="L4320" s="15">
        <v>0</v>
      </c>
      <c r="M4320" s="15">
        <v>0</v>
      </c>
      <c r="N4320" s="16">
        <v>1</v>
      </c>
    </row>
    <row r="4321" spans="1:14" x14ac:dyDescent="0.3">
      <c r="A4321" t="s">
        <v>36</v>
      </c>
      <c r="B4321" t="s">
        <v>867</v>
      </c>
      <c r="C4321" t="s">
        <v>1116</v>
      </c>
      <c r="D4321" s="3">
        <v>362</v>
      </c>
      <c r="E4321" s="14">
        <v>1.5548030938519949E-5</v>
      </c>
      <c r="F4321" s="3"/>
      <c r="G4321" s="14">
        <v>0</v>
      </c>
      <c r="H4321" s="3">
        <v>12389</v>
      </c>
      <c r="I4321" s="14">
        <v>4.6273954960863789E-4</v>
      </c>
      <c r="J4321" s="3">
        <v>12751</v>
      </c>
      <c r="K4321" s="14">
        <v>2.437652837210156E-4</v>
      </c>
      <c r="L4321" s="15">
        <v>2.838993020155282E-2</v>
      </c>
      <c r="M4321" s="15">
        <v>0.97161006979844722</v>
      </c>
      <c r="N4321" s="16">
        <v>0</v>
      </c>
    </row>
    <row r="4322" spans="1:14" x14ac:dyDescent="0.3">
      <c r="A4322" t="s">
        <v>36</v>
      </c>
      <c r="B4322" t="s">
        <v>867</v>
      </c>
      <c r="C4322" t="s">
        <v>1091</v>
      </c>
      <c r="D4322" s="3">
        <v>272</v>
      </c>
      <c r="E4322" s="14">
        <v>1.1682498384744272E-5</v>
      </c>
      <c r="F4322" s="3"/>
      <c r="G4322" s="14">
        <v>0</v>
      </c>
      <c r="H4322" s="3">
        <v>3688</v>
      </c>
      <c r="I4322" s="14">
        <v>1.3774989579115802E-4</v>
      </c>
      <c r="J4322" s="3">
        <v>3960</v>
      </c>
      <c r="K4322" s="14">
        <v>7.5704691674003749E-5</v>
      </c>
      <c r="L4322" s="15">
        <v>6.8686868686868685E-2</v>
      </c>
      <c r="M4322" s="15">
        <v>0.93131313131313131</v>
      </c>
      <c r="N4322" s="16">
        <v>0</v>
      </c>
    </row>
    <row r="4323" spans="1:14" x14ac:dyDescent="0.3">
      <c r="A4323" t="s">
        <v>36</v>
      </c>
      <c r="B4323" t="s">
        <v>867</v>
      </c>
      <c r="C4323" t="s">
        <v>1092</v>
      </c>
      <c r="D4323" s="3">
        <v>730</v>
      </c>
      <c r="E4323" s="14">
        <v>3.1353764047291611E-5</v>
      </c>
      <c r="F4323" s="3"/>
      <c r="G4323" s="14">
        <v>0</v>
      </c>
      <c r="H4323" s="3">
        <v>1431</v>
      </c>
      <c r="I4323" s="14">
        <v>5.3449051213976984E-5</v>
      </c>
      <c r="J4323" s="3">
        <v>2161</v>
      </c>
      <c r="K4323" s="14">
        <v>4.1312585532202551E-5</v>
      </c>
      <c r="L4323" s="15">
        <v>0.33780657103192968</v>
      </c>
      <c r="M4323" s="15">
        <v>0.66219342896807032</v>
      </c>
      <c r="N4323" s="16">
        <v>0</v>
      </c>
    </row>
    <row r="4324" spans="1:14" x14ac:dyDescent="0.3">
      <c r="A4324" t="s">
        <v>36</v>
      </c>
      <c r="B4324" t="s">
        <v>867</v>
      </c>
      <c r="C4324" t="s">
        <v>1090</v>
      </c>
      <c r="D4324" s="3"/>
      <c r="E4324" s="14">
        <v>0</v>
      </c>
      <c r="F4324" s="3">
        <v>699</v>
      </c>
      <c r="G4324" s="14">
        <v>3.1029927232823005E-4</v>
      </c>
      <c r="H4324" s="3"/>
      <c r="I4324" s="14">
        <v>0</v>
      </c>
      <c r="J4324" s="3">
        <v>699</v>
      </c>
      <c r="K4324" s="14">
        <v>1.33630251212446E-5</v>
      </c>
      <c r="L4324" s="15">
        <v>0</v>
      </c>
      <c r="M4324" s="15">
        <v>0</v>
      </c>
      <c r="N4324" s="16">
        <v>1</v>
      </c>
    </row>
    <row r="4325" spans="1:14" x14ac:dyDescent="0.3">
      <c r="A4325" t="s">
        <v>36</v>
      </c>
      <c r="B4325" t="s">
        <v>867</v>
      </c>
      <c r="C4325" t="s">
        <v>1112</v>
      </c>
      <c r="D4325" s="3"/>
      <c r="E4325" s="14">
        <v>0</v>
      </c>
      <c r="F4325" s="3"/>
      <c r="G4325" s="14">
        <v>0</v>
      </c>
      <c r="H4325" s="3">
        <v>2</v>
      </c>
      <c r="I4325" s="14">
        <v>7.4701678845530376E-8</v>
      </c>
      <c r="J4325" s="3">
        <v>2</v>
      </c>
      <c r="K4325" s="14">
        <v>3.8234692764648358E-8</v>
      </c>
      <c r="L4325" s="15">
        <v>0</v>
      </c>
      <c r="M4325" s="15">
        <v>1</v>
      </c>
      <c r="N4325" s="16">
        <v>0</v>
      </c>
    </row>
    <row r="4326" spans="1:14" x14ac:dyDescent="0.3">
      <c r="A4326" t="s">
        <v>36</v>
      </c>
      <c r="B4326" t="s">
        <v>147</v>
      </c>
      <c r="C4326" t="s">
        <v>1116</v>
      </c>
      <c r="D4326" s="3">
        <v>324</v>
      </c>
      <c r="E4326" s="14">
        <v>1.3915917193592441E-5</v>
      </c>
      <c r="F4326" s="3"/>
      <c r="G4326" s="14">
        <v>0</v>
      </c>
      <c r="H4326" s="3">
        <v>4395</v>
      </c>
      <c r="I4326" s="14">
        <v>1.6415693926305299E-4</v>
      </c>
      <c r="J4326" s="3">
        <v>4719</v>
      </c>
      <c r="K4326" s="14">
        <v>9.0214757578187791E-5</v>
      </c>
      <c r="L4326" s="15">
        <v>6.8658614113159572E-2</v>
      </c>
      <c r="M4326" s="15">
        <v>0.93134138588684046</v>
      </c>
      <c r="N4326" s="16">
        <v>0</v>
      </c>
    </row>
    <row r="4327" spans="1:14" x14ac:dyDescent="0.3">
      <c r="A4327" t="s">
        <v>36</v>
      </c>
      <c r="B4327" t="s">
        <v>147</v>
      </c>
      <c r="C4327" t="s">
        <v>1092</v>
      </c>
      <c r="D4327" s="3">
        <v>296</v>
      </c>
      <c r="E4327" s="14">
        <v>1.2713307065751119E-5</v>
      </c>
      <c r="F4327" s="3"/>
      <c r="G4327" s="14">
        <v>0</v>
      </c>
      <c r="H4327" s="3">
        <v>154</v>
      </c>
      <c r="I4327" s="14">
        <v>5.7520292711058386E-6</v>
      </c>
      <c r="J4327" s="3">
        <v>450</v>
      </c>
      <c r="K4327" s="14">
        <v>8.6028058720458797E-6</v>
      </c>
      <c r="L4327" s="15">
        <v>0.65777777777777779</v>
      </c>
      <c r="M4327" s="15">
        <v>0.34222222222222221</v>
      </c>
      <c r="N4327" s="16">
        <v>0</v>
      </c>
    </row>
    <row r="4328" spans="1:14" x14ac:dyDescent="0.3">
      <c r="A4328" t="s">
        <v>36</v>
      </c>
      <c r="B4328" t="s">
        <v>147</v>
      </c>
      <c r="C4328" t="s">
        <v>1090</v>
      </c>
      <c r="D4328" s="3"/>
      <c r="E4328" s="14">
        <v>0</v>
      </c>
      <c r="F4328" s="3">
        <v>118</v>
      </c>
      <c r="G4328" s="14">
        <v>5.2382423654837117E-5</v>
      </c>
      <c r="H4328" s="3"/>
      <c r="I4328" s="14">
        <v>0</v>
      </c>
      <c r="J4328" s="3">
        <v>118</v>
      </c>
      <c r="K4328" s="14">
        <v>2.2558468731142531E-6</v>
      </c>
      <c r="L4328" s="15">
        <v>0</v>
      </c>
      <c r="M4328" s="15">
        <v>0</v>
      </c>
      <c r="N4328" s="16">
        <v>1</v>
      </c>
    </row>
    <row r="4329" spans="1:14" x14ac:dyDescent="0.3">
      <c r="A4329" t="s">
        <v>36</v>
      </c>
      <c r="B4329" t="s">
        <v>868</v>
      </c>
      <c r="C4329" t="s">
        <v>1116</v>
      </c>
      <c r="D4329" s="3">
        <v>436</v>
      </c>
      <c r="E4329" s="14">
        <v>1.8726357704957729E-5</v>
      </c>
      <c r="F4329" s="3"/>
      <c r="G4329" s="14">
        <v>0</v>
      </c>
      <c r="H4329" s="3">
        <v>13188</v>
      </c>
      <c r="I4329" s="14">
        <v>4.9258287030742734E-4</v>
      </c>
      <c r="J4329" s="3">
        <v>13624</v>
      </c>
      <c r="K4329" s="14">
        <v>2.6045472711278461E-4</v>
      </c>
      <c r="L4329" s="15">
        <v>3.2002348796241926E-2</v>
      </c>
      <c r="M4329" s="15">
        <v>0.96799765120375802</v>
      </c>
      <c r="N4329" s="16">
        <v>0</v>
      </c>
    </row>
    <row r="4330" spans="1:14" x14ac:dyDescent="0.3">
      <c r="A4330" t="s">
        <v>36</v>
      </c>
      <c r="B4330" t="s">
        <v>868</v>
      </c>
      <c r="C4330" t="s">
        <v>1091</v>
      </c>
      <c r="D4330" s="3">
        <v>250</v>
      </c>
      <c r="E4330" s="14">
        <v>1.0737590427154661E-5</v>
      </c>
      <c r="F4330" s="3"/>
      <c r="G4330" s="14">
        <v>0</v>
      </c>
      <c r="H4330" s="3">
        <v>4854</v>
      </c>
      <c r="I4330" s="14">
        <v>1.8130097455810223E-4</v>
      </c>
      <c r="J4330" s="3">
        <v>5104</v>
      </c>
      <c r="K4330" s="14">
        <v>9.7574935935382606E-5</v>
      </c>
      <c r="L4330" s="15">
        <v>4.8981191222570532E-2</v>
      </c>
      <c r="M4330" s="15">
        <v>0.9510188087774295</v>
      </c>
      <c r="N4330" s="16">
        <v>0</v>
      </c>
    </row>
    <row r="4331" spans="1:14" x14ac:dyDescent="0.3">
      <c r="A4331" t="s">
        <v>36</v>
      </c>
      <c r="B4331" t="s">
        <v>868</v>
      </c>
      <c r="C4331" t="s">
        <v>1092</v>
      </c>
      <c r="D4331" s="3">
        <v>397</v>
      </c>
      <c r="E4331" s="14">
        <v>1.7051293598321602E-5</v>
      </c>
      <c r="F4331" s="3"/>
      <c r="G4331" s="14">
        <v>0</v>
      </c>
      <c r="H4331" s="3">
        <v>984</v>
      </c>
      <c r="I4331" s="14">
        <v>3.6753225992000943E-5</v>
      </c>
      <c r="J4331" s="3">
        <v>1381</v>
      </c>
      <c r="K4331" s="14">
        <v>2.6401055353989689E-5</v>
      </c>
      <c r="L4331" s="15">
        <v>0.28747284576393917</v>
      </c>
      <c r="M4331" s="15">
        <v>0.71252715423606083</v>
      </c>
      <c r="N4331" s="16">
        <v>0</v>
      </c>
    </row>
    <row r="4332" spans="1:14" x14ac:dyDescent="0.3">
      <c r="A4332" t="s">
        <v>36</v>
      </c>
      <c r="B4332" t="s">
        <v>868</v>
      </c>
      <c r="C4332" t="s">
        <v>1090</v>
      </c>
      <c r="D4332" s="3"/>
      <c r="E4332" s="14">
        <v>0</v>
      </c>
      <c r="F4332" s="3">
        <v>451</v>
      </c>
      <c r="G4332" s="14">
        <v>2.002073988841656E-4</v>
      </c>
      <c r="H4332" s="3"/>
      <c r="I4332" s="14">
        <v>0</v>
      </c>
      <c r="J4332" s="3">
        <v>451</v>
      </c>
      <c r="K4332" s="14">
        <v>8.6219232184282037E-6</v>
      </c>
      <c r="L4332" s="15">
        <v>0</v>
      </c>
      <c r="M4332" s="15">
        <v>0</v>
      </c>
      <c r="N4332" s="16">
        <v>1</v>
      </c>
    </row>
    <row r="4333" spans="1:14" x14ac:dyDescent="0.3">
      <c r="A4333" t="s">
        <v>36</v>
      </c>
      <c r="B4333" t="s">
        <v>855</v>
      </c>
      <c r="C4333" t="s">
        <v>1091</v>
      </c>
      <c r="D4333" s="3">
        <v>236</v>
      </c>
      <c r="E4333" s="14">
        <v>1.0136285363234002E-5</v>
      </c>
      <c r="F4333" s="3"/>
      <c r="G4333" s="14">
        <v>0</v>
      </c>
      <c r="H4333" s="3">
        <v>4328</v>
      </c>
      <c r="I4333" s="14">
        <v>1.6165443302172772E-4</v>
      </c>
      <c r="J4333" s="3">
        <v>4564</v>
      </c>
      <c r="K4333" s="14">
        <v>8.7251568888927552E-5</v>
      </c>
      <c r="L4333" s="15">
        <v>5.1709027169149865E-2</v>
      </c>
      <c r="M4333" s="15">
        <v>0.94829097283085018</v>
      </c>
      <c r="N4333" s="16">
        <v>0</v>
      </c>
    </row>
    <row r="4334" spans="1:14" x14ac:dyDescent="0.3">
      <c r="A4334" t="s">
        <v>36</v>
      </c>
      <c r="B4334" t="s">
        <v>855</v>
      </c>
      <c r="C4334" t="s">
        <v>1116</v>
      </c>
      <c r="D4334" s="3">
        <v>148</v>
      </c>
      <c r="E4334" s="14">
        <v>6.3566535328755594E-6</v>
      </c>
      <c r="F4334" s="3"/>
      <c r="G4334" s="14">
        <v>0</v>
      </c>
      <c r="H4334" s="3">
        <v>2516</v>
      </c>
      <c r="I4334" s="14">
        <v>9.3974711987677208E-5</v>
      </c>
      <c r="J4334" s="3">
        <v>2664</v>
      </c>
      <c r="K4334" s="14">
        <v>5.0928610762511608E-5</v>
      </c>
      <c r="L4334" s="15">
        <v>5.5555555555555552E-2</v>
      </c>
      <c r="M4334" s="15">
        <v>0.94444444444444442</v>
      </c>
      <c r="N4334" s="16">
        <v>0</v>
      </c>
    </row>
    <row r="4335" spans="1:14" x14ac:dyDescent="0.3">
      <c r="A4335" t="s">
        <v>36</v>
      </c>
      <c r="B4335" t="s">
        <v>855</v>
      </c>
      <c r="C4335" t="s">
        <v>1092</v>
      </c>
      <c r="D4335" s="3">
        <v>226</v>
      </c>
      <c r="E4335" s="14">
        <v>9.7067817461478145E-6</v>
      </c>
      <c r="F4335" s="3"/>
      <c r="G4335" s="14">
        <v>0</v>
      </c>
      <c r="H4335" s="3">
        <v>138</v>
      </c>
      <c r="I4335" s="14">
        <v>5.1544158403415957E-6</v>
      </c>
      <c r="J4335" s="3">
        <v>364</v>
      </c>
      <c r="K4335" s="14">
        <v>6.958714083166001E-6</v>
      </c>
      <c r="L4335" s="15">
        <v>0.62087912087912089</v>
      </c>
      <c r="M4335" s="15">
        <v>0.37912087912087911</v>
      </c>
      <c r="N4335" s="16">
        <v>0</v>
      </c>
    </row>
    <row r="4336" spans="1:14" x14ac:dyDescent="0.3">
      <c r="A4336" t="s">
        <v>36</v>
      </c>
      <c r="B4336" t="s">
        <v>855</v>
      </c>
      <c r="C4336" t="s">
        <v>1090</v>
      </c>
      <c r="D4336" s="3"/>
      <c r="E4336" s="14">
        <v>0</v>
      </c>
      <c r="F4336" s="3">
        <v>81</v>
      </c>
      <c r="G4336" s="14">
        <v>3.5957426407133955E-5</v>
      </c>
      <c r="H4336" s="3"/>
      <c r="I4336" s="14">
        <v>0</v>
      </c>
      <c r="J4336" s="3">
        <v>81</v>
      </c>
      <c r="K4336" s="14">
        <v>1.5485050569682584E-6</v>
      </c>
      <c r="L4336" s="15">
        <v>0</v>
      </c>
      <c r="M4336" s="15">
        <v>0</v>
      </c>
      <c r="N4336" s="16">
        <v>1</v>
      </c>
    </row>
    <row r="4337" spans="1:14" x14ac:dyDescent="0.3">
      <c r="A4337" t="s">
        <v>36</v>
      </c>
      <c r="B4337" t="s">
        <v>869</v>
      </c>
      <c r="C4337" t="s">
        <v>1116</v>
      </c>
      <c r="D4337" s="3">
        <v>384</v>
      </c>
      <c r="E4337" s="14">
        <v>1.6492938896109562E-5</v>
      </c>
      <c r="F4337" s="3"/>
      <c r="G4337" s="14">
        <v>0</v>
      </c>
      <c r="H4337" s="3">
        <v>6349</v>
      </c>
      <c r="I4337" s="14">
        <v>2.3714047949513617E-4</v>
      </c>
      <c r="J4337" s="3">
        <v>6733</v>
      </c>
      <c r="K4337" s="14">
        <v>1.287170931921887E-4</v>
      </c>
      <c r="L4337" s="15">
        <v>5.7032526362691224E-2</v>
      </c>
      <c r="M4337" s="15">
        <v>0.94296747363730882</v>
      </c>
      <c r="N4337" s="16">
        <v>0</v>
      </c>
    </row>
    <row r="4338" spans="1:14" x14ac:dyDescent="0.3">
      <c r="A4338" t="s">
        <v>36</v>
      </c>
      <c r="B4338" t="s">
        <v>869</v>
      </c>
      <c r="C4338" t="s">
        <v>1091</v>
      </c>
      <c r="D4338" s="3">
        <v>318</v>
      </c>
      <c r="E4338" s="14">
        <v>1.365821502334073E-5</v>
      </c>
      <c r="F4338" s="3"/>
      <c r="G4338" s="14">
        <v>0</v>
      </c>
      <c r="H4338" s="3">
        <v>4577</v>
      </c>
      <c r="I4338" s="14">
        <v>1.7095479203799627E-4</v>
      </c>
      <c r="J4338" s="3">
        <v>4895</v>
      </c>
      <c r="K4338" s="14">
        <v>9.3579410541476851E-5</v>
      </c>
      <c r="L4338" s="15">
        <v>6.4964249233912155E-2</v>
      </c>
      <c r="M4338" s="15">
        <v>0.9350357507660878</v>
      </c>
      <c r="N4338" s="16">
        <v>0</v>
      </c>
    </row>
    <row r="4339" spans="1:14" x14ac:dyDescent="0.3">
      <c r="A4339" t="s">
        <v>36</v>
      </c>
      <c r="B4339" t="s">
        <v>869</v>
      </c>
      <c r="C4339" t="s">
        <v>1092</v>
      </c>
      <c r="D4339" s="3">
        <v>1255</v>
      </c>
      <c r="E4339" s="14">
        <v>5.3902703944316405E-5</v>
      </c>
      <c r="F4339" s="3"/>
      <c r="G4339" s="14">
        <v>0</v>
      </c>
      <c r="H4339" s="3">
        <v>673</v>
      </c>
      <c r="I4339" s="14">
        <v>2.5137114931520972E-5</v>
      </c>
      <c r="J4339" s="3">
        <v>1928</v>
      </c>
      <c r="K4339" s="14">
        <v>3.6858243825121015E-5</v>
      </c>
      <c r="L4339" s="15">
        <v>0.65093360995850624</v>
      </c>
      <c r="M4339" s="15">
        <v>0.34906639004149376</v>
      </c>
      <c r="N4339" s="16">
        <v>0</v>
      </c>
    </row>
    <row r="4340" spans="1:14" x14ac:dyDescent="0.3">
      <c r="A4340" t="s">
        <v>36</v>
      </c>
      <c r="B4340" t="s">
        <v>869</v>
      </c>
      <c r="C4340" t="s">
        <v>1090</v>
      </c>
      <c r="D4340" s="3"/>
      <c r="E4340" s="14">
        <v>0</v>
      </c>
      <c r="F4340" s="3">
        <v>603</v>
      </c>
      <c r="G4340" s="14">
        <v>2.6768306325310832E-4</v>
      </c>
      <c r="H4340" s="3"/>
      <c r="I4340" s="14">
        <v>0</v>
      </c>
      <c r="J4340" s="3">
        <v>603</v>
      </c>
      <c r="K4340" s="14">
        <v>1.152775986854148E-5</v>
      </c>
      <c r="L4340" s="15">
        <v>0</v>
      </c>
      <c r="M4340" s="15">
        <v>0</v>
      </c>
      <c r="N4340" s="16">
        <v>1</v>
      </c>
    </row>
    <row r="4341" spans="1:14" x14ac:dyDescent="0.3">
      <c r="A4341" t="s">
        <v>36</v>
      </c>
      <c r="B4341" t="s">
        <v>870</v>
      </c>
      <c r="C4341" t="s">
        <v>1116</v>
      </c>
      <c r="D4341" s="3">
        <v>723</v>
      </c>
      <c r="E4341" s="14">
        <v>3.105311151533128E-5</v>
      </c>
      <c r="F4341" s="3"/>
      <c r="G4341" s="14">
        <v>0</v>
      </c>
      <c r="H4341" s="3">
        <v>24232</v>
      </c>
      <c r="I4341" s="14">
        <v>9.0508554089244598E-4</v>
      </c>
      <c r="J4341" s="3">
        <v>24955</v>
      </c>
      <c r="K4341" s="14">
        <v>4.7707337897089986E-4</v>
      </c>
      <c r="L4341" s="15">
        <v>2.8972149869765578E-2</v>
      </c>
      <c r="M4341" s="15">
        <v>0.9710278501302344</v>
      </c>
      <c r="N4341" s="16">
        <v>0</v>
      </c>
    </row>
    <row r="4342" spans="1:14" x14ac:dyDescent="0.3">
      <c r="A4342" t="s">
        <v>36</v>
      </c>
      <c r="B4342" t="s">
        <v>870</v>
      </c>
      <c r="C4342" t="s">
        <v>1092</v>
      </c>
      <c r="D4342" s="3">
        <v>2613</v>
      </c>
      <c r="E4342" s="14">
        <v>1.1222929514462052E-4</v>
      </c>
      <c r="F4342" s="3"/>
      <c r="G4342" s="14">
        <v>0</v>
      </c>
      <c r="H4342" s="3">
        <v>5765</v>
      </c>
      <c r="I4342" s="14">
        <v>2.1532758927224129E-4</v>
      </c>
      <c r="J4342" s="3">
        <v>8378</v>
      </c>
      <c r="K4342" s="14">
        <v>1.6016512799111197E-4</v>
      </c>
      <c r="L4342" s="15">
        <v>0.31188827882549536</v>
      </c>
      <c r="M4342" s="15">
        <v>0.6881117211745047</v>
      </c>
      <c r="N4342" s="16">
        <v>0</v>
      </c>
    </row>
    <row r="4343" spans="1:14" x14ac:dyDescent="0.3">
      <c r="A4343" t="s">
        <v>36</v>
      </c>
      <c r="B4343" t="s">
        <v>870</v>
      </c>
      <c r="C4343" t="s">
        <v>1091</v>
      </c>
      <c r="D4343" s="3">
        <v>284</v>
      </c>
      <c r="E4343" s="14">
        <v>1.2197902725247696E-5</v>
      </c>
      <c r="F4343" s="3"/>
      <c r="G4343" s="14">
        <v>0</v>
      </c>
      <c r="H4343" s="3">
        <v>5532</v>
      </c>
      <c r="I4343" s="14">
        <v>2.0662484368673702E-4</v>
      </c>
      <c r="J4343" s="3">
        <v>5816</v>
      </c>
      <c r="K4343" s="14">
        <v>1.1118648655959742E-4</v>
      </c>
      <c r="L4343" s="15">
        <v>4.8830811554332873E-2</v>
      </c>
      <c r="M4343" s="15">
        <v>0.95116918844566711</v>
      </c>
      <c r="N4343" s="16">
        <v>0</v>
      </c>
    </row>
    <row r="4344" spans="1:14" x14ac:dyDescent="0.3">
      <c r="A4344" t="s">
        <v>36</v>
      </c>
      <c r="B4344" t="s">
        <v>870</v>
      </c>
      <c r="C4344" t="s">
        <v>1090</v>
      </c>
      <c r="D4344" s="3"/>
      <c r="E4344" s="14">
        <v>0</v>
      </c>
      <c r="F4344" s="3">
        <v>980</v>
      </c>
      <c r="G4344" s="14">
        <v>4.3504046764186759E-4</v>
      </c>
      <c r="H4344" s="3"/>
      <c r="I4344" s="14">
        <v>0</v>
      </c>
      <c r="J4344" s="3">
        <v>980</v>
      </c>
      <c r="K4344" s="14">
        <v>1.8734999454677694E-5</v>
      </c>
      <c r="L4344" s="15">
        <v>0</v>
      </c>
      <c r="M4344" s="15">
        <v>0</v>
      </c>
      <c r="N4344" s="16">
        <v>1</v>
      </c>
    </row>
    <row r="4345" spans="1:14" x14ac:dyDescent="0.3">
      <c r="A4345" t="s">
        <v>36</v>
      </c>
      <c r="B4345" t="s">
        <v>870</v>
      </c>
      <c r="C4345" t="s">
        <v>1100</v>
      </c>
      <c r="D4345" s="3">
        <v>1</v>
      </c>
      <c r="E4345" s="14">
        <v>4.2950361708618648E-8</v>
      </c>
      <c r="F4345" s="3"/>
      <c r="G4345" s="14">
        <v>0</v>
      </c>
      <c r="H4345" s="3"/>
      <c r="I4345" s="14">
        <v>0</v>
      </c>
      <c r="J4345" s="3">
        <v>1</v>
      </c>
      <c r="K4345" s="14">
        <v>1.9117346382324179E-8</v>
      </c>
      <c r="L4345" s="15">
        <v>1</v>
      </c>
      <c r="M4345" s="15">
        <v>0</v>
      </c>
      <c r="N4345" s="16">
        <v>0</v>
      </c>
    </row>
    <row r="4346" spans="1:14" x14ac:dyDescent="0.3">
      <c r="A4346" t="s">
        <v>36</v>
      </c>
      <c r="B4346" t="s">
        <v>871</v>
      </c>
      <c r="C4346" t="s">
        <v>1116</v>
      </c>
      <c r="D4346" s="3">
        <v>785</v>
      </c>
      <c r="E4346" s="14">
        <v>3.3716033941265638E-5</v>
      </c>
      <c r="F4346" s="3"/>
      <c r="G4346" s="14">
        <v>0</v>
      </c>
      <c r="H4346" s="3">
        <v>13647</v>
      </c>
      <c r="I4346" s="14">
        <v>5.0972690560247653E-4</v>
      </c>
      <c r="J4346" s="3">
        <v>14432</v>
      </c>
      <c r="K4346" s="14">
        <v>2.7590154298970252E-4</v>
      </c>
      <c r="L4346" s="15">
        <v>5.4393015521064299E-2</v>
      </c>
      <c r="M4346" s="15">
        <v>0.94560698447893565</v>
      </c>
      <c r="N4346" s="16">
        <v>0</v>
      </c>
    </row>
    <row r="4347" spans="1:14" x14ac:dyDescent="0.3">
      <c r="A4347" t="s">
        <v>36</v>
      </c>
      <c r="B4347" t="s">
        <v>871</v>
      </c>
      <c r="C4347" t="s">
        <v>1092</v>
      </c>
      <c r="D4347" s="3">
        <v>3296</v>
      </c>
      <c r="E4347" s="14">
        <v>1.4156439219160707E-4</v>
      </c>
      <c r="F4347" s="3"/>
      <c r="G4347" s="14">
        <v>0</v>
      </c>
      <c r="H4347" s="3">
        <v>3121</v>
      </c>
      <c r="I4347" s="14">
        <v>1.1657196983845016E-4</v>
      </c>
      <c r="J4347" s="3">
        <v>6417</v>
      </c>
      <c r="K4347" s="14">
        <v>1.2267601173537426E-4</v>
      </c>
      <c r="L4347" s="15">
        <v>0.51363565529063426</v>
      </c>
      <c r="M4347" s="15">
        <v>0.48636434470936574</v>
      </c>
      <c r="N4347" s="16">
        <v>0</v>
      </c>
    </row>
    <row r="4348" spans="1:14" x14ac:dyDescent="0.3">
      <c r="A4348" t="s">
        <v>36</v>
      </c>
      <c r="B4348" t="s">
        <v>871</v>
      </c>
      <c r="C4348" t="s">
        <v>1091</v>
      </c>
      <c r="D4348" s="3">
        <v>456</v>
      </c>
      <c r="E4348" s="14">
        <v>1.9585364939130103E-5</v>
      </c>
      <c r="F4348" s="3"/>
      <c r="G4348" s="14">
        <v>0</v>
      </c>
      <c r="H4348" s="3">
        <v>5058</v>
      </c>
      <c r="I4348" s="14">
        <v>1.8892054580034633E-4</v>
      </c>
      <c r="J4348" s="3">
        <v>5514</v>
      </c>
      <c r="K4348" s="14">
        <v>1.0541304795213552E-4</v>
      </c>
      <c r="L4348" s="15">
        <v>8.2698585418933629E-2</v>
      </c>
      <c r="M4348" s="15">
        <v>0.9173014145810664</v>
      </c>
      <c r="N4348" s="16">
        <v>0</v>
      </c>
    </row>
    <row r="4349" spans="1:14" x14ac:dyDescent="0.3">
      <c r="A4349" t="s">
        <v>36</v>
      </c>
      <c r="B4349" t="s">
        <v>871</v>
      </c>
      <c r="C4349" t="s">
        <v>1090</v>
      </c>
      <c r="D4349" s="3"/>
      <c r="E4349" s="14">
        <v>0</v>
      </c>
      <c r="F4349" s="3">
        <v>584</v>
      </c>
      <c r="G4349" s="14">
        <v>2.5924860520699049E-4</v>
      </c>
      <c r="H4349" s="3"/>
      <c r="I4349" s="14">
        <v>0</v>
      </c>
      <c r="J4349" s="3">
        <v>584</v>
      </c>
      <c r="K4349" s="14">
        <v>1.1164530287277319E-5</v>
      </c>
      <c r="L4349" s="15">
        <v>0</v>
      </c>
      <c r="M4349" s="15">
        <v>0</v>
      </c>
      <c r="N4349" s="16">
        <v>1</v>
      </c>
    </row>
    <row r="4350" spans="1:14" x14ac:dyDescent="0.3">
      <c r="A4350" t="s">
        <v>37</v>
      </c>
      <c r="B4350" t="s">
        <v>72</v>
      </c>
      <c r="C4350" t="s">
        <v>1092</v>
      </c>
      <c r="D4350" s="3">
        <v>50215</v>
      </c>
      <c r="E4350" s="14">
        <v>2.1567524131982855E-3</v>
      </c>
      <c r="F4350" s="3"/>
      <c r="G4350" s="14">
        <v>0</v>
      </c>
      <c r="H4350" s="3">
        <v>55804</v>
      </c>
      <c r="I4350" s="14">
        <v>2.0843262431479883E-3</v>
      </c>
      <c r="J4350" s="3">
        <v>106019</v>
      </c>
      <c r="K4350" s="14">
        <v>2.0268019461076271E-3</v>
      </c>
      <c r="L4350" s="15">
        <v>0.47364151708655994</v>
      </c>
      <c r="M4350" s="15">
        <v>0.52635848291344001</v>
      </c>
      <c r="N4350" s="16">
        <v>0</v>
      </c>
    </row>
    <row r="4351" spans="1:14" x14ac:dyDescent="0.3">
      <c r="A4351" t="s">
        <v>37</v>
      </c>
      <c r="B4351" t="s">
        <v>72</v>
      </c>
      <c r="C4351" t="s">
        <v>1097</v>
      </c>
      <c r="D4351" s="3">
        <v>77669</v>
      </c>
      <c r="E4351" s="14">
        <v>3.3359116435467016E-3</v>
      </c>
      <c r="F4351" s="3"/>
      <c r="G4351" s="14">
        <v>0</v>
      </c>
      <c r="H4351" s="3">
        <v>20060</v>
      </c>
      <c r="I4351" s="14">
        <v>7.4925783882066963E-4</v>
      </c>
      <c r="J4351" s="3">
        <v>97729</v>
      </c>
      <c r="K4351" s="14">
        <v>1.8683191445981596E-3</v>
      </c>
      <c r="L4351" s="15">
        <v>0.7947385115983997</v>
      </c>
      <c r="M4351" s="15">
        <v>0.20526148840160036</v>
      </c>
      <c r="N4351" s="16">
        <v>0</v>
      </c>
    </row>
    <row r="4352" spans="1:14" x14ac:dyDescent="0.3">
      <c r="A4352" t="s">
        <v>37</v>
      </c>
      <c r="B4352" t="s">
        <v>72</v>
      </c>
      <c r="C4352" t="s">
        <v>1093</v>
      </c>
      <c r="D4352" s="3">
        <v>59685</v>
      </c>
      <c r="E4352" s="14">
        <v>2.5634923385789037E-3</v>
      </c>
      <c r="F4352" s="3"/>
      <c r="G4352" s="14">
        <v>0</v>
      </c>
      <c r="H4352" s="3">
        <v>12907</v>
      </c>
      <c r="I4352" s="14">
        <v>4.8208728442963026E-4</v>
      </c>
      <c r="J4352" s="3">
        <v>72592</v>
      </c>
      <c r="K4352" s="14">
        <v>1.3877664085856767E-3</v>
      </c>
      <c r="L4352" s="15">
        <v>0.82219803835133343</v>
      </c>
      <c r="M4352" s="15">
        <v>0.17780196164866652</v>
      </c>
      <c r="N4352" s="16">
        <v>0</v>
      </c>
    </row>
    <row r="4353" spans="1:14" x14ac:dyDescent="0.3">
      <c r="A4353" t="s">
        <v>37</v>
      </c>
      <c r="B4353" t="s">
        <v>72</v>
      </c>
      <c r="C4353" t="s">
        <v>1098</v>
      </c>
      <c r="D4353" s="3">
        <v>25521</v>
      </c>
      <c r="E4353" s="14">
        <v>1.0961361811656564E-3</v>
      </c>
      <c r="F4353" s="3"/>
      <c r="G4353" s="14">
        <v>0</v>
      </c>
      <c r="H4353" s="3">
        <v>12064</v>
      </c>
      <c r="I4353" s="14">
        <v>4.5060052679623923E-4</v>
      </c>
      <c r="J4353" s="3">
        <v>37585</v>
      </c>
      <c r="K4353" s="14">
        <v>7.1852546377965424E-4</v>
      </c>
      <c r="L4353" s="15">
        <v>0.67902088599175203</v>
      </c>
      <c r="M4353" s="15">
        <v>0.32097911400824797</v>
      </c>
      <c r="N4353" s="16">
        <v>0</v>
      </c>
    </row>
    <row r="4354" spans="1:14" x14ac:dyDescent="0.3">
      <c r="A4354" t="s">
        <v>37</v>
      </c>
      <c r="B4354" t="s">
        <v>72</v>
      </c>
      <c r="C4354" t="s">
        <v>1112</v>
      </c>
      <c r="D4354" s="3">
        <v>1583</v>
      </c>
      <c r="E4354" s="14">
        <v>6.7990422584743312E-5</v>
      </c>
      <c r="F4354" s="3"/>
      <c r="G4354" s="14">
        <v>0</v>
      </c>
      <c r="H4354" s="3">
        <v>25589</v>
      </c>
      <c r="I4354" s="14">
        <v>9.5577062998913832E-4</v>
      </c>
      <c r="J4354" s="3">
        <v>27172</v>
      </c>
      <c r="K4354" s="14">
        <v>5.1945653590051261E-4</v>
      </c>
      <c r="L4354" s="15">
        <v>5.8258501398498454E-2</v>
      </c>
      <c r="M4354" s="15">
        <v>0.94174149860150158</v>
      </c>
      <c r="N4354" s="16">
        <v>0</v>
      </c>
    </row>
    <row r="4355" spans="1:14" x14ac:dyDescent="0.3">
      <c r="A4355" t="s">
        <v>37</v>
      </c>
      <c r="B4355" t="s">
        <v>72</v>
      </c>
      <c r="C4355" t="s">
        <v>1104</v>
      </c>
      <c r="D4355" s="3">
        <v>8215</v>
      </c>
      <c r="E4355" s="14">
        <v>3.5283722143630218E-4</v>
      </c>
      <c r="F4355" s="3"/>
      <c r="G4355" s="14">
        <v>0</v>
      </c>
      <c r="H4355" s="3">
        <v>3165</v>
      </c>
      <c r="I4355" s="14">
        <v>1.1821540677305181E-4</v>
      </c>
      <c r="J4355" s="3">
        <v>11380</v>
      </c>
      <c r="K4355" s="14">
        <v>2.1755540183084914E-4</v>
      </c>
      <c r="L4355" s="15">
        <v>0.72188049209138838</v>
      </c>
      <c r="M4355" s="15">
        <v>0.27811950790861162</v>
      </c>
      <c r="N4355" s="16">
        <v>0</v>
      </c>
    </row>
    <row r="4356" spans="1:14" x14ac:dyDescent="0.3">
      <c r="A4356" t="s">
        <v>37</v>
      </c>
      <c r="B4356" t="s">
        <v>72</v>
      </c>
      <c r="C4356" t="s">
        <v>1090</v>
      </c>
      <c r="D4356" s="3"/>
      <c r="E4356" s="14">
        <v>0</v>
      </c>
      <c r="F4356" s="3">
        <v>9403</v>
      </c>
      <c r="G4356" s="14">
        <v>4.1741688951392663E-3</v>
      </c>
      <c r="H4356" s="3"/>
      <c r="I4356" s="14">
        <v>0</v>
      </c>
      <c r="J4356" s="3">
        <v>9403</v>
      </c>
      <c r="K4356" s="14">
        <v>1.7976040803299425E-4</v>
      </c>
      <c r="L4356" s="15">
        <v>0</v>
      </c>
      <c r="M4356" s="15">
        <v>0</v>
      </c>
      <c r="N4356" s="16">
        <v>1</v>
      </c>
    </row>
    <row r="4357" spans="1:14" x14ac:dyDescent="0.3">
      <c r="A4357" t="s">
        <v>37</v>
      </c>
      <c r="B4357" t="s">
        <v>72</v>
      </c>
      <c r="C4357" t="s">
        <v>1108</v>
      </c>
      <c r="D4357" s="3">
        <v>2805</v>
      </c>
      <c r="E4357" s="14">
        <v>1.2047576459267531E-4</v>
      </c>
      <c r="F4357" s="3"/>
      <c r="G4357" s="14">
        <v>0</v>
      </c>
      <c r="H4357" s="3">
        <v>3949</v>
      </c>
      <c r="I4357" s="14">
        <v>1.4749846488049971E-4</v>
      </c>
      <c r="J4357" s="3">
        <v>6754</v>
      </c>
      <c r="K4357" s="14">
        <v>1.2911855746621751E-4</v>
      </c>
      <c r="L4357" s="15">
        <v>0.41530944625407168</v>
      </c>
      <c r="M4357" s="15">
        <v>0.58469055374592838</v>
      </c>
      <c r="N4357" s="16">
        <v>0</v>
      </c>
    </row>
    <row r="4358" spans="1:14" x14ac:dyDescent="0.3">
      <c r="A4358" t="s">
        <v>37</v>
      </c>
      <c r="B4358" t="s">
        <v>72</v>
      </c>
      <c r="C4358" t="s">
        <v>1099</v>
      </c>
      <c r="D4358" s="3">
        <v>207</v>
      </c>
      <c r="E4358" s="14">
        <v>8.8907248736840598E-6</v>
      </c>
      <c r="F4358" s="3"/>
      <c r="G4358" s="14">
        <v>0</v>
      </c>
      <c r="H4358" s="3"/>
      <c r="I4358" s="14">
        <v>0</v>
      </c>
      <c r="J4358" s="3">
        <v>207</v>
      </c>
      <c r="K4358" s="14">
        <v>3.9572907011411049E-6</v>
      </c>
      <c r="L4358" s="15">
        <v>1</v>
      </c>
      <c r="M4358" s="15">
        <v>0</v>
      </c>
      <c r="N4358" s="16">
        <v>0</v>
      </c>
    </row>
    <row r="4359" spans="1:14" x14ac:dyDescent="0.3">
      <c r="A4359" t="s">
        <v>37</v>
      </c>
      <c r="B4359" t="s">
        <v>264</v>
      </c>
      <c r="C4359" t="s">
        <v>1097</v>
      </c>
      <c r="D4359" s="3">
        <v>207</v>
      </c>
      <c r="E4359" s="14">
        <v>8.8907248736840598E-6</v>
      </c>
      <c r="F4359" s="3"/>
      <c r="G4359" s="14">
        <v>0</v>
      </c>
      <c r="H4359" s="3">
        <v>897</v>
      </c>
      <c r="I4359" s="14">
        <v>3.3503702962220376E-5</v>
      </c>
      <c r="J4359" s="3">
        <v>1104</v>
      </c>
      <c r="K4359" s="14">
        <v>2.1105550406085894E-5</v>
      </c>
      <c r="L4359" s="15">
        <v>0.1875</v>
      </c>
      <c r="M4359" s="15">
        <v>0.8125</v>
      </c>
      <c r="N4359" s="16">
        <v>0</v>
      </c>
    </row>
    <row r="4360" spans="1:14" x14ac:dyDescent="0.3">
      <c r="A4360" t="s">
        <v>37</v>
      </c>
      <c r="B4360" t="s">
        <v>264</v>
      </c>
      <c r="C4360" t="s">
        <v>1092</v>
      </c>
      <c r="D4360" s="3">
        <v>232</v>
      </c>
      <c r="E4360" s="14">
        <v>9.9644839163995257E-6</v>
      </c>
      <c r="F4360" s="3"/>
      <c r="G4360" s="14">
        <v>0</v>
      </c>
      <c r="H4360" s="3">
        <v>709</v>
      </c>
      <c r="I4360" s="14">
        <v>2.6481745150740518E-5</v>
      </c>
      <c r="J4360" s="3">
        <v>941</v>
      </c>
      <c r="K4360" s="14">
        <v>1.7989422945767052E-5</v>
      </c>
      <c r="L4360" s="15">
        <v>0.24654622741764082</v>
      </c>
      <c r="M4360" s="15">
        <v>0.75345377258235924</v>
      </c>
      <c r="N4360" s="16">
        <v>0</v>
      </c>
    </row>
    <row r="4361" spans="1:14" x14ac:dyDescent="0.3">
      <c r="A4361" t="s">
        <v>37</v>
      </c>
      <c r="B4361" t="s">
        <v>264</v>
      </c>
      <c r="C4361" t="s">
        <v>1104</v>
      </c>
      <c r="D4361" s="3">
        <v>46</v>
      </c>
      <c r="E4361" s="14">
        <v>1.9757166385964577E-6</v>
      </c>
      <c r="F4361" s="3"/>
      <c r="G4361" s="14">
        <v>0</v>
      </c>
      <c r="H4361" s="3">
        <v>12</v>
      </c>
      <c r="I4361" s="14">
        <v>4.4821007307318223E-7</v>
      </c>
      <c r="J4361" s="3">
        <v>58</v>
      </c>
      <c r="K4361" s="14">
        <v>1.1088060901748023E-6</v>
      </c>
      <c r="L4361" s="15">
        <v>0.7931034482758621</v>
      </c>
      <c r="M4361" s="15">
        <v>0.20689655172413793</v>
      </c>
      <c r="N4361" s="16">
        <v>0</v>
      </c>
    </row>
    <row r="4362" spans="1:14" x14ac:dyDescent="0.3">
      <c r="A4362" t="s">
        <v>37</v>
      </c>
      <c r="B4362" t="s">
        <v>264</v>
      </c>
      <c r="C4362" t="s">
        <v>1090</v>
      </c>
      <c r="D4362" s="3"/>
      <c r="E4362" s="14">
        <v>0</v>
      </c>
      <c r="F4362" s="3">
        <v>35</v>
      </c>
      <c r="G4362" s="14">
        <v>1.5537159558638129E-5</v>
      </c>
      <c r="H4362" s="3"/>
      <c r="I4362" s="14">
        <v>0</v>
      </c>
      <c r="J4362" s="3">
        <v>35</v>
      </c>
      <c r="K4362" s="14">
        <v>6.6910712338134618E-7</v>
      </c>
      <c r="L4362" s="15">
        <v>0</v>
      </c>
      <c r="M4362" s="15">
        <v>0</v>
      </c>
      <c r="N4362" s="16">
        <v>1</v>
      </c>
    </row>
    <row r="4363" spans="1:14" x14ac:dyDescent="0.3">
      <c r="A4363" t="s">
        <v>37</v>
      </c>
      <c r="B4363" t="s">
        <v>264</v>
      </c>
      <c r="C4363" t="s">
        <v>1098</v>
      </c>
      <c r="D4363" s="3">
        <v>9</v>
      </c>
      <c r="E4363" s="14">
        <v>3.8655325537756783E-7</v>
      </c>
      <c r="F4363" s="3"/>
      <c r="G4363" s="14">
        <v>0</v>
      </c>
      <c r="H4363" s="3">
        <v>6</v>
      </c>
      <c r="I4363" s="14">
        <v>2.2410503653659112E-7</v>
      </c>
      <c r="J4363" s="3">
        <v>15</v>
      </c>
      <c r="K4363" s="14">
        <v>2.8676019573486268E-7</v>
      </c>
      <c r="L4363" s="15">
        <v>0.6</v>
      </c>
      <c r="M4363" s="15">
        <v>0.4</v>
      </c>
      <c r="N4363" s="16">
        <v>0</v>
      </c>
    </row>
    <row r="4364" spans="1:14" x14ac:dyDescent="0.3">
      <c r="A4364" t="s">
        <v>37</v>
      </c>
      <c r="B4364" t="s">
        <v>872</v>
      </c>
      <c r="C4364" t="s">
        <v>1092</v>
      </c>
      <c r="D4364" s="3">
        <v>12975</v>
      </c>
      <c r="E4364" s="14">
        <v>5.5728094316932699E-4</v>
      </c>
      <c r="F4364" s="3"/>
      <c r="G4364" s="14">
        <v>0</v>
      </c>
      <c r="H4364" s="3">
        <v>21180</v>
      </c>
      <c r="I4364" s="14">
        <v>7.9109077897416668E-4</v>
      </c>
      <c r="J4364" s="3">
        <v>34155</v>
      </c>
      <c r="K4364" s="14">
        <v>6.5295296568828232E-4</v>
      </c>
      <c r="L4364" s="15">
        <v>0.37988581466842336</v>
      </c>
      <c r="M4364" s="15">
        <v>0.62011418533157658</v>
      </c>
      <c r="N4364" s="16">
        <v>0</v>
      </c>
    </row>
    <row r="4365" spans="1:14" x14ac:dyDescent="0.3">
      <c r="A4365" t="s">
        <v>37</v>
      </c>
      <c r="B4365" t="s">
        <v>872</v>
      </c>
      <c r="C4365" t="s">
        <v>1112</v>
      </c>
      <c r="D4365" s="3">
        <v>510</v>
      </c>
      <c r="E4365" s="14">
        <v>2.1904684471395509E-5</v>
      </c>
      <c r="F4365" s="3"/>
      <c r="G4365" s="14">
        <v>0</v>
      </c>
      <c r="H4365" s="3">
        <v>7256</v>
      </c>
      <c r="I4365" s="14">
        <v>2.7101769085158419E-4</v>
      </c>
      <c r="J4365" s="3">
        <v>7766</v>
      </c>
      <c r="K4365" s="14">
        <v>1.4846531200512957E-4</v>
      </c>
      <c r="L4365" s="15">
        <v>6.5670873036312125E-2</v>
      </c>
      <c r="M4365" s="15">
        <v>0.93432912696368786</v>
      </c>
      <c r="N4365" s="16">
        <v>0</v>
      </c>
    </row>
    <row r="4366" spans="1:14" x14ac:dyDescent="0.3">
      <c r="A4366" t="s">
        <v>37</v>
      </c>
      <c r="B4366" t="s">
        <v>872</v>
      </c>
      <c r="C4366" t="s">
        <v>1093</v>
      </c>
      <c r="D4366" s="3">
        <v>3502</v>
      </c>
      <c r="E4366" s="14">
        <v>1.5041216670358249E-4</v>
      </c>
      <c r="F4366" s="3"/>
      <c r="G4366" s="14">
        <v>0</v>
      </c>
      <c r="H4366" s="3">
        <v>2696</v>
      </c>
      <c r="I4366" s="14">
        <v>1.0069786308377494E-4</v>
      </c>
      <c r="J4366" s="3">
        <v>6198</v>
      </c>
      <c r="K4366" s="14">
        <v>1.1848931287764526E-4</v>
      </c>
      <c r="L4366" s="15">
        <v>0.56502097450790578</v>
      </c>
      <c r="M4366" s="15">
        <v>0.43497902549209422</v>
      </c>
      <c r="N4366" s="16">
        <v>0</v>
      </c>
    </row>
    <row r="4367" spans="1:14" x14ac:dyDescent="0.3">
      <c r="A4367" t="s">
        <v>37</v>
      </c>
      <c r="B4367" t="s">
        <v>872</v>
      </c>
      <c r="C4367" t="s">
        <v>1097</v>
      </c>
      <c r="D4367" s="3">
        <v>2182</v>
      </c>
      <c r="E4367" s="14">
        <v>9.3717689248205884E-5</v>
      </c>
      <c r="F4367" s="3"/>
      <c r="G4367" s="14">
        <v>0</v>
      </c>
      <c r="H4367" s="3">
        <v>1991</v>
      </c>
      <c r="I4367" s="14">
        <v>7.4365521290725494E-5</v>
      </c>
      <c r="J4367" s="3">
        <v>4173</v>
      </c>
      <c r="K4367" s="14">
        <v>7.97766864534388E-5</v>
      </c>
      <c r="L4367" s="15">
        <v>0.52288521447399949</v>
      </c>
      <c r="M4367" s="15">
        <v>0.47711478552600051</v>
      </c>
      <c r="N4367" s="16">
        <v>0</v>
      </c>
    </row>
    <row r="4368" spans="1:14" x14ac:dyDescent="0.3">
      <c r="A4368" t="s">
        <v>37</v>
      </c>
      <c r="B4368" t="s">
        <v>872</v>
      </c>
      <c r="C4368" t="s">
        <v>1098</v>
      </c>
      <c r="D4368" s="3">
        <v>900</v>
      </c>
      <c r="E4368" s="14">
        <v>3.865532553775678E-5</v>
      </c>
      <c r="F4368" s="3"/>
      <c r="G4368" s="14">
        <v>0</v>
      </c>
      <c r="H4368" s="3">
        <v>1226</v>
      </c>
      <c r="I4368" s="14">
        <v>4.5792129132310122E-5</v>
      </c>
      <c r="J4368" s="3">
        <v>2126</v>
      </c>
      <c r="K4368" s="14">
        <v>4.0643478408821202E-5</v>
      </c>
      <c r="L4368" s="15">
        <v>0.42333019755409218</v>
      </c>
      <c r="M4368" s="15">
        <v>0.57666980244590782</v>
      </c>
      <c r="N4368" s="16">
        <v>0</v>
      </c>
    </row>
    <row r="4369" spans="1:14" x14ac:dyDescent="0.3">
      <c r="A4369" t="s">
        <v>37</v>
      </c>
      <c r="B4369" t="s">
        <v>872</v>
      </c>
      <c r="C4369" t="s">
        <v>1104</v>
      </c>
      <c r="D4369" s="3">
        <v>1160</v>
      </c>
      <c r="E4369" s="14">
        <v>4.982241958199763E-5</v>
      </c>
      <c r="F4369" s="3"/>
      <c r="G4369" s="14">
        <v>0</v>
      </c>
      <c r="H4369" s="3">
        <v>593</v>
      </c>
      <c r="I4369" s="14">
        <v>2.2149047777699756E-5</v>
      </c>
      <c r="J4369" s="3">
        <v>1753</v>
      </c>
      <c r="K4369" s="14">
        <v>3.3512708208214282E-5</v>
      </c>
      <c r="L4369" s="15">
        <v>0.66172276098117511</v>
      </c>
      <c r="M4369" s="15">
        <v>0.33827723901882489</v>
      </c>
      <c r="N4369" s="16">
        <v>0</v>
      </c>
    </row>
    <row r="4370" spans="1:14" x14ac:dyDescent="0.3">
      <c r="A4370" t="s">
        <v>37</v>
      </c>
      <c r="B4370" t="s">
        <v>872</v>
      </c>
      <c r="C4370" t="s">
        <v>1090</v>
      </c>
      <c r="D4370" s="3"/>
      <c r="E4370" s="14">
        <v>0</v>
      </c>
      <c r="F4370" s="3">
        <v>933</v>
      </c>
      <c r="G4370" s="14">
        <v>4.1417628194883926E-4</v>
      </c>
      <c r="H4370" s="3"/>
      <c r="I4370" s="14">
        <v>0</v>
      </c>
      <c r="J4370" s="3">
        <v>933</v>
      </c>
      <c r="K4370" s="14">
        <v>1.7836484174708457E-5</v>
      </c>
      <c r="L4370" s="15">
        <v>0</v>
      </c>
      <c r="M4370" s="15">
        <v>0</v>
      </c>
      <c r="N4370" s="16">
        <v>1</v>
      </c>
    </row>
    <row r="4371" spans="1:14" x14ac:dyDescent="0.3">
      <c r="A4371" t="s">
        <v>37</v>
      </c>
      <c r="B4371" t="s">
        <v>873</v>
      </c>
      <c r="C4371" t="s">
        <v>1092</v>
      </c>
      <c r="D4371" s="3">
        <v>4787</v>
      </c>
      <c r="E4371" s="14">
        <v>2.0560338149915746E-4</v>
      </c>
      <c r="F4371" s="3"/>
      <c r="G4371" s="14">
        <v>0</v>
      </c>
      <c r="H4371" s="3">
        <v>7186</v>
      </c>
      <c r="I4371" s="14">
        <v>2.6840313209199062E-4</v>
      </c>
      <c r="J4371" s="3">
        <v>11973</v>
      </c>
      <c r="K4371" s="14">
        <v>2.2889198823556738E-4</v>
      </c>
      <c r="L4371" s="15">
        <v>0.39981625323644865</v>
      </c>
      <c r="M4371" s="15">
        <v>0.60018374676355135</v>
      </c>
      <c r="N4371" s="16">
        <v>0</v>
      </c>
    </row>
    <row r="4372" spans="1:14" x14ac:dyDescent="0.3">
      <c r="A4372" t="s">
        <v>37</v>
      </c>
      <c r="B4372" t="s">
        <v>873</v>
      </c>
      <c r="C4372" t="s">
        <v>1097</v>
      </c>
      <c r="D4372" s="3">
        <v>1146</v>
      </c>
      <c r="E4372" s="14">
        <v>4.9221114518076969E-5</v>
      </c>
      <c r="F4372" s="3"/>
      <c r="G4372" s="14">
        <v>0</v>
      </c>
      <c r="H4372" s="3">
        <v>3642</v>
      </c>
      <c r="I4372" s="14">
        <v>1.360317571777108E-4</v>
      </c>
      <c r="J4372" s="3">
        <v>4788</v>
      </c>
      <c r="K4372" s="14">
        <v>9.1533854478568162E-5</v>
      </c>
      <c r="L4372" s="15">
        <v>0.23934837092731828</v>
      </c>
      <c r="M4372" s="15">
        <v>0.76065162907268169</v>
      </c>
      <c r="N4372" s="16">
        <v>0</v>
      </c>
    </row>
    <row r="4373" spans="1:14" x14ac:dyDescent="0.3">
      <c r="A4373" t="s">
        <v>37</v>
      </c>
      <c r="B4373" t="s">
        <v>873</v>
      </c>
      <c r="C4373" t="s">
        <v>1112</v>
      </c>
      <c r="D4373" s="3">
        <v>293</v>
      </c>
      <c r="E4373" s="14">
        <v>1.2584455980625264E-5</v>
      </c>
      <c r="F4373" s="3"/>
      <c r="G4373" s="14">
        <v>0</v>
      </c>
      <c r="H4373" s="3">
        <v>2873</v>
      </c>
      <c r="I4373" s="14">
        <v>1.0730896166160439E-4</v>
      </c>
      <c r="J4373" s="3">
        <v>3166</v>
      </c>
      <c r="K4373" s="14">
        <v>6.0525518646438345E-5</v>
      </c>
      <c r="L4373" s="15">
        <v>9.2545799115603289E-2</v>
      </c>
      <c r="M4373" s="15">
        <v>0.90745420088439677</v>
      </c>
      <c r="N4373" s="16">
        <v>0</v>
      </c>
    </row>
    <row r="4374" spans="1:14" x14ac:dyDescent="0.3">
      <c r="A4374" t="s">
        <v>37</v>
      </c>
      <c r="B4374" t="s">
        <v>873</v>
      </c>
      <c r="C4374" t="s">
        <v>1104</v>
      </c>
      <c r="D4374" s="3">
        <v>429</v>
      </c>
      <c r="E4374" s="14">
        <v>1.8425705172997398E-5</v>
      </c>
      <c r="F4374" s="3"/>
      <c r="G4374" s="14">
        <v>0</v>
      </c>
      <c r="H4374" s="3">
        <v>265</v>
      </c>
      <c r="I4374" s="14">
        <v>9.8979724470327739E-6</v>
      </c>
      <c r="J4374" s="3">
        <v>694</v>
      </c>
      <c r="K4374" s="14">
        <v>1.326743838933298E-5</v>
      </c>
      <c r="L4374" s="15">
        <v>0.61815561959654175</v>
      </c>
      <c r="M4374" s="15">
        <v>0.38184438040345819</v>
      </c>
      <c r="N4374" s="16">
        <v>0</v>
      </c>
    </row>
    <row r="4375" spans="1:14" x14ac:dyDescent="0.3">
      <c r="A4375" t="s">
        <v>37</v>
      </c>
      <c r="B4375" t="s">
        <v>873</v>
      </c>
      <c r="C4375" t="s">
        <v>1090</v>
      </c>
      <c r="D4375" s="3"/>
      <c r="E4375" s="14">
        <v>0</v>
      </c>
      <c r="F4375" s="3">
        <v>282</v>
      </c>
      <c r="G4375" s="14">
        <v>1.2518511415817005E-4</v>
      </c>
      <c r="H4375" s="3"/>
      <c r="I4375" s="14">
        <v>0</v>
      </c>
      <c r="J4375" s="3">
        <v>282</v>
      </c>
      <c r="K4375" s="14">
        <v>5.3910916798154182E-6</v>
      </c>
      <c r="L4375" s="15">
        <v>0</v>
      </c>
      <c r="M4375" s="15">
        <v>0</v>
      </c>
      <c r="N4375" s="16">
        <v>1</v>
      </c>
    </row>
    <row r="4376" spans="1:14" x14ac:dyDescent="0.3">
      <c r="A4376" t="s">
        <v>37</v>
      </c>
      <c r="B4376" t="s">
        <v>873</v>
      </c>
      <c r="C4376" t="s">
        <v>1098</v>
      </c>
      <c r="D4376" s="3">
        <v>49</v>
      </c>
      <c r="E4376" s="14">
        <v>2.1045677237223138E-6</v>
      </c>
      <c r="F4376" s="3"/>
      <c r="G4376" s="14">
        <v>0</v>
      </c>
      <c r="H4376" s="3">
        <v>17</v>
      </c>
      <c r="I4376" s="14">
        <v>6.3496427018700819E-7</v>
      </c>
      <c r="J4376" s="3">
        <v>66</v>
      </c>
      <c r="K4376" s="14">
        <v>1.2617448612333958E-6</v>
      </c>
      <c r="L4376" s="15">
        <v>0.74242424242424243</v>
      </c>
      <c r="M4376" s="15">
        <v>0.25757575757575757</v>
      </c>
      <c r="N4376" s="16">
        <v>0</v>
      </c>
    </row>
    <row r="4377" spans="1:14" x14ac:dyDescent="0.3">
      <c r="A4377" t="s">
        <v>37</v>
      </c>
      <c r="B4377" t="s">
        <v>873</v>
      </c>
      <c r="C4377" t="s">
        <v>1093</v>
      </c>
      <c r="D4377" s="3">
        <v>16</v>
      </c>
      <c r="E4377" s="14">
        <v>6.8720578733789837E-7</v>
      </c>
      <c r="F4377" s="3"/>
      <c r="G4377" s="14">
        <v>0</v>
      </c>
      <c r="H4377" s="3"/>
      <c r="I4377" s="14">
        <v>0</v>
      </c>
      <c r="J4377" s="3">
        <v>16</v>
      </c>
      <c r="K4377" s="14">
        <v>3.0587754211718686E-7</v>
      </c>
      <c r="L4377" s="15">
        <v>1</v>
      </c>
      <c r="M4377" s="15">
        <v>0</v>
      </c>
      <c r="N4377" s="16">
        <v>0</v>
      </c>
    </row>
    <row r="4378" spans="1:14" x14ac:dyDescent="0.3">
      <c r="A4378" t="s">
        <v>37</v>
      </c>
      <c r="B4378" t="s">
        <v>26</v>
      </c>
      <c r="C4378" t="s">
        <v>1092</v>
      </c>
      <c r="D4378" s="3">
        <v>583</v>
      </c>
      <c r="E4378" s="14">
        <v>2.5040060876124672E-5</v>
      </c>
      <c r="F4378" s="3"/>
      <c r="G4378" s="14">
        <v>0</v>
      </c>
      <c r="H4378" s="3">
        <v>1971</v>
      </c>
      <c r="I4378" s="14">
        <v>7.3618504502270186E-5</v>
      </c>
      <c r="J4378" s="3">
        <v>2554</v>
      </c>
      <c r="K4378" s="14">
        <v>4.8825702660455951E-5</v>
      </c>
      <c r="L4378" s="15">
        <v>0.22826938136256852</v>
      </c>
      <c r="M4378" s="15">
        <v>0.77173061863743153</v>
      </c>
      <c r="N4378" s="16">
        <v>0</v>
      </c>
    </row>
    <row r="4379" spans="1:14" x14ac:dyDescent="0.3">
      <c r="A4379" t="s">
        <v>37</v>
      </c>
      <c r="B4379" t="s">
        <v>26</v>
      </c>
      <c r="C4379" t="s">
        <v>1097</v>
      </c>
      <c r="D4379" s="3">
        <v>231</v>
      </c>
      <c r="E4379" s="14">
        <v>9.921533554690908E-6</v>
      </c>
      <c r="F4379" s="3"/>
      <c r="G4379" s="14">
        <v>0</v>
      </c>
      <c r="H4379" s="3">
        <v>1830</v>
      </c>
      <c r="I4379" s="14">
        <v>6.8352036143660288E-5</v>
      </c>
      <c r="J4379" s="3">
        <v>2061</v>
      </c>
      <c r="K4379" s="14">
        <v>3.9400850893970134E-5</v>
      </c>
      <c r="L4379" s="15">
        <v>0.11208151382823872</v>
      </c>
      <c r="M4379" s="15">
        <v>0.88791848617176128</v>
      </c>
      <c r="N4379" s="16">
        <v>0</v>
      </c>
    </row>
    <row r="4380" spans="1:14" x14ac:dyDescent="0.3">
      <c r="A4380" t="s">
        <v>37</v>
      </c>
      <c r="B4380" t="s">
        <v>26</v>
      </c>
      <c r="C4380" t="s">
        <v>1104</v>
      </c>
      <c r="D4380" s="3">
        <v>110</v>
      </c>
      <c r="E4380" s="14">
        <v>4.7245397879480508E-6</v>
      </c>
      <c r="F4380" s="3"/>
      <c r="G4380" s="14">
        <v>0</v>
      </c>
      <c r="H4380" s="3">
        <v>50</v>
      </c>
      <c r="I4380" s="14">
        <v>1.8675419711382593E-6</v>
      </c>
      <c r="J4380" s="3">
        <v>160</v>
      </c>
      <c r="K4380" s="14">
        <v>3.0587754211718684E-6</v>
      </c>
      <c r="L4380" s="15">
        <v>0.6875</v>
      </c>
      <c r="M4380" s="15">
        <v>0.3125</v>
      </c>
      <c r="N4380" s="16">
        <v>0</v>
      </c>
    </row>
    <row r="4381" spans="1:14" x14ac:dyDescent="0.3">
      <c r="A4381" t="s">
        <v>37</v>
      </c>
      <c r="B4381" t="s">
        <v>26</v>
      </c>
      <c r="C4381" t="s">
        <v>1090</v>
      </c>
      <c r="D4381" s="3"/>
      <c r="E4381" s="14">
        <v>0</v>
      </c>
      <c r="F4381" s="3">
        <v>51</v>
      </c>
      <c r="G4381" s="14">
        <v>2.2639861071158414E-5</v>
      </c>
      <c r="H4381" s="3"/>
      <c r="I4381" s="14">
        <v>0</v>
      </c>
      <c r="J4381" s="3">
        <v>51</v>
      </c>
      <c r="K4381" s="14">
        <v>9.7498466549853304E-7</v>
      </c>
      <c r="L4381" s="15">
        <v>0</v>
      </c>
      <c r="M4381" s="15">
        <v>0</v>
      </c>
      <c r="N4381" s="16">
        <v>1</v>
      </c>
    </row>
    <row r="4382" spans="1:14" x14ac:dyDescent="0.3">
      <c r="A4382" t="s">
        <v>37</v>
      </c>
      <c r="B4382" t="s">
        <v>26</v>
      </c>
      <c r="C4382" t="s">
        <v>1098</v>
      </c>
      <c r="D4382" s="3">
        <v>16</v>
      </c>
      <c r="E4382" s="14">
        <v>6.8720578733789837E-7</v>
      </c>
      <c r="F4382" s="3"/>
      <c r="G4382" s="14">
        <v>0</v>
      </c>
      <c r="H4382" s="3">
        <v>1</v>
      </c>
      <c r="I4382" s="14">
        <v>3.7350839422765188E-8</v>
      </c>
      <c r="J4382" s="3">
        <v>17</v>
      </c>
      <c r="K4382" s="14">
        <v>3.2499488849951105E-7</v>
      </c>
      <c r="L4382" s="15">
        <v>0.94117647058823528</v>
      </c>
      <c r="M4382" s="15">
        <v>5.8823529411764705E-2</v>
      </c>
      <c r="N4382" s="16">
        <v>0</v>
      </c>
    </row>
    <row r="4383" spans="1:14" x14ac:dyDescent="0.3">
      <c r="A4383" t="s">
        <v>37</v>
      </c>
      <c r="B4383" t="s">
        <v>874</v>
      </c>
      <c r="C4383" t="s">
        <v>1092</v>
      </c>
      <c r="D4383" s="3">
        <v>1597</v>
      </c>
      <c r="E4383" s="14">
        <v>6.8591727648663973E-5</v>
      </c>
      <c r="F4383" s="3"/>
      <c r="G4383" s="14">
        <v>0</v>
      </c>
      <c r="H4383" s="3">
        <v>2849</v>
      </c>
      <c r="I4383" s="14">
        <v>1.0641254151545801E-4</v>
      </c>
      <c r="J4383" s="3">
        <v>4446</v>
      </c>
      <c r="K4383" s="14">
        <v>8.4995722015813289E-5</v>
      </c>
      <c r="L4383" s="15">
        <v>0.35919928025191183</v>
      </c>
      <c r="M4383" s="15">
        <v>0.64080071974808817</v>
      </c>
      <c r="N4383" s="16">
        <v>0</v>
      </c>
    </row>
    <row r="4384" spans="1:14" x14ac:dyDescent="0.3">
      <c r="A4384" t="s">
        <v>37</v>
      </c>
      <c r="B4384" t="s">
        <v>874</v>
      </c>
      <c r="C4384" t="s">
        <v>1097</v>
      </c>
      <c r="D4384" s="3">
        <v>542</v>
      </c>
      <c r="E4384" s="14">
        <v>2.3279096046071306E-5</v>
      </c>
      <c r="F4384" s="3"/>
      <c r="G4384" s="14">
        <v>0</v>
      </c>
      <c r="H4384" s="3">
        <v>1464</v>
      </c>
      <c r="I4384" s="14">
        <v>5.4681628914928233E-5</v>
      </c>
      <c r="J4384" s="3">
        <v>2006</v>
      </c>
      <c r="K4384" s="14">
        <v>3.8349396842942298E-5</v>
      </c>
      <c r="L4384" s="15">
        <v>0.27018943170488535</v>
      </c>
      <c r="M4384" s="15">
        <v>0.7298105682951147</v>
      </c>
      <c r="N4384" s="16">
        <v>0</v>
      </c>
    </row>
    <row r="4385" spans="1:14" x14ac:dyDescent="0.3">
      <c r="A4385" t="s">
        <v>37</v>
      </c>
      <c r="B4385" t="s">
        <v>874</v>
      </c>
      <c r="C4385" t="s">
        <v>1112</v>
      </c>
      <c r="D4385" s="3">
        <v>173</v>
      </c>
      <c r="E4385" s="14">
        <v>7.4304125755910262E-6</v>
      </c>
      <c r="F4385" s="3"/>
      <c r="G4385" s="14">
        <v>0</v>
      </c>
      <c r="H4385" s="3">
        <v>1720</v>
      </c>
      <c r="I4385" s="14">
        <v>6.424344380715612E-5</v>
      </c>
      <c r="J4385" s="3">
        <v>1893</v>
      </c>
      <c r="K4385" s="14">
        <v>3.6189136701739672E-5</v>
      </c>
      <c r="L4385" s="15">
        <v>9.1389329107237183E-2</v>
      </c>
      <c r="M4385" s="15">
        <v>0.90861067089276282</v>
      </c>
      <c r="N4385" s="16">
        <v>0</v>
      </c>
    </row>
    <row r="4386" spans="1:14" x14ac:dyDescent="0.3">
      <c r="A4386" t="s">
        <v>37</v>
      </c>
      <c r="B4386" t="s">
        <v>874</v>
      </c>
      <c r="C4386" t="s">
        <v>1093</v>
      </c>
      <c r="D4386" s="3">
        <v>461</v>
      </c>
      <c r="E4386" s="14">
        <v>1.9800116747673195E-5</v>
      </c>
      <c r="F4386" s="3"/>
      <c r="G4386" s="14">
        <v>0</v>
      </c>
      <c r="H4386" s="3">
        <v>1371</v>
      </c>
      <c r="I4386" s="14">
        <v>5.1208000848611073E-5</v>
      </c>
      <c r="J4386" s="3">
        <v>1832</v>
      </c>
      <c r="K4386" s="14">
        <v>3.5022978572417893E-5</v>
      </c>
      <c r="L4386" s="15">
        <v>0.25163755458515286</v>
      </c>
      <c r="M4386" s="15">
        <v>0.7483624454148472</v>
      </c>
      <c r="N4386" s="16">
        <v>0</v>
      </c>
    </row>
    <row r="4387" spans="1:14" x14ac:dyDescent="0.3">
      <c r="A4387" t="s">
        <v>37</v>
      </c>
      <c r="B4387" t="s">
        <v>874</v>
      </c>
      <c r="C4387" t="s">
        <v>1104</v>
      </c>
      <c r="D4387" s="3">
        <v>212</v>
      </c>
      <c r="E4387" s="14">
        <v>9.1054766822271533E-6</v>
      </c>
      <c r="F4387" s="3"/>
      <c r="G4387" s="14">
        <v>0</v>
      </c>
      <c r="H4387" s="3">
        <v>120</v>
      </c>
      <c r="I4387" s="14">
        <v>4.4821007307318226E-6</v>
      </c>
      <c r="J4387" s="3">
        <v>332</v>
      </c>
      <c r="K4387" s="14">
        <v>6.3469589989316271E-6</v>
      </c>
      <c r="L4387" s="15">
        <v>0.63855421686746983</v>
      </c>
      <c r="M4387" s="15">
        <v>0.36144578313253012</v>
      </c>
      <c r="N4387" s="16">
        <v>0</v>
      </c>
    </row>
    <row r="4388" spans="1:14" x14ac:dyDescent="0.3">
      <c r="A4388" t="s">
        <v>37</v>
      </c>
      <c r="B4388" t="s">
        <v>874</v>
      </c>
      <c r="C4388" t="s">
        <v>1090</v>
      </c>
      <c r="D4388" s="3"/>
      <c r="E4388" s="14">
        <v>0</v>
      </c>
      <c r="F4388" s="3">
        <v>96</v>
      </c>
      <c r="G4388" s="14">
        <v>4.2616209075121724E-5</v>
      </c>
      <c r="H4388" s="3"/>
      <c r="I4388" s="14">
        <v>0</v>
      </c>
      <c r="J4388" s="3">
        <v>96</v>
      </c>
      <c r="K4388" s="14">
        <v>1.8352652527031212E-6</v>
      </c>
      <c r="L4388" s="15">
        <v>0</v>
      </c>
      <c r="M4388" s="15">
        <v>0</v>
      </c>
      <c r="N4388" s="16">
        <v>1</v>
      </c>
    </row>
    <row r="4389" spans="1:14" x14ac:dyDescent="0.3">
      <c r="A4389" t="s">
        <v>37</v>
      </c>
      <c r="B4389" t="s">
        <v>874</v>
      </c>
      <c r="C4389" t="s">
        <v>1098</v>
      </c>
      <c r="D4389" s="3">
        <v>33</v>
      </c>
      <c r="E4389" s="14">
        <v>1.4173619363844153E-6</v>
      </c>
      <c r="F4389" s="3"/>
      <c r="G4389" s="14">
        <v>0</v>
      </c>
      <c r="H4389" s="3">
        <v>15</v>
      </c>
      <c r="I4389" s="14">
        <v>5.6026259134147783E-7</v>
      </c>
      <c r="J4389" s="3">
        <v>48</v>
      </c>
      <c r="K4389" s="14">
        <v>9.1763262635156059E-7</v>
      </c>
      <c r="L4389" s="15">
        <v>0.6875</v>
      </c>
      <c r="M4389" s="15">
        <v>0.3125</v>
      </c>
      <c r="N4389" s="16">
        <v>0</v>
      </c>
    </row>
    <row r="4390" spans="1:14" x14ac:dyDescent="0.3">
      <c r="A4390" t="s">
        <v>37</v>
      </c>
      <c r="B4390" t="s">
        <v>875</v>
      </c>
      <c r="C4390" t="s">
        <v>1092</v>
      </c>
      <c r="D4390" s="3">
        <v>662</v>
      </c>
      <c r="E4390" s="14">
        <v>2.8433139451105543E-5</v>
      </c>
      <c r="F4390" s="3"/>
      <c r="G4390" s="14">
        <v>0</v>
      </c>
      <c r="H4390" s="3">
        <v>2134</v>
      </c>
      <c r="I4390" s="14">
        <v>7.9706691328180912E-5</v>
      </c>
      <c r="J4390" s="3">
        <v>2796</v>
      </c>
      <c r="K4390" s="14">
        <v>5.34521004849784E-5</v>
      </c>
      <c r="L4390" s="15">
        <v>0.23676680972818312</v>
      </c>
      <c r="M4390" s="15">
        <v>0.76323319027181691</v>
      </c>
      <c r="N4390" s="16">
        <v>0</v>
      </c>
    </row>
    <row r="4391" spans="1:14" x14ac:dyDescent="0.3">
      <c r="A4391" t="s">
        <v>37</v>
      </c>
      <c r="B4391" t="s">
        <v>875</v>
      </c>
      <c r="C4391" t="s">
        <v>1097</v>
      </c>
      <c r="D4391" s="3">
        <v>294</v>
      </c>
      <c r="E4391" s="14">
        <v>1.2627406342333882E-5</v>
      </c>
      <c r="F4391" s="3"/>
      <c r="G4391" s="14">
        <v>0</v>
      </c>
      <c r="H4391" s="3">
        <v>2115</v>
      </c>
      <c r="I4391" s="14">
        <v>7.8997025379148371E-5</v>
      </c>
      <c r="J4391" s="3">
        <v>2409</v>
      </c>
      <c r="K4391" s="14">
        <v>4.6053687435018944E-5</v>
      </c>
      <c r="L4391" s="15">
        <v>0.12204234122042341</v>
      </c>
      <c r="M4391" s="15">
        <v>0.87795765877957654</v>
      </c>
      <c r="N4391" s="16">
        <v>0</v>
      </c>
    </row>
    <row r="4392" spans="1:14" x14ac:dyDescent="0.3">
      <c r="A4392" t="s">
        <v>37</v>
      </c>
      <c r="B4392" t="s">
        <v>875</v>
      </c>
      <c r="C4392" t="s">
        <v>1112</v>
      </c>
      <c r="D4392" s="3">
        <v>78</v>
      </c>
      <c r="E4392" s="14">
        <v>3.3501282132722547E-6</v>
      </c>
      <c r="F4392" s="3"/>
      <c r="G4392" s="14">
        <v>0</v>
      </c>
      <c r="H4392" s="3">
        <v>1377</v>
      </c>
      <c r="I4392" s="14">
        <v>5.143210588514766E-5</v>
      </c>
      <c r="J4392" s="3">
        <v>1455</v>
      </c>
      <c r="K4392" s="14">
        <v>2.781573898628168E-5</v>
      </c>
      <c r="L4392" s="15">
        <v>5.3608247422680409E-2</v>
      </c>
      <c r="M4392" s="15">
        <v>0.94639175257731956</v>
      </c>
      <c r="N4392" s="16">
        <v>0</v>
      </c>
    </row>
    <row r="4393" spans="1:14" x14ac:dyDescent="0.3">
      <c r="A4393" t="s">
        <v>37</v>
      </c>
      <c r="B4393" t="s">
        <v>875</v>
      </c>
      <c r="C4393" t="s">
        <v>1090</v>
      </c>
      <c r="D4393" s="3"/>
      <c r="E4393" s="14">
        <v>0</v>
      </c>
      <c r="F4393" s="3">
        <v>132</v>
      </c>
      <c r="G4393" s="14">
        <v>5.8597287478292366E-5</v>
      </c>
      <c r="H4393" s="3"/>
      <c r="I4393" s="14">
        <v>0</v>
      </c>
      <c r="J4393" s="3">
        <v>132</v>
      </c>
      <c r="K4393" s="14">
        <v>2.5234897224667916E-6</v>
      </c>
      <c r="L4393" s="15">
        <v>0</v>
      </c>
      <c r="M4393" s="15">
        <v>0</v>
      </c>
      <c r="N4393" s="16">
        <v>1</v>
      </c>
    </row>
    <row r="4394" spans="1:14" x14ac:dyDescent="0.3">
      <c r="A4394" t="s">
        <v>37</v>
      </c>
      <c r="B4394" t="s">
        <v>875</v>
      </c>
      <c r="C4394" t="s">
        <v>1104</v>
      </c>
      <c r="D4394" s="3">
        <v>55</v>
      </c>
      <c r="E4394" s="14">
        <v>2.3622698939740254E-6</v>
      </c>
      <c r="F4394" s="3"/>
      <c r="G4394" s="14">
        <v>0</v>
      </c>
      <c r="H4394" s="3">
        <v>14</v>
      </c>
      <c r="I4394" s="14">
        <v>5.2291175191871265E-7</v>
      </c>
      <c r="J4394" s="3">
        <v>69</v>
      </c>
      <c r="K4394" s="14">
        <v>1.3190969003803684E-6</v>
      </c>
      <c r="L4394" s="15">
        <v>0.79710144927536231</v>
      </c>
      <c r="M4394" s="15">
        <v>0.20289855072463769</v>
      </c>
      <c r="N4394" s="16">
        <v>0</v>
      </c>
    </row>
    <row r="4395" spans="1:14" x14ac:dyDescent="0.3">
      <c r="A4395" t="s">
        <v>37</v>
      </c>
      <c r="B4395" t="s">
        <v>875</v>
      </c>
      <c r="C4395" t="s">
        <v>1098</v>
      </c>
      <c r="D4395" s="3">
        <v>20</v>
      </c>
      <c r="E4395" s="14">
        <v>8.5900723417237294E-7</v>
      </c>
      <c r="F4395" s="3"/>
      <c r="G4395" s="14">
        <v>0</v>
      </c>
      <c r="H4395" s="3">
        <v>16</v>
      </c>
      <c r="I4395" s="14">
        <v>5.9761343076424301E-7</v>
      </c>
      <c r="J4395" s="3">
        <v>36</v>
      </c>
      <c r="K4395" s="14">
        <v>6.8822446976367036E-7</v>
      </c>
      <c r="L4395" s="15">
        <v>0.55555555555555558</v>
      </c>
      <c r="M4395" s="15">
        <v>0.44444444444444442</v>
      </c>
      <c r="N4395" s="16">
        <v>0</v>
      </c>
    </row>
    <row r="4396" spans="1:14" x14ac:dyDescent="0.3">
      <c r="A4396" t="s">
        <v>37</v>
      </c>
      <c r="B4396" t="s">
        <v>876</v>
      </c>
      <c r="C4396" t="s">
        <v>1092</v>
      </c>
      <c r="D4396" s="3">
        <v>7024</v>
      </c>
      <c r="E4396" s="14">
        <v>3.0168334064133737E-4</v>
      </c>
      <c r="F4396" s="3"/>
      <c r="G4396" s="14">
        <v>0</v>
      </c>
      <c r="H4396" s="3">
        <v>14506</v>
      </c>
      <c r="I4396" s="14">
        <v>5.4181127666663178E-4</v>
      </c>
      <c r="J4396" s="3">
        <v>21530</v>
      </c>
      <c r="K4396" s="14">
        <v>4.1159646761143955E-4</v>
      </c>
      <c r="L4396" s="15">
        <v>0.32624245239201116</v>
      </c>
      <c r="M4396" s="15">
        <v>0.67375754760798889</v>
      </c>
      <c r="N4396" s="16">
        <v>0</v>
      </c>
    </row>
    <row r="4397" spans="1:14" x14ac:dyDescent="0.3">
      <c r="A4397" t="s">
        <v>37</v>
      </c>
      <c r="B4397" t="s">
        <v>876</v>
      </c>
      <c r="C4397" t="s">
        <v>1112</v>
      </c>
      <c r="D4397" s="3">
        <v>429</v>
      </c>
      <c r="E4397" s="14">
        <v>1.8425705172997398E-5</v>
      </c>
      <c r="F4397" s="3"/>
      <c r="G4397" s="14">
        <v>0</v>
      </c>
      <c r="H4397" s="3">
        <v>4656</v>
      </c>
      <c r="I4397" s="14">
        <v>1.7390550835239471E-4</v>
      </c>
      <c r="J4397" s="3">
        <v>5085</v>
      </c>
      <c r="K4397" s="14">
        <v>9.721170635411844E-5</v>
      </c>
      <c r="L4397" s="15">
        <v>8.4365781710914453E-2</v>
      </c>
      <c r="M4397" s="15">
        <v>0.91563421828908553</v>
      </c>
      <c r="N4397" s="16">
        <v>0</v>
      </c>
    </row>
    <row r="4398" spans="1:14" x14ac:dyDescent="0.3">
      <c r="A4398" t="s">
        <v>37</v>
      </c>
      <c r="B4398" t="s">
        <v>876</v>
      </c>
      <c r="C4398" t="s">
        <v>1097</v>
      </c>
      <c r="D4398" s="3">
        <v>951</v>
      </c>
      <c r="E4398" s="14">
        <v>4.0845793984896337E-5</v>
      </c>
      <c r="F4398" s="3"/>
      <c r="G4398" s="14">
        <v>0</v>
      </c>
      <c r="H4398" s="3">
        <v>1655</v>
      </c>
      <c r="I4398" s="14">
        <v>6.1815639244676388E-5</v>
      </c>
      <c r="J4398" s="3">
        <v>2606</v>
      </c>
      <c r="K4398" s="14">
        <v>4.9819804672336811E-5</v>
      </c>
      <c r="L4398" s="15">
        <v>0.36492709132770529</v>
      </c>
      <c r="M4398" s="15">
        <v>0.63507290867229471</v>
      </c>
      <c r="N4398" s="16">
        <v>0</v>
      </c>
    </row>
    <row r="4399" spans="1:14" x14ac:dyDescent="0.3">
      <c r="A4399" t="s">
        <v>37</v>
      </c>
      <c r="B4399" t="s">
        <v>876</v>
      </c>
      <c r="C4399" t="s">
        <v>1104</v>
      </c>
      <c r="D4399" s="3">
        <v>1081</v>
      </c>
      <c r="E4399" s="14">
        <v>4.6429341007016758E-5</v>
      </c>
      <c r="F4399" s="3"/>
      <c r="G4399" s="14">
        <v>0</v>
      </c>
      <c r="H4399" s="3">
        <v>665</v>
      </c>
      <c r="I4399" s="14">
        <v>2.4838308216138848E-5</v>
      </c>
      <c r="J4399" s="3">
        <v>1746</v>
      </c>
      <c r="K4399" s="14">
        <v>3.3378886783538017E-5</v>
      </c>
      <c r="L4399" s="15">
        <v>0.6191294387170676</v>
      </c>
      <c r="M4399" s="15">
        <v>0.3808705612829324</v>
      </c>
      <c r="N4399" s="16">
        <v>0</v>
      </c>
    </row>
    <row r="4400" spans="1:14" x14ac:dyDescent="0.3">
      <c r="A4400" t="s">
        <v>37</v>
      </c>
      <c r="B4400" t="s">
        <v>876</v>
      </c>
      <c r="C4400" t="s">
        <v>1098</v>
      </c>
      <c r="D4400" s="3">
        <v>428</v>
      </c>
      <c r="E4400" s="14">
        <v>1.8382754811288781E-5</v>
      </c>
      <c r="F4400" s="3"/>
      <c r="G4400" s="14">
        <v>0</v>
      </c>
      <c r="H4400" s="3">
        <v>835</v>
      </c>
      <c r="I4400" s="14">
        <v>3.1187950918008931E-5</v>
      </c>
      <c r="J4400" s="3">
        <v>1263</v>
      </c>
      <c r="K4400" s="14">
        <v>2.4145208480875436E-5</v>
      </c>
      <c r="L4400" s="15">
        <v>0.33887569279493268</v>
      </c>
      <c r="M4400" s="15">
        <v>0.66112430720506732</v>
      </c>
      <c r="N4400" s="16">
        <v>0</v>
      </c>
    </row>
    <row r="4401" spans="1:14" x14ac:dyDescent="0.3">
      <c r="A4401" t="s">
        <v>37</v>
      </c>
      <c r="B4401" t="s">
        <v>876</v>
      </c>
      <c r="C4401" t="s">
        <v>1090</v>
      </c>
      <c r="D4401" s="3"/>
      <c r="E4401" s="14">
        <v>0</v>
      </c>
      <c r="F4401" s="3">
        <v>344</v>
      </c>
      <c r="G4401" s="14">
        <v>1.5270808251918616E-4</v>
      </c>
      <c r="H4401" s="3"/>
      <c r="I4401" s="14">
        <v>0</v>
      </c>
      <c r="J4401" s="3">
        <v>344</v>
      </c>
      <c r="K4401" s="14">
        <v>6.5763671555195173E-6</v>
      </c>
      <c r="L4401" s="15">
        <v>0</v>
      </c>
      <c r="M4401" s="15">
        <v>0</v>
      </c>
      <c r="N4401" s="16">
        <v>1</v>
      </c>
    </row>
    <row r="4402" spans="1:14" x14ac:dyDescent="0.3">
      <c r="A4402" t="s">
        <v>37</v>
      </c>
      <c r="B4402" t="s">
        <v>876</v>
      </c>
      <c r="C4402" t="s">
        <v>1093</v>
      </c>
      <c r="D4402" s="3">
        <v>6</v>
      </c>
      <c r="E4402" s="14">
        <v>2.577021702517119E-7</v>
      </c>
      <c r="F4402" s="3"/>
      <c r="G4402" s="14">
        <v>0</v>
      </c>
      <c r="H4402" s="3">
        <v>1</v>
      </c>
      <c r="I4402" s="14">
        <v>3.7350839422765188E-8</v>
      </c>
      <c r="J4402" s="3">
        <v>7</v>
      </c>
      <c r="K4402" s="14">
        <v>1.3382142467626925E-7</v>
      </c>
      <c r="L4402" s="15">
        <v>0.8571428571428571</v>
      </c>
      <c r="M4402" s="15">
        <v>0.14285714285714285</v>
      </c>
      <c r="N4402" s="16">
        <v>0</v>
      </c>
    </row>
    <row r="4403" spans="1:14" x14ac:dyDescent="0.3">
      <c r="A4403" t="s">
        <v>37</v>
      </c>
      <c r="B4403" t="s">
        <v>877</v>
      </c>
      <c r="C4403" t="s">
        <v>1092</v>
      </c>
      <c r="D4403" s="3">
        <v>8133</v>
      </c>
      <c r="E4403" s="14">
        <v>3.4931529177619543E-4</v>
      </c>
      <c r="F4403" s="3"/>
      <c r="G4403" s="14">
        <v>0</v>
      </c>
      <c r="H4403" s="3">
        <v>25859</v>
      </c>
      <c r="I4403" s="14">
        <v>9.6585535663328503E-4</v>
      </c>
      <c r="J4403" s="3">
        <v>33992</v>
      </c>
      <c r="K4403" s="14">
        <v>6.4983683822796348E-4</v>
      </c>
      <c r="L4403" s="15">
        <v>0.23926217933631444</v>
      </c>
      <c r="M4403" s="15">
        <v>0.76073782066368556</v>
      </c>
      <c r="N4403" s="16">
        <v>0</v>
      </c>
    </row>
    <row r="4404" spans="1:14" x14ac:dyDescent="0.3">
      <c r="A4404" t="s">
        <v>37</v>
      </c>
      <c r="B4404" t="s">
        <v>877</v>
      </c>
      <c r="C4404" t="s">
        <v>1098</v>
      </c>
      <c r="D4404" s="3">
        <v>1338</v>
      </c>
      <c r="E4404" s="14">
        <v>5.7467583966131748E-5</v>
      </c>
      <c r="F4404" s="3"/>
      <c r="G4404" s="14">
        <v>0</v>
      </c>
      <c r="H4404" s="3">
        <v>809</v>
      </c>
      <c r="I4404" s="14">
        <v>3.0216829093017036E-5</v>
      </c>
      <c r="J4404" s="3">
        <v>2147</v>
      </c>
      <c r="K4404" s="14">
        <v>4.1044942682850009E-5</v>
      </c>
      <c r="L4404" s="15">
        <v>0.62319515603167208</v>
      </c>
      <c r="M4404" s="15">
        <v>0.37680484396832792</v>
      </c>
      <c r="N4404" s="16">
        <v>0</v>
      </c>
    </row>
    <row r="4405" spans="1:14" x14ac:dyDescent="0.3">
      <c r="A4405" t="s">
        <v>37</v>
      </c>
      <c r="B4405" t="s">
        <v>877</v>
      </c>
      <c r="C4405" t="s">
        <v>1104</v>
      </c>
      <c r="D4405" s="3">
        <v>872</v>
      </c>
      <c r="E4405" s="14">
        <v>3.7452715409915458E-5</v>
      </c>
      <c r="F4405" s="3"/>
      <c r="G4405" s="14">
        <v>0</v>
      </c>
      <c r="H4405" s="3">
        <v>564</v>
      </c>
      <c r="I4405" s="14">
        <v>2.1065873434439567E-5</v>
      </c>
      <c r="J4405" s="3">
        <v>1436</v>
      </c>
      <c r="K4405" s="14">
        <v>2.7452509405017521E-5</v>
      </c>
      <c r="L4405" s="15">
        <v>0.60724233983286913</v>
      </c>
      <c r="M4405" s="15">
        <v>0.39275766016713093</v>
      </c>
      <c r="N4405" s="16">
        <v>0</v>
      </c>
    </row>
    <row r="4406" spans="1:14" x14ac:dyDescent="0.3">
      <c r="A4406" t="s">
        <v>37</v>
      </c>
      <c r="B4406" t="s">
        <v>877</v>
      </c>
      <c r="C4406" t="s">
        <v>1090</v>
      </c>
      <c r="D4406" s="3"/>
      <c r="E4406" s="14">
        <v>0</v>
      </c>
      <c r="F4406" s="3">
        <v>446</v>
      </c>
      <c r="G4406" s="14">
        <v>1.9798780466150301E-4</v>
      </c>
      <c r="H4406" s="3"/>
      <c r="I4406" s="14">
        <v>0</v>
      </c>
      <c r="J4406" s="3">
        <v>446</v>
      </c>
      <c r="K4406" s="14">
        <v>8.5263364865165838E-6</v>
      </c>
      <c r="L4406" s="15">
        <v>0</v>
      </c>
      <c r="M4406" s="15">
        <v>0</v>
      </c>
      <c r="N4406" s="16">
        <v>1</v>
      </c>
    </row>
    <row r="4407" spans="1:14" x14ac:dyDescent="0.3">
      <c r="A4407" t="s">
        <v>37</v>
      </c>
      <c r="B4407" t="s">
        <v>877</v>
      </c>
      <c r="C4407" t="s">
        <v>1093</v>
      </c>
      <c r="D4407" s="3">
        <v>3</v>
      </c>
      <c r="E4407" s="14">
        <v>1.2885108512585595E-7</v>
      </c>
      <c r="F4407" s="3"/>
      <c r="G4407" s="14">
        <v>0</v>
      </c>
      <c r="H4407" s="3">
        <v>2</v>
      </c>
      <c r="I4407" s="14">
        <v>7.4701678845530376E-8</v>
      </c>
      <c r="J4407" s="3">
        <v>5</v>
      </c>
      <c r="K4407" s="14">
        <v>9.5586731911620888E-8</v>
      </c>
      <c r="L4407" s="15">
        <v>0.6</v>
      </c>
      <c r="M4407" s="15">
        <v>0.4</v>
      </c>
      <c r="N4407" s="16">
        <v>0</v>
      </c>
    </row>
    <row r="4408" spans="1:14" x14ac:dyDescent="0.3">
      <c r="A4408" t="s">
        <v>37</v>
      </c>
      <c r="B4408" t="s">
        <v>878</v>
      </c>
      <c r="C4408" t="s">
        <v>1097</v>
      </c>
      <c r="D4408" s="3">
        <v>305</v>
      </c>
      <c r="E4408" s="14">
        <v>1.3099860321128688E-5</v>
      </c>
      <c r="F4408" s="3"/>
      <c r="G4408" s="14">
        <v>0</v>
      </c>
      <c r="H4408" s="3">
        <v>2018</v>
      </c>
      <c r="I4408" s="14">
        <v>7.5373993955140143E-5</v>
      </c>
      <c r="J4408" s="3">
        <v>2323</v>
      </c>
      <c r="K4408" s="14">
        <v>4.4409595646139062E-5</v>
      </c>
      <c r="L4408" s="15">
        <v>0.13129573826947913</v>
      </c>
      <c r="M4408" s="15">
        <v>0.86870426173052084</v>
      </c>
      <c r="N4408" s="16">
        <v>0</v>
      </c>
    </row>
    <row r="4409" spans="1:14" x14ac:dyDescent="0.3">
      <c r="A4409" t="s">
        <v>37</v>
      </c>
      <c r="B4409" t="s">
        <v>878</v>
      </c>
      <c r="C4409" t="s">
        <v>1092</v>
      </c>
      <c r="D4409" s="3">
        <v>475</v>
      </c>
      <c r="E4409" s="14">
        <v>2.0401421811593856E-5</v>
      </c>
      <c r="F4409" s="3"/>
      <c r="G4409" s="14">
        <v>0</v>
      </c>
      <c r="H4409" s="3">
        <v>1602</v>
      </c>
      <c r="I4409" s="14">
        <v>5.9836044755269831E-5</v>
      </c>
      <c r="J4409" s="3">
        <v>2077</v>
      </c>
      <c r="K4409" s="14">
        <v>3.9706728436087317E-5</v>
      </c>
      <c r="L4409" s="15">
        <v>0.22869523350987001</v>
      </c>
      <c r="M4409" s="15">
        <v>0.77130476649013002</v>
      </c>
      <c r="N4409" s="16">
        <v>0</v>
      </c>
    </row>
    <row r="4410" spans="1:14" x14ac:dyDescent="0.3">
      <c r="A4410" t="s">
        <v>37</v>
      </c>
      <c r="B4410" t="s">
        <v>878</v>
      </c>
      <c r="C4410" t="s">
        <v>1090</v>
      </c>
      <c r="D4410" s="3"/>
      <c r="E4410" s="14">
        <v>0</v>
      </c>
      <c r="F4410" s="3">
        <v>113</v>
      </c>
      <c r="G4410" s="14">
        <v>5.0162829432174525E-5</v>
      </c>
      <c r="H4410" s="3"/>
      <c r="I4410" s="14">
        <v>0</v>
      </c>
      <c r="J4410" s="3">
        <v>113</v>
      </c>
      <c r="K4410" s="14">
        <v>2.1602601412026319E-6</v>
      </c>
      <c r="L4410" s="15">
        <v>0</v>
      </c>
      <c r="M4410" s="15">
        <v>0</v>
      </c>
      <c r="N4410" s="16">
        <v>1</v>
      </c>
    </row>
    <row r="4411" spans="1:14" x14ac:dyDescent="0.3">
      <c r="A4411" t="s">
        <v>37</v>
      </c>
      <c r="B4411" t="s">
        <v>878</v>
      </c>
      <c r="C4411" t="s">
        <v>1104</v>
      </c>
      <c r="D4411" s="3">
        <v>54</v>
      </c>
      <c r="E4411" s="14">
        <v>2.3193195322654069E-6</v>
      </c>
      <c r="F4411" s="3"/>
      <c r="G4411" s="14">
        <v>0</v>
      </c>
      <c r="H4411" s="3">
        <v>34</v>
      </c>
      <c r="I4411" s="14">
        <v>1.2699285403740164E-6</v>
      </c>
      <c r="J4411" s="3">
        <v>88</v>
      </c>
      <c r="K4411" s="14">
        <v>1.6823264816445277E-6</v>
      </c>
      <c r="L4411" s="15">
        <v>0.61363636363636365</v>
      </c>
      <c r="M4411" s="15">
        <v>0.38636363636363635</v>
      </c>
      <c r="N4411" s="16">
        <v>0</v>
      </c>
    </row>
    <row r="4412" spans="1:14" x14ac:dyDescent="0.3">
      <c r="A4412" t="s">
        <v>37</v>
      </c>
      <c r="B4412" t="s">
        <v>878</v>
      </c>
      <c r="C4412" t="s">
        <v>1098</v>
      </c>
      <c r="D4412" s="3">
        <v>9</v>
      </c>
      <c r="E4412" s="14">
        <v>3.8655325537756783E-7</v>
      </c>
      <c r="F4412" s="3"/>
      <c r="G4412" s="14">
        <v>0</v>
      </c>
      <c r="H4412" s="3">
        <v>7</v>
      </c>
      <c r="I4412" s="14">
        <v>2.6145587595935632E-7</v>
      </c>
      <c r="J4412" s="3">
        <v>16</v>
      </c>
      <c r="K4412" s="14">
        <v>3.0587754211718686E-7</v>
      </c>
      <c r="L4412" s="15">
        <v>0.5625</v>
      </c>
      <c r="M4412" s="15">
        <v>0.4375</v>
      </c>
      <c r="N4412" s="16">
        <v>0</v>
      </c>
    </row>
    <row r="4413" spans="1:14" x14ac:dyDescent="0.3">
      <c r="A4413" t="s">
        <v>37</v>
      </c>
      <c r="B4413" t="s">
        <v>879</v>
      </c>
      <c r="C4413" t="s">
        <v>1092</v>
      </c>
      <c r="D4413" s="3">
        <v>4666</v>
      </c>
      <c r="E4413" s="14">
        <v>2.0040638773241462E-4</v>
      </c>
      <c r="F4413" s="3"/>
      <c r="G4413" s="14">
        <v>0</v>
      </c>
      <c r="H4413" s="3">
        <v>8819</v>
      </c>
      <c r="I4413" s="14">
        <v>3.2939705286936621E-4</v>
      </c>
      <c r="J4413" s="3">
        <v>13485</v>
      </c>
      <c r="K4413" s="14">
        <v>2.5779741596564153E-4</v>
      </c>
      <c r="L4413" s="15">
        <v>0.3460140897293289</v>
      </c>
      <c r="M4413" s="15">
        <v>0.6539859102706711</v>
      </c>
      <c r="N4413" s="16">
        <v>0</v>
      </c>
    </row>
    <row r="4414" spans="1:14" x14ac:dyDescent="0.3">
      <c r="A4414" t="s">
        <v>37</v>
      </c>
      <c r="B4414" t="s">
        <v>879</v>
      </c>
      <c r="C4414" t="s">
        <v>1112</v>
      </c>
      <c r="D4414" s="3">
        <v>889</v>
      </c>
      <c r="E4414" s="14">
        <v>3.8182871558961979E-5</v>
      </c>
      <c r="F4414" s="3"/>
      <c r="G4414" s="14">
        <v>0</v>
      </c>
      <c r="H4414" s="3">
        <v>10156</v>
      </c>
      <c r="I4414" s="14">
        <v>3.7933512517760327E-4</v>
      </c>
      <c r="J4414" s="3">
        <v>11045</v>
      </c>
      <c r="K4414" s="14">
        <v>2.1115109079277054E-4</v>
      </c>
      <c r="L4414" s="15">
        <v>8.0488909008601173E-2</v>
      </c>
      <c r="M4414" s="15">
        <v>0.91951109099139883</v>
      </c>
      <c r="N4414" s="16">
        <v>0</v>
      </c>
    </row>
    <row r="4415" spans="1:14" x14ac:dyDescent="0.3">
      <c r="A4415" t="s">
        <v>37</v>
      </c>
      <c r="B4415" t="s">
        <v>879</v>
      </c>
      <c r="C4415" t="s">
        <v>1093</v>
      </c>
      <c r="D4415" s="3">
        <v>1237</v>
      </c>
      <c r="E4415" s="14">
        <v>5.3129597433561267E-5</v>
      </c>
      <c r="F4415" s="3"/>
      <c r="G4415" s="14">
        <v>0</v>
      </c>
      <c r="H4415" s="3">
        <v>1571</v>
      </c>
      <c r="I4415" s="14">
        <v>5.8678168733164108E-5</v>
      </c>
      <c r="J4415" s="3">
        <v>2808</v>
      </c>
      <c r="K4415" s="14">
        <v>5.3681508641566294E-5</v>
      </c>
      <c r="L4415" s="15">
        <v>0.44052706552706555</v>
      </c>
      <c r="M4415" s="15">
        <v>0.55947293447293445</v>
      </c>
      <c r="N4415" s="16">
        <v>0</v>
      </c>
    </row>
    <row r="4416" spans="1:14" x14ac:dyDescent="0.3">
      <c r="A4416" t="s">
        <v>37</v>
      </c>
      <c r="B4416" t="s">
        <v>879</v>
      </c>
      <c r="C4416" t="s">
        <v>1104</v>
      </c>
      <c r="D4416" s="3">
        <v>545</v>
      </c>
      <c r="E4416" s="14">
        <v>2.3407947131197162E-5</v>
      </c>
      <c r="F4416" s="3"/>
      <c r="G4416" s="14">
        <v>0</v>
      </c>
      <c r="H4416" s="3">
        <v>319</v>
      </c>
      <c r="I4416" s="14">
        <v>1.1914917775862095E-5</v>
      </c>
      <c r="J4416" s="3">
        <v>864</v>
      </c>
      <c r="K4416" s="14">
        <v>1.651738727432809E-5</v>
      </c>
      <c r="L4416" s="15">
        <v>0.63078703703703709</v>
      </c>
      <c r="M4416" s="15">
        <v>0.36921296296296297</v>
      </c>
      <c r="N4416" s="16">
        <v>0</v>
      </c>
    </row>
    <row r="4417" spans="1:14" x14ac:dyDescent="0.3">
      <c r="A4417" t="s">
        <v>37</v>
      </c>
      <c r="B4417" t="s">
        <v>879</v>
      </c>
      <c r="C4417" t="s">
        <v>1090</v>
      </c>
      <c r="D4417" s="3"/>
      <c r="E4417" s="14">
        <v>0</v>
      </c>
      <c r="F4417" s="3">
        <v>485</v>
      </c>
      <c r="G4417" s="14">
        <v>2.1530063959827121E-4</v>
      </c>
      <c r="H4417" s="3"/>
      <c r="I4417" s="14">
        <v>0</v>
      </c>
      <c r="J4417" s="3">
        <v>485</v>
      </c>
      <c r="K4417" s="14">
        <v>9.2719129954272256E-6</v>
      </c>
      <c r="L4417" s="15">
        <v>0</v>
      </c>
      <c r="M4417" s="15">
        <v>0</v>
      </c>
      <c r="N4417" s="16">
        <v>1</v>
      </c>
    </row>
    <row r="4418" spans="1:14" x14ac:dyDescent="0.3">
      <c r="A4418" t="s">
        <v>37</v>
      </c>
      <c r="B4418" t="s">
        <v>879</v>
      </c>
      <c r="C4418" t="s">
        <v>1098</v>
      </c>
      <c r="D4418" s="3">
        <v>81</v>
      </c>
      <c r="E4418" s="14">
        <v>3.4789792983981103E-6</v>
      </c>
      <c r="F4418" s="3"/>
      <c r="G4418" s="14">
        <v>0</v>
      </c>
      <c r="H4418" s="3">
        <v>27</v>
      </c>
      <c r="I4418" s="14">
        <v>1.00847266441466E-6</v>
      </c>
      <c r="J4418" s="3">
        <v>108</v>
      </c>
      <c r="K4418" s="14">
        <v>2.0646734092910112E-6</v>
      </c>
      <c r="L4418" s="15">
        <v>0.75</v>
      </c>
      <c r="M4418" s="15">
        <v>0.25</v>
      </c>
      <c r="N4418" s="16">
        <v>0</v>
      </c>
    </row>
    <row r="4419" spans="1:14" x14ac:dyDescent="0.3">
      <c r="A4419" t="s">
        <v>37</v>
      </c>
      <c r="B4419" t="s">
        <v>879</v>
      </c>
      <c r="C4419" t="s">
        <v>1097</v>
      </c>
      <c r="D4419" s="3">
        <v>1</v>
      </c>
      <c r="E4419" s="14">
        <v>4.2950361708618648E-8</v>
      </c>
      <c r="F4419" s="3"/>
      <c r="G4419" s="14">
        <v>0</v>
      </c>
      <c r="H4419" s="3"/>
      <c r="I4419" s="14">
        <v>0</v>
      </c>
      <c r="J4419" s="3">
        <v>1</v>
      </c>
      <c r="K4419" s="14">
        <v>1.9117346382324179E-8</v>
      </c>
      <c r="L4419" s="15">
        <v>1</v>
      </c>
      <c r="M4419" s="15">
        <v>0</v>
      </c>
      <c r="N4419" s="16">
        <v>0</v>
      </c>
    </row>
    <row r="4420" spans="1:14" x14ac:dyDescent="0.3">
      <c r="A4420" t="s">
        <v>37</v>
      </c>
      <c r="B4420" t="s">
        <v>880</v>
      </c>
      <c r="C4420" t="s">
        <v>1092</v>
      </c>
      <c r="D4420" s="3">
        <v>857</v>
      </c>
      <c r="E4420" s="14">
        <v>3.6808459984286179E-5</v>
      </c>
      <c r="F4420" s="3"/>
      <c r="G4420" s="14">
        <v>0</v>
      </c>
      <c r="H4420" s="3">
        <v>1529</v>
      </c>
      <c r="I4420" s="14">
        <v>5.7109433477407972E-5</v>
      </c>
      <c r="J4420" s="3">
        <v>2386</v>
      </c>
      <c r="K4420" s="14">
        <v>4.5613988468225489E-5</v>
      </c>
      <c r="L4420" s="15">
        <v>0.35917854149203687</v>
      </c>
      <c r="M4420" s="15">
        <v>0.64082145850796313</v>
      </c>
      <c r="N4420" s="16">
        <v>0</v>
      </c>
    </row>
    <row r="4421" spans="1:14" x14ac:dyDescent="0.3">
      <c r="A4421" t="s">
        <v>37</v>
      </c>
      <c r="B4421" t="s">
        <v>880</v>
      </c>
      <c r="C4421" t="s">
        <v>1097</v>
      </c>
      <c r="D4421" s="3">
        <v>276</v>
      </c>
      <c r="E4421" s="14">
        <v>1.1854299831578746E-5</v>
      </c>
      <c r="F4421" s="3"/>
      <c r="G4421" s="14">
        <v>0</v>
      </c>
      <c r="H4421" s="3">
        <v>1202</v>
      </c>
      <c r="I4421" s="14">
        <v>4.4895708986163753E-5</v>
      </c>
      <c r="J4421" s="3">
        <v>1478</v>
      </c>
      <c r="K4421" s="14">
        <v>2.8255437953075135E-5</v>
      </c>
      <c r="L4421" s="15">
        <v>0.18673883626522328</v>
      </c>
      <c r="M4421" s="15">
        <v>0.81326116373477675</v>
      </c>
      <c r="N4421" s="16">
        <v>0</v>
      </c>
    </row>
    <row r="4422" spans="1:14" x14ac:dyDescent="0.3">
      <c r="A4422" t="s">
        <v>37</v>
      </c>
      <c r="B4422" t="s">
        <v>880</v>
      </c>
      <c r="C4422" t="s">
        <v>1112</v>
      </c>
      <c r="D4422" s="3">
        <v>82</v>
      </c>
      <c r="E4422" s="14">
        <v>3.5219296601067292E-6</v>
      </c>
      <c r="F4422" s="3"/>
      <c r="G4422" s="14">
        <v>0</v>
      </c>
      <c r="H4422" s="3">
        <v>667</v>
      </c>
      <c r="I4422" s="14">
        <v>2.4913009894984378E-5</v>
      </c>
      <c r="J4422" s="3">
        <v>749</v>
      </c>
      <c r="K4422" s="14">
        <v>1.4318892440360809E-5</v>
      </c>
      <c r="L4422" s="15">
        <v>0.10947930574098798</v>
      </c>
      <c r="M4422" s="15">
        <v>0.89052069425901204</v>
      </c>
      <c r="N4422" s="16">
        <v>0</v>
      </c>
    </row>
    <row r="4423" spans="1:14" x14ac:dyDescent="0.3">
      <c r="A4423" t="s">
        <v>37</v>
      </c>
      <c r="B4423" t="s">
        <v>880</v>
      </c>
      <c r="C4423" t="s">
        <v>1104</v>
      </c>
      <c r="D4423" s="3">
        <v>115</v>
      </c>
      <c r="E4423" s="14">
        <v>4.9392915964911443E-6</v>
      </c>
      <c r="F4423" s="3"/>
      <c r="G4423" s="14">
        <v>0</v>
      </c>
      <c r="H4423" s="3">
        <v>44</v>
      </c>
      <c r="I4423" s="14">
        <v>1.6434369346016682E-6</v>
      </c>
      <c r="J4423" s="3">
        <v>159</v>
      </c>
      <c r="K4423" s="14">
        <v>3.0396580747895444E-6</v>
      </c>
      <c r="L4423" s="15">
        <v>0.72327044025157228</v>
      </c>
      <c r="M4423" s="15">
        <v>0.27672955974842767</v>
      </c>
      <c r="N4423" s="16">
        <v>0</v>
      </c>
    </row>
    <row r="4424" spans="1:14" x14ac:dyDescent="0.3">
      <c r="A4424" t="s">
        <v>37</v>
      </c>
      <c r="B4424" t="s">
        <v>880</v>
      </c>
      <c r="C4424" t="s">
        <v>1090</v>
      </c>
      <c r="D4424" s="3"/>
      <c r="E4424" s="14">
        <v>0</v>
      </c>
      <c r="F4424" s="3">
        <v>58</v>
      </c>
      <c r="G4424" s="14">
        <v>2.5747292982886042E-5</v>
      </c>
      <c r="H4424" s="3"/>
      <c r="I4424" s="14">
        <v>0</v>
      </c>
      <c r="J4424" s="3">
        <v>58</v>
      </c>
      <c r="K4424" s="14">
        <v>1.1088060901748023E-6</v>
      </c>
      <c r="L4424" s="15">
        <v>0</v>
      </c>
      <c r="M4424" s="15">
        <v>0</v>
      </c>
      <c r="N4424" s="16">
        <v>1</v>
      </c>
    </row>
    <row r="4425" spans="1:14" x14ac:dyDescent="0.3">
      <c r="A4425" t="s">
        <v>38</v>
      </c>
      <c r="B4425" t="s">
        <v>881</v>
      </c>
      <c r="C4425" t="s">
        <v>1112</v>
      </c>
      <c r="D4425" s="3">
        <v>178</v>
      </c>
      <c r="E4425" s="14">
        <v>7.6451643841341197E-6</v>
      </c>
      <c r="F4425" s="3"/>
      <c r="G4425" s="14">
        <v>0</v>
      </c>
      <c r="H4425" s="3">
        <v>3851</v>
      </c>
      <c r="I4425" s="14">
        <v>1.4383808261706873E-4</v>
      </c>
      <c r="J4425" s="3">
        <v>4029</v>
      </c>
      <c r="K4425" s="14">
        <v>7.7023788574384107E-5</v>
      </c>
      <c r="L4425" s="15">
        <v>4.4179697195333829E-2</v>
      </c>
      <c r="M4425" s="15">
        <v>0.95582030280466612</v>
      </c>
      <c r="N4425" s="16">
        <v>0</v>
      </c>
    </row>
    <row r="4426" spans="1:14" x14ac:dyDescent="0.3">
      <c r="A4426" t="s">
        <v>38</v>
      </c>
      <c r="B4426" t="s">
        <v>881</v>
      </c>
      <c r="C4426" t="s">
        <v>1098</v>
      </c>
      <c r="D4426" s="3">
        <v>498</v>
      </c>
      <c r="E4426" s="14">
        <v>2.1389280130892087E-5</v>
      </c>
      <c r="F4426" s="3"/>
      <c r="G4426" s="14">
        <v>0</v>
      </c>
      <c r="H4426" s="3">
        <v>2357</v>
      </c>
      <c r="I4426" s="14">
        <v>8.8035928519457549E-5</v>
      </c>
      <c r="J4426" s="3">
        <v>2855</v>
      </c>
      <c r="K4426" s="14">
        <v>5.4580023921535531E-5</v>
      </c>
      <c r="L4426" s="15">
        <v>0.17443082311733801</v>
      </c>
      <c r="M4426" s="15">
        <v>0.82556917688266196</v>
      </c>
      <c r="N4426" s="16">
        <v>0</v>
      </c>
    </row>
    <row r="4427" spans="1:14" x14ac:dyDescent="0.3">
      <c r="A4427" t="s">
        <v>38</v>
      </c>
      <c r="B4427" t="s">
        <v>881</v>
      </c>
      <c r="C4427" t="s">
        <v>1118</v>
      </c>
      <c r="D4427" s="3">
        <v>181</v>
      </c>
      <c r="E4427" s="14">
        <v>7.7740154692599744E-6</v>
      </c>
      <c r="F4427" s="3"/>
      <c r="G4427" s="14">
        <v>0</v>
      </c>
      <c r="H4427" s="3">
        <v>2161</v>
      </c>
      <c r="I4427" s="14">
        <v>8.0715163992595574E-5</v>
      </c>
      <c r="J4427" s="3">
        <v>2342</v>
      </c>
      <c r="K4427" s="14">
        <v>4.4772825227403228E-5</v>
      </c>
      <c r="L4427" s="15">
        <v>7.7284372331340737E-2</v>
      </c>
      <c r="M4427" s="15">
        <v>0.92271562766865922</v>
      </c>
      <c r="N4427" s="16">
        <v>0</v>
      </c>
    </row>
    <row r="4428" spans="1:14" x14ac:dyDescent="0.3">
      <c r="A4428" t="s">
        <v>38</v>
      </c>
      <c r="B4428" t="s">
        <v>881</v>
      </c>
      <c r="C4428" t="s">
        <v>1092</v>
      </c>
      <c r="D4428" s="3">
        <v>966</v>
      </c>
      <c r="E4428" s="14">
        <v>4.1490049410525616E-5</v>
      </c>
      <c r="F4428" s="3"/>
      <c r="G4428" s="14">
        <v>0</v>
      </c>
      <c r="H4428" s="3">
        <v>667</v>
      </c>
      <c r="I4428" s="14">
        <v>2.4913009894984378E-5</v>
      </c>
      <c r="J4428" s="3">
        <v>1633</v>
      </c>
      <c r="K4428" s="14">
        <v>3.1218626642335385E-5</v>
      </c>
      <c r="L4428" s="15">
        <v>0.59154929577464788</v>
      </c>
      <c r="M4428" s="15">
        <v>0.40845070422535212</v>
      </c>
      <c r="N4428" s="16">
        <v>0</v>
      </c>
    </row>
    <row r="4429" spans="1:14" x14ac:dyDescent="0.3">
      <c r="A4429" t="s">
        <v>38</v>
      </c>
      <c r="B4429" t="s">
        <v>881</v>
      </c>
      <c r="C4429" t="s">
        <v>1090</v>
      </c>
      <c r="D4429" s="3"/>
      <c r="E4429" s="14">
        <v>0</v>
      </c>
      <c r="F4429" s="3">
        <v>282</v>
      </c>
      <c r="G4429" s="14">
        <v>1.2518511415817005E-4</v>
      </c>
      <c r="H4429" s="3"/>
      <c r="I4429" s="14">
        <v>0</v>
      </c>
      <c r="J4429" s="3">
        <v>282</v>
      </c>
      <c r="K4429" s="14">
        <v>5.3910916798154182E-6</v>
      </c>
      <c r="L4429" s="15">
        <v>0</v>
      </c>
      <c r="M4429" s="15">
        <v>0</v>
      </c>
      <c r="N4429" s="16">
        <v>1</v>
      </c>
    </row>
    <row r="4430" spans="1:14" x14ac:dyDescent="0.3">
      <c r="A4430" t="s">
        <v>38</v>
      </c>
      <c r="B4430" t="s">
        <v>881</v>
      </c>
      <c r="C4430" t="s">
        <v>1104</v>
      </c>
      <c r="D4430" s="3">
        <v>206</v>
      </c>
      <c r="E4430" s="14">
        <v>8.8477745119754421E-6</v>
      </c>
      <c r="F4430" s="3"/>
      <c r="G4430" s="14">
        <v>0</v>
      </c>
      <c r="H4430" s="3">
        <v>70</v>
      </c>
      <c r="I4430" s="14">
        <v>2.6145587595935629E-6</v>
      </c>
      <c r="J4430" s="3">
        <v>276</v>
      </c>
      <c r="K4430" s="14">
        <v>5.2763876015214735E-6</v>
      </c>
      <c r="L4430" s="15">
        <v>0.74637681159420288</v>
      </c>
      <c r="M4430" s="15">
        <v>0.25362318840579712</v>
      </c>
      <c r="N4430" s="16">
        <v>0</v>
      </c>
    </row>
    <row r="4431" spans="1:14" x14ac:dyDescent="0.3">
      <c r="A4431" t="s">
        <v>38</v>
      </c>
      <c r="B4431" t="s">
        <v>434</v>
      </c>
      <c r="C4431" t="s">
        <v>1112</v>
      </c>
      <c r="D4431" s="3">
        <v>150</v>
      </c>
      <c r="E4431" s="14">
        <v>6.4425542562927973E-6</v>
      </c>
      <c r="F4431" s="3"/>
      <c r="G4431" s="14">
        <v>0</v>
      </c>
      <c r="H4431" s="3">
        <v>2866</v>
      </c>
      <c r="I4431" s="14">
        <v>1.0704750578564502E-4</v>
      </c>
      <c r="J4431" s="3">
        <v>3016</v>
      </c>
      <c r="K4431" s="14">
        <v>5.7657916689089722E-5</v>
      </c>
      <c r="L4431" s="15">
        <v>4.9734748010610078E-2</v>
      </c>
      <c r="M4431" s="15">
        <v>0.95026525198938994</v>
      </c>
      <c r="N4431" s="16">
        <v>0</v>
      </c>
    </row>
    <row r="4432" spans="1:14" x14ac:dyDescent="0.3">
      <c r="A4432" t="s">
        <v>38</v>
      </c>
      <c r="B4432" t="s">
        <v>434</v>
      </c>
      <c r="C4432" t="s">
        <v>1098</v>
      </c>
      <c r="D4432" s="3">
        <v>314</v>
      </c>
      <c r="E4432" s="14">
        <v>1.3486413576506256E-5</v>
      </c>
      <c r="F4432" s="3"/>
      <c r="G4432" s="14">
        <v>0</v>
      </c>
      <c r="H4432" s="3">
        <v>1270</v>
      </c>
      <c r="I4432" s="14">
        <v>4.7435566066911785E-5</v>
      </c>
      <c r="J4432" s="3">
        <v>1584</v>
      </c>
      <c r="K4432" s="14">
        <v>3.0281876669601496E-5</v>
      </c>
      <c r="L4432" s="15">
        <v>0.19823232323232323</v>
      </c>
      <c r="M4432" s="15">
        <v>0.8017676767676768</v>
      </c>
      <c r="N4432" s="16">
        <v>0</v>
      </c>
    </row>
    <row r="4433" spans="1:14" x14ac:dyDescent="0.3">
      <c r="A4433" t="s">
        <v>38</v>
      </c>
      <c r="B4433" t="s">
        <v>434</v>
      </c>
      <c r="C4433" t="s">
        <v>1092</v>
      </c>
      <c r="D4433" s="3">
        <v>399</v>
      </c>
      <c r="E4433" s="14">
        <v>1.7137194321738841E-5</v>
      </c>
      <c r="F4433" s="3"/>
      <c r="G4433" s="14">
        <v>0</v>
      </c>
      <c r="H4433" s="3">
        <v>310</v>
      </c>
      <c r="I4433" s="14">
        <v>1.1578760221057207E-5</v>
      </c>
      <c r="J4433" s="3">
        <v>709</v>
      </c>
      <c r="K4433" s="14">
        <v>1.3554198585067841E-5</v>
      </c>
      <c r="L4433" s="15">
        <v>0.56276445698166433</v>
      </c>
      <c r="M4433" s="15">
        <v>0.43723554301833567</v>
      </c>
      <c r="N4433" s="16">
        <v>0</v>
      </c>
    </row>
    <row r="4434" spans="1:14" x14ac:dyDescent="0.3">
      <c r="A4434" t="s">
        <v>38</v>
      </c>
      <c r="B4434" t="s">
        <v>434</v>
      </c>
      <c r="C4434" t="s">
        <v>1090</v>
      </c>
      <c r="D4434" s="3"/>
      <c r="E4434" s="14">
        <v>0</v>
      </c>
      <c r="F4434" s="3">
        <v>73</v>
      </c>
      <c r="G4434" s="14">
        <v>3.2406075650873811E-5</v>
      </c>
      <c r="H4434" s="3"/>
      <c r="I4434" s="14">
        <v>0</v>
      </c>
      <c r="J4434" s="3">
        <v>73</v>
      </c>
      <c r="K4434" s="14">
        <v>1.3955662859096649E-6</v>
      </c>
      <c r="L4434" s="15">
        <v>0</v>
      </c>
      <c r="M4434" s="15">
        <v>0</v>
      </c>
      <c r="N4434" s="16">
        <v>1</v>
      </c>
    </row>
    <row r="4435" spans="1:14" x14ac:dyDescent="0.3">
      <c r="A4435" t="s">
        <v>38</v>
      </c>
      <c r="B4435" t="s">
        <v>434</v>
      </c>
      <c r="C4435" t="s">
        <v>1104</v>
      </c>
      <c r="D4435" s="3">
        <v>34</v>
      </c>
      <c r="E4435" s="14">
        <v>1.460312298093034E-6</v>
      </c>
      <c r="F4435" s="3"/>
      <c r="G4435" s="14">
        <v>0</v>
      </c>
      <c r="H4435" s="3">
        <v>26</v>
      </c>
      <c r="I4435" s="14">
        <v>9.7112182499189493E-7</v>
      </c>
      <c r="J4435" s="3">
        <v>60</v>
      </c>
      <c r="K4435" s="14">
        <v>1.1470407829394507E-6</v>
      </c>
      <c r="L4435" s="15">
        <v>0.56666666666666665</v>
      </c>
      <c r="M4435" s="15">
        <v>0.43333333333333335</v>
      </c>
      <c r="N4435" s="16">
        <v>0</v>
      </c>
    </row>
    <row r="4436" spans="1:14" x14ac:dyDescent="0.3">
      <c r="A4436" t="s">
        <v>38</v>
      </c>
      <c r="B4436" t="s">
        <v>434</v>
      </c>
      <c r="C4436" t="s">
        <v>1093</v>
      </c>
      <c r="D4436" s="3"/>
      <c r="E4436" s="14">
        <v>0</v>
      </c>
      <c r="F4436" s="3"/>
      <c r="G4436" s="14">
        <v>0</v>
      </c>
      <c r="H4436" s="3">
        <v>1</v>
      </c>
      <c r="I4436" s="14">
        <v>3.7350839422765188E-8</v>
      </c>
      <c r="J4436" s="3">
        <v>1</v>
      </c>
      <c r="K4436" s="14">
        <v>1.9117346382324179E-8</v>
      </c>
      <c r="L4436" s="15">
        <v>0</v>
      </c>
      <c r="M4436" s="15">
        <v>1</v>
      </c>
      <c r="N4436" s="16">
        <v>0</v>
      </c>
    </row>
    <row r="4437" spans="1:14" x14ac:dyDescent="0.3">
      <c r="A4437" t="s">
        <v>38</v>
      </c>
      <c r="B4437" t="s">
        <v>882</v>
      </c>
      <c r="C4437" t="s">
        <v>1112</v>
      </c>
      <c r="D4437" s="3">
        <v>470</v>
      </c>
      <c r="E4437" s="14">
        <v>2.0186670003050764E-5</v>
      </c>
      <c r="F4437" s="3"/>
      <c r="G4437" s="14">
        <v>0</v>
      </c>
      <c r="H4437" s="3">
        <v>12440</v>
      </c>
      <c r="I4437" s="14">
        <v>4.6464444241919894E-4</v>
      </c>
      <c r="J4437" s="3">
        <v>12910</v>
      </c>
      <c r="K4437" s="14">
        <v>2.4680494179580512E-4</v>
      </c>
      <c r="L4437" s="15">
        <v>3.6405886909372583E-2</v>
      </c>
      <c r="M4437" s="15">
        <v>0.96359411309062737</v>
      </c>
      <c r="N4437" s="16">
        <v>0</v>
      </c>
    </row>
    <row r="4438" spans="1:14" x14ac:dyDescent="0.3">
      <c r="A4438" t="s">
        <v>38</v>
      </c>
      <c r="B4438" t="s">
        <v>882</v>
      </c>
      <c r="C4438" t="s">
        <v>1092</v>
      </c>
      <c r="D4438" s="3">
        <v>3408</v>
      </c>
      <c r="E4438" s="14">
        <v>1.4637483270297236E-4</v>
      </c>
      <c r="F4438" s="3"/>
      <c r="G4438" s="14">
        <v>0</v>
      </c>
      <c r="H4438" s="3">
        <v>6794</v>
      </c>
      <c r="I4438" s="14">
        <v>2.537616030382667E-4</v>
      </c>
      <c r="J4438" s="3">
        <v>10202</v>
      </c>
      <c r="K4438" s="14">
        <v>1.9503516779247127E-4</v>
      </c>
      <c r="L4438" s="15">
        <v>0.33405214663791416</v>
      </c>
      <c r="M4438" s="15">
        <v>0.66594785336208584</v>
      </c>
      <c r="N4438" s="16">
        <v>0</v>
      </c>
    </row>
    <row r="4439" spans="1:14" x14ac:dyDescent="0.3">
      <c r="A4439" t="s">
        <v>38</v>
      </c>
      <c r="B4439" t="s">
        <v>882</v>
      </c>
      <c r="C4439" t="s">
        <v>1098</v>
      </c>
      <c r="D4439" s="3">
        <v>522</v>
      </c>
      <c r="E4439" s="14">
        <v>2.2420088811898935E-5</v>
      </c>
      <c r="F4439" s="3"/>
      <c r="G4439" s="14">
        <v>0</v>
      </c>
      <c r="H4439" s="3">
        <v>1372</v>
      </c>
      <c r="I4439" s="14">
        <v>5.124535168803384E-5</v>
      </c>
      <c r="J4439" s="3">
        <v>1894</v>
      </c>
      <c r="K4439" s="14">
        <v>3.6208254048121993E-5</v>
      </c>
      <c r="L4439" s="15">
        <v>0.27560718057022177</v>
      </c>
      <c r="M4439" s="15">
        <v>0.72439281942977829</v>
      </c>
      <c r="N4439" s="16">
        <v>0</v>
      </c>
    </row>
    <row r="4440" spans="1:14" x14ac:dyDescent="0.3">
      <c r="A4440" t="s">
        <v>38</v>
      </c>
      <c r="B4440" t="s">
        <v>882</v>
      </c>
      <c r="C4440" t="s">
        <v>1090</v>
      </c>
      <c r="D4440" s="3"/>
      <c r="E4440" s="14">
        <v>0</v>
      </c>
      <c r="F4440" s="3">
        <v>483</v>
      </c>
      <c r="G4440" s="14">
        <v>2.1441280190920617E-4</v>
      </c>
      <c r="H4440" s="3"/>
      <c r="I4440" s="14">
        <v>0</v>
      </c>
      <c r="J4440" s="3">
        <v>483</v>
      </c>
      <c r="K4440" s="14">
        <v>9.2336783026625776E-6</v>
      </c>
      <c r="L4440" s="15">
        <v>0</v>
      </c>
      <c r="M4440" s="15">
        <v>0</v>
      </c>
      <c r="N4440" s="16">
        <v>1</v>
      </c>
    </row>
    <row r="4441" spans="1:14" x14ac:dyDescent="0.3">
      <c r="A4441" t="s">
        <v>38</v>
      </c>
      <c r="B4441" t="s">
        <v>882</v>
      </c>
      <c r="C4441" t="s">
        <v>1104</v>
      </c>
      <c r="D4441" s="3"/>
      <c r="E4441" s="14">
        <v>0</v>
      </c>
      <c r="F4441" s="3"/>
      <c r="G4441" s="14">
        <v>0</v>
      </c>
      <c r="H4441" s="3">
        <v>1</v>
      </c>
      <c r="I4441" s="14">
        <v>3.7350839422765188E-8</v>
      </c>
      <c r="J4441" s="3">
        <v>1</v>
      </c>
      <c r="K4441" s="14">
        <v>1.9117346382324179E-8</v>
      </c>
      <c r="L4441" s="15">
        <v>0</v>
      </c>
      <c r="M4441" s="15">
        <v>1</v>
      </c>
      <c r="N4441" s="16">
        <v>0</v>
      </c>
    </row>
    <row r="4442" spans="1:14" x14ac:dyDescent="0.3">
      <c r="A4442" t="s">
        <v>38</v>
      </c>
      <c r="B4442" t="s">
        <v>882</v>
      </c>
      <c r="C4442" t="s">
        <v>1097</v>
      </c>
      <c r="D4442" s="3">
        <v>1</v>
      </c>
      <c r="E4442" s="14">
        <v>4.2950361708618648E-8</v>
      </c>
      <c r="F4442" s="3"/>
      <c r="G4442" s="14">
        <v>0</v>
      </c>
      <c r="H4442" s="3"/>
      <c r="I4442" s="14">
        <v>0</v>
      </c>
      <c r="J4442" s="3">
        <v>1</v>
      </c>
      <c r="K4442" s="14">
        <v>1.9117346382324179E-8</v>
      </c>
      <c r="L4442" s="15">
        <v>1</v>
      </c>
      <c r="M4442" s="15">
        <v>0</v>
      </c>
      <c r="N4442" s="16">
        <v>0</v>
      </c>
    </row>
    <row r="4443" spans="1:14" x14ac:dyDescent="0.3">
      <c r="A4443" t="s">
        <v>38</v>
      </c>
      <c r="B4443" t="s">
        <v>883</v>
      </c>
      <c r="C4443" t="s">
        <v>1098</v>
      </c>
      <c r="D4443" s="3">
        <v>48412</v>
      </c>
      <c r="E4443" s="14">
        <v>2.0793129110376458E-3</v>
      </c>
      <c r="F4443" s="3"/>
      <c r="G4443" s="14">
        <v>0</v>
      </c>
      <c r="H4443" s="3">
        <v>23566</v>
      </c>
      <c r="I4443" s="14">
        <v>8.802098818368844E-4</v>
      </c>
      <c r="J4443" s="3">
        <v>71978</v>
      </c>
      <c r="K4443" s="14">
        <v>1.3760283579069296E-3</v>
      </c>
      <c r="L4443" s="15">
        <v>0.67259440384561953</v>
      </c>
      <c r="M4443" s="15">
        <v>0.32740559615438053</v>
      </c>
      <c r="N4443" s="16">
        <v>0</v>
      </c>
    </row>
    <row r="4444" spans="1:14" x14ac:dyDescent="0.3">
      <c r="A4444" t="s">
        <v>38</v>
      </c>
      <c r="B4444" t="s">
        <v>883</v>
      </c>
      <c r="C4444" t="s">
        <v>1092</v>
      </c>
      <c r="D4444" s="3">
        <v>26174</v>
      </c>
      <c r="E4444" s="14">
        <v>1.1241827673613846E-3</v>
      </c>
      <c r="F4444" s="3"/>
      <c r="G4444" s="14">
        <v>0</v>
      </c>
      <c r="H4444" s="3">
        <v>20226</v>
      </c>
      <c r="I4444" s="14">
        <v>7.554580781648487E-4</v>
      </c>
      <c r="J4444" s="3">
        <v>46400</v>
      </c>
      <c r="K4444" s="14">
        <v>8.8704487213984182E-4</v>
      </c>
      <c r="L4444" s="15">
        <v>0.56409482758620688</v>
      </c>
      <c r="M4444" s="15">
        <v>0.43590517241379312</v>
      </c>
      <c r="N4444" s="16">
        <v>0</v>
      </c>
    </row>
    <row r="4445" spans="1:14" x14ac:dyDescent="0.3">
      <c r="A4445" t="s">
        <v>38</v>
      </c>
      <c r="B4445" t="s">
        <v>883</v>
      </c>
      <c r="C4445" t="s">
        <v>1112</v>
      </c>
      <c r="D4445" s="3">
        <v>1974</v>
      </c>
      <c r="E4445" s="14">
        <v>8.4784014012813215E-5</v>
      </c>
      <c r="F4445" s="3"/>
      <c r="G4445" s="14">
        <v>0</v>
      </c>
      <c r="H4445" s="3">
        <v>29654</v>
      </c>
      <c r="I4445" s="14">
        <v>1.107601792242679E-3</v>
      </c>
      <c r="J4445" s="3">
        <v>31628</v>
      </c>
      <c r="K4445" s="14">
        <v>6.0464343138014914E-4</v>
      </c>
      <c r="L4445" s="15">
        <v>6.2413051726318454E-2</v>
      </c>
      <c r="M4445" s="15">
        <v>0.9375869482736815</v>
      </c>
      <c r="N4445" s="16">
        <v>0</v>
      </c>
    </row>
    <row r="4446" spans="1:14" x14ac:dyDescent="0.3">
      <c r="A4446" t="s">
        <v>38</v>
      </c>
      <c r="B4446" t="s">
        <v>883</v>
      </c>
      <c r="C4446" t="s">
        <v>1097</v>
      </c>
      <c r="D4446" s="3">
        <v>18788</v>
      </c>
      <c r="E4446" s="14">
        <v>8.0695139578152711E-4</v>
      </c>
      <c r="F4446" s="3"/>
      <c r="G4446" s="14">
        <v>0</v>
      </c>
      <c r="H4446" s="3">
        <v>7248</v>
      </c>
      <c r="I4446" s="14">
        <v>2.7071888413620205E-4</v>
      </c>
      <c r="J4446" s="3">
        <v>26036</v>
      </c>
      <c r="K4446" s="14">
        <v>4.9773923041019231E-4</v>
      </c>
      <c r="L4446" s="15">
        <v>0.721616223690275</v>
      </c>
      <c r="M4446" s="15">
        <v>0.278383776309725</v>
      </c>
      <c r="N4446" s="16">
        <v>0</v>
      </c>
    </row>
    <row r="4447" spans="1:14" x14ac:dyDescent="0.3">
      <c r="A4447" t="s">
        <v>38</v>
      </c>
      <c r="B4447" t="s">
        <v>883</v>
      </c>
      <c r="C4447" t="s">
        <v>1104</v>
      </c>
      <c r="D4447" s="3">
        <v>14041</v>
      </c>
      <c r="E4447" s="14">
        <v>6.0306602875071446E-4</v>
      </c>
      <c r="F4447" s="3"/>
      <c r="G4447" s="14">
        <v>0</v>
      </c>
      <c r="H4447" s="3">
        <v>5555</v>
      </c>
      <c r="I4447" s="14">
        <v>2.0748391299346062E-4</v>
      </c>
      <c r="J4447" s="3">
        <v>19596</v>
      </c>
      <c r="K4447" s="14">
        <v>3.7462351970802459E-4</v>
      </c>
      <c r="L4447" s="15">
        <v>0.71652378036333941</v>
      </c>
      <c r="M4447" s="15">
        <v>0.28347621963666053</v>
      </c>
      <c r="N4447" s="16">
        <v>0</v>
      </c>
    </row>
    <row r="4448" spans="1:14" x14ac:dyDescent="0.3">
      <c r="A4448" t="s">
        <v>38</v>
      </c>
      <c r="B4448" t="s">
        <v>883</v>
      </c>
      <c r="C4448" t="s">
        <v>1093</v>
      </c>
      <c r="D4448" s="3">
        <v>14048</v>
      </c>
      <c r="E4448" s="14">
        <v>6.0336668128267473E-4</v>
      </c>
      <c r="F4448" s="3"/>
      <c r="G4448" s="14">
        <v>0</v>
      </c>
      <c r="H4448" s="3">
        <v>5451</v>
      </c>
      <c r="I4448" s="14">
        <v>2.0359942569349304E-4</v>
      </c>
      <c r="J4448" s="3">
        <v>19499</v>
      </c>
      <c r="K4448" s="14">
        <v>3.7276913710893917E-4</v>
      </c>
      <c r="L4448" s="15">
        <v>0.72044720242063698</v>
      </c>
      <c r="M4448" s="15">
        <v>0.27955279757936302</v>
      </c>
      <c r="N4448" s="16">
        <v>0</v>
      </c>
    </row>
    <row r="4449" spans="1:14" x14ac:dyDescent="0.3">
      <c r="A4449" t="s">
        <v>38</v>
      </c>
      <c r="B4449" t="s">
        <v>883</v>
      </c>
      <c r="C4449" t="s">
        <v>1118</v>
      </c>
      <c r="D4449" s="3">
        <v>422</v>
      </c>
      <c r="E4449" s="14">
        <v>1.8125052641037068E-5</v>
      </c>
      <c r="F4449" s="3"/>
      <c r="G4449" s="14">
        <v>0</v>
      </c>
      <c r="H4449" s="3">
        <v>1754</v>
      </c>
      <c r="I4449" s="14">
        <v>6.5513372347530136E-5</v>
      </c>
      <c r="J4449" s="3">
        <v>2176</v>
      </c>
      <c r="K4449" s="14">
        <v>4.1599345727937414E-5</v>
      </c>
      <c r="L4449" s="15">
        <v>0.19393382352941177</v>
      </c>
      <c r="M4449" s="15">
        <v>0.8060661764705882</v>
      </c>
      <c r="N4449" s="16">
        <v>0</v>
      </c>
    </row>
    <row r="4450" spans="1:14" x14ac:dyDescent="0.3">
      <c r="A4450" t="s">
        <v>38</v>
      </c>
      <c r="B4450" t="s">
        <v>883</v>
      </c>
      <c r="C4450" t="s">
        <v>1090</v>
      </c>
      <c r="D4450" s="3"/>
      <c r="E4450" s="14">
        <v>0</v>
      </c>
      <c r="F4450" s="3">
        <v>1693</v>
      </c>
      <c r="G4450" s="14">
        <v>7.515546037935529E-4</v>
      </c>
      <c r="H4450" s="3"/>
      <c r="I4450" s="14">
        <v>0</v>
      </c>
      <c r="J4450" s="3">
        <v>1693</v>
      </c>
      <c r="K4450" s="14">
        <v>3.2365667425274837E-5</v>
      </c>
      <c r="L4450" s="15">
        <v>0</v>
      </c>
      <c r="M4450" s="15">
        <v>0</v>
      </c>
      <c r="N4450" s="16">
        <v>1</v>
      </c>
    </row>
    <row r="4451" spans="1:14" x14ac:dyDescent="0.3">
      <c r="A4451" t="s">
        <v>38</v>
      </c>
      <c r="B4451" t="s">
        <v>883</v>
      </c>
      <c r="C4451" t="s">
        <v>1108</v>
      </c>
      <c r="D4451" s="3">
        <v>75</v>
      </c>
      <c r="E4451" s="14">
        <v>3.2212771281463986E-6</v>
      </c>
      <c r="F4451" s="3"/>
      <c r="G4451" s="14">
        <v>0</v>
      </c>
      <c r="H4451" s="3">
        <v>156</v>
      </c>
      <c r="I4451" s="14">
        <v>5.8267309499513696E-6</v>
      </c>
      <c r="J4451" s="3">
        <v>231</v>
      </c>
      <c r="K4451" s="14">
        <v>4.4161070143168854E-6</v>
      </c>
      <c r="L4451" s="15">
        <v>0.32467532467532467</v>
      </c>
      <c r="M4451" s="15">
        <v>0.67532467532467533</v>
      </c>
      <c r="N4451" s="16">
        <v>0</v>
      </c>
    </row>
    <row r="4452" spans="1:14" x14ac:dyDescent="0.3">
      <c r="A4452" t="s">
        <v>38</v>
      </c>
      <c r="B4452" t="s">
        <v>883</v>
      </c>
      <c r="C4452" t="s">
        <v>1095</v>
      </c>
      <c r="D4452" s="3">
        <v>31</v>
      </c>
      <c r="E4452" s="14">
        <v>1.331461212967178E-6</v>
      </c>
      <c r="F4452" s="3"/>
      <c r="G4452" s="14">
        <v>0</v>
      </c>
      <c r="H4452" s="3">
        <v>198</v>
      </c>
      <c r="I4452" s="14">
        <v>7.395466205707507E-6</v>
      </c>
      <c r="J4452" s="3">
        <v>229</v>
      </c>
      <c r="K4452" s="14">
        <v>4.3778723215522366E-6</v>
      </c>
      <c r="L4452" s="15">
        <v>0.13537117903930132</v>
      </c>
      <c r="M4452" s="15">
        <v>0.86462882096069871</v>
      </c>
      <c r="N4452" s="16">
        <v>0</v>
      </c>
    </row>
    <row r="4453" spans="1:14" x14ac:dyDescent="0.3">
      <c r="A4453" t="s">
        <v>38</v>
      </c>
      <c r="B4453" t="s">
        <v>884</v>
      </c>
      <c r="C4453" t="s">
        <v>1112</v>
      </c>
      <c r="D4453" s="3">
        <v>203</v>
      </c>
      <c r="E4453" s="14">
        <v>8.7189234268495856E-6</v>
      </c>
      <c r="F4453" s="3"/>
      <c r="G4453" s="14">
        <v>0</v>
      </c>
      <c r="H4453" s="3">
        <v>3774</v>
      </c>
      <c r="I4453" s="14">
        <v>1.4096206798151583E-4</v>
      </c>
      <c r="J4453" s="3">
        <v>3977</v>
      </c>
      <c r="K4453" s="14">
        <v>7.602968656250326E-5</v>
      </c>
      <c r="L4453" s="15">
        <v>5.104350012572291E-2</v>
      </c>
      <c r="M4453" s="15">
        <v>0.9489564998742771</v>
      </c>
      <c r="N4453" s="16">
        <v>0</v>
      </c>
    </row>
    <row r="4454" spans="1:14" x14ac:dyDescent="0.3">
      <c r="A4454" t="s">
        <v>38</v>
      </c>
      <c r="B4454" t="s">
        <v>884</v>
      </c>
      <c r="C4454" t="s">
        <v>1092</v>
      </c>
      <c r="D4454" s="3">
        <v>1137</v>
      </c>
      <c r="E4454" s="14">
        <v>4.8834561262699403E-5</v>
      </c>
      <c r="F4454" s="3"/>
      <c r="G4454" s="14">
        <v>0</v>
      </c>
      <c r="H4454" s="3">
        <v>2525</v>
      </c>
      <c r="I4454" s="14">
        <v>9.4310869542482096E-5</v>
      </c>
      <c r="J4454" s="3">
        <v>3662</v>
      </c>
      <c r="K4454" s="14">
        <v>7.0007722452071144E-5</v>
      </c>
      <c r="L4454" s="15">
        <v>0.31048607318405241</v>
      </c>
      <c r="M4454" s="15">
        <v>0.68951392681594759</v>
      </c>
      <c r="N4454" s="16">
        <v>0</v>
      </c>
    </row>
    <row r="4455" spans="1:14" x14ac:dyDescent="0.3">
      <c r="A4455" t="s">
        <v>38</v>
      </c>
      <c r="B4455" t="s">
        <v>884</v>
      </c>
      <c r="C4455" t="s">
        <v>1114</v>
      </c>
      <c r="D4455" s="3">
        <v>184</v>
      </c>
      <c r="E4455" s="14">
        <v>7.9028665543858309E-6</v>
      </c>
      <c r="F4455" s="3"/>
      <c r="G4455" s="14">
        <v>0</v>
      </c>
      <c r="H4455" s="3">
        <v>2223</v>
      </c>
      <c r="I4455" s="14">
        <v>8.3030916036807006E-5</v>
      </c>
      <c r="J4455" s="3">
        <v>2407</v>
      </c>
      <c r="K4455" s="14">
        <v>4.6015452742254296E-5</v>
      </c>
      <c r="L4455" s="15">
        <v>7.6443705857914421E-2</v>
      </c>
      <c r="M4455" s="15">
        <v>0.92355629414208562</v>
      </c>
      <c r="N4455" s="16">
        <v>0</v>
      </c>
    </row>
    <row r="4456" spans="1:14" x14ac:dyDescent="0.3">
      <c r="A4456" t="s">
        <v>38</v>
      </c>
      <c r="B4456" t="s">
        <v>884</v>
      </c>
      <c r="C4456" t="s">
        <v>1095</v>
      </c>
      <c r="D4456" s="3">
        <v>57</v>
      </c>
      <c r="E4456" s="14">
        <v>2.4481706173912629E-6</v>
      </c>
      <c r="F4456" s="3"/>
      <c r="G4456" s="14">
        <v>0</v>
      </c>
      <c r="H4456" s="3">
        <v>1005</v>
      </c>
      <c r="I4456" s="14">
        <v>3.7537593619879011E-5</v>
      </c>
      <c r="J4456" s="3">
        <v>1062</v>
      </c>
      <c r="K4456" s="14">
        <v>2.0302621858028277E-5</v>
      </c>
      <c r="L4456" s="15">
        <v>5.3672316384180789E-2</v>
      </c>
      <c r="M4456" s="15">
        <v>0.9463276836158192</v>
      </c>
      <c r="N4456" s="16">
        <v>0</v>
      </c>
    </row>
    <row r="4457" spans="1:14" x14ac:dyDescent="0.3">
      <c r="A4457" t="s">
        <v>38</v>
      </c>
      <c r="B4457" t="s">
        <v>884</v>
      </c>
      <c r="C4457" t="s">
        <v>1090</v>
      </c>
      <c r="D4457" s="3"/>
      <c r="E4457" s="14">
        <v>0</v>
      </c>
      <c r="F4457" s="3">
        <v>225</v>
      </c>
      <c r="G4457" s="14">
        <v>9.9881740019816531E-5</v>
      </c>
      <c r="H4457" s="3"/>
      <c r="I4457" s="14">
        <v>0</v>
      </c>
      <c r="J4457" s="3">
        <v>225</v>
      </c>
      <c r="K4457" s="14">
        <v>4.3014029360229398E-6</v>
      </c>
      <c r="L4457" s="15">
        <v>0</v>
      </c>
      <c r="M4457" s="15">
        <v>0</v>
      </c>
      <c r="N4457" s="16">
        <v>1</v>
      </c>
    </row>
    <row r="4458" spans="1:14" x14ac:dyDescent="0.3">
      <c r="A4458" t="s">
        <v>38</v>
      </c>
      <c r="B4458" t="s">
        <v>884</v>
      </c>
      <c r="C4458" t="s">
        <v>1098</v>
      </c>
      <c r="D4458" s="3">
        <v>30</v>
      </c>
      <c r="E4458" s="14">
        <v>1.2885108512585595E-6</v>
      </c>
      <c r="F4458" s="3"/>
      <c r="G4458" s="14">
        <v>0</v>
      </c>
      <c r="H4458" s="3">
        <v>19</v>
      </c>
      <c r="I4458" s="14">
        <v>7.0966594903253856E-7</v>
      </c>
      <c r="J4458" s="3">
        <v>49</v>
      </c>
      <c r="K4458" s="14">
        <v>9.3674997273388467E-7</v>
      </c>
      <c r="L4458" s="15">
        <v>0.61224489795918369</v>
      </c>
      <c r="M4458" s="15">
        <v>0.38775510204081631</v>
      </c>
      <c r="N4458" s="16">
        <v>0</v>
      </c>
    </row>
    <row r="4459" spans="1:14" x14ac:dyDescent="0.3">
      <c r="A4459" t="s">
        <v>38</v>
      </c>
      <c r="B4459" t="s">
        <v>885</v>
      </c>
      <c r="C4459" t="s">
        <v>1112</v>
      </c>
      <c r="D4459" s="3">
        <v>73</v>
      </c>
      <c r="E4459" s="14">
        <v>3.1353764047291612E-6</v>
      </c>
      <c r="F4459" s="3"/>
      <c r="G4459" s="14">
        <v>0</v>
      </c>
      <c r="H4459" s="3">
        <v>2963</v>
      </c>
      <c r="I4459" s="14">
        <v>1.1067053720965325E-4</v>
      </c>
      <c r="J4459" s="3">
        <v>3036</v>
      </c>
      <c r="K4459" s="14">
        <v>5.8040263616736201E-5</v>
      </c>
      <c r="L4459" s="15">
        <v>2.404479578392622E-2</v>
      </c>
      <c r="M4459" s="15">
        <v>0.97595520421607374</v>
      </c>
      <c r="N4459" s="16">
        <v>0</v>
      </c>
    </row>
    <row r="4460" spans="1:14" x14ac:dyDescent="0.3">
      <c r="A4460" t="s">
        <v>38</v>
      </c>
      <c r="B4460" t="s">
        <v>885</v>
      </c>
      <c r="C4460" t="s">
        <v>1118</v>
      </c>
      <c r="D4460" s="3">
        <v>183</v>
      </c>
      <c r="E4460" s="14">
        <v>7.8599161926772132E-6</v>
      </c>
      <c r="F4460" s="3"/>
      <c r="G4460" s="14">
        <v>0</v>
      </c>
      <c r="H4460" s="3">
        <v>2567</v>
      </c>
      <c r="I4460" s="14">
        <v>9.5879604798238232E-5</v>
      </c>
      <c r="J4460" s="3">
        <v>2750</v>
      </c>
      <c r="K4460" s="14">
        <v>5.257270255139149E-5</v>
      </c>
      <c r="L4460" s="15">
        <v>6.6545454545454547E-2</v>
      </c>
      <c r="M4460" s="15">
        <v>0.93345454545454543</v>
      </c>
      <c r="N4460" s="16">
        <v>0</v>
      </c>
    </row>
    <row r="4461" spans="1:14" x14ac:dyDescent="0.3">
      <c r="A4461" t="s">
        <v>38</v>
      </c>
      <c r="B4461" t="s">
        <v>885</v>
      </c>
      <c r="C4461" t="s">
        <v>1092</v>
      </c>
      <c r="D4461" s="3">
        <v>583</v>
      </c>
      <c r="E4461" s="14">
        <v>2.5040060876124672E-5</v>
      </c>
      <c r="F4461" s="3"/>
      <c r="G4461" s="14">
        <v>0</v>
      </c>
      <c r="H4461" s="3">
        <v>491</v>
      </c>
      <c r="I4461" s="14">
        <v>1.8339262156577708E-5</v>
      </c>
      <c r="J4461" s="3">
        <v>1074</v>
      </c>
      <c r="K4461" s="14">
        <v>2.0532030014616168E-5</v>
      </c>
      <c r="L4461" s="15">
        <v>0.54283054003724396</v>
      </c>
      <c r="M4461" s="15">
        <v>0.45716945996275604</v>
      </c>
      <c r="N4461" s="16">
        <v>0</v>
      </c>
    </row>
    <row r="4462" spans="1:14" x14ac:dyDescent="0.3">
      <c r="A4462" t="s">
        <v>38</v>
      </c>
      <c r="B4462" t="s">
        <v>885</v>
      </c>
      <c r="C4462" t="s">
        <v>1090</v>
      </c>
      <c r="D4462" s="3"/>
      <c r="E4462" s="14">
        <v>0</v>
      </c>
      <c r="F4462" s="3">
        <v>149</v>
      </c>
      <c r="G4462" s="14">
        <v>6.6143907835345168E-5</v>
      </c>
      <c r="H4462" s="3"/>
      <c r="I4462" s="14">
        <v>0</v>
      </c>
      <c r="J4462" s="3">
        <v>149</v>
      </c>
      <c r="K4462" s="14">
        <v>2.8484846109663026E-6</v>
      </c>
      <c r="L4462" s="15">
        <v>0</v>
      </c>
      <c r="M4462" s="15">
        <v>0</v>
      </c>
      <c r="N4462" s="16">
        <v>1</v>
      </c>
    </row>
    <row r="4463" spans="1:14" x14ac:dyDescent="0.3">
      <c r="A4463" t="s">
        <v>38</v>
      </c>
      <c r="B4463" t="s">
        <v>885</v>
      </c>
      <c r="C4463" t="s">
        <v>1098</v>
      </c>
      <c r="D4463" s="3">
        <v>50</v>
      </c>
      <c r="E4463" s="14">
        <v>2.1475180854309323E-6</v>
      </c>
      <c r="F4463" s="3"/>
      <c r="G4463" s="14">
        <v>0</v>
      </c>
      <c r="H4463" s="3">
        <v>27</v>
      </c>
      <c r="I4463" s="14">
        <v>1.00847266441466E-6</v>
      </c>
      <c r="J4463" s="3">
        <v>77</v>
      </c>
      <c r="K4463" s="14">
        <v>1.4720356714389617E-6</v>
      </c>
      <c r="L4463" s="15">
        <v>0.64935064935064934</v>
      </c>
      <c r="M4463" s="15">
        <v>0.35064935064935066</v>
      </c>
      <c r="N4463" s="16">
        <v>0</v>
      </c>
    </row>
    <row r="4464" spans="1:14" x14ac:dyDescent="0.3">
      <c r="A4464" t="s">
        <v>38</v>
      </c>
      <c r="B4464" t="s">
        <v>886</v>
      </c>
      <c r="C4464" t="s">
        <v>1092</v>
      </c>
      <c r="D4464" s="3">
        <v>10044</v>
      </c>
      <c r="E4464" s="14">
        <v>4.3139343300136569E-4</v>
      </c>
      <c r="F4464" s="3"/>
      <c r="G4464" s="14">
        <v>0</v>
      </c>
      <c r="H4464" s="3">
        <v>8990</v>
      </c>
      <c r="I4464" s="14">
        <v>3.3578404641065906E-4</v>
      </c>
      <c r="J4464" s="3">
        <v>19034</v>
      </c>
      <c r="K4464" s="14">
        <v>3.6387957104115843E-4</v>
      </c>
      <c r="L4464" s="15">
        <v>0.52768729641693812</v>
      </c>
      <c r="M4464" s="15">
        <v>0.47231270358306188</v>
      </c>
      <c r="N4464" s="16">
        <v>0</v>
      </c>
    </row>
    <row r="4465" spans="1:14" x14ac:dyDescent="0.3">
      <c r="A4465" t="s">
        <v>38</v>
      </c>
      <c r="B4465" t="s">
        <v>886</v>
      </c>
      <c r="C4465" t="s">
        <v>1098</v>
      </c>
      <c r="D4465" s="3">
        <v>4327</v>
      </c>
      <c r="E4465" s="14">
        <v>1.8584621511319289E-4</v>
      </c>
      <c r="F4465" s="3"/>
      <c r="G4465" s="14">
        <v>0</v>
      </c>
      <c r="H4465" s="3">
        <v>4274</v>
      </c>
      <c r="I4465" s="14">
        <v>1.596374876928984E-4</v>
      </c>
      <c r="J4465" s="3">
        <v>8601</v>
      </c>
      <c r="K4465" s="14">
        <v>1.6442829623437025E-4</v>
      </c>
      <c r="L4465" s="15">
        <v>0.50308103708871066</v>
      </c>
      <c r="M4465" s="15">
        <v>0.4969189629112894</v>
      </c>
      <c r="N4465" s="16">
        <v>0</v>
      </c>
    </row>
    <row r="4466" spans="1:14" x14ac:dyDescent="0.3">
      <c r="A4466" t="s">
        <v>38</v>
      </c>
      <c r="B4466" t="s">
        <v>886</v>
      </c>
      <c r="C4466" t="s">
        <v>1112</v>
      </c>
      <c r="D4466" s="3">
        <v>494</v>
      </c>
      <c r="E4466" s="14">
        <v>2.1217478684057613E-5</v>
      </c>
      <c r="F4466" s="3"/>
      <c r="G4466" s="14">
        <v>0</v>
      </c>
      <c r="H4466" s="3">
        <v>5614</v>
      </c>
      <c r="I4466" s="14">
        <v>2.0968761251940376E-4</v>
      </c>
      <c r="J4466" s="3">
        <v>6108</v>
      </c>
      <c r="K4466" s="14">
        <v>1.1676875170323608E-4</v>
      </c>
      <c r="L4466" s="15">
        <v>8.0877537655533724E-2</v>
      </c>
      <c r="M4466" s="15">
        <v>0.91912246234446626</v>
      </c>
      <c r="N4466" s="16">
        <v>0</v>
      </c>
    </row>
    <row r="4467" spans="1:14" x14ac:dyDescent="0.3">
      <c r="A4467" t="s">
        <v>38</v>
      </c>
      <c r="B4467" t="s">
        <v>886</v>
      </c>
      <c r="C4467" t="s">
        <v>1104</v>
      </c>
      <c r="D4467" s="3">
        <v>1836</v>
      </c>
      <c r="E4467" s="14">
        <v>7.8856864097023838E-5</v>
      </c>
      <c r="F4467" s="3"/>
      <c r="G4467" s="14">
        <v>0</v>
      </c>
      <c r="H4467" s="3">
        <v>1010</v>
      </c>
      <c r="I4467" s="14">
        <v>3.7724347816992838E-5</v>
      </c>
      <c r="J4467" s="3">
        <v>2846</v>
      </c>
      <c r="K4467" s="14">
        <v>5.4407967804094612E-5</v>
      </c>
      <c r="L4467" s="15">
        <v>0.64511595221363316</v>
      </c>
      <c r="M4467" s="15">
        <v>0.35488404778636684</v>
      </c>
      <c r="N4467" s="16">
        <v>0</v>
      </c>
    </row>
    <row r="4468" spans="1:14" x14ac:dyDescent="0.3">
      <c r="A4468" t="s">
        <v>38</v>
      </c>
      <c r="B4468" t="s">
        <v>886</v>
      </c>
      <c r="C4468" t="s">
        <v>1095</v>
      </c>
      <c r="D4468" s="3">
        <v>514</v>
      </c>
      <c r="E4468" s="14">
        <v>2.2076485918229983E-5</v>
      </c>
      <c r="F4468" s="3"/>
      <c r="G4468" s="14">
        <v>0</v>
      </c>
      <c r="H4468" s="3">
        <v>2307</v>
      </c>
      <c r="I4468" s="14">
        <v>8.6168386548319292E-5</v>
      </c>
      <c r="J4468" s="3">
        <v>2821</v>
      </c>
      <c r="K4468" s="14">
        <v>5.393003414453651E-5</v>
      </c>
      <c r="L4468" s="15">
        <v>0.18220489188231123</v>
      </c>
      <c r="M4468" s="15">
        <v>0.81779510811768874</v>
      </c>
      <c r="N4468" s="16">
        <v>0</v>
      </c>
    </row>
    <row r="4469" spans="1:14" x14ac:dyDescent="0.3">
      <c r="A4469" t="s">
        <v>38</v>
      </c>
      <c r="B4469" t="s">
        <v>886</v>
      </c>
      <c r="C4469" t="s">
        <v>1090</v>
      </c>
      <c r="D4469" s="3"/>
      <c r="E4469" s="14">
        <v>0</v>
      </c>
      <c r="F4469" s="3">
        <v>384</v>
      </c>
      <c r="G4469" s="14">
        <v>1.704648363004869E-4</v>
      </c>
      <c r="H4469" s="3"/>
      <c r="I4469" s="14">
        <v>0</v>
      </c>
      <c r="J4469" s="3">
        <v>384</v>
      </c>
      <c r="K4469" s="14">
        <v>7.3410610108124847E-6</v>
      </c>
      <c r="L4469" s="15">
        <v>0</v>
      </c>
      <c r="M4469" s="15">
        <v>0</v>
      </c>
      <c r="N4469" s="16">
        <v>1</v>
      </c>
    </row>
    <row r="4470" spans="1:14" x14ac:dyDescent="0.3">
      <c r="A4470" t="s">
        <v>38</v>
      </c>
      <c r="B4470" t="s">
        <v>886</v>
      </c>
      <c r="C4470" t="s">
        <v>1114</v>
      </c>
      <c r="D4470" s="3">
        <v>1</v>
      </c>
      <c r="E4470" s="14">
        <v>4.2950361708618648E-8</v>
      </c>
      <c r="F4470" s="3"/>
      <c r="G4470" s="14">
        <v>0</v>
      </c>
      <c r="H4470" s="3"/>
      <c r="I4470" s="14">
        <v>0</v>
      </c>
      <c r="J4470" s="3">
        <v>1</v>
      </c>
      <c r="K4470" s="14">
        <v>1.9117346382324179E-8</v>
      </c>
      <c r="L4470" s="15">
        <v>1</v>
      </c>
      <c r="M4470" s="15">
        <v>0</v>
      </c>
      <c r="N4470" s="16">
        <v>0</v>
      </c>
    </row>
    <row r="4471" spans="1:14" x14ac:dyDescent="0.3">
      <c r="A4471" t="s">
        <v>38</v>
      </c>
      <c r="B4471" t="s">
        <v>887</v>
      </c>
      <c r="C4471" t="s">
        <v>1098</v>
      </c>
      <c r="D4471" s="3">
        <v>971</v>
      </c>
      <c r="E4471" s="14">
        <v>4.1704801219068704E-5</v>
      </c>
      <c r="F4471" s="3"/>
      <c r="G4471" s="14">
        <v>0</v>
      </c>
      <c r="H4471" s="3">
        <v>2912</v>
      </c>
      <c r="I4471" s="14">
        <v>1.0876564439909223E-4</v>
      </c>
      <c r="J4471" s="3">
        <v>3883</v>
      </c>
      <c r="K4471" s="14">
        <v>7.4232656002564787E-5</v>
      </c>
      <c r="L4471" s="15">
        <v>0.25006438320885915</v>
      </c>
      <c r="M4471" s="15">
        <v>0.74993561679114085</v>
      </c>
      <c r="N4471" s="16">
        <v>0</v>
      </c>
    </row>
    <row r="4472" spans="1:14" x14ac:dyDescent="0.3">
      <c r="A4472" t="s">
        <v>38</v>
      </c>
      <c r="B4472" t="s">
        <v>887</v>
      </c>
      <c r="C4472" t="s">
        <v>1097</v>
      </c>
      <c r="D4472" s="3">
        <v>627</v>
      </c>
      <c r="E4472" s="14">
        <v>2.692987679130389E-5</v>
      </c>
      <c r="F4472" s="3"/>
      <c r="G4472" s="14">
        <v>0</v>
      </c>
      <c r="H4472" s="3">
        <v>2714</v>
      </c>
      <c r="I4472" s="14">
        <v>1.0137017819338472E-4</v>
      </c>
      <c r="J4472" s="3">
        <v>3341</v>
      </c>
      <c r="K4472" s="14">
        <v>6.3871054263345078E-5</v>
      </c>
      <c r="L4472" s="15">
        <v>0.18766836276563903</v>
      </c>
      <c r="M4472" s="15">
        <v>0.81233163723436097</v>
      </c>
      <c r="N4472" s="16">
        <v>0</v>
      </c>
    </row>
    <row r="4473" spans="1:14" x14ac:dyDescent="0.3">
      <c r="A4473" t="s">
        <v>38</v>
      </c>
      <c r="B4473" t="s">
        <v>887</v>
      </c>
      <c r="C4473" t="s">
        <v>1112</v>
      </c>
      <c r="D4473" s="3">
        <v>155</v>
      </c>
      <c r="E4473" s="14">
        <v>6.65730606483589E-6</v>
      </c>
      <c r="F4473" s="3"/>
      <c r="G4473" s="14">
        <v>0</v>
      </c>
      <c r="H4473" s="3">
        <v>2884</v>
      </c>
      <c r="I4473" s="14">
        <v>1.077198208952548E-4</v>
      </c>
      <c r="J4473" s="3">
        <v>3039</v>
      </c>
      <c r="K4473" s="14">
        <v>5.8097615655883176E-5</v>
      </c>
      <c r="L4473" s="15">
        <v>5.1003619611714381E-2</v>
      </c>
      <c r="M4473" s="15">
        <v>0.9489963803882856</v>
      </c>
      <c r="N4473" s="16">
        <v>0</v>
      </c>
    </row>
    <row r="4474" spans="1:14" x14ac:dyDescent="0.3">
      <c r="A4474" t="s">
        <v>38</v>
      </c>
      <c r="B4474" t="s">
        <v>887</v>
      </c>
      <c r="C4474" t="s">
        <v>1092</v>
      </c>
      <c r="D4474" s="3">
        <v>1049</v>
      </c>
      <c r="E4474" s="14">
        <v>4.5054929432340958E-5</v>
      </c>
      <c r="F4474" s="3"/>
      <c r="G4474" s="14">
        <v>0</v>
      </c>
      <c r="H4474" s="3">
        <v>669</v>
      </c>
      <c r="I4474" s="14">
        <v>2.4987711573829912E-5</v>
      </c>
      <c r="J4474" s="3">
        <v>1718</v>
      </c>
      <c r="K4474" s="14">
        <v>3.2843601084832939E-5</v>
      </c>
      <c r="L4474" s="15">
        <v>0.61059371362048898</v>
      </c>
      <c r="M4474" s="15">
        <v>0.38940628637951108</v>
      </c>
      <c r="N4474" s="16">
        <v>0</v>
      </c>
    </row>
    <row r="4475" spans="1:14" x14ac:dyDescent="0.3">
      <c r="A4475" t="s">
        <v>38</v>
      </c>
      <c r="B4475" t="s">
        <v>887</v>
      </c>
      <c r="C4475" t="s">
        <v>1114</v>
      </c>
      <c r="D4475" s="3">
        <v>198</v>
      </c>
      <c r="E4475" s="14">
        <v>8.5041716183064921E-6</v>
      </c>
      <c r="F4475" s="3"/>
      <c r="G4475" s="14">
        <v>0</v>
      </c>
      <c r="H4475" s="3">
        <v>1472</v>
      </c>
      <c r="I4475" s="14">
        <v>5.4980435630310354E-5</v>
      </c>
      <c r="J4475" s="3">
        <v>1670</v>
      </c>
      <c r="K4475" s="14">
        <v>3.1925968458481375E-5</v>
      </c>
      <c r="L4475" s="15">
        <v>0.118562874251497</v>
      </c>
      <c r="M4475" s="15">
        <v>0.88143712574850297</v>
      </c>
      <c r="N4475" s="16">
        <v>0</v>
      </c>
    </row>
    <row r="4476" spans="1:14" x14ac:dyDescent="0.3">
      <c r="A4476" t="s">
        <v>38</v>
      </c>
      <c r="B4476" t="s">
        <v>887</v>
      </c>
      <c r="C4476" t="s">
        <v>1090</v>
      </c>
      <c r="D4476" s="3"/>
      <c r="E4476" s="14">
        <v>0</v>
      </c>
      <c r="F4476" s="3">
        <v>335</v>
      </c>
      <c r="G4476" s="14">
        <v>1.487128129183935E-4</v>
      </c>
      <c r="H4476" s="3"/>
      <c r="I4476" s="14">
        <v>0</v>
      </c>
      <c r="J4476" s="3">
        <v>335</v>
      </c>
      <c r="K4476" s="14">
        <v>6.4043110380785998E-6</v>
      </c>
      <c r="L4476" s="15">
        <v>0</v>
      </c>
      <c r="M4476" s="15">
        <v>0</v>
      </c>
      <c r="N4476" s="16">
        <v>1</v>
      </c>
    </row>
    <row r="4477" spans="1:14" x14ac:dyDescent="0.3">
      <c r="A4477" t="s">
        <v>38</v>
      </c>
      <c r="B4477" t="s">
        <v>887</v>
      </c>
      <c r="C4477" t="s">
        <v>1104</v>
      </c>
      <c r="D4477" s="3">
        <v>153</v>
      </c>
      <c r="E4477" s="14">
        <v>6.5714053414186529E-6</v>
      </c>
      <c r="F4477" s="3"/>
      <c r="G4477" s="14">
        <v>0</v>
      </c>
      <c r="H4477" s="3">
        <v>73</v>
      </c>
      <c r="I4477" s="14">
        <v>2.7266112778618586E-6</v>
      </c>
      <c r="J4477" s="3">
        <v>226</v>
      </c>
      <c r="K4477" s="14">
        <v>4.3205202824052638E-6</v>
      </c>
      <c r="L4477" s="15">
        <v>0.67699115044247793</v>
      </c>
      <c r="M4477" s="15">
        <v>0.32300884955752213</v>
      </c>
      <c r="N4477" s="16">
        <v>0</v>
      </c>
    </row>
    <row r="4478" spans="1:14" x14ac:dyDescent="0.3">
      <c r="A4478" t="s">
        <v>38</v>
      </c>
      <c r="B4478" t="s">
        <v>888</v>
      </c>
      <c r="C4478" t="s">
        <v>1114</v>
      </c>
      <c r="D4478" s="3">
        <v>192</v>
      </c>
      <c r="E4478" s="14">
        <v>8.2464694480547809E-6</v>
      </c>
      <c r="F4478" s="3"/>
      <c r="G4478" s="14">
        <v>0</v>
      </c>
      <c r="H4478" s="3">
        <v>8691</v>
      </c>
      <c r="I4478" s="14">
        <v>3.2461614542325223E-4</v>
      </c>
      <c r="J4478" s="3">
        <v>8883</v>
      </c>
      <c r="K4478" s="14">
        <v>1.6981938791418567E-4</v>
      </c>
      <c r="L4478" s="15">
        <v>2.1614319486659914E-2</v>
      </c>
      <c r="M4478" s="15">
        <v>0.97838568051334007</v>
      </c>
      <c r="N4478" s="16">
        <v>0</v>
      </c>
    </row>
    <row r="4479" spans="1:14" x14ac:dyDescent="0.3">
      <c r="A4479" t="s">
        <v>38</v>
      </c>
      <c r="B4479" t="s">
        <v>888</v>
      </c>
      <c r="C4479" t="s">
        <v>1098</v>
      </c>
      <c r="D4479" s="3">
        <v>605</v>
      </c>
      <c r="E4479" s="14">
        <v>2.5984968833714281E-5</v>
      </c>
      <c r="F4479" s="3"/>
      <c r="G4479" s="14">
        <v>0</v>
      </c>
      <c r="H4479" s="3">
        <v>3739</v>
      </c>
      <c r="I4479" s="14">
        <v>1.3965478860171904E-4</v>
      </c>
      <c r="J4479" s="3">
        <v>4344</v>
      </c>
      <c r="K4479" s="14">
        <v>8.3045752684816223E-5</v>
      </c>
      <c r="L4479" s="15">
        <v>0.13927255985267034</v>
      </c>
      <c r="M4479" s="15">
        <v>0.8607274401473296</v>
      </c>
      <c r="N4479" s="16">
        <v>0</v>
      </c>
    </row>
    <row r="4480" spans="1:14" x14ac:dyDescent="0.3">
      <c r="A4480" t="s">
        <v>38</v>
      </c>
      <c r="B4480" t="s">
        <v>888</v>
      </c>
      <c r="C4480" t="s">
        <v>1112</v>
      </c>
      <c r="D4480" s="3">
        <v>98</v>
      </c>
      <c r="E4480" s="14">
        <v>4.2091354474446275E-6</v>
      </c>
      <c r="F4480" s="3"/>
      <c r="G4480" s="14">
        <v>0</v>
      </c>
      <c r="H4480" s="3">
        <v>2802</v>
      </c>
      <c r="I4480" s="14">
        <v>1.0465705206258806E-4</v>
      </c>
      <c r="J4480" s="3">
        <v>2900</v>
      </c>
      <c r="K4480" s="14">
        <v>5.5440304508740114E-5</v>
      </c>
      <c r="L4480" s="15">
        <v>3.3793103448275859E-2</v>
      </c>
      <c r="M4480" s="15">
        <v>0.96620689655172409</v>
      </c>
      <c r="N4480" s="16">
        <v>0</v>
      </c>
    </row>
    <row r="4481" spans="1:14" x14ac:dyDescent="0.3">
      <c r="A4481" t="s">
        <v>38</v>
      </c>
      <c r="B4481" t="s">
        <v>888</v>
      </c>
      <c r="C4481" t="s">
        <v>1092</v>
      </c>
      <c r="D4481" s="3">
        <v>604</v>
      </c>
      <c r="E4481" s="14">
        <v>2.5942018472005663E-5</v>
      </c>
      <c r="F4481" s="3"/>
      <c r="G4481" s="14">
        <v>0</v>
      </c>
      <c r="H4481" s="3">
        <v>490</v>
      </c>
      <c r="I4481" s="14">
        <v>1.8301911317154941E-5</v>
      </c>
      <c r="J4481" s="3">
        <v>1094</v>
      </c>
      <c r="K4481" s="14">
        <v>2.0914376942262651E-5</v>
      </c>
      <c r="L4481" s="15">
        <v>0.55210237659963435</v>
      </c>
      <c r="M4481" s="15">
        <v>0.44789762340036565</v>
      </c>
      <c r="N4481" s="16">
        <v>0</v>
      </c>
    </row>
    <row r="4482" spans="1:14" x14ac:dyDescent="0.3">
      <c r="A4482" t="s">
        <v>38</v>
      </c>
      <c r="B4482" t="s">
        <v>888</v>
      </c>
      <c r="C4482" t="s">
        <v>1090</v>
      </c>
      <c r="D4482" s="3"/>
      <c r="E4482" s="14">
        <v>0</v>
      </c>
      <c r="F4482" s="3">
        <v>574</v>
      </c>
      <c r="G4482" s="14">
        <v>2.5480941676166532E-4</v>
      </c>
      <c r="H4482" s="3"/>
      <c r="I4482" s="14">
        <v>0</v>
      </c>
      <c r="J4482" s="3">
        <v>574</v>
      </c>
      <c r="K4482" s="14">
        <v>1.0973356823454078E-5</v>
      </c>
      <c r="L4482" s="15">
        <v>0</v>
      </c>
      <c r="M4482" s="15">
        <v>0</v>
      </c>
      <c r="N4482" s="16">
        <v>1</v>
      </c>
    </row>
    <row r="4483" spans="1:14" x14ac:dyDescent="0.3">
      <c r="A4483" t="s">
        <v>38</v>
      </c>
      <c r="B4483" t="s">
        <v>888</v>
      </c>
      <c r="C4483" t="s">
        <v>1104</v>
      </c>
      <c r="D4483" s="3">
        <v>1</v>
      </c>
      <c r="E4483" s="14">
        <v>4.2950361708618648E-8</v>
      </c>
      <c r="F4483" s="3"/>
      <c r="G4483" s="14">
        <v>0</v>
      </c>
      <c r="H4483" s="3"/>
      <c r="I4483" s="14">
        <v>0</v>
      </c>
      <c r="J4483" s="3">
        <v>1</v>
      </c>
      <c r="K4483" s="14">
        <v>1.9117346382324179E-8</v>
      </c>
      <c r="L4483" s="15">
        <v>1</v>
      </c>
      <c r="M4483" s="15">
        <v>0</v>
      </c>
      <c r="N4483" s="16">
        <v>0</v>
      </c>
    </row>
    <row r="4484" spans="1:14" x14ac:dyDescent="0.3">
      <c r="A4484" t="s">
        <v>38</v>
      </c>
      <c r="B4484" t="s">
        <v>889</v>
      </c>
      <c r="C4484" t="s">
        <v>1098</v>
      </c>
      <c r="D4484" s="3">
        <v>135931</v>
      </c>
      <c r="E4484" s="14">
        <v>5.8382856174142416E-3</v>
      </c>
      <c r="F4484" s="3"/>
      <c r="G4484" s="14">
        <v>0</v>
      </c>
      <c r="H4484" s="3">
        <v>50591</v>
      </c>
      <c r="I4484" s="14">
        <v>1.8896163172371135E-3</v>
      </c>
      <c r="J4484" s="3">
        <v>186522</v>
      </c>
      <c r="K4484" s="14">
        <v>3.5658056819238703E-3</v>
      </c>
      <c r="L4484" s="15">
        <v>0.72876657981364124</v>
      </c>
      <c r="M4484" s="15">
        <v>0.27123342018635871</v>
      </c>
      <c r="N4484" s="16">
        <v>0</v>
      </c>
    </row>
    <row r="4485" spans="1:14" x14ac:dyDescent="0.3">
      <c r="A4485" t="s">
        <v>38</v>
      </c>
      <c r="B4485" t="s">
        <v>889</v>
      </c>
      <c r="C4485" t="s">
        <v>1097</v>
      </c>
      <c r="D4485" s="3">
        <v>90109</v>
      </c>
      <c r="E4485" s="14">
        <v>3.8702141432019176E-3</v>
      </c>
      <c r="F4485" s="3"/>
      <c r="G4485" s="14">
        <v>0</v>
      </c>
      <c r="H4485" s="3">
        <v>20507</v>
      </c>
      <c r="I4485" s="14">
        <v>7.6595366404264573E-4</v>
      </c>
      <c r="J4485" s="3">
        <v>110616</v>
      </c>
      <c r="K4485" s="14">
        <v>2.1146843874271714E-3</v>
      </c>
      <c r="L4485" s="15">
        <v>0.81461090619801835</v>
      </c>
      <c r="M4485" s="15">
        <v>0.18538909380198162</v>
      </c>
      <c r="N4485" s="16">
        <v>0</v>
      </c>
    </row>
    <row r="4486" spans="1:14" x14ac:dyDescent="0.3">
      <c r="A4486" t="s">
        <v>38</v>
      </c>
      <c r="B4486" t="s">
        <v>889</v>
      </c>
      <c r="C4486" t="s">
        <v>1092</v>
      </c>
      <c r="D4486" s="3">
        <v>65908</v>
      </c>
      <c r="E4486" s="14">
        <v>2.8307724394916376E-3</v>
      </c>
      <c r="F4486" s="3"/>
      <c r="G4486" s="14">
        <v>0</v>
      </c>
      <c r="H4486" s="3">
        <v>35645</v>
      </c>
      <c r="I4486" s="14">
        <v>1.331370671224465E-3</v>
      </c>
      <c r="J4486" s="3">
        <v>101553</v>
      </c>
      <c r="K4486" s="14">
        <v>1.9414238771641673E-3</v>
      </c>
      <c r="L4486" s="15">
        <v>0.64900101424871737</v>
      </c>
      <c r="M4486" s="15">
        <v>0.35099898575128258</v>
      </c>
      <c r="N4486" s="16">
        <v>0</v>
      </c>
    </row>
    <row r="4487" spans="1:14" x14ac:dyDescent="0.3">
      <c r="A4487" t="s">
        <v>38</v>
      </c>
      <c r="B4487" t="s">
        <v>889</v>
      </c>
      <c r="C4487" t="s">
        <v>1112</v>
      </c>
      <c r="D4487" s="3">
        <v>4086</v>
      </c>
      <c r="E4487" s="14">
        <v>1.7549517794141579E-4</v>
      </c>
      <c r="F4487" s="3"/>
      <c r="G4487" s="14">
        <v>0</v>
      </c>
      <c r="H4487" s="3">
        <v>53066</v>
      </c>
      <c r="I4487" s="14">
        <v>1.9820596448084575E-3</v>
      </c>
      <c r="J4487" s="3">
        <v>57152</v>
      </c>
      <c r="K4487" s="14">
        <v>1.0925945804425915E-3</v>
      </c>
      <c r="L4487" s="15">
        <v>7.1493561030235159E-2</v>
      </c>
      <c r="M4487" s="15">
        <v>0.92850643896976481</v>
      </c>
      <c r="N4487" s="16">
        <v>0</v>
      </c>
    </row>
    <row r="4488" spans="1:14" x14ac:dyDescent="0.3">
      <c r="A4488" t="s">
        <v>38</v>
      </c>
      <c r="B4488" t="s">
        <v>889</v>
      </c>
      <c r="C4488" t="s">
        <v>1093</v>
      </c>
      <c r="D4488" s="3">
        <v>43392</v>
      </c>
      <c r="E4488" s="14">
        <v>1.8637020952603804E-3</v>
      </c>
      <c r="F4488" s="3"/>
      <c r="G4488" s="14">
        <v>0</v>
      </c>
      <c r="H4488" s="3">
        <v>10104</v>
      </c>
      <c r="I4488" s="14">
        <v>3.7739288152761945E-4</v>
      </c>
      <c r="J4488" s="3">
        <v>53496</v>
      </c>
      <c r="K4488" s="14">
        <v>1.0227015620688142E-3</v>
      </c>
      <c r="L4488" s="15">
        <v>0.81112606550022437</v>
      </c>
      <c r="M4488" s="15">
        <v>0.18887393449977569</v>
      </c>
      <c r="N4488" s="16">
        <v>0</v>
      </c>
    </row>
    <row r="4489" spans="1:14" x14ac:dyDescent="0.3">
      <c r="A4489" t="s">
        <v>38</v>
      </c>
      <c r="B4489" t="s">
        <v>889</v>
      </c>
      <c r="C4489" t="s">
        <v>1104</v>
      </c>
      <c r="D4489" s="3">
        <v>36842</v>
      </c>
      <c r="E4489" s="14">
        <v>1.5823772260689282E-3</v>
      </c>
      <c r="F4489" s="3"/>
      <c r="G4489" s="14">
        <v>0</v>
      </c>
      <c r="H4489" s="3">
        <v>13409</v>
      </c>
      <c r="I4489" s="14">
        <v>5.0083740581985837E-4</v>
      </c>
      <c r="J4489" s="3">
        <v>50251</v>
      </c>
      <c r="K4489" s="14">
        <v>9.6066577305817225E-4</v>
      </c>
      <c r="L4489" s="15">
        <v>0.73315953911364951</v>
      </c>
      <c r="M4489" s="15">
        <v>0.26684046088635049</v>
      </c>
      <c r="N4489" s="16">
        <v>0</v>
      </c>
    </row>
    <row r="4490" spans="1:14" x14ac:dyDescent="0.3">
      <c r="A4490" t="s">
        <v>38</v>
      </c>
      <c r="B4490" t="s">
        <v>889</v>
      </c>
      <c r="C4490" t="s">
        <v>1095</v>
      </c>
      <c r="D4490" s="3">
        <v>1858</v>
      </c>
      <c r="E4490" s="14">
        <v>7.9801772054613441E-5</v>
      </c>
      <c r="F4490" s="3"/>
      <c r="G4490" s="14">
        <v>0</v>
      </c>
      <c r="H4490" s="3">
        <v>20354</v>
      </c>
      <c r="I4490" s="14">
        <v>7.6023898561096263E-4</v>
      </c>
      <c r="J4490" s="3">
        <v>22212</v>
      </c>
      <c r="K4490" s="14">
        <v>4.2463449784418462E-4</v>
      </c>
      <c r="L4490" s="15">
        <v>8.3648478300018009E-2</v>
      </c>
      <c r="M4490" s="15">
        <v>0.91635152169998202</v>
      </c>
      <c r="N4490" s="16">
        <v>0</v>
      </c>
    </row>
    <row r="4491" spans="1:14" x14ac:dyDescent="0.3">
      <c r="A4491" t="s">
        <v>38</v>
      </c>
      <c r="B4491" t="s">
        <v>889</v>
      </c>
      <c r="C4491" t="s">
        <v>1090</v>
      </c>
      <c r="D4491" s="3"/>
      <c r="E4491" s="14">
        <v>0</v>
      </c>
      <c r="F4491" s="3">
        <v>11828</v>
      </c>
      <c r="G4491" s="14">
        <v>5.2506720931306226E-3</v>
      </c>
      <c r="H4491" s="3"/>
      <c r="I4491" s="14">
        <v>0</v>
      </c>
      <c r="J4491" s="3">
        <v>11828</v>
      </c>
      <c r="K4491" s="14">
        <v>2.2611997301013039E-4</v>
      </c>
      <c r="L4491" s="15">
        <v>0</v>
      </c>
      <c r="M4491" s="15">
        <v>0</v>
      </c>
      <c r="N4491" s="16">
        <v>1</v>
      </c>
    </row>
    <row r="4492" spans="1:14" x14ac:dyDescent="0.3">
      <c r="A4492" t="s">
        <v>38</v>
      </c>
      <c r="B4492" t="s">
        <v>889</v>
      </c>
      <c r="C4492" t="s">
        <v>1108</v>
      </c>
      <c r="D4492" s="3">
        <v>2742</v>
      </c>
      <c r="E4492" s="14">
        <v>1.1776989180503233E-4</v>
      </c>
      <c r="F4492" s="3"/>
      <c r="G4492" s="14">
        <v>0</v>
      </c>
      <c r="H4492" s="3">
        <v>5299</v>
      </c>
      <c r="I4492" s="14">
        <v>1.9792209810123274E-4</v>
      </c>
      <c r="J4492" s="3">
        <v>8041</v>
      </c>
      <c r="K4492" s="14">
        <v>1.5372258226026872E-4</v>
      </c>
      <c r="L4492" s="15">
        <v>0.34100236289018776</v>
      </c>
      <c r="M4492" s="15">
        <v>0.65899763710981218</v>
      </c>
      <c r="N4492" s="16">
        <v>0</v>
      </c>
    </row>
    <row r="4493" spans="1:14" x14ac:dyDescent="0.3">
      <c r="A4493" t="s">
        <v>38</v>
      </c>
      <c r="B4493" t="s">
        <v>889</v>
      </c>
      <c r="C4493" t="s">
        <v>1118</v>
      </c>
      <c r="D4493" s="3">
        <v>737</v>
      </c>
      <c r="E4493" s="14">
        <v>3.1654416579251941E-5</v>
      </c>
      <c r="F4493" s="3"/>
      <c r="G4493" s="14">
        <v>0</v>
      </c>
      <c r="H4493" s="3">
        <v>2055</v>
      </c>
      <c r="I4493" s="14">
        <v>7.6755975013782459E-5</v>
      </c>
      <c r="J4493" s="3">
        <v>2792</v>
      </c>
      <c r="K4493" s="14">
        <v>5.3375631099449104E-5</v>
      </c>
      <c r="L4493" s="15">
        <v>0.26396848137535817</v>
      </c>
      <c r="M4493" s="15">
        <v>0.73603151862464178</v>
      </c>
      <c r="N4493" s="16">
        <v>0</v>
      </c>
    </row>
    <row r="4494" spans="1:14" x14ac:dyDescent="0.3">
      <c r="A4494" t="s">
        <v>38</v>
      </c>
      <c r="B4494" t="s">
        <v>889</v>
      </c>
      <c r="C4494" t="s">
        <v>1114</v>
      </c>
      <c r="D4494" s="3">
        <v>243</v>
      </c>
      <c r="E4494" s="14">
        <v>1.043693789519433E-5</v>
      </c>
      <c r="F4494" s="3"/>
      <c r="G4494" s="14">
        <v>0</v>
      </c>
      <c r="H4494" s="3">
        <v>935</v>
      </c>
      <c r="I4494" s="14">
        <v>3.4923034860285453E-5</v>
      </c>
      <c r="J4494" s="3">
        <v>1178</v>
      </c>
      <c r="K4494" s="14">
        <v>2.2520234038377882E-5</v>
      </c>
      <c r="L4494" s="15">
        <v>0.20628183361629882</v>
      </c>
      <c r="M4494" s="15">
        <v>0.79371816638370118</v>
      </c>
      <c r="N4494" s="16">
        <v>0</v>
      </c>
    </row>
    <row r="4495" spans="1:14" x14ac:dyDescent="0.3">
      <c r="A4495" t="s">
        <v>38</v>
      </c>
      <c r="B4495" t="s">
        <v>889</v>
      </c>
      <c r="C4495" t="s">
        <v>1099</v>
      </c>
      <c r="D4495" s="3">
        <v>174</v>
      </c>
      <c r="E4495" s="14">
        <v>7.4733629372996447E-6</v>
      </c>
      <c r="F4495" s="3"/>
      <c r="G4495" s="14">
        <v>0</v>
      </c>
      <c r="H4495" s="3"/>
      <c r="I4495" s="14">
        <v>0</v>
      </c>
      <c r="J4495" s="3">
        <v>174</v>
      </c>
      <c r="K4495" s="14">
        <v>3.326418270524407E-6</v>
      </c>
      <c r="L4495" s="15">
        <v>1</v>
      </c>
      <c r="M4495" s="15">
        <v>0</v>
      </c>
      <c r="N4495" s="16">
        <v>0</v>
      </c>
    </row>
    <row r="4496" spans="1:14" x14ac:dyDescent="0.3">
      <c r="A4496" t="s">
        <v>38</v>
      </c>
      <c r="B4496" t="s">
        <v>889</v>
      </c>
      <c r="C4496" t="s">
        <v>1102</v>
      </c>
      <c r="D4496" s="3">
        <v>1</v>
      </c>
      <c r="E4496" s="14">
        <v>4.2950361708618648E-8</v>
      </c>
      <c r="F4496" s="3"/>
      <c r="G4496" s="14">
        <v>0</v>
      </c>
      <c r="H4496" s="3">
        <v>1</v>
      </c>
      <c r="I4496" s="14">
        <v>3.7350839422765188E-8</v>
      </c>
      <c r="J4496" s="3">
        <v>2</v>
      </c>
      <c r="K4496" s="14">
        <v>3.8234692764648358E-8</v>
      </c>
      <c r="L4496" s="15">
        <v>0.5</v>
      </c>
      <c r="M4496" s="15">
        <v>0.5</v>
      </c>
      <c r="N4496" s="16">
        <v>0</v>
      </c>
    </row>
    <row r="4497" spans="1:14" x14ac:dyDescent="0.3">
      <c r="A4497" t="s">
        <v>38</v>
      </c>
      <c r="B4497" t="s">
        <v>890</v>
      </c>
      <c r="C4497" t="s">
        <v>1114</v>
      </c>
      <c r="D4497" s="3">
        <v>477</v>
      </c>
      <c r="E4497" s="14">
        <v>2.0487322535011095E-5</v>
      </c>
      <c r="F4497" s="3"/>
      <c r="G4497" s="14">
        <v>0</v>
      </c>
      <c r="H4497" s="3">
        <v>11070</v>
      </c>
      <c r="I4497" s="14">
        <v>4.1347379241001063E-4</v>
      </c>
      <c r="J4497" s="3">
        <v>11547</v>
      </c>
      <c r="K4497" s="14">
        <v>2.2074799867669728E-4</v>
      </c>
      <c r="L4497" s="15">
        <v>4.1309431021044424E-2</v>
      </c>
      <c r="M4497" s="15">
        <v>0.95869056897895555</v>
      </c>
      <c r="N4497" s="16">
        <v>0</v>
      </c>
    </row>
    <row r="4498" spans="1:14" x14ac:dyDescent="0.3">
      <c r="A4498" t="s">
        <v>38</v>
      </c>
      <c r="B4498" t="s">
        <v>890</v>
      </c>
      <c r="C4498" t="s">
        <v>1092</v>
      </c>
      <c r="D4498" s="3">
        <v>955</v>
      </c>
      <c r="E4498" s="14">
        <v>4.1017595431730807E-5</v>
      </c>
      <c r="F4498" s="3"/>
      <c r="G4498" s="14">
        <v>0</v>
      </c>
      <c r="H4498" s="3">
        <v>3042</v>
      </c>
      <c r="I4498" s="14">
        <v>1.136212535240517E-4</v>
      </c>
      <c r="J4498" s="3">
        <v>3997</v>
      </c>
      <c r="K4498" s="14">
        <v>7.641203349014974E-5</v>
      </c>
      <c r="L4498" s="15">
        <v>0.23892919689767325</v>
      </c>
      <c r="M4498" s="15">
        <v>0.76107080310232678</v>
      </c>
      <c r="N4498" s="16">
        <v>0</v>
      </c>
    </row>
    <row r="4499" spans="1:14" x14ac:dyDescent="0.3">
      <c r="A4499" t="s">
        <v>38</v>
      </c>
      <c r="B4499" t="s">
        <v>890</v>
      </c>
      <c r="C4499" t="s">
        <v>1112</v>
      </c>
      <c r="D4499" s="3">
        <v>113</v>
      </c>
      <c r="E4499" s="14">
        <v>4.8533908730739072E-6</v>
      </c>
      <c r="F4499" s="3"/>
      <c r="G4499" s="14">
        <v>0</v>
      </c>
      <c r="H4499" s="3">
        <v>2203</v>
      </c>
      <c r="I4499" s="14">
        <v>8.2283899248351711E-5</v>
      </c>
      <c r="J4499" s="3">
        <v>2316</v>
      </c>
      <c r="K4499" s="14">
        <v>4.4275774221462798E-5</v>
      </c>
      <c r="L4499" s="15">
        <v>4.8791018998272886E-2</v>
      </c>
      <c r="M4499" s="15">
        <v>0.95120898100172713</v>
      </c>
      <c r="N4499" s="16">
        <v>0</v>
      </c>
    </row>
    <row r="4500" spans="1:14" x14ac:dyDescent="0.3">
      <c r="A4500" t="s">
        <v>38</v>
      </c>
      <c r="B4500" t="s">
        <v>890</v>
      </c>
      <c r="C4500" t="s">
        <v>1090</v>
      </c>
      <c r="D4500" s="3"/>
      <c r="E4500" s="14">
        <v>0</v>
      </c>
      <c r="F4500" s="3">
        <v>1129</v>
      </c>
      <c r="G4500" s="14">
        <v>5.011843754772128E-4</v>
      </c>
      <c r="H4500" s="3"/>
      <c r="I4500" s="14">
        <v>0</v>
      </c>
      <c r="J4500" s="3">
        <v>1129</v>
      </c>
      <c r="K4500" s="14">
        <v>2.1583484065643997E-5</v>
      </c>
      <c r="L4500" s="15">
        <v>0</v>
      </c>
      <c r="M4500" s="15">
        <v>0</v>
      </c>
      <c r="N4500" s="16">
        <v>1</v>
      </c>
    </row>
    <row r="4501" spans="1:14" x14ac:dyDescent="0.3">
      <c r="A4501" t="s">
        <v>38</v>
      </c>
      <c r="B4501" t="s">
        <v>890</v>
      </c>
      <c r="C4501" t="s">
        <v>1095</v>
      </c>
      <c r="D4501" s="3">
        <v>61</v>
      </c>
      <c r="E4501" s="14">
        <v>2.6199720642257375E-6</v>
      </c>
      <c r="F4501" s="3"/>
      <c r="G4501" s="14">
        <v>0</v>
      </c>
      <c r="H4501" s="3">
        <v>1022</v>
      </c>
      <c r="I4501" s="14">
        <v>3.8172557890066019E-5</v>
      </c>
      <c r="J4501" s="3">
        <v>1083</v>
      </c>
      <c r="K4501" s="14">
        <v>2.0704086132057084E-5</v>
      </c>
      <c r="L4501" s="15">
        <v>5.6325023084025858E-2</v>
      </c>
      <c r="M4501" s="15">
        <v>0.94367497691597413</v>
      </c>
      <c r="N4501" s="16">
        <v>0</v>
      </c>
    </row>
    <row r="4502" spans="1:14" x14ac:dyDescent="0.3">
      <c r="A4502" t="s">
        <v>38</v>
      </c>
      <c r="B4502" t="s">
        <v>890</v>
      </c>
      <c r="C4502" t="s">
        <v>1104</v>
      </c>
      <c r="D4502" s="3">
        <v>56</v>
      </c>
      <c r="E4502" s="14">
        <v>2.4052202556826444E-6</v>
      </c>
      <c r="F4502" s="3"/>
      <c r="G4502" s="14">
        <v>0</v>
      </c>
      <c r="H4502" s="3">
        <v>14</v>
      </c>
      <c r="I4502" s="14">
        <v>5.2291175191871265E-7</v>
      </c>
      <c r="J4502" s="3">
        <v>70</v>
      </c>
      <c r="K4502" s="14">
        <v>1.3382142467626924E-6</v>
      </c>
      <c r="L4502" s="15">
        <v>0.8</v>
      </c>
      <c r="M4502" s="15">
        <v>0.2</v>
      </c>
      <c r="N4502" s="16">
        <v>0</v>
      </c>
    </row>
    <row r="4503" spans="1:14" x14ac:dyDescent="0.3">
      <c r="A4503" t="s">
        <v>38</v>
      </c>
      <c r="B4503" t="s">
        <v>890</v>
      </c>
      <c r="C4503" t="s">
        <v>1098</v>
      </c>
      <c r="D4503" s="3">
        <v>25</v>
      </c>
      <c r="E4503" s="14">
        <v>1.0737590427154661E-6</v>
      </c>
      <c r="F4503" s="3"/>
      <c r="G4503" s="14">
        <v>0</v>
      </c>
      <c r="H4503" s="3">
        <v>12</v>
      </c>
      <c r="I4503" s="14">
        <v>4.4821007307318223E-7</v>
      </c>
      <c r="J4503" s="3">
        <v>37</v>
      </c>
      <c r="K4503" s="14">
        <v>7.0734181614599455E-7</v>
      </c>
      <c r="L4503" s="15">
        <v>0.67567567567567566</v>
      </c>
      <c r="M4503" s="15">
        <v>0.32432432432432434</v>
      </c>
      <c r="N4503" s="16">
        <v>0</v>
      </c>
    </row>
    <row r="4504" spans="1:14" x14ac:dyDescent="0.3">
      <c r="A4504" t="s">
        <v>38</v>
      </c>
      <c r="B4504" t="s">
        <v>890</v>
      </c>
      <c r="C4504" t="s">
        <v>1091</v>
      </c>
      <c r="D4504" s="3"/>
      <c r="E4504" s="14">
        <v>0</v>
      </c>
      <c r="F4504" s="3"/>
      <c r="G4504" s="14">
        <v>0</v>
      </c>
      <c r="H4504" s="3">
        <v>1</v>
      </c>
      <c r="I4504" s="14">
        <v>3.7350839422765188E-8</v>
      </c>
      <c r="J4504" s="3">
        <v>1</v>
      </c>
      <c r="K4504" s="14">
        <v>1.9117346382324179E-8</v>
      </c>
      <c r="L4504" s="15">
        <v>0</v>
      </c>
      <c r="M4504" s="15">
        <v>1</v>
      </c>
      <c r="N4504" s="16">
        <v>0</v>
      </c>
    </row>
    <row r="4505" spans="1:14" x14ac:dyDescent="0.3">
      <c r="A4505" t="s">
        <v>38</v>
      </c>
      <c r="B4505" t="s">
        <v>891</v>
      </c>
      <c r="C4505" t="s">
        <v>1092</v>
      </c>
      <c r="D4505" s="3">
        <v>1882</v>
      </c>
      <c r="E4505" s="14">
        <v>8.0832580735620293E-5</v>
      </c>
      <c r="F4505" s="3"/>
      <c r="G4505" s="14">
        <v>0</v>
      </c>
      <c r="H4505" s="3">
        <v>5817</v>
      </c>
      <c r="I4505" s="14">
        <v>2.1726983292222508E-4</v>
      </c>
      <c r="J4505" s="3">
        <v>7699</v>
      </c>
      <c r="K4505" s="14">
        <v>1.4718444979751384E-4</v>
      </c>
      <c r="L4505" s="15">
        <v>0.2444473308221847</v>
      </c>
      <c r="M4505" s="15">
        <v>0.75555266917781527</v>
      </c>
      <c r="N4505" s="16">
        <v>0</v>
      </c>
    </row>
    <row r="4506" spans="1:14" x14ac:dyDescent="0.3">
      <c r="A4506" t="s">
        <v>38</v>
      </c>
      <c r="B4506" t="s">
        <v>891</v>
      </c>
      <c r="C4506" t="s">
        <v>1112</v>
      </c>
      <c r="D4506" s="3">
        <v>319</v>
      </c>
      <c r="E4506" s="14">
        <v>1.3701165385049348E-5</v>
      </c>
      <c r="F4506" s="3"/>
      <c r="G4506" s="14">
        <v>0</v>
      </c>
      <c r="H4506" s="3">
        <v>7338</v>
      </c>
      <c r="I4506" s="14">
        <v>2.7408045968425096E-4</v>
      </c>
      <c r="J4506" s="3">
        <v>7657</v>
      </c>
      <c r="K4506" s="14">
        <v>1.4638152124945623E-4</v>
      </c>
      <c r="L4506" s="15">
        <v>4.1661225022854902E-2</v>
      </c>
      <c r="M4506" s="15">
        <v>0.95833877497714515</v>
      </c>
      <c r="N4506" s="16">
        <v>0</v>
      </c>
    </row>
    <row r="4507" spans="1:14" x14ac:dyDescent="0.3">
      <c r="A4507" t="s">
        <v>38</v>
      </c>
      <c r="B4507" t="s">
        <v>891</v>
      </c>
      <c r="C4507" t="s">
        <v>1114</v>
      </c>
      <c r="D4507" s="3">
        <v>403</v>
      </c>
      <c r="E4507" s="14">
        <v>1.7308995768573315E-5</v>
      </c>
      <c r="F4507" s="3"/>
      <c r="G4507" s="14">
        <v>0</v>
      </c>
      <c r="H4507" s="3">
        <v>5487</v>
      </c>
      <c r="I4507" s="14">
        <v>2.0494405591271259E-4</v>
      </c>
      <c r="J4507" s="3">
        <v>5890</v>
      </c>
      <c r="K4507" s="14">
        <v>1.1260117019188941E-4</v>
      </c>
      <c r="L4507" s="15">
        <v>6.8421052631578952E-2</v>
      </c>
      <c r="M4507" s="15">
        <v>0.93157894736842106</v>
      </c>
      <c r="N4507" s="16">
        <v>0</v>
      </c>
    </row>
    <row r="4508" spans="1:14" x14ac:dyDescent="0.3">
      <c r="A4508" t="s">
        <v>38</v>
      </c>
      <c r="B4508" t="s">
        <v>891</v>
      </c>
      <c r="C4508" t="s">
        <v>1095</v>
      </c>
      <c r="D4508" s="3">
        <v>189</v>
      </c>
      <c r="E4508" s="14">
        <v>8.1176183629289244E-6</v>
      </c>
      <c r="F4508" s="3"/>
      <c r="G4508" s="14">
        <v>0</v>
      </c>
      <c r="H4508" s="3">
        <v>2327</v>
      </c>
      <c r="I4508" s="14">
        <v>8.6915403336774587E-5</v>
      </c>
      <c r="J4508" s="3">
        <v>2516</v>
      </c>
      <c r="K4508" s="14">
        <v>4.8099243497927633E-5</v>
      </c>
      <c r="L4508" s="15">
        <v>7.5119236883942772E-2</v>
      </c>
      <c r="M4508" s="15">
        <v>0.92488076311605727</v>
      </c>
      <c r="N4508" s="16">
        <v>0</v>
      </c>
    </row>
    <row r="4509" spans="1:14" x14ac:dyDescent="0.3">
      <c r="A4509" t="s">
        <v>38</v>
      </c>
      <c r="B4509" t="s">
        <v>891</v>
      </c>
      <c r="C4509" t="s">
        <v>1090</v>
      </c>
      <c r="D4509" s="3"/>
      <c r="E4509" s="14">
        <v>0</v>
      </c>
      <c r="F4509" s="3">
        <v>585</v>
      </c>
      <c r="G4509" s="14">
        <v>2.5969252405152299E-4</v>
      </c>
      <c r="H4509" s="3"/>
      <c r="I4509" s="14">
        <v>0</v>
      </c>
      <c r="J4509" s="3">
        <v>585</v>
      </c>
      <c r="K4509" s="14">
        <v>1.1183647633659645E-5</v>
      </c>
      <c r="L4509" s="15">
        <v>0</v>
      </c>
      <c r="M4509" s="15">
        <v>0</v>
      </c>
      <c r="N4509" s="16">
        <v>1</v>
      </c>
    </row>
    <row r="4510" spans="1:14" x14ac:dyDescent="0.3">
      <c r="A4510" t="s">
        <v>38</v>
      </c>
      <c r="B4510" t="s">
        <v>891</v>
      </c>
      <c r="C4510" t="s">
        <v>1098</v>
      </c>
      <c r="D4510" s="3">
        <v>65</v>
      </c>
      <c r="E4510" s="14">
        <v>2.791773511060212E-6</v>
      </c>
      <c r="F4510" s="3"/>
      <c r="G4510" s="14">
        <v>0</v>
      </c>
      <c r="H4510" s="3">
        <v>37</v>
      </c>
      <c r="I4510" s="14">
        <v>1.3819810586423118E-6</v>
      </c>
      <c r="J4510" s="3">
        <v>102</v>
      </c>
      <c r="K4510" s="14">
        <v>1.9499693309970661E-6</v>
      </c>
      <c r="L4510" s="15">
        <v>0.63725490196078427</v>
      </c>
      <c r="M4510" s="15">
        <v>0.36274509803921567</v>
      </c>
      <c r="N4510" s="16">
        <v>0</v>
      </c>
    </row>
    <row r="4511" spans="1:14" x14ac:dyDescent="0.3">
      <c r="A4511" t="s">
        <v>38</v>
      </c>
      <c r="B4511" t="s">
        <v>891</v>
      </c>
      <c r="C4511" t="s">
        <v>1097</v>
      </c>
      <c r="D4511" s="3">
        <v>1</v>
      </c>
      <c r="E4511" s="14">
        <v>4.2950361708618648E-8</v>
      </c>
      <c r="F4511" s="3"/>
      <c r="G4511" s="14">
        <v>0</v>
      </c>
      <c r="H4511" s="3"/>
      <c r="I4511" s="14">
        <v>0</v>
      </c>
      <c r="J4511" s="3">
        <v>1</v>
      </c>
      <c r="K4511" s="14">
        <v>1.9117346382324179E-8</v>
      </c>
      <c r="L4511" s="15">
        <v>1</v>
      </c>
      <c r="M4511" s="15">
        <v>0</v>
      </c>
      <c r="N4511" s="16">
        <v>0</v>
      </c>
    </row>
    <row r="4512" spans="1:14" x14ac:dyDescent="0.3">
      <c r="A4512" t="s">
        <v>38</v>
      </c>
      <c r="B4512" t="s">
        <v>892</v>
      </c>
      <c r="C4512" t="s">
        <v>1092</v>
      </c>
      <c r="D4512" s="3">
        <v>15829</v>
      </c>
      <c r="E4512" s="14">
        <v>6.7986127548572454E-4</v>
      </c>
      <c r="F4512" s="3"/>
      <c r="G4512" s="14">
        <v>0</v>
      </c>
      <c r="H4512" s="3">
        <v>13292</v>
      </c>
      <c r="I4512" s="14">
        <v>4.9646735760739487E-4</v>
      </c>
      <c r="J4512" s="3">
        <v>29121</v>
      </c>
      <c r="K4512" s="14">
        <v>5.5671624399966234E-4</v>
      </c>
      <c r="L4512" s="15">
        <v>0.54355963050719414</v>
      </c>
      <c r="M4512" s="15">
        <v>0.45644036949280586</v>
      </c>
      <c r="N4512" s="16">
        <v>0</v>
      </c>
    </row>
    <row r="4513" spans="1:14" x14ac:dyDescent="0.3">
      <c r="A4513" t="s">
        <v>38</v>
      </c>
      <c r="B4513" t="s">
        <v>892</v>
      </c>
      <c r="C4513" t="s">
        <v>1098</v>
      </c>
      <c r="D4513" s="3">
        <v>11123</v>
      </c>
      <c r="E4513" s="14">
        <v>4.7773687328496521E-4</v>
      </c>
      <c r="F4513" s="3"/>
      <c r="G4513" s="14">
        <v>0</v>
      </c>
      <c r="H4513" s="3">
        <v>8426</v>
      </c>
      <c r="I4513" s="14">
        <v>3.1471817297621947E-4</v>
      </c>
      <c r="J4513" s="3">
        <v>19549</v>
      </c>
      <c r="K4513" s="14">
        <v>3.7372500442805535E-4</v>
      </c>
      <c r="L4513" s="15">
        <v>0.56898051051204668</v>
      </c>
      <c r="M4513" s="15">
        <v>0.43101948948795332</v>
      </c>
      <c r="N4513" s="16">
        <v>0</v>
      </c>
    </row>
    <row r="4514" spans="1:14" x14ac:dyDescent="0.3">
      <c r="A4514" t="s">
        <v>38</v>
      </c>
      <c r="B4514" t="s">
        <v>892</v>
      </c>
      <c r="C4514" t="s">
        <v>1112</v>
      </c>
      <c r="D4514" s="3">
        <v>1142</v>
      </c>
      <c r="E4514" s="14">
        <v>4.9049313071242498E-5</v>
      </c>
      <c r="F4514" s="3"/>
      <c r="G4514" s="14">
        <v>0</v>
      </c>
      <c r="H4514" s="3">
        <v>13103</v>
      </c>
      <c r="I4514" s="14">
        <v>4.8940804895649228E-4</v>
      </c>
      <c r="J4514" s="3">
        <v>14245</v>
      </c>
      <c r="K4514" s="14">
        <v>2.7232659921620794E-4</v>
      </c>
      <c r="L4514" s="15">
        <v>8.0168480168480175E-2</v>
      </c>
      <c r="M4514" s="15">
        <v>0.91983151983151978</v>
      </c>
      <c r="N4514" s="16">
        <v>0</v>
      </c>
    </row>
    <row r="4515" spans="1:14" x14ac:dyDescent="0.3">
      <c r="A4515" t="s">
        <v>38</v>
      </c>
      <c r="B4515" t="s">
        <v>892</v>
      </c>
      <c r="C4515" t="s">
        <v>1104</v>
      </c>
      <c r="D4515" s="3">
        <v>4314</v>
      </c>
      <c r="E4515" s="14">
        <v>1.8528786041098084E-4</v>
      </c>
      <c r="F4515" s="3"/>
      <c r="G4515" s="14">
        <v>0</v>
      </c>
      <c r="H4515" s="3">
        <v>1727</v>
      </c>
      <c r="I4515" s="14">
        <v>6.4504899683115474E-5</v>
      </c>
      <c r="J4515" s="3">
        <v>6041</v>
      </c>
      <c r="K4515" s="14">
        <v>1.1548788949562036E-4</v>
      </c>
      <c r="L4515" s="15">
        <v>0.71412017877834799</v>
      </c>
      <c r="M4515" s="15">
        <v>0.28587982122165206</v>
      </c>
      <c r="N4515" s="16">
        <v>0</v>
      </c>
    </row>
    <row r="4516" spans="1:14" x14ac:dyDescent="0.3">
      <c r="A4516" t="s">
        <v>38</v>
      </c>
      <c r="B4516" t="s">
        <v>892</v>
      </c>
      <c r="C4516" t="s">
        <v>1108</v>
      </c>
      <c r="D4516" s="3">
        <v>1486</v>
      </c>
      <c r="E4516" s="14">
        <v>6.3824237499007308E-5</v>
      </c>
      <c r="F4516" s="3"/>
      <c r="G4516" s="14">
        <v>0</v>
      </c>
      <c r="H4516" s="3">
        <v>3274</v>
      </c>
      <c r="I4516" s="14">
        <v>1.2228664827013323E-4</v>
      </c>
      <c r="J4516" s="3">
        <v>4760</v>
      </c>
      <c r="K4516" s="14">
        <v>9.0998568779863091E-5</v>
      </c>
      <c r="L4516" s="15">
        <v>0.31218487394957983</v>
      </c>
      <c r="M4516" s="15">
        <v>0.68781512605042017</v>
      </c>
      <c r="N4516" s="16">
        <v>0</v>
      </c>
    </row>
    <row r="4517" spans="1:14" x14ac:dyDescent="0.3">
      <c r="A4517" t="s">
        <v>38</v>
      </c>
      <c r="B4517" t="s">
        <v>892</v>
      </c>
      <c r="C4517" t="s">
        <v>1090</v>
      </c>
      <c r="D4517" s="3"/>
      <c r="E4517" s="14">
        <v>0</v>
      </c>
      <c r="F4517" s="3">
        <v>1300</v>
      </c>
      <c r="G4517" s="14">
        <v>5.7709449789227331E-4</v>
      </c>
      <c r="H4517" s="3"/>
      <c r="I4517" s="14">
        <v>0</v>
      </c>
      <c r="J4517" s="3">
        <v>1300</v>
      </c>
      <c r="K4517" s="14">
        <v>2.485255029702143E-5</v>
      </c>
      <c r="L4517" s="15">
        <v>0</v>
      </c>
      <c r="M4517" s="15">
        <v>0</v>
      </c>
      <c r="N4517" s="16">
        <v>1</v>
      </c>
    </row>
    <row r="4518" spans="1:14" x14ac:dyDescent="0.3">
      <c r="A4518" t="s">
        <v>38</v>
      </c>
      <c r="B4518" t="s">
        <v>892</v>
      </c>
      <c r="C4518" t="s">
        <v>1093</v>
      </c>
      <c r="D4518" s="3">
        <v>17</v>
      </c>
      <c r="E4518" s="14">
        <v>7.3015614904651701E-7</v>
      </c>
      <c r="F4518" s="3"/>
      <c r="G4518" s="14">
        <v>0</v>
      </c>
      <c r="H4518" s="3">
        <v>5</v>
      </c>
      <c r="I4518" s="14">
        <v>1.8675419711382593E-7</v>
      </c>
      <c r="J4518" s="3">
        <v>22</v>
      </c>
      <c r="K4518" s="14">
        <v>4.2058162041113192E-7</v>
      </c>
      <c r="L4518" s="15">
        <v>0.77272727272727271</v>
      </c>
      <c r="M4518" s="15">
        <v>0.22727272727272727</v>
      </c>
      <c r="N4518" s="16">
        <v>0</v>
      </c>
    </row>
    <row r="4519" spans="1:14" x14ac:dyDescent="0.3">
      <c r="A4519" t="s">
        <v>38</v>
      </c>
      <c r="B4519" t="s">
        <v>892</v>
      </c>
      <c r="C4519" t="s">
        <v>1095</v>
      </c>
      <c r="D4519" s="3">
        <v>1</v>
      </c>
      <c r="E4519" s="14">
        <v>4.2950361708618648E-8</v>
      </c>
      <c r="F4519" s="3"/>
      <c r="G4519" s="14">
        <v>0</v>
      </c>
      <c r="H4519" s="3"/>
      <c r="I4519" s="14">
        <v>0</v>
      </c>
      <c r="J4519" s="3">
        <v>1</v>
      </c>
      <c r="K4519" s="14">
        <v>1.9117346382324179E-8</v>
      </c>
      <c r="L4519" s="15">
        <v>1</v>
      </c>
      <c r="M4519" s="15">
        <v>0</v>
      </c>
      <c r="N4519" s="16">
        <v>0</v>
      </c>
    </row>
    <row r="4520" spans="1:14" x14ac:dyDescent="0.3">
      <c r="A4520" t="s">
        <v>38</v>
      </c>
      <c r="B4520" t="s">
        <v>893</v>
      </c>
      <c r="C4520" t="s">
        <v>1112</v>
      </c>
      <c r="D4520" s="3">
        <v>128</v>
      </c>
      <c r="E4520" s="14">
        <v>5.497646298703187E-6</v>
      </c>
      <c r="F4520" s="3"/>
      <c r="G4520" s="14">
        <v>0</v>
      </c>
      <c r="H4520" s="3">
        <v>3370</v>
      </c>
      <c r="I4520" s="14">
        <v>1.2587232885471867E-4</v>
      </c>
      <c r="J4520" s="3">
        <v>3498</v>
      </c>
      <c r="K4520" s="14">
        <v>6.6872477645369972E-5</v>
      </c>
      <c r="L4520" s="15">
        <v>3.6592338479130931E-2</v>
      </c>
      <c r="M4520" s="15">
        <v>0.9634076615208691</v>
      </c>
      <c r="N4520" s="16">
        <v>0</v>
      </c>
    </row>
    <row r="4521" spans="1:14" x14ac:dyDescent="0.3">
      <c r="A4521" t="s">
        <v>38</v>
      </c>
      <c r="B4521" t="s">
        <v>893</v>
      </c>
      <c r="C4521" t="s">
        <v>1098</v>
      </c>
      <c r="D4521" s="3">
        <v>542</v>
      </c>
      <c r="E4521" s="14">
        <v>2.3279096046071306E-5</v>
      </c>
      <c r="F4521" s="3"/>
      <c r="G4521" s="14">
        <v>0</v>
      </c>
      <c r="H4521" s="3">
        <v>2272</v>
      </c>
      <c r="I4521" s="14">
        <v>8.4861107168522509E-5</v>
      </c>
      <c r="J4521" s="3">
        <v>2814</v>
      </c>
      <c r="K4521" s="14">
        <v>5.3796212719860238E-5</v>
      </c>
      <c r="L4521" s="15">
        <v>0.19260838663823737</v>
      </c>
      <c r="M4521" s="15">
        <v>0.80739161336176257</v>
      </c>
      <c r="N4521" s="16">
        <v>0</v>
      </c>
    </row>
    <row r="4522" spans="1:14" x14ac:dyDescent="0.3">
      <c r="A4522" t="s">
        <v>38</v>
      </c>
      <c r="B4522" t="s">
        <v>893</v>
      </c>
      <c r="C4522" t="s">
        <v>1118</v>
      </c>
      <c r="D4522" s="3">
        <v>172</v>
      </c>
      <c r="E4522" s="14">
        <v>7.3874622138824076E-6</v>
      </c>
      <c r="F4522" s="3"/>
      <c r="G4522" s="14">
        <v>0</v>
      </c>
      <c r="H4522" s="3">
        <v>2126</v>
      </c>
      <c r="I4522" s="14">
        <v>7.9407884612798792E-5</v>
      </c>
      <c r="J4522" s="3">
        <v>2298</v>
      </c>
      <c r="K4522" s="14">
        <v>4.3931661986580959E-5</v>
      </c>
      <c r="L4522" s="15">
        <v>7.4847693646649255E-2</v>
      </c>
      <c r="M4522" s="15">
        <v>0.92515230635335077</v>
      </c>
      <c r="N4522" s="16">
        <v>0</v>
      </c>
    </row>
    <row r="4523" spans="1:14" x14ac:dyDescent="0.3">
      <c r="A4523" t="s">
        <v>38</v>
      </c>
      <c r="B4523" t="s">
        <v>893</v>
      </c>
      <c r="C4523" t="s">
        <v>1092</v>
      </c>
      <c r="D4523" s="3">
        <v>1117</v>
      </c>
      <c r="E4523" s="14">
        <v>4.7975554028527029E-5</v>
      </c>
      <c r="F4523" s="3"/>
      <c r="G4523" s="14">
        <v>0</v>
      </c>
      <c r="H4523" s="3">
        <v>660</v>
      </c>
      <c r="I4523" s="14">
        <v>2.4651554019025025E-5</v>
      </c>
      <c r="J4523" s="3">
        <v>1777</v>
      </c>
      <c r="K4523" s="14">
        <v>3.3971524521390064E-5</v>
      </c>
      <c r="L4523" s="15">
        <v>0.62858750703432753</v>
      </c>
      <c r="M4523" s="15">
        <v>0.37141249296567247</v>
      </c>
      <c r="N4523" s="16">
        <v>0</v>
      </c>
    </row>
    <row r="4524" spans="1:14" x14ac:dyDescent="0.3">
      <c r="A4524" t="s">
        <v>38</v>
      </c>
      <c r="B4524" t="s">
        <v>893</v>
      </c>
      <c r="C4524" t="s">
        <v>1090</v>
      </c>
      <c r="D4524" s="3"/>
      <c r="E4524" s="14">
        <v>0</v>
      </c>
      <c r="F4524" s="3">
        <v>226</v>
      </c>
      <c r="G4524" s="14">
        <v>1.0032565886434905E-4</v>
      </c>
      <c r="H4524" s="3"/>
      <c r="I4524" s="14">
        <v>0</v>
      </c>
      <c r="J4524" s="3">
        <v>226</v>
      </c>
      <c r="K4524" s="14">
        <v>4.3205202824052638E-6</v>
      </c>
      <c r="L4524" s="15">
        <v>0</v>
      </c>
      <c r="M4524" s="15">
        <v>0</v>
      </c>
      <c r="N4524" s="16">
        <v>1</v>
      </c>
    </row>
    <row r="4525" spans="1:14" x14ac:dyDescent="0.3">
      <c r="A4525" t="s">
        <v>38</v>
      </c>
      <c r="B4525" t="s">
        <v>893</v>
      </c>
      <c r="C4525" t="s">
        <v>1104</v>
      </c>
      <c r="D4525" s="3">
        <v>60</v>
      </c>
      <c r="E4525" s="14">
        <v>2.5770217025171189E-6</v>
      </c>
      <c r="F4525" s="3"/>
      <c r="G4525" s="14">
        <v>0</v>
      </c>
      <c r="H4525" s="3">
        <v>24</v>
      </c>
      <c r="I4525" s="14">
        <v>8.9642014614636446E-7</v>
      </c>
      <c r="J4525" s="3">
        <v>84</v>
      </c>
      <c r="K4525" s="14">
        <v>1.605857096115231E-6</v>
      </c>
      <c r="L4525" s="15">
        <v>0.7142857142857143</v>
      </c>
      <c r="M4525" s="15">
        <v>0.2857142857142857</v>
      </c>
      <c r="N4525" s="16">
        <v>0</v>
      </c>
    </row>
    <row r="4526" spans="1:14" x14ac:dyDescent="0.3">
      <c r="A4526" t="s">
        <v>39</v>
      </c>
      <c r="B4526" t="s">
        <v>894</v>
      </c>
      <c r="C4526" t="s">
        <v>1092</v>
      </c>
      <c r="D4526" s="3">
        <v>169</v>
      </c>
      <c r="E4526" s="14">
        <v>7.2586111287565512E-6</v>
      </c>
      <c r="F4526" s="3"/>
      <c r="G4526" s="14">
        <v>0</v>
      </c>
      <c r="H4526" s="3">
        <v>1151</v>
      </c>
      <c r="I4526" s="14">
        <v>4.2990816175602729E-5</v>
      </c>
      <c r="J4526" s="3">
        <v>1320</v>
      </c>
      <c r="K4526" s="14">
        <v>2.5234897224667916E-5</v>
      </c>
      <c r="L4526" s="15">
        <v>0.12803030303030302</v>
      </c>
      <c r="M4526" s="15">
        <v>0.87196969696969695</v>
      </c>
      <c r="N4526" s="16">
        <v>0</v>
      </c>
    </row>
    <row r="4527" spans="1:14" x14ac:dyDescent="0.3">
      <c r="A4527" t="s">
        <v>39</v>
      </c>
      <c r="B4527" t="s">
        <v>894</v>
      </c>
      <c r="C4527" t="s">
        <v>1090</v>
      </c>
      <c r="D4527" s="3"/>
      <c r="E4527" s="14">
        <v>0</v>
      </c>
      <c r="F4527" s="3">
        <v>41</v>
      </c>
      <c r="G4527" s="14">
        <v>1.8200672625833234E-5</v>
      </c>
      <c r="H4527" s="3"/>
      <c r="I4527" s="14">
        <v>0</v>
      </c>
      <c r="J4527" s="3">
        <v>41</v>
      </c>
      <c r="K4527" s="14">
        <v>7.8381120167529129E-7</v>
      </c>
      <c r="L4527" s="15">
        <v>0</v>
      </c>
      <c r="M4527" s="15">
        <v>0</v>
      </c>
      <c r="N4527" s="16">
        <v>1</v>
      </c>
    </row>
    <row r="4528" spans="1:14" x14ac:dyDescent="0.3">
      <c r="A4528" t="s">
        <v>39</v>
      </c>
      <c r="B4528" t="s">
        <v>401</v>
      </c>
      <c r="C4528" t="s">
        <v>1095</v>
      </c>
      <c r="D4528" s="3">
        <v>132</v>
      </c>
      <c r="E4528" s="14">
        <v>5.6694477455376611E-6</v>
      </c>
      <c r="F4528" s="3"/>
      <c r="G4528" s="14">
        <v>0</v>
      </c>
      <c r="H4528" s="3">
        <v>2276</v>
      </c>
      <c r="I4528" s="14">
        <v>8.5010510526213563E-5</v>
      </c>
      <c r="J4528" s="3">
        <v>2408</v>
      </c>
      <c r="K4528" s="14">
        <v>4.6034570088636624E-5</v>
      </c>
      <c r="L4528" s="15">
        <v>5.4817275747508304E-2</v>
      </c>
      <c r="M4528" s="15">
        <v>0.94518272425249172</v>
      </c>
      <c r="N4528" s="16">
        <v>0</v>
      </c>
    </row>
    <row r="4529" spans="1:14" x14ac:dyDescent="0.3">
      <c r="A4529" t="s">
        <v>39</v>
      </c>
      <c r="B4529" t="s">
        <v>401</v>
      </c>
      <c r="C4529" t="s">
        <v>1090</v>
      </c>
      <c r="D4529" s="3"/>
      <c r="E4529" s="14">
        <v>0</v>
      </c>
      <c r="F4529" s="3">
        <v>83</v>
      </c>
      <c r="G4529" s="14">
        <v>3.6845264096198988E-5</v>
      </c>
      <c r="H4529" s="3"/>
      <c r="I4529" s="14">
        <v>0</v>
      </c>
      <c r="J4529" s="3">
        <v>83</v>
      </c>
      <c r="K4529" s="14">
        <v>1.5867397497329068E-6</v>
      </c>
      <c r="L4529" s="15">
        <v>0</v>
      </c>
      <c r="M4529" s="15">
        <v>0</v>
      </c>
      <c r="N4529" s="16">
        <v>1</v>
      </c>
    </row>
    <row r="4530" spans="1:14" x14ac:dyDescent="0.3">
      <c r="A4530" t="s">
        <v>39</v>
      </c>
      <c r="B4530" t="s">
        <v>401</v>
      </c>
      <c r="C4530" t="s">
        <v>1092</v>
      </c>
      <c r="D4530" s="3">
        <v>52</v>
      </c>
      <c r="E4530" s="14">
        <v>2.2334188088481698E-6</v>
      </c>
      <c r="F4530" s="3"/>
      <c r="G4530" s="14">
        <v>0</v>
      </c>
      <c r="H4530" s="3">
        <v>22</v>
      </c>
      <c r="I4530" s="14">
        <v>8.217184673008341E-7</v>
      </c>
      <c r="J4530" s="3">
        <v>74</v>
      </c>
      <c r="K4530" s="14">
        <v>1.4146836322919891E-6</v>
      </c>
      <c r="L4530" s="15">
        <v>0.70270270270270274</v>
      </c>
      <c r="M4530" s="15">
        <v>0.29729729729729731</v>
      </c>
      <c r="N4530" s="16">
        <v>0</v>
      </c>
    </row>
    <row r="4531" spans="1:14" x14ac:dyDescent="0.3">
      <c r="A4531" t="s">
        <v>39</v>
      </c>
      <c r="B4531" t="s">
        <v>895</v>
      </c>
      <c r="C4531" t="s">
        <v>1095</v>
      </c>
      <c r="D4531" s="3">
        <v>617</v>
      </c>
      <c r="E4531" s="14">
        <v>2.6500373174217707E-5</v>
      </c>
      <c r="F4531" s="3"/>
      <c r="G4531" s="14">
        <v>0</v>
      </c>
      <c r="H4531" s="3">
        <v>5080</v>
      </c>
      <c r="I4531" s="14">
        <v>1.8974226426764714E-4</v>
      </c>
      <c r="J4531" s="3">
        <v>5697</v>
      </c>
      <c r="K4531" s="14">
        <v>1.0891152234010085E-4</v>
      </c>
      <c r="L4531" s="15">
        <v>0.10830261541162015</v>
      </c>
      <c r="M4531" s="15">
        <v>0.89169738458837988</v>
      </c>
      <c r="N4531" s="16">
        <v>0</v>
      </c>
    </row>
    <row r="4532" spans="1:14" x14ac:dyDescent="0.3">
      <c r="A4532" t="s">
        <v>39</v>
      </c>
      <c r="B4532" t="s">
        <v>895</v>
      </c>
      <c r="C4532" t="s">
        <v>1092</v>
      </c>
      <c r="D4532" s="3">
        <v>598</v>
      </c>
      <c r="E4532" s="14">
        <v>2.568431630175395E-5</v>
      </c>
      <c r="F4532" s="3"/>
      <c r="G4532" s="14">
        <v>0</v>
      </c>
      <c r="H4532" s="3">
        <v>580</v>
      </c>
      <c r="I4532" s="14">
        <v>2.1663486865203808E-5</v>
      </c>
      <c r="J4532" s="3">
        <v>1178</v>
      </c>
      <c r="K4532" s="14">
        <v>2.2520234038377882E-5</v>
      </c>
      <c r="L4532" s="15">
        <v>0.50764006791171479</v>
      </c>
      <c r="M4532" s="15">
        <v>0.49235993208828521</v>
      </c>
      <c r="N4532" s="16">
        <v>0</v>
      </c>
    </row>
    <row r="4533" spans="1:14" x14ac:dyDescent="0.3">
      <c r="A4533" t="s">
        <v>39</v>
      </c>
      <c r="B4533" t="s">
        <v>895</v>
      </c>
      <c r="C4533" t="s">
        <v>1090</v>
      </c>
      <c r="D4533" s="3"/>
      <c r="E4533" s="14">
        <v>0</v>
      </c>
      <c r="F4533" s="3">
        <v>108</v>
      </c>
      <c r="G4533" s="14">
        <v>4.794323520951194E-5</v>
      </c>
      <c r="H4533" s="3"/>
      <c r="I4533" s="14">
        <v>0</v>
      </c>
      <c r="J4533" s="3">
        <v>108</v>
      </c>
      <c r="K4533" s="14">
        <v>2.0646734092910112E-6</v>
      </c>
      <c r="L4533" s="15">
        <v>0</v>
      </c>
      <c r="M4533" s="15">
        <v>0</v>
      </c>
      <c r="N4533" s="16">
        <v>1</v>
      </c>
    </row>
    <row r="4534" spans="1:14" x14ac:dyDescent="0.3">
      <c r="A4534" t="s">
        <v>39</v>
      </c>
      <c r="B4534" t="s">
        <v>73</v>
      </c>
      <c r="C4534" t="s">
        <v>1092</v>
      </c>
      <c r="D4534" s="3">
        <v>7007</v>
      </c>
      <c r="E4534" s="14">
        <v>3.0095318449229087E-4</v>
      </c>
      <c r="F4534" s="3"/>
      <c r="G4534" s="14">
        <v>0</v>
      </c>
      <c r="H4534" s="3">
        <v>14565</v>
      </c>
      <c r="I4534" s="14">
        <v>5.4401497619257491E-4</v>
      </c>
      <c r="J4534" s="3">
        <v>21572</v>
      </c>
      <c r="K4534" s="14">
        <v>4.1239939615949717E-4</v>
      </c>
      <c r="L4534" s="15">
        <v>0.32481921008715003</v>
      </c>
      <c r="M4534" s="15">
        <v>0.67518078991285002</v>
      </c>
      <c r="N4534" s="16">
        <v>0</v>
      </c>
    </row>
    <row r="4535" spans="1:14" x14ac:dyDescent="0.3">
      <c r="A4535" t="s">
        <v>39</v>
      </c>
      <c r="B4535" t="s">
        <v>73</v>
      </c>
      <c r="C4535" t="s">
        <v>1095</v>
      </c>
      <c r="D4535" s="3">
        <v>874</v>
      </c>
      <c r="E4535" s="14">
        <v>3.75386161333327E-5</v>
      </c>
      <c r="F4535" s="3"/>
      <c r="G4535" s="14">
        <v>0</v>
      </c>
      <c r="H4535" s="3">
        <v>3234</v>
      </c>
      <c r="I4535" s="14">
        <v>1.2079261469322261E-4</v>
      </c>
      <c r="J4535" s="3">
        <v>4108</v>
      </c>
      <c r="K4535" s="14">
        <v>7.8534058938587725E-5</v>
      </c>
      <c r="L4535" s="15">
        <v>0.21275559883154821</v>
      </c>
      <c r="M4535" s="15">
        <v>0.78724440116845185</v>
      </c>
      <c r="N4535" s="16">
        <v>0</v>
      </c>
    </row>
    <row r="4536" spans="1:14" x14ac:dyDescent="0.3">
      <c r="A4536" t="s">
        <v>39</v>
      </c>
      <c r="B4536" t="s">
        <v>73</v>
      </c>
      <c r="C4536" t="s">
        <v>1090</v>
      </c>
      <c r="D4536" s="3"/>
      <c r="E4536" s="14">
        <v>0</v>
      </c>
      <c r="F4536" s="3">
        <v>756</v>
      </c>
      <c r="G4536" s="14">
        <v>3.3560264646658356E-4</v>
      </c>
      <c r="H4536" s="3"/>
      <c r="I4536" s="14">
        <v>0</v>
      </c>
      <c r="J4536" s="3">
        <v>756</v>
      </c>
      <c r="K4536" s="14">
        <v>1.4452713865037078E-5</v>
      </c>
      <c r="L4536" s="15">
        <v>0</v>
      </c>
      <c r="M4536" s="15">
        <v>0</v>
      </c>
      <c r="N4536" s="16">
        <v>1</v>
      </c>
    </row>
    <row r="4537" spans="1:14" x14ac:dyDescent="0.3">
      <c r="A4537" t="s">
        <v>39</v>
      </c>
      <c r="B4537" t="s">
        <v>73</v>
      </c>
      <c r="C4537" t="s">
        <v>1093</v>
      </c>
      <c r="D4537" s="3">
        <v>1</v>
      </c>
      <c r="E4537" s="14">
        <v>4.2950361708618648E-8</v>
      </c>
      <c r="F4537" s="3"/>
      <c r="G4537" s="14">
        <v>0</v>
      </c>
      <c r="H4537" s="3"/>
      <c r="I4537" s="14">
        <v>0</v>
      </c>
      <c r="J4537" s="3">
        <v>1</v>
      </c>
      <c r="K4537" s="14">
        <v>1.9117346382324179E-8</v>
      </c>
      <c r="L4537" s="15">
        <v>1</v>
      </c>
      <c r="M4537" s="15">
        <v>0</v>
      </c>
      <c r="N4537" s="16">
        <v>0</v>
      </c>
    </row>
    <row r="4538" spans="1:14" x14ac:dyDescent="0.3">
      <c r="A4538" t="s">
        <v>39</v>
      </c>
      <c r="B4538" t="s">
        <v>73</v>
      </c>
      <c r="C4538" t="s">
        <v>1097</v>
      </c>
      <c r="D4538" s="3">
        <v>1</v>
      </c>
      <c r="E4538" s="14">
        <v>4.2950361708618648E-8</v>
      </c>
      <c r="F4538" s="3"/>
      <c r="G4538" s="14">
        <v>0</v>
      </c>
      <c r="H4538" s="3"/>
      <c r="I4538" s="14">
        <v>0</v>
      </c>
      <c r="J4538" s="3">
        <v>1</v>
      </c>
      <c r="K4538" s="14">
        <v>1.9117346382324179E-8</v>
      </c>
      <c r="L4538" s="15">
        <v>1</v>
      </c>
      <c r="M4538" s="15">
        <v>0</v>
      </c>
      <c r="N4538" s="16">
        <v>0</v>
      </c>
    </row>
    <row r="4539" spans="1:14" x14ac:dyDescent="0.3">
      <c r="A4539" t="s">
        <v>39</v>
      </c>
      <c r="B4539" t="s">
        <v>896</v>
      </c>
      <c r="C4539" t="s">
        <v>1095</v>
      </c>
      <c r="D4539" s="3">
        <v>706</v>
      </c>
      <c r="E4539" s="14">
        <v>3.0322955366284766E-5</v>
      </c>
      <c r="F4539" s="3"/>
      <c r="G4539" s="14">
        <v>0</v>
      </c>
      <c r="H4539" s="3">
        <v>3926</v>
      </c>
      <c r="I4539" s="14">
        <v>1.4663939557377613E-4</v>
      </c>
      <c r="J4539" s="3">
        <v>4632</v>
      </c>
      <c r="K4539" s="14">
        <v>8.8551548442925595E-5</v>
      </c>
      <c r="L4539" s="15">
        <v>0.15241796200345423</v>
      </c>
      <c r="M4539" s="15">
        <v>0.84758203799654575</v>
      </c>
      <c r="N4539" s="16">
        <v>0</v>
      </c>
    </row>
    <row r="4540" spans="1:14" x14ac:dyDescent="0.3">
      <c r="A4540" t="s">
        <v>39</v>
      </c>
      <c r="B4540" t="s">
        <v>896</v>
      </c>
      <c r="C4540" t="s">
        <v>1092</v>
      </c>
      <c r="D4540" s="3">
        <v>1092</v>
      </c>
      <c r="E4540" s="14">
        <v>4.690179498581156E-5</v>
      </c>
      <c r="F4540" s="3"/>
      <c r="G4540" s="14">
        <v>0</v>
      </c>
      <c r="H4540" s="3">
        <v>1049</v>
      </c>
      <c r="I4540" s="14">
        <v>3.9181030554480681E-5</v>
      </c>
      <c r="J4540" s="3">
        <v>2141</v>
      </c>
      <c r="K4540" s="14">
        <v>4.0930238604556065E-5</v>
      </c>
      <c r="L4540" s="15">
        <v>0.51004203643157409</v>
      </c>
      <c r="M4540" s="15">
        <v>0.48995796356842597</v>
      </c>
      <c r="N4540" s="16">
        <v>0</v>
      </c>
    </row>
    <row r="4541" spans="1:14" x14ac:dyDescent="0.3">
      <c r="A4541" t="s">
        <v>39</v>
      </c>
      <c r="B4541" t="s">
        <v>896</v>
      </c>
      <c r="C4541" t="s">
        <v>1090</v>
      </c>
      <c r="D4541" s="3"/>
      <c r="E4541" s="14">
        <v>0</v>
      </c>
      <c r="F4541" s="3">
        <v>157</v>
      </c>
      <c r="G4541" s="14">
        <v>6.9695258591605312E-5</v>
      </c>
      <c r="H4541" s="3"/>
      <c r="I4541" s="14">
        <v>0</v>
      </c>
      <c r="J4541" s="3">
        <v>157</v>
      </c>
      <c r="K4541" s="14">
        <v>3.0014233820248961E-6</v>
      </c>
      <c r="L4541" s="15">
        <v>0</v>
      </c>
      <c r="M4541" s="15">
        <v>0</v>
      </c>
      <c r="N4541" s="16">
        <v>1</v>
      </c>
    </row>
    <row r="4542" spans="1:14" x14ac:dyDescent="0.3">
      <c r="A4542" t="s">
        <v>39</v>
      </c>
      <c r="B4542" t="s">
        <v>897</v>
      </c>
      <c r="C4542" t="s">
        <v>1092</v>
      </c>
      <c r="D4542" s="3">
        <v>62864</v>
      </c>
      <c r="E4542" s="14">
        <v>2.7000315384506026E-3</v>
      </c>
      <c r="F4542" s="3"/>
      <c r="G4542" s="14">
        <v>0</v>
      </c>
      <c r="H4542" s="3">
        <v>67138</v>
      </c>
      <c r="I4542" s="14">
        <v>2.5076606571656094E-3</v>
      </c>
      <c r="J4542" s="3">
        <v>130002</v>
      </c>
      <c r="K4542" s="14">
        <v>2.4852932643949078E-3</v>
      </c>
      <c r="L4542" s="15">
        <v>0.48356179135705607</v>
      </c>
      <c r="M4542" s="15">
        <v>0.51643820864294399</v>
      </c>
      <c r="N4542" s="16">
        <v>0</v>
      </c>
    </row>
    <row r="4543" spans="1:14" x14ac:dyDescent="0.3">
      <c r="A4543" t="s">
        <v>39</v>
      </c>
      <c r="B4543" t="s">
        <v>897</v>
      </c>
      <c r="C4543" t="s">
        <v>1093</v>
      </c>
      <c r="D4543" s="3">
        <v>31306</v>
      </c>
      <c r="E4543" s="14">
        <v>1.3446040236500154E-3</v>
      </c>
      <c r="F4543" s="3"/>
      <c r="G4543" s="14">
        <v>0</v>
      </c>
      <c r="H4543" s="3">
        <v>13146</v>
      </c>
      <c r="I4543" s="14">
        <v>4.9101413505167114E-4</v>
      </c>
      <c r="J4543" s="3">
        <v>44452</v>
      </c>
      <c r="K4543" s="14">
        <v>8.4980428138707435E-4</v>
      </c>
      <c r="L4543" s="15">
        <v>0.7042652749032664</v>
      </c>
      <c r="M4543" s="15">
        <v>0.29573472509673354</v>
      </c>
      <c r="N4543" s="16">
        <v>0</v>
      </c>
    </row>
    <row r="4544" spans="1:14" x14ac:dyDescent="0.3">
      <c r="A4544" t="s">
        <v>39</v>
      </c>
      <c r="B4544" t="s">
        <v>897</v>
      </c>
      <c r="C4544" t="s">
        <v>1108</v>
      </c>
      <c r="D4544" s="3">
        <v>10260</v>
      </c>
      <c r="E4544" s="14">
        <v>4.4067071113042732E-4</v>
      </c>
      <c r="F4544" s="3"/>
      <c r="G4544" s="14">
        <v>0</v>
      </c>
      <c r="H4544" s="3">
        <v>16138</v>
      </c>
      <c r="I4544" s="14">
        <v>6.0276784660458454E-4</v>
      </c>
      <c r="J4544" s="3">
        <v>26398</v>
      </c>
      <c r="K4544" s="14">
        <v>5.046597098005937E-4</v>
      </c>
      <c r="L4544" s="15">
        <v>0.38866580801575878</v>
      </c>
      <c r="M4544" s="15">
        <v>0.61133419198424122</v>
      </c>
      <c r="N4544" s="16">
        <v>0</v>
      </c>
    </row>
    <row r="4545" spans="1:14" x14ac:dyDescent="0.3">
      <c r="A4545" t="s">
        <v>39</v>
      </c>
      <c r="B4545" t="s">
        <v>897</v>
      </c>
      <c r="C4545" t="s">
        <v>1098</v>
      </c>
      <c r="D4545" s="3">
        <v>12150</v>
      </c>
      <c r="E4545" s="14">
        <v>5.2184689475971659E-4</v>
      </c>
      <c r="F4545" s="3"/>
      <c r="G4545" s="14">
        <v>0</v>
      </c>
      <c r="H4545" s="3">
        <v>11146</v>
      </c>
      <c r="I4545" s="14">
        <v>4.163124562061408E-4</v>
      </c>
      <c r="J4545" s="3">
        <v>23296</v>
      </c>
      <c r="K4545" s="14">
        <v>4.4535770132262406E-4</v>
      </c>
      <c r="L4545" s="15">
        <v>0.52154876373626369</v>
      </c>
      <c r="M4545" s="15">
        <v>0.47845123626373626</v>
      </c>
      <c r="N4545" s="16">
        <v>0</v>
      </c>
    </row>
    <row r="4546" spans="1:14" x14ac:dyDescent="0.3">
      <c r="A4546" t="s">
        <v>39</v>
      </c>
      <c r="B4546" t="s">
        <v>897</v>
      </c>
      <c r="C4546" t="s">
        <v>1090</v>
      </c>
      <c r="D4546" s="3"/>
      <c r="E4546" s="14">
        <v>0</v>
      </c>
      <c r="F4546" s="3">
        <v>16990</v>
      </c>
      <c r="G4546" s="14">
        <v>7.5421811686074798E-3</v>
      </c>
      <c r="H4546" s="3"/>
      <c r="I4546" s="14">
        <v>0</v>
      </c>
      <c r="J4546" s="3">
        <v>16990</v>
      </c>
      <c r="K4546" s="14">
        <v>3.248037150356878E-4</v>
      </c>
      <c r="L4546" s="15">
        <v>0</v>
      </c>
      <c r="M4546" s="15">
        <v>0</v>
      </c>
      <c r="N4546" s="16">
        <v>1</v>
      </c>
    </row>
    <row r="4547" spans="1:14" x14ac:dyDescent="0.3">
      <c r="A4547" t="s">
        <v>39</v>
      </c>
      <c r="B4547" t="s">
        <v>897</v>
      </c>
      <c r="C4547" t="s">
        <v>1095</v>
      </c>
      <c r="D4547" s="3">
        <v>1624</v>
      </c>
      <c r="E4547" s="14">
        <v>6.9751387414796685E-5</v>
      </c>
      <c r="F4547" s="3"/>
      <c r="G4547" s="14">
        <v>0</v>
      </c>
      <c r="H4547" s="3">
        <v>11928</v>
      </c>
      <c r="I4547" s="14">
        <v>4.4552081263474316E-4</v>
      </c>
      <c r="J4547" s="3">
        <v>13552</v>
      </c>
      <c r="K4547" s="14">
        <v>2.5907827817325726E-4</v>
      </c>
      <c r="L4547" s="15">
        <v>0.11983471074380166</v>
      </c>
      <c r="M4547" s="15">
        <v>0.8801652892561983</v>
      </c>
      <c r="N4547" s="16">
        <v>0</v>
      </c>
    </row>
    <row r="4548" spans="1:14" x14ac:dyDescent="0.3">
      <c r="A4548" t="s">
        <v>39</v>
      </c>
      <c r="B4548" t="s">
        <v>897</v>
      </c>
      <c r="C4548" t="s">
        <v>1099</v>
      </c>
      <c r="D4548" s="3">
        <v>194</v>
      </c>
      <c r="E4548" s="14">
        <v>8.3323701714720179E-6</v>
      </c>
      <c r="F4548" s="3"/>
      <c r="G4548" s="14">
        <v>0</v>
      </c>
      <c r="H4548" s="3"/>
      <c r="I4548" s="14">
        <v>0</v>
      </c>
      <c r="J4548" s="3">
        <v>194</v>
      </c>
      <c r="K4548" s="14">
        <v>3.7087651981708907E-6</v>
      </c>
      <c r="L4548" s="15">
        <v>1</v>
      </c>
      <c r="M4548" s="15">
        <v>0</v>
      </c>
      <c r="N4548" s="16">
        <v>0</v>
      </c>
    </row>
    <row r="4549" spans="1:14" x14ac:dyDescent="0.3">
      <c r="A4549" t="s">
        <v>39</v>
      </c>
      <c r="B4549" t="s">
        <v>897</v>
      </c>
      <c r="C4549" t="s">
        <v>1103</v>
      </c>
      <c r="D4549" s="3">
        <v>2</v>
      </c>
      <c r="E4549" s="14">
        <v>8.5900723417237296E-8</v>
      </c>
      <c r="F4549" s="3"/>
      <c r="G4549" s="14">
        <v>0</v>
      </c>
      <c r="H4549" s="3"/>
      <c r="I4549" s="14">
        <v>0</v>
      </c>
      <c r="J4549" s="3">
        <v>2</v>
      </c>
      <c r="K4549" s="14">
        <v>3.8234692764648358E-8</v>
      </c>
      <c r="L4549" s="15">
        <v>1</v>
      </c>
      <c r="M4549" s="15">
        <v>0</v>
      </c>
      <c r="N4549" s="16">
        <v>0</v>
      </c>
    </row>
    <row r="4550" spans="1:14" x14ac:dyDescent="0.3">
      <c r="A4550" t="s">
        <v>39</v>
      </c>
      <c r="B4550" t="s">
        <v>897</v>
      </c>
      <c r="C4550" t="s">
        <v>1107</v>
      </c>
      <c r="D4550" s="3">
        <v>1</v>
      </c>
      <c r="E4550" s="14">
        <v>4.2950361708618648E-8</v>
      </c>
      <c r="F4550" s="3"/>
      <c r="G4550" s="14">
        <v>0</v>
      </c>
      <c r="H4550" s="3"/>
      <c r="I4550" s="14">
        <v>0</v>
      </c>
      <c r="J4550" s="3">
        <v>1</v>
      </c>
      <c r="K4550" s="14">
        <v>1.9117346382324179E-8</v>
      </c>
      <c r="L4550" s="15">
        <v>1</v>
      </c>
      <c r="M4550" s="15">
        <v>0</v>
      </c>
      <c r="N4550" s="16">
        <v>0</v>
      </c>
    </row>
    <row r="4551" spans="1:14" x14ac:dyDescent="0.3">
      <c r="A4551" t="s">
        <v>39</v>
      </c>
      <c r="B4551" t="s">
        <v>897</v>
      </c>
      <c r="C4551" t="s">
        <v>1106</v>
      </c>
      <c r="D4551" s="3">
        <v>1</v>
      </c>
      <c r="E4551" s="14">
        <v>4.2950361708618648E-8</v>
      </c>
      <c r="F4551" s="3"/>
      <c r="G4551" s="14">
        <v>0</v>
      </c>
      <c r="H4551" s="3"/>
      <c r="I4551" s="14">
        <v>0</v>
      </c>
      <c r="J4551" s="3">
        <v>1</v>
      </c>
      <c r="K4551" s="14">
        <v>1.9117346382324179E-8</v>
      </c>
      <c r="L4551" s="15">
        <v>1</v>
      </c>
      <c r="M4551" s="15">
        <v>0</v>
      </c>
      <c r="N4551" s="16">
        <v>0</v>
      </c>
    </row>
    <row r="4552" spans="1:14" x14ac:dyDescent="0.3">
      <c r="A4552" t="s">
        <v>39</v>
      </c>
      <c r="B4552" t="s">
        <v>77</v>
      </c>
      <c r="C4552" t="s">
        <v>1093</v>
      </c>
      <c r="D4552" s="3">
        <v>265</v>
      </c>
      <c r="E4552" s="14">
        <v>1.1381845852783942E-5</v>
      </c>
      <c r="F4552" s="3"/>
      <c r="G4552" s="14">
        <v>0</v>
      </c>
      <c r="H4552" s="3">
        <v>2089</v>
      </c>
      <c r="I4552" s="14">
        <v>7.8025903554156475E-5</v>
      </c>
      <c r="J4552" s="3">
        <v>2354</v>
      </c>
      <c r="K4552" s="14">
        <v>4.5002233383991115E-5</v>
      </c>
      <c r="L4552" s="15">
        <v>0.11257434154630416</v>
      </c>
      <c r="M4552" s="15">
        <v>0.88742565845369581</v>
      </c>
      <c r="N4552" s="16">
        <v>0</v>
      </c>
    </row>
    <row r="4553" spans="1:14" x14ac:dyDescent="0.3">
      <c r="A4553" t="s">
        <v>39</v>
      </c>
      <c r="B4553" t="s">
        <v>77</v>
      </c>
      <c r="C4553" t="s">
        <v>1092</v>
      </c>
      <c r="D4553" s="3">
        <v>454</v>
      </c>
      <c r="E4553" s="14">
        <v>1.9499464215712864E-5</v>
      </c>
      <c r="F4553" s="3"/>
      <c r="G4553" s="14">
        <v>0</v>
      </c>
      <c r="H4553" s="3">
        <v>719</v>
      </c>
      <c r="I4553" s="14">
        <v>2.6855253544968169E-5</v>
      </c>
      <c r="J4553" s="3">
        <v>1173</v>
      </c>
      <c r="K4553" s="14">
        <v>2.2424647306466262E-5</v>
      </c>
      <c r="L4553" s="15">
        <v>0.38704177323103156</v>
      </c>
      <c r="M4553" s="15">
        <v>0.61295822676896849</v>
      </c>
      <c r="N4553" s="16">
        <v>0</v>
      </c>
    </row>
    <row r="4554" spans="1:14" x14ac:dyDescent="0.3">
      <c r="A4554" t="s">
        <v>39</v>
      </c>
      <c r="B4554" t="s">
        <v>77</v>
      </c>
      <c r="C4554" t="s">
        <v>1090</v>
      </c>
      <c r="D4554" s="3"/>
      <c r="E4554" s="14">
        <v>0</v>
      </c>
      <c r="F4554" s="3">
        <v>95</v>
      </c>
      <c r="G4554" s="14">
        <v>4.2172290230589204E-5</v>
      </c>
      <c r="H4554" s="3"/>
      <c r="I4554" s="14">
        <v>0</v>
      </c>
      <c r="J4554" s="3">
        <v>95</v>
      </c>
      <c r="K4554" s="14">
        <v>1.816147906320797E-6</v>
      </c>
      <c r="L4554" s="15">
        <v>0</v>
      </c>
      <c r="M4554" s="15">
        <v>0</v>
      </c>
      <c r="N4554" s="16">
        <v>1</v>
      </c>
    </row>
    <row r="4555" spans="1:14" x14ac:dyDescent="0.3">
      <c r="A4555" t="s">
        <v>39</v>
      </c>
      <c r="B4555" t="s">
        <v>18</v>
      </c>
      <c r="C4555" t="s">
        <v>1095</v>
      </c>
      <c r="D4555" s="3">
        <v>234</v>
      </c>
      <c r="E4555" s="14">
        <v>1.0050384639816763E-5</v>
      </c>
      <c r="F4555" s="3"/>
      <c r="G4555" s="14">
        <v>0</v>
      </c>
      <c r="H4555" s="3">
        <v>4268</v>
      </c>
      <c r="I4555" s="14">
        <v>1.5941338265636182E-4</v>
      </c>
      <c r="J4555" s="3">
        <v>4502</v>
      </c>
      <c r="K4555" s="14">
        <v>8.6066293413223445E-5</v>
      </c>
      <c r="L4555" s="15">
        <v>5.1976899155930699E-2</v>
      </c>
      <c r="M4555" s="15">
        <v>0.94802310084406927</v>
      </c>
      <c r="N4555" s="16">
        <v>0</v>
      </c>
    </row>
    <row r="4556" spans="1:14" x14ac:dyDescent="0.3">
      <c r="A4556" t="s">
        <v>39</v>
      </c>
      <c r="B4556" t="s">
        <v>18</v>
      </c>
      <c r="C4556" t="s">
        <v>1092</v>
      </c>
      <c r="D4556" s="3">
        <v>464</v>
      </c>
      <c r="E4556" s="14">
        <v>1.9928967832799051E-5</v>
      </c>
      <c r="F4556" s="3"/>
      <c r="G4556" s="14">
        <v>0</v>
      </c>
      <c r="H4556" s="3">
        <v>1572</v>
      </c>
      <c r="I4556" s="14">
        <v>5.8715519572586875E-5</v>
      </c>
      <c r="J4556" s="3">
        <v>2036</v>
      </c>
      <c r="K4556" s="14">
        <v>3.8922917234412024E-5</v>
      </c>
      <c r="L4556" s="15">
        <v>0.22789783889980353</v>
      </c>
      <c r="M4556" s="15">
        <v>0.77210216110019647</v>
      </c>
      <c r="N4556" s="16">
        <v>0</v>
      </c>
    </row>
    <row r="4557" spans="1:14" x14ac:dyDescent="0.3">
      <c r="A4557" t="s">
        <v>39</v>
      </c>
      <c r="B4557" t="s">
        <v>18</v>
      </c>
      <c r="C4557" t="s">
        <v>1090</v>
      </c>
      <c r="D4557" s="3"/>
      <c r="E4557" s="14">
        <v>0</v>
      </c>
      <c r="F4557" s="3">
        <v>307</v>
      </c>
      <c r="G4557" s="14">
        <v>1.36283085271483E-4</v>
      </c>
      <c r="H4557" s="3"/>
      <c r="I4557" s="14">
        <v>0</v>
      </c>
      <c r="J4557" s="3">
        <v>307</v>
      </c>
      <c r="K4557" s="14">
        <v>5.8690253393735226E-6</v>
      </c>
      <c r="L4557" s="15">
        <v>0</v>
      </c>
      <c r="M4557" s="15">
        <v>0</v>
      </c>
      <c r="N4557" s="16">
        <v>1</v>
      </c>
    </row>
    <row r="4558" spans="1:14" x14ac:dyDescent="0.3">
      <c r="A4558" t="s">
        <v>39</v>
      </c>
      <c r="B4558" t="s">
        <v>898</v>
      </c>
      <c r="C4558" t="s">
        <v>1092</v>
      </c>
      <c r="D4558" s="3">
        <v>118939</v>
      </c>
      <c r="E4558" s="14">
        <v>5.1084730712613931E-3</v>
      </c>
      <c r="F4558" s="3"/>
      <c r="G4558" s="14">
        <v>0</v>
      </c>
      <c r="H4558" s="3">
        <v>84976</v>
      </c>
      <c r="I4558" s="14">
        <v>3.1739249307888946E-3</v>
      </c>
      <c r="J4558" s="3">
        <v>203915</v>
      </c>
      <c r="K4558" s="14">
        <v>3.8983136875516346E-3</v>
      </c>
      <c r="L4558" s="15">
        <v>0.58327734595297065</v>
      </c>
      <c r="M4558" s="15">
        <v>0.41672265404702941</v>
      </c>
      <c r="N4558" s="16">
        <v>0</v>
      </c>
    </row>
    <row r="4559" spans="1:14" x14ac:dyDescent="0.3">
      <c r="A4559" t="s">
        <v>39</v>
      </c>
      <c r="B4559" t="s">
        <v>898</v>
      </c>
      <c r="C4559" t="s">
        <v>1093</v>
      </c>
      <c r="D4559" s="3">
        <v>128615</v>
      </c>
      <c r="E4559" s="14">
        <v>5.5240607711539869E-3</v>
      </c>
      <c r="F4559" s="3"/>
      <c r="G4559" s="14">
        <v>0</v>
      </c>
      <c r="H4559" s="3">
        <v>30218</v>
      </c>
      <c r="I4559" s="14">
        <v>1.1286676656771183E-3</v>
      </c>
      <c r="J4559" s="3">
        <v>158833</v>
      </c>
      <c r="K4559" s="14">
        <v>3.0364654779436962E-3</v>
      </c>
      <c r="L4559" s="15">
        <v>0.80974986306372099</v>
      </c>
      <c r="M4559" s="15">
        <v>0.19025013693627899</v>
      </c>
      <c r="N4559" s="16">
        <v>0</v>
      </c>
    </row>
    <row r="4560" spans="1:14" x14ac:dyDescent="0.3">
      <c r="A4560" t="s">
        <v>39</v>
      </c>
      <c r="B4560" t="s">
        <v>898</v>
      </c>
      <c r="C4560" t="s">
        <v>1098</v>
      </c>
      <c r="D4560" s="3">
        <v>92210</v>
      </c>
      <c r="E4560" s="14">
        <v>3.9604528531517252E-3</v>
      </c>
      <c r="F4560" s="3"/>
      <c r="G4560" s="14">
        <v>0</v>
      </c>
      <c r="H4560" s="3">
        <v>39558</v>
      </c>
      <c r="I4560" s="14">
        <v>1.4775245058857452E-3</v>
      </c>
      <c r="J4560" s="3">
        <v>131768</v>
      </c>
      <c r="K4560" s="14">
        <v>2.5190544981060921E-3</v>
      </c>
      <c r="L4560" s="15">
        <v>0.69979054095076199</v>
      </c>
      <c r="M4560" s="15">
        <v>0.30020945904923807</v>
      </c>
      <c r="N4560" s="16">
        <v>0</v>
      </c>
    </row>
    <row r="4561" spans="1:14" x14ac:dyDescent="0.3">
      <c r="A4561" t="s">
        <v>39</v>
      </c>
      <c r="B4561" t="s">
        <v>898</v>
      </c>
      <c r="C4561" t="s">
        <v>1097</v>
      </c>
      <c r="D4561" s="3">
        <v>81269</v>
      </c>
      <c r="E4561" s="14">
        <v>3.4905329456977286E-3</v>
      </c>
      <c r="F4561" s="3"/>
      <c r="G4561" s="14">
        <v>0</v>
      </c>
      <c r="H4561" s="3">
        <v>25633</v>
      </c>
      <c r="I4561" s="14">
        <v>9.5741406692374006E-4</v>
      </c>
      <c r="J4561" s="3">
        <v>106902</v>
      </c>
      <c r="K4561" s="14">
        <v>2.0436825629632192E-3</v>
      </c>
      <c r="L4561" s="15">
        <v>0.76021964041832701</v>
      </c>
      <c r="M4561" s="15">
        <v>0.23978035958167293</v>
      </c>
      <c r="N4561" s="16">
        <v>0</v>
      </c>
    </row>
    <row r="4562" spans="1:14" x14ac:dyDescent="0.3">
      <c r="A4562" t="s">
        <v>39</v>
      </c>
      <c r="B4562" t="s">
        <v>898</v>
      </c>
      <c r="C4562" t="s">
        <v>1095</v>
      </c>
      <c r="D4562" s="3">
        <v>10277</v>
      </c>
      <c r="E4562" s="14">
        <v>4.4140086727947382E-4</v>
      </c>
      <c r="F4562" s="3"/>
      <c r="G4562" s="14">
        <v>0</v>
      </c>
      <c r="H4562" s="3">
        <v>77464</v>
      </c>
      <c r="I4562" s="14">
        <v>2.8933454250450823E-3</v>
      </c>
      <c r="J4562" s="3">
        <v>87741</v>
      </c>
      <c r="K4562" s="14">
        <v>1.6773750889315057E-3</v>
      </c>
      <c r="L4562" s="15">
        <v>0.11712882232935572</v>
      </c>
      <c r="M4562" s="15">
        <v>0.88287117767064427</v>
      </c>
      <c r="N4562" s="16">
        <v>0</v>
      </c>
    </row>
    <row r="4563" spans="1:14" x14ac:dyDescent="0.3">
      <c r="A4563" t="s">
        <v>39</v>
      </c>
      <c r="B4563" t="s">
        <v>898</v>
      </c>
      <c r="C4563" t="s">
        <v>1108</v>
      </c>
      <c r="D4563" s="3">
        <v>28583</v>
      </c>
      <c r="E4563" s="14">
        <v>1.2276501887174469E-3</v>
      </c>
      <c r="F4563" s="3"/>
      <c r="G4563" s="14">
        <v>0</v>
      </c>
      <c r="H4563" s="3">
        <v>19389</v>
      </c>
      <c r="I4563" s="14">
        <v>7.2419542556799422E-4</v>
      </c>
      <c r="J4563" s="3">
        <v>47972</v>
      </c>
      <c r="K4563" s="14">
        <v>9.170973406528555E-4</v>
      </c>
      <c r="L4563" s="15">
        <v>0.59582673226048533</v>
      </c>
      <c r="M4563" s="15">
        <v>0.40417326773951473</v>
      </c>
      <c r="N4563" s="16">
        <v>0</v>
      </c>
    </row>
    <row r="4564" spans="1:14" x14ac:dyDescent="0.3">
      <c r="A4564" t="s">
        <v>39</v>
      </c>
      <c r="B4564" t="s">
        <v>898</v>
      </c>
      <c r="C4564" t="s">
        <v>1090</v>
      </c>
      <c r="D4564" s="3"/>
      <c r="E4564" s="14">
        <v>0</v>
      </c>
      <c r="F4564" s="3">
        <v>23509</v>
      </c>
      <c r="G4564" s="14">
        <v>1.0436088116114964E-2</v>
      </c>
      <c r="H4564" s="3"/>
      <c r="I4564" s="14">
        <v>0</v>
      </c>
      <c r="J4564" s="3">
        <v>23509</v>
      </c>
      <c r="K4564" s="14">
        <v>4.4942969610205907E-4</v>
      </c>
      <c r="L4564" s="15">
        <v>0</v>
      </c>
      <c r="M4564" s="15">
        <v>0</v>
      </c>
      <c r="N4564" s="16">
        <v>1</v>
      </c>
    </row>
    <row r="4565" spans="1:14" x14ac:dyDescent="0.3">
      <c r="A4565" t="s">
        <v>39</v>
      </c>
      <c r="B4565" t="s">
        <v>898</v>
      </c>
      <c r="C4565" t="s">
        <v>1106</v>
      </c>
      <c r="D4565" s="3">
        <v>14569</v>
      </c>
      <c r="E4565" s="14">
        <v>6.2574381973286503E-4</v>
      </c>
      <c r="F4565" s="3"/>
      <c r="G4565" s="14">
        <v>0</v>
      </c>
      <c r="H4565" s="3">
        <v>4889</v>
      </c>
      <c r="I4565" s="14">
        <v>1.8260825393789901E-4</v>
      </c>
      <c r="J4565" s="3">
        <v>19458</v>
      </c>
      <c r="K4565" s="14">
        <v>3.7198532590726387E-4</v>
      </c>
      <c r="L4565" s="15">
        <v>0.74874087778805631</v>
      </c>
      <c r="M4565" s="15">
        <v>0.25125912221194369</v>
      </c>
      <c r="N4565" s="16">
        <v>0</v>
      </c>
    </row>
    <row r="4566" spans="1:14" x14ac:dyDescent="0.3">
      <c r="A4566" t="s">
        <v>39</v>
      </c>
      <c r="B4566" t="s">
        <v>898</v>
      </c>
      <c r="C4566" t="s">
        <v>1099</v>
      </c>
      <c r="D4566" s="3">
        <v>1098</v>
      </c>
      <c r="E4566" s="14">
        <v>4.7159497156063272E-5</v>
      </c>
      <c r="F4566" s="3"/>
      <c r="G4566" s="14">
        <v>0</v>
      </c>
      <c r="H4566" s="3"/>
      <c r="I4566" s="14">
        <v>0</v>
      </c>
      <c r="J4566" s="3">
        <v>1098</v>
      </c>
      <c r="K4566" s="14">
        <v>2.0990846327791947E-5</v>
      </c>
      <c r="L4566" s="15">
        <v>1</v>
      </c>
      <c r="M4566" s="15">
        <v>0</v>
      </c>
      <c r="N4566" s="16">
        <v>0</v>
      </c>
    </row>
    <row r="4567" spans="1:14" x14ac:dyDescent="0.3">
      <c r="A4567" t="s">
        <v>39</v>
      </c>
      <c r="B4567" t="s">
        <v>898</v>
      </c>
      <c r="C4567" t="s">
        <v>1107</v>
      </c>
      <c r="D4567" s="3">
        <v>4</v>
      </c>
      <c r="E4567" s="14">
        <v>1.7180144683447459E-7</v>
      </c>
      <c r="F4567" s="3"/>
      <c r="G4567" s="14">
        <v>0</v>
      </c>
      <c r="H4567" s="3"/>
      <c r="I4567" s="14">
        <v>0</v>
      </c>
      <c r="J4567" s="3">
        <v>4</v>
      </c>
      <c r="K4567" s="14">
        <v>7.6469385529296716E-8</v>
      </c>
      <c r="L4567" s="15">
        <v>1</v>
      </c>
      <c r="M4567" s="15">
        <v>0</v>
      </c>
      <c r="N4567" s="16">
        <v>0</v>
      </c>
    </row>
    <row r="4568" spans="1:14" x14ac:dyDescent="0.3">
      <c r="A4568" t="s">
        <v>39</v>
      </c>
      <c r="B4568" t="s">
        <v>898</v>
      </c>
      <c r="C4568" t="s">
        <v>1113</v>
      </c>
      <c r="D4568" s="3">
        <v>1</v>
      </c>
      <c r="E4568" s="14">
        <v>4.2950361708618648E-8</v>
      </c>
      <c r="F4568" s="3"/>
      <c r="G4568" s="14">
        <v>0</v>
      </c>
      <c r="H4568" s="3"/>
      <c r="I4568" s="14">
        <v>0</v>
      </c>
      <c r="J4568" s="3">
        <v>1</v>
      </c>
      <c r="K4568" s="14">
        <v>1.9117346382324179E-8</v>
      </c>
      <c r="L4568" s="15">
        <v>1</v>
      </c>
      <c r="M4568" s="15">
        <v>0</v>
      </c>
      <c r="N4568" s="16">
        <v>0</v>
      </c>
    </row>
    <row r="4569" spans="1:14" x14ac:dyDescent="0.3">
      <c r="A4569" t="s">
        <v>39</v>
      </c>
      <c r="B4569" t="s">
        <v>898</v>
      </c>
      <c r="C4569" t="s">
        <v>1117</v>
      </c>
      <c r="D4569" s="3"/>
      <c r="E4569" s="14">
        <v>0</v>
      </c>
      <c r="F4569" s="3"/>
      <c r="G4569" s="14">
        <v>0</v>
      </c>
      <c r="H4569" s="3">
        <v>1</v>
      </c>
      <c r="I4569" s="14">
        <v>3.7350839422765188E-8</v>
      </c>
      <c r="J4569" s="3">
        <v>1</v>
      </c>
      <c r="K4569" s="14">
        <v>1.9117346382324179E-8</v>
      </c>
      <c r="L4569" s="15">
        <v>0</v>
      </c>
      <c r="M4569" s="15">
        <v>1</v>
      </c>
      <c r="N4569" s="16">
        <v>0</v>
      </c>
    </row>
    <row r="4570" spans="1:14" x14ac:dyDescent="0.3">
      <c r="A4570" t="s">
        <v>39</v>
      </c>
      <c r="B4570" t="s">
        <v>898</v>
      </c>
      <c r="C4570" t="s">
        <v>1109</v>
      </c>
      <c r="D4570" s="3">
        <v>1</v>
      </c>
      <c r="E4570" s="14">
        <v>4.2950361708618648E-8</v>
      </c>
      <c r="F4570" s="3"/>
      <c r="G4570" s="14">
        <v>0</v>
      </c>
      <c r="H4570" s="3"/>
      <c r="I4570" s="14">
        <v>0</v>
      </c>
      <c r="J4570" s="3">
        <v>1</v>
      </c>
      <c r="K4570" s="14">
        <v>1.9117346382324179E-8</v>
      </c>
      <c r="L4570" s="15">
        <v>1</v>
      </c>
      <c r="M4570" s="15">
        <v>0</v>
      </c>
      <c r="N4570" s="16">
        <v>0</v>
      </c>
    </row>
    <row r="4571" spans="1:14" x14ac:dyDescent="0.3">
      <c r="A4571" t="s">
        <v>39</v>
      </c>
      <c r="B4571" t="s">
        <v>898</v>
      </c>
      <c r="C4571" t="s">
        <v>1101</v>
      </c>
      <c r="D4571" s="3">
        <v>1</v>
      </c>
      <c r="E4571" s="14">
        <v>4.2950361708618648E-8</v>
      </c>
      <c r="F4571" s="3"/>
      <c r="G4571" s="14">
        <v>0</v>
      </c>
      <c r="H4571" s="3"/>
      <c r="I4571" s="14">
        <v>0</v>
      </c>
      <c r="J4571" s="3">
        <v>1</v>
      </c>
      <c r="K4571" s="14">
        <v>1.9117346382324179E-8</v>
      </c>
      <c r="L4571" s="15">
        <v>1</v>
      </c>
      <c r="M4571" s="15">
        <v>0</v>
      </c>
      <c r="N4571" s="16">
        <v>0</v>
      </c>
    </row>
    <row r="4572" spans="1:14" x14ac:dyDescent="0.3">
      <c r="A4572" t="s">
        <v>39</v>
      </c>
      <c r="B4572" t="s">
        <v>561</v>
      </c>
      <c r="C4572" t="s">
        <v>1095</v>
      </c>
      <c r="D4572" s="3">
        <v>123</v>
      </c>
      <c r="E4572" s="14">
        <v>5.2828944901600934E-6</v>
      </c>
      <c r="F4572" s="3"/>
      <c r="G4572" s="14">
        <v>0</v>
      </c>
      <c r="H4572" s="3">
        <v>1186</v>
      </c>
      <c r="I4572" s="14">
        <v>4.4298095555399512E-5</v>
      </c>
      <c r="J4572" s="3">
        <v>1309</v>
      </c>
      <c r="K4572" s="14">
        <v>2.5024606414462349E-5</v>
      </c>
      <c r="L4572" s="15">
        <v>9.396485867074103E-2</v>
      </c>
      <c r="M4572" s="15">
        <v>0.906035141329259</v>
      </c>
      <c r="N4572" s="16">
        <v>0</v>
      </c>
    </row>
    <row r="4573" spans="1:14" x14ac:dyDescent="0.3">
      <c r="A4573" t="s">
        <v>39</v>
      </c>
      <c r="B4573" t="s">
        <v>561</v>
      </c>
      <c r="C4573" t="s">
        <v>1092</v>
      </c>
      <c r="D4573" s="3">
        <v>137</v>
      </c>
      <c r="E4573" s="14">
        <v>5.8841995540807546E-6</v>
      </c>
      <c r="F4573" s="3"/>
      <c r="G4573" s="14">
        <v>0</v>
      </c>
      <c r="H4573" s="3">
        <v>74</v>
      </c>
      <c r="I4573" s="14">
        <v>2.7639621172846236E-6</v>
      </c>
      <c r="J4573" s="3">
        <v>211</v>
      </c>
      <c r="K4573" s="14">
        <v>4.0337600866704017E-6</v>
      </c>
      <c r="L4573" s="15">
        <v>0.64928909952606639</v>
      </c>
      <c r="M4573" s="15">
        <v>0.35071090047393366</v>
      </c>
      <c r="N4573" s="16">
        <v>0</v>
      </c>
    </row>
    <row r="4574" spans="1:14" x14ac:dyDescent="0.3">
      <c r="A4574" t="s">
        <v>39</v>
      </c>
      <c r="B4574" t="s">
        <v>561</v>
      </c>
      <c r="C4574" t="s">
        <v>1090</v>
      </c>
      <c r="D4574" s="3"/>
      <c r="E4574" s="14">
        <v>0</v>
      </c>
      <c r="F4574" s="3">
        <v>25</v>
      </c>
      <c r="G4574" s="14">
        <v>1.1097971113312949E-5</v>
      </c>
      <c r="H4574" s="3"/>
      <c r="I4574" s="14">
        <v>0</v>
      </c>
      <c r="J4574" s="3">
        <v>25</v>
      </c>
      <c r="K4574" s="14">
        <v>4.7793365955810443E-7</v>
      </c>
      <c r="L4574" s="15">
        <v>0</v>
      </c>
      <c r="M4574" s="15">
        <v>0</v>
      </c>
      <c r="N4574" s="16">
        <v>1</v>
      </c>
    </row>
    <row r="4575" spans="1:14" x14ac:dyDescent="0.3">
      <c r="A4575" t="s">
        <v>39</v>
      </c>
      <c r="B4575" t="s">
        <v>899</v>
      </c>
      <c r="C4575" t="s">
        <v>1092</v>
      </c>
      <c r="D4575" s="3">
        <v>345</v>
      </c>
      <c r="E4575" s="14">
        <v>1.4817874789473433E-5</v>
      </c>
      <c r="F4575" s="3"/>
      <c r="G4575" s="14">
        <v>0</v>
      </c>
      <c r="H4575" s="3">
        <v>973</v>
      </c>
      <c r="I4575" s="14">
        <v>3.6342366758350529E-5</v>
      </c>
      <c r="J4575" s="3">
        <v>1318</v>
      </c>
      <c r="K4575" s="14">
        <v>2.5196662531903265E-5</v>
      </c>
      <c r="L4575" s="15">
        <v>0.26176024279210924</v>
      </c>
      <c r="M4575" s="15">
        <v>0.7382397572078907</v>
      </c>
      <c r="N4575" s="16">
        <v>0</v>
      </c>
    </row>
    <row r="4576" spans="1:14" x14ac:dyDescent="0.3">
      <c r="A4576" t="s">
        <v>39</v>
      </c>
      <c r="B4576" t="s">
        <v>899</v>
      </c>
      <c r="C4576" t="s">
        <v>1090</v>
      </c>
      <c r="D4576" s="3"/>
      <c r="E4576" s="14">
        <v>0</v>
      </c>
      <c r="F4576" s="3">
        <v>21</v>
      </c>
      <c r="G4576" s="14">
        <v>9.3222957351828769E-6</v>
      </c>
      <c r="H4576" s="3"/>
      <c r="I4576" s="14">
        <v>0</v>
      </c>
      <c r="J4576" s="3">
        <v>21</v>
      </c>
      <c r="K4576" s="14">
        <v>4.0146427402880774E-7</v>
      </c>
      <c r="L4576" s="15">
        <v>0</v>
      </c>
      <c r="M4576" s="15">
        <v>0</v>
      </c>
      <c r="N4576" s="16">
        <v>1</v>
      </c>
    </row>
    <row r="4577" spans="1:14" x14ac:dyDescent="0.3">
      <c r="A4577" t="s">
        <v>39</v>
      </c>
      <c r="B4577" t="s">
        <v>900</v>
      </c>
      <c r="C4577" t="s">
        <v>1093</v>
      </c>
      <c r="D4577" s="3">
        <v>423</v>
      </c>
      <c r="E4577" s="14">
        <v>1.8168003002745689E-5</v>
      </c>
      <c r="F4577" s="3"/>
      <c r="G4577" s="14">
        <v>0</v>
      </c>
      <c r="H4577" s="3">
        <v>3355</v>
      </c>
      <c r="I4577" s="14">
        <v>1.253120662633772E-4</v>
      </c>
      <c r="J4577" s="3">
        <v>3778</v>
      </c>
      <c r="K4577" s="14">
        <v>7.2225334632420739E-5</v>
      </c>
      <c r="L4577" s="15">
        <v>0.1119640021175225</v>
      </c>
      <c r="M4577" s="15">
        <v>0.88803599788247745</v>
      </c>
      <c r="N4577" s="16">
        <v>0</v>
      </c>
    </row>
    <row r="4578" spans="1:14" x14ac:dyDescent="0.3">
      <c r="A4578" t="s">
        <v>39</v>
      </c>
      <c r="B4578" t="s">
        <v>900</v>
      </c>
      <c r="C4578" t="s">
        <v>1092</v>
      </c>
      <c r="D4578" s="3">
        <v>243</v>
      </c>
      <c r="E4578" s="14">
        <v>1.043693789519433E-5</v>
      </c>
      <c r="F4578" s="3"/>
      <c r="G4578" s="14">
        <v>0</v>
      </c>
      <c r="H4578" s="3">
        <v>574</v>
      </c>
      <c r="I4578" s="14">
        <v>2.1439381828667218E-5</v>
      </c>
      <c r="J4578" s="3">
        <v>817</v>
      </c>
      <c r="K4578" s="14">
        <v>1.5618871994358853E-5</v>
      </c>
      <c r="L4578" s="15">
        <v>0.29742962056303551</v>
      </c>
      <c r="M4578" s="15">
        <v>0.70257037943696454</v>
      </c>
      <c r="N4578" s="16">
        <v>0</v>
      </c>
    </row>
    <row r="4579" spans="1:14" x14ac:dyDescent="0.3">
      <c r="A4579" t="s">
        <v>39</v>
      </c>
      <c r="B4579" t="s">
        <v>900</v>
      </c>
      <c r="C4579" t="s">
        <v>1090</v>
      </c>
      <c r="D4579" s="3"/>
      <c r="E4579" s="14">
        <v>0</v>
      </c>
      <c r="F4579" s="3">
        <v>148</v>
      </c>
      <c r="G4579" s="14">
        <v>6.5699988990812662E-5</v>
      </c>
      <c r="H4579" s="3"/>
      <c r="I4579" s="14">
        <v>0</v>
      </c>
      <c r="J4579" s="3">
        <v>148</v>
      </c>
      <c r="K4579" s="14">
        <v>2.8293672645839782E-6</v>
      </c>
      <c r="L4579" s="15">
        <v>0</v>
      </c>
      <c r="M4579" s="15">
        <v>0</v>
      </c>
      <c r="N4579" s="16">
        <v>1</v>
      </c>
    </row>
    <row r="4580" spans="1:14" x14ac:dyDescent="0.3">
      <c r="A4580" t="s">
        <v>39</v>
      </c>
      <c r="B4580" t="s">
        <v>900</v>
      </c>
      <c r="C4580" t="s">
        <v>1101</v>
      </c>
      <c r="D4580" s="3"/>
      <c r="E4580" s="14">
        <v>0</v>
      </c>
      <c r="F4580" s="3"/>
      <c r="G4580" s="14">
        <v>0</v>
      </c>
      <c r="H4580" s="3">
        <v>1</v>
      </c>
      <c r="I4580" s="14">
        <v>3.7350839422765188E-8</v>
      </c>
      <c r="J4580" s="3">
        <v>1</v>
      </c>
      <c r="K4580" s="14">
        <v>1.9117346382324179E-8</v>
      </c>
      <c r="L4580" s="15">
        <v>0</v>
      </c>
      <c r="M4580" s="15">
        <v>1</v>
      </c>
      <c r="N4580" s="16">
        <v>0</v>
      </c>
    </row>
    <row r="4581" spans="1:14" x14ac:dyDescent="0.3">
      <c r="A4581" t="s">
        <v>39</v>
      </c>
      <c r="B4581" t="s">
        <v>901</v>
      </c>
      <c r="C4581" t="s">
        <v>1093</v>
      </c>
      <c r="D4581" s="3">
        <v>151</v>
      </c>
      <c r="E4581" s="14">
        <v>6.4855046180014158E-6</v>
      </c>
      <c r="F4581" s="3"/>
      <c r="G4581" s="14">
        <v>0</v>
      </c>
      <c r="H4581" s="3">
        <v>3166</v>
      </c>
      <c r="I4581" s="14">
        <v>1.1825275761247458E-4</v>
      </c>
      <c r="J4581" s="3">
        <v>3317</v>
      </c>
      <c r="K4581" s="14">
        <v>6.3412237950169302E-5</v>
      </c>
      <c r="L4581" s="15">
        <v>4.5523063008742842E-2</v>
      </c>
      <c r="M4581" s="15">
        <v>0.95447693699125713</v>
      </c>
      <c r="N4581" s="16">
        <v>0</v>
      </c>
    </row>
    <row r="4582" spans="1:14" x14ac:dyDescent="0.3">
      <c r="A4582" t="s">
        <v>39</v>
      </c>
      <c r="B4582" t="s">
        <v>901</v>
      </c>
      <c r="C4582" t="s">
        <v>1092</v>
      </c>
      <c r="D4582" s="3">
        <v>45</v>
      </c>
      <c r="E4582" s="14">
        <v>1.9327662768878392E-6</v>
      </c>
      <c r="F4582" s="3"/>
      <c r="G4582" s="14">
        <v>0</v>
      </c>
      <c r="H4582" s="3">
        <v>188</v>
      </c>
      <c r="I4582" s="14">
        <v>7.0219578114798554E-6</v>
      </c>
      <c r="J4582" s="3">
        <v>233</v>
      </c>
      <c r="K4582" s="14">
        <v>4.4543417070815333E-6</v>
      </c>
      <c r="L4582" s="15">
        <v>0.19313304721030042</v>
      </c>
      <c r="M4582" s="15">
        <v>0.80686695278969955</v>
      </c>
      <c r="N4582" s="16">
        <v>0</v>
      </c>
    </row>
    <row r="4583" spans="1:14" x14ac:dyDescent="0.3">
      <c r="A4583" t="s">
        <v>39</v>
      </c>
      <c r="B4583" t="s">
        <v>901</v>
      </c>
      <c r="C4583" t="s">
        <v>1090</v>
      </c>
      <c r="D4583" s="3"/>
      <c r="E4583" s="14">
        <v>0</v>
      </c>
      <c r="F4583" s="3">
        <v>123</v>
      </c>
      <c r="G4583" s="14">
        <v>5.4602017877499709E-5</v>
      </c>
      <c r="H4583" s="3"/>
      <c r="I4583" s="14">
        <v>0</v>
      </c>
      <c r="J4583" s="3">
        <v>123</v>
      </c>
      <c r="K4583" s="14">
        <v>2.3514336050258738E-6</v>
      </c>
      <c r="L4583" s="15">
        <v>0</v>
      </c>
      <c r="M4583" s="15">
        <v>0</v>
      </c>
      <c r="N4583" s="16">
        <v>1</v>
      </c>
    </row>
    <row r="4584" spans="1:14" x14ac:dyDescent="0.3">
      <c r="A4584" t="s">
        <v>39</v>
      </c>
      <c r="B4584" t="s">
        <v>902</v>
      </c>
      <c r="C4584" t="s">
        <v>1092</v>
      </c>
      <c r="D4584" s="3">
        <v>97</v>
      </c>
      <c r="E4584" s="14">
        <v>4.166185085736009E-6</v>
      </c>
      <c r="F4584" s="3"/>
      <c r="G4584" s="14">
        <v>0</v>
      </c>
      <c r="H4584" s="3">
        <v>679</v>
      </c>
      <c r="I4584" s="14">
        <v>2.5361219968057563E-5</v>
      </c>
      <c r="J4584" s="3">
        <v>776</v>
      </c>
      <c r="K4584" s="14">
        <v>1.4835060792683563E-5</v>
      </c>
      <c r="L4584" s="15">
        <v>0.125</v>
      </c>
      <c r="M4584" s="15">
        <v>0.875</v>
      </c>
      <c r="N4584" s="16">
        <v>0</v>
      </c>
    </row>
    <row r="4585" spans="1:14" x14ac:dyDescent="0.3">
      <c r="A4585" t="s">
        <v>39</v>
      </c>
      <c r="B4585" t="s">
        <v>902</v>
      </c>
      <c r="C4585" t="s">
        <v>1095</v>
      </c>
      <c r="D4585" s="3">
        <v>57</v>
      </c>
      <c r="E4585" s="14">
        <v>2.4481706173912629E-6</v>
      </c>
      <c r="F4585" s="3"/>
      <c r="G4585" s="14">
        <v>0</v>
      </c>
      <c r="H4585" s="3">
        <v>697</v>
      </c>
      <c r="I4585" s="14">
        <v>2.6033535077667334E-5</v>
      </c>
      <c r="J4585" s="3">
        <v>754</v>
      </c>
      <c r="K4585" s="14">
        <v>1.441447917227243E-5</v>
      </c>
      <c r="L4585" s="15">
        <v>7.5596816976127315E-2</v>
      </c>
      <c r="M4585" s="15">
        <v>0.9244031830238727</v>
      </c>
      <c r="N4585" s="16">
        <v>0</v>
      </c>
    </row>
    <row r="4586" spans="1:14" x14ac:dyDescent="0.3">
      <c r="A4586" t="s">
        <v>39</v>
      </c>
      <c r="B4586" t="s">
        <v>902</v>
      </c>
      <c r="C4586" t="s">
        <v>1090</v>
      </c>
      <c r="D4586" s="3"/>
      <c r="E4586" s="14">
        <v>0</v>
      </c>
      <c r="F4586" s="3">
        <v>44</v>
      </c>
      <c r="G4586" s="14">
        <v>1.953242915943079E-5</v>
      </c>
      <c r="H4586" s="3"/>
      <c r="I4586" s="14">
        <v>0</v>
      </c>
      <c r="J4586" s="3">
        <v>44</v>
      </c>
      <c r="K4586" s="14">
        <v>8.4116324082226385E-7</v>
      </c>
      <c r="L4586" s="15">
        <v>0</v>
      </c>
      <c r="M4586" s="15">
        <v>0</v>
      </c>
      <c r="N4586" s="16">
        <v>1</v>
      </c>
    </row>
    <row r="4587" spans="1:14" x14ac:dyDescent="0.3">
      <c r="A4587" t="s">
        <v>39</v>
      </c>
      <c r="B4587" t="s">
        <v>903</v>
      </c>
      <c r="C4587" t="s">
        <v>1093</v>
      </c>
      <c r="D4587" s="3">
        <v>367</v>
      </c>
      <c r="E4587" s="14">
        <v>1.5762782747063044E-5</v>
      </c>
      <c r="F4587" s="3"/>
      <c r="G4587" s="14">
        <v>0</v>
      </c>
      <c r="H4587" s="3">
        <v>4645</v>
      </c>
      <c r="I4587" s="14">
        <v>1.734946491187443E-4</v>
      </c>
      <c r="J4587" s="3">
        <v>5012</v>
      </c>
      <c r="K4587" s="14">
        <v>9.5816140068208787E-5</v>
      </c>
      <c r="L4587" s="15">
        <v>7.3224261771747803E-2</v>
      </c>
      <c r="M4587" s="15">
        <v>0.92677573822825221</v>
      </c>
      <c r="N4587" s="16">
        <v>0</v>
      </c>
    </row>
    <row r="4588" spans="1:14" x14ac:dyDescent="0.3">
      <c r="A4588" t="s">
        <v>39</v>
      </c>
      <c r="B4588" t="s">
        <v>903</v>
      </c>
      <c r="C4588" t="s">
        <v>1092</v>
      </c>
      <c r="D4588" s="3">
        <v>145</v>
      </c>
      <c r="E4588" s="14">
        <v>6.2278024477497038E-6</v>
      </c>
      <c r="F4588" s="3"/>
      <c r="G4588" s="14">
        <v>0</v>
      </c>
      <c r="H4588" s="3">
        <v>1153</v>
      </c>
      <c r="I4588" s="14">
        <v>4.3065517854448263E-5</v>
      </c>
      <c r="J4588" s="3">
        <v>1298</v>
      </c>
      <c r="K4588" s="14">
        <v>2.4814315604256782E-5</v>
      </c>
      <c r="L4588" s="15">
        <v>0.11171032357473036</v>
      </c>
      <c r="M4588" s="15">
        <v>0.88828967642526968</v>
      </c>
      <c r="N4588" s="16">
        <v>0</v>
      </c>
    </row>
    <row r="4589" spans="1:14" x14ac:dyDescent="0.3">
      <c r="A4589" t="s">
        <v>39</v>
      </c>
      <c r="B4589" t="s">
        <v>903</v>
      </c>
      <c r="C4589" t="s">
        <v>1090</v>
      </c>
      <c r="D4589" s="3"/>
      <c r="E4589" s="14">
        <v>0</v>
      </c>
      <c r="F4589" s="3">
        <v>181</v>
      </c>
      <c r="G4589" s="14">
        <v>8.0349310860385745E-5</v>
      </c>
      <c r="H4589" s="3"/>
      <c r="I4589" s="14">
        <v>0</v>
      </c>
      <c r="J4589" s="3">
        <v>181</v>
      </c>
      <c r="K4589" s="14">
        <v>3.4602396952006761E-6</v>
      </c>
      <c r="L4589" s="15">
        <v>0</v>
      </c>
      <c r="M4589" s="15">
        <v>0</v>
      </c>
      <c r="N4589" s="16">
        <v>1</v>
      </c>
    </row>
    <row r="4590" spans="1:14" x14ac:dyDescent="0.3">
      <c r="A4590" t="s">
        <v>39</v>
      </c>
      <c r="B4590" t="s">
        <v>904</v>
      </c>
      <c r="C4590" t="s">
        <v>1095</v>
      </c>
      <c r="D4590" s="3">
        <v>576</v>
      </c>
      <c r="E4590" s="14">
        <v>2.4739408344164341E-5</v>
      </c>
      <c r="F4590" s="3"/>
      <c r="G4590" s="14">
        <v>0</v>
      </c>
      <c r="H4590" s="3">
        <v>5173</v>
      </c>
      <c r="I4590" s="14">
        <v>1.9321589233396431E-4</v>
      </c>
      <c r="J4590" s="3">
        <v>5749</v>
      </c>
      <c r="K4590" s="14">
        <v>1.0990562435198169E-4</v>
      </c>
      <c r="L4590" s="15">
        <v>0.1001913376239346</v>
      </c>
      <c r="M4590" s="15">
        <v>0.89980866237606538</v>
      </c>
      <c r="N4590" s="16">
        <v>0</v>
      </c>
    </row>
    <row r="4591" spans="1:14" x14ac:dyDescent="0.3">
      <c r="A4591" t="s">
        <v>39</v>
      </c>
      <c r="B4591" t="s">
        <v>904</v>
      </c>
      <c r="C4591" t="s">
        <v>1092</v>
      </c>
      <c r="D4591" s="3">
        <v>1328</v>
      </c>
      <c r="E4591" s="14">
        <v>5.7038080349045564E-5</v>
      </c>
      <c r="F4591" s="3"/>
      <c r="G4591" s="14">
        <v>0</v>
      </c>
      <c r="H4591" s="3">
        <v>2741</v>
      </c>
      <c r="I4591" s="14">
        <v>1.0237865085779938E-4</v>
      </c>
      <c r="J4591" s="3">
        <v>4069</v>
      </c>
      <c r="K4591" s="14">
        <v>7.778848242967708E-5</v>
      </c>
      <c r="L4591" s="15">
        <v>0.32637011550749567</v>
      </c>
      <c r="M4591" s="15">
        <v>0.67362988449250427</v>
      </c>
      <c r="N4591" s="16">
        <v>0</v>
      </c>
    </row>
    <row r="4592" spans="1:14" x14ac:dyDescent="0.3">
      <c r="A4592" t="s">
        <v>39</v>
      </c>
      <c r="B4592" t="s">
        <v>904</v>
      </c>
      <c r="C4592" t="s">
        <v>1090</v>
      </c>
      <c r="D4592" s="3"/>
      <c r="E4592" s="14">
        <v>0</v>
      </c>
      <c r="F4592" s="3">
        <v>462</v>
      </c>
      <c r="G4592" s="14">
        <v>2.050905061740233E-4</v>
      </c>
      <c r="H4592" s="3"/>
      <c r="I4592" s="14">
        <v>0</v>
      </c>
      <c r="J4592" s="3">
        <v>462</v>
      </c>
      <c r="K4592" s="14">
        <v>8.8322140286337708E-6</v>
      </c>
      <c r="L4592" s="15">
        <v>0</v>
      </c>
      <c r="M4592" s="15">
        <v>0</v>
      </c>
      <c r="N4592" s="16">
        <v>1</v>
      </c>
    </row>
    <row r="4593" spans="1:14" x14ac:dyDescent="0.3">
      <c r="A4593" t="s">
        <v>39</v>
      </c>
      <c r="B4593" t="s">
        <v>905</v>
      </c>
      <c r="C4593" t="s">
        <v>1092</v>
      </c>
      <c r="D4593" s="3">
        <v>185</v>
      </c>
      <c r="E4593" s="14">
        <v>7.9458169160944503E-6</v>
      </c>
      <c r="F4593" s="3"/>
      <c r="G4593" s="14">
        <v>0</v>
      </c>
      <c r="H4593" s="3">
        <v>1861</v>
      </c>
      <c r="I4593" s="14">
        <v>6.9509912165766018E-5</v>
      </c>
      <c r="J4593" s="3">
        <v>2046</v>
      </c>
      <c r="K4593" s="14">
        <v>3.9114090698235271E-5</v>
      </c>
      <c r="L4593" s="15">
        <v>9.042033235581623E-2</v>
      </c>
      <c r="M4593" s="15">
        <v>0.90957966764418374</v>
      </c>
      <c r="N4593" s="16">
        <v>0</v>
      </c>
    </row>
    <row r="4594" spans="1:14" x14ac:dyDescent="0.3">
      <c r="A4594" t="s">
        <v>39</v>
      </c>
      <c r="B4594" t="s">
        <v>905</v>
      </c>
      <c r="C4594" t="s">
        <v>1090</v>
      </c>
      <c r="D4594" s="3"/>
      <c r="E4594" s="14">
        <v>0</v>
      </c>
      <c r="F4594" s="3">
        <v>38</v>
      </c>
      <c r="G4594" s="14">
        <v>1.6868916092235682E-5</v>
      </c>
      <c r="H4594" s="3"/>
      <c r="I4594" s="14">
        <v>0</v>
      </c>
      <c r="J4594" s="3">
        <v>38</v>
      </c>
      <c r="K4594" s="14">
        <v>7.2645916252831873E-7</v>
      </c>
      <c r="L4594" s="15">
        <v>0</v>
      </c>
      <c r="M4594" s="15">
        <v>0</v>
      </c>
      <c r="N4594" s="16">
        <v>1</v>
      </c>
    </row>
    <row r="4595" spans="1:14" x14ac:dyDescent="0.3">
      <c r="A4595" t="s">
        <v>39</v>
      </c>
      <c r="B4595" t="s">
        <v>906</v>
      </c>
      <c r="C4595" t="s">
        <v>1093</v>
      </c>
      <c r="D4595" s="3">
        <v>156</v>
      </c>
      <c r="E4595" s="14">
        <v>6.7002564265445094E-6</v>
      </c>
      <c r="F4595" s="3"/>
      <c r="G4595" s="14">
        <v>0</v>
      </c>
      <c r="H4595" s="3">
        <v>1144</v>
      </c>
      <c r="I4595" s="14">
        <v>4.2729360299643375E-5</v>
      </c>
      <c r="J4595" s="3">
        <v>1300</v>
      </c>
      <c r="K4595" s="14">
        <v>2.485255029702143E-5</v>
      </c>
      <c r="L4595" s="15">
        <v>0.12</v>
      </c>
      <c r="M4595" s="15">
        <v>0.88</v>
      </c>
      <c r="N4595" s="16">
        <v>0</v>
      </c>
    </row>
    <row r="4596" spans="1:14" x14ac:dyDescent="0.3">
      <c r="A4596" t="s">
        <v>39</v>
      </c>
      <c r="B4596" t="s">
        <v>906</v>
      </c>
      <c r="C4596" t="s">
        <v>1092</v>
      </c>
      <c r="D4596" s="3">
        <v>168</v>
      </c>
      <c r="E4596" s="14">
        <v>7.2156607670479326E-6</v>
      </c>
      <c r="F4596" s="3"/>
      <c r="G4596" s="14">
        <v>0</v>
      </c>
      <c r="H4596" s="3">
        <v>753</v>
      </c>
      <c r="I4596" s="14">
        <v>2.8125182085342185E-5</v>
      </c>
      <c r="J4596" s="3">
        <v>921</v>
      </c>
      <c r="K4596" s="14">
        <v>1.760707601812057E-5</v>
      </c>
      <c r="L4596" s="15">
        <v>0.18241042345276873</v>
      </c>
      <c r="M4596" s="15">
        <v>0.8175895765472313</v>
      </c>
      <c r="N4596" s="16">
        <v>0</v>
      </c>
    </row>
    <row r="4597" spans="1:14" x14ac:dyDescent="0.3">
      <c r="A4597" t="s">
        <v>39</v>
      </c>
      <c r="B4597" t="s">
        <v>906</v>
      </c>
      <c r="C4597" t="s">
        <v>1090</v>
      </c>
      <c r="D4597" s="3"/>
      <c r="E4597" s="14">
        <v>0</v>
      </c>
      <c r="F4597" s="3">
        <v>64</v>
      </c>
      <c r="G4597" s="14">
        <v>2.8410806050081147E-5</v>
      </c>
      <c r="H4597" s="3"/>
      <c r="I4597" s="14">
        <v>0</v>
      </c>
      <c r="J4597" s="3">
        <v>64</v>
      </c>
      <c r="K4597" s="14">
        <v>1.2235101684687475E-6</v>
      </c>
      <c r="L4597" s="15">
        <v>0</v>
      </c>
      <c r="M4597" s="15">
        <v>0</v>
      </c>
      <c r="N4597" s="16">
        <v>1</v>
      </c>
    </row>
    <row r="4598" spans="1:14" x14ac:dyDescent="0.3">
      <c r="A4598" t="s">
        <v>39</v>
      </c>
      <c r="B4598" t="s">
        <v>907</v>
      </c>
      <c r="C4598" t="s">
        <v>1093</v>
      </c>
      <c r="D4598" s="3">
        <v>114</v>
      </c>
      <c r="E4598" s="14">
        <v>4.8963412347825258E-6</v>
      </c>
      <c r="F4598" s="3"/>
      <c r="G4598" s="14">
        <v>0</v>
      </c>
      <c r="H4598" s="3">
        <v>1917</v>
      </c>
      <c r="I4598" s="14">
        <v>7.1601559173440862E-5</v>
      </c>
      <c r="J4598" s="3">
        <v>2031</v>
      </c>
      <c r="K4598" s="14">
        <v>3.8827330502500408E-5</v>
      </c>
      <c r="L4598" s="15">
        <v>5.6129985228951254E-2</v>
      </c>
      <c r="M4598" s="15">
        <v>0.9438700147710487</v>
      </c>
      <c r="N4598" s="16">
        <v>0</v>
      </c>
    </row>
    <row r="4599" spans="1:14" x14ac:dyDescent="0.3">
      <c r="A4599" t="s">
        <v>39</v>
      </c>
      <c r="B4599" t="s">
        <v>907</v>
      </c>
      <c r="C4599" t="s">
        <v>1092</v>
      </c>
      <c r="D4599" s="3">
        <v>235</v>
      </c>
      <c r="E4599" s="14">
        <v>1.0093335001525382E-5</v>
      </c>
      <c r="F4599" s="3"/>
      <c r="G4599" s="14">
        <v>0</v>
      </c>
      <c r="H4599" s="3">
        <v>1011</v>
      </c>
      <c r="I4599" s="14">
        <v>3.7761698656415605E-5</v>
      </c>
      <c r="J4599" s="3">
        <v>1246</v>
      </c>
      <c r="K4599" s="14">
        <v>2.3820213592375925E-5</v>
      </c>
      <c r="L4599" s="15">
        <v>0.18860353130016053</v>
      </c>
      <c r="M4599" s="15">
        <v>0.8113964686998395</v>
      </c>
      <c r="N4599" s="16">
        <v>0</v>
      </c>
    </row>
    <row r="4600" spans="1:14" x14ac:dyDescent="0.3">
      <c r="A4600" t="s">
        <v>39</v>
      </c>
      <c r="B4600" t="s">
        <v>907</v>
      </c>
      <c r="C4600" t="s">
        <v>1090</v>
      </c>
      <c r="D4600" s="3"/>
      <c r="E4600" s="14">
        <v>0</v>
      </c>
      <c r="F4600" s="3">
        <v>71</v>
      </c>
      <c r="G4600" s="14">
        <v>3.1518237961808772E-5</v>
      </c>
      <c r="H4600" s="3"/>
      <c r="I4600" s="14">
        <v>0</v>
      </c>
      <c r="J4600" s="3">
        <v>71</v>
      </c>
      <c r="K4600" s="14">
        <v>1.3573315931450165E-6</v>
      </c>
      <c r="L4600" s="15">
        <v>0</v>
      </c>
      <c r="M4600" s="15">
        <v>0</v>
      </c>
      <c r="N4600" s="16">
        <v>1</v>
      </c>
    </row>
    <row r="4601" spans="1:14" x14ac:dyDescent="0.3">
      <c r="A4601" t="s">
        <v>39</v>
      </c>
      <c r="B4601" t="s">
        <v>908</v>
      </c>
      <c r="C4601" t="s">
        <v>1095</v>
      </c>
      <c r="D4601" s="3">
        <v>1579</v>
      </c>
      <c r="E4601" s="14">
        <v>6.7818621137908842E-5</v>
      </c>
      <c r="F4601" s="3"/>
      <c r="G4601" s="14">
        <v>0</v>
      </c>
      <c r="H4601" s="3">
        <v>16606</v>
      </c>
      <c r="I4601" s="14">
        <v>6.2024803945443874E-4</v>
      </c>
      <c r="J4601" s="3">
        <v>18185</v>
      </c>
      <c r="K4601" s="14">
        <v>3.4764894396256517E-4</v>
      </c>
      <c r="L4601" s="15">
        <v>8.6829804784162773E-2</v>
      </c>
      <c r="M4601" s="15">
        <v>0.9131701952158372</v>
      </c>
      <c r="N4601" s="16">
        <v>0</v>
      </c>
    </row>
    <row r="4602" spans="1:14" x14ac:dyDescent="0.3">
      <c r="A4602" t="s">
        <v>39</v>
      </c>
      <c r="B4602" t="s">
        <v>908</v>
      </c>
      <c r="C4602" t="s">
        <v>1092</v>
      </c>
      <c r="D4602" s="3">
        <v>4370</v>
      </c>
      <c r="E4602" s="14">
        <v>1.8769308066666349E-4</v>
      </c>
      <c r="F4602" s="3"/>
      <c r="G4602" s="14">
        <v>0</v>
      </c>
      <c r="H4602" s="3">
        <v>6785</v>
      </c>
      <c r="I4602" s="14">
        <v>2.534254454834618E-4</v>
      </c>
      <c r="J4602" s="3">
        <v>11155</v>
      </c>
      <c r="K4602" s="14">
        <v>2.132539988948262E-4</v>
      </c>
      <c r="L4602" s="15">
        <v>0.39175257731958762</v>
      </c>
      <c r="M4602" s="15">
        <v>0.60824742268041232</v>
      </c>
      <c r="N4602" s="16">
        <v>0</v>
      </c>
    </row>
    <row r="4603" spans="1:14" x14ac:dyDescent="0.3">
      <c r="A4603" t="s">
        <v>39</v>
      </c>
      <c r="B4603" t="s">
        <v>908</v>
      </c>
      <c r="C4603" t="s">
        <v>1090</v>
      </c>
      <c r="D4603" s="3"/>
      <c r="E4603" s="14">
        <v>0</v>
      </c>
      <c r="F4603" s="3">
        <v>926</v>
      </c>
      <c r="G4603" s="14">
        <v>4.1106885003711161E-4</v>
      </c>
      <c r="H4603" s="3"/>
      <c r="I4603" s="14">
        <v>0</v>
      </c>
      <c r="J4603" s="3">
        <v>926</v>
      </c>
      <c r="K4603" s="14">
        <v>1.7702662750032189E-5</v>
      </c>
      <c r="L4603" s="15">
        <v>0</v>
      </c>
      <c r="M4603" s="15">
        <v>0</v>
      </c>
      <c r="N4603" s="16">
        <v>1</v>
      </c>
    </row>
    <row r="4604" spans="1:14" x14ac:dyDescent="0.3">
      <c r="A4604" t="s">
        <v>39</v>
      </c>
      <c r="B4604" t="s">
        <v>908</v>
      </c>
      <c r="C4604" t="s">
        <v>1098</v>
      </c>
      <c r="D4604" s="3">
        <v>83</v>
      </c>
      <c r="E4604" s="14">
        <v>3.5648800218153478E-6</v>
      </c>
      <c r="F4604" s="3"/>
      <c r="G4604" s="14">
        <v>0</v>
      </c>
      <c r="H4604" s="3">
        <v>130</v>
      </c>
      <c r="I4604" s="14">
        <v>4.8556091249594742E-6</v>
      </c>
      <c r="J4604" s="3">
        <v>213</v>
      </c>
      <c r="K4604" s="14">
        <v>4.0719947794350496E-6</v>
      </c>
      <c r="L4604" s="15">
        <v>0.38967136150234744</v>
      </c>
      <c r="M4604" s="15">
        <v>0.61032863849765262</v>
      </c>
      <c r="N4604" s="16">
        <v>0</v>
      </c>
    </row>
    <row r="4605" spans="1:14" x14ac:dyDescent="0.3">
      <c r="A4605" t="s">
        <v>39</v>
      </c>
      <c r="B4605" t="s">
        <v>908</v>
      </c>
      <c r="C4605" t="s">
        <v>1093</v>
      </c>
      <c r="D4605" s="3">
        <v>3</v>
      </c>
      <c r="E4605" s="14">
        <v>1.2885108512585595E-7</v>
      </c>
      <c r="F4605" s="3"/>
      <c r="G4605" s="14">
        <v>0</v>
      </c>
      <c r="H4605" s="3"/>
      <c r="I4605" s="14">
        <v>0</v>
      </c>
      <c r="J4605" s="3">
        <v>3</v>
      </c>
      <c r="K4605" s="14">
        <v>5.7352039146972537E-8</v>
      </c>
      <c r="L4605" s="15">
        <v>1</v>
      </c>
      <c r="M4605" s="15">
        <v>0</v>
      </c>
      <c r="N4605" s="16">
        <v>0</v>
      </c>
    </row>
    <row r="4606" spans="1:14" x14ac:dyDescent="0.3">
      <c r="A4606" t="s">
        <v>39</v>
      </c>
      <c r="B4606" t="s">
        <v>93</v>
      </c>
      <c r="C4606" t="s">
        <v>1093</v>
      </c>
      <c r="D4606" s="3">
        <v>357</v>
      </c>
      <c r="E4606" s="14">
        <v>1.5333279129976857E-5</v>
      </c>
      <c r="F4606" s="3"/>
      <c r="G4606" s="14">
        <v>0</v>
      </c>
      <c r="H4606" s="3">
        <v>4157</v>
      </c>
      <c r="I4606" s="14">
        <v>1.5526743948043488E-4</v>
      </c>
      <c r="J4606" s="3">
        <v>4514</v>
      </c>
      <c r="K4606" s="14">
        <v>8.6295701569811346E-5</v>
      </c>
      <c r="L4606" s="15">
        <v>7.9087284005316796E-2</v>
      </c>
      <c r="M4606" s="15">
        <v>0.92091271599468316</v>
      </c>
      <c r="N4606" s="16">
        <v>0</v>
      </c>
    </row>
    <row r="4607" spans="1:14" x14ac:dyDescent="0.3">
      <c r="A4607" t="s">
        <v>39</v>
      </c>
      <c r="B4607" t="s">
        <v>93</v>
      </c>
      <c r="C4607" t="s">
        <v>1092</v>
      </c>
      <c r="D4607" s="3">
        <v>140</v>
      </c>
      <c r="E4607" s="14">
        <v>6.0130506392066102E-6</v>
      </c>
      <c r="F4607" s="3"/>
      <c r="G4607" s="14">
        <v>0</v>
      </c>
      <c r="H4607" s="3">
        <v>756</v>
      </c>
      <c r="I4607" s="14">
        <v>2.8237234603610482E-5</v>
      </c>
      <c r="J4607" s="3">
        <v>896</v>
      </c>
      <c r="K4607" s="14">
        <v>1.7129142358562463E-5</v>
      </c>
      <c r="L4607" s="15">
        <v>0.15625</v>
      </c>
      <c r="M4607" s="15">
        <v>0.84375</v>
      </c>
      <c r="N4607" s="16">
        <v>0</v>
      </c>
    </row>
    <row r="4608" spans="1:14" x14ac:dyDescent="0.3">
      <c r="A4608" t="s">
        <v>39</v>
      </c>
      <c r="B4608" t="s">
        <v>93</v>
      </c>
      <c r="C4608" t="s">
        <v>1090</v>
      </c>
      <c r="D4608" s="3"/>
      <c r="E4608" s="14">
        <v>0</v>
      </c>
      <c r="F4608" s="3">
        <v>137</v>
      </c>
      <c r="G4608" s="14">
        <v>6.0816881700954958E-5</v>
      </c>
      <c r="H4608" s="3"/>
      <c r="I4608" s="14">
        <v>0</v>
      </c>
      <c r="J4608" s="3">
        <v>137</v>
      </c>
      <c r="K4608" s="14">
        <v>2.6190764543784124E-6</v>
      </c>
      <c r="L4608" s="15">
        <v>0</v>
      </c>
      <c r="M4608" s="15">
        <v>0</v>
      </c>
      <c r="N4608" s="16">
        <v>1</v>
      </c>
    </row>
    <row r="4609" spans="1:14" x14ac:dyDescent="0.3">
      <c r="A4609" t="s">
        <v>39</v>
      </c>
      <c r="B4609" t="s">
        <v>909</v>
      </c>
      <c r="C4609" t="s">
        <v>1092</v>
      </c>
      <c r="D4609" s="3">
        <v>305</v>
      </c>
      <c r="E4609" s="14">
        <v>1.3099860321128688E-5</v>
      </c>
      <c r="F4609" s="3"/>
      <c r="G4609" s="14">
        <v>0</v>
      </c>
      <c r="H4609" s="3">
        <v>2317</v>
      </c>
      <c r="I4609" s="14">
        <v>8.6541894942546933E-5</v>
      </c>
      <c r="J4609" s="3">
        <v>2622</v>
      </c>
      <c r="K4609" s="14">
        <v>5.0125682214453995E-5</v>
      </c>
      <c r="L4609" s="15">
        <v>0.11632341723874905</v>
      </c>
      <c r="M4609" s="15">
        <v>0.88367658276125094</v>
      </c>
      <c r="N4609" s="16">
        <v>0</v>
      </c>
    </row>
    <row r="4610" spans="1:14" x14ac:dyDescent="0.3">
      <c r="A4610" t="s">
        <v>39</v>
      </c>
      <c r="B4610" t="s">
        <v>909</v>
      </c>
      <c r="C4610" t="s">
        <v>1090</v>
      </c>
      <c r="D4610" s="3"/>
      <c r="E4610" s="14">
        <v>0</v>
      </c>
      <c r="F4610" s="3">
        <v>35</v>
      </c>
      <c r="G4610" s="14">
        <v>1.5537159558638129E-5</v>
      </c>
      <c r="H4610" s="3"/>
      <c r="I4610" s="14">
        <v>0</v>
      </c>
      <c r="J4610" s="3">
        <v>35</v>
      </c>
      <c r="K4610" s="14">
        <v>6.6910712338134618E-7</v>
      </c>
      <c r="L4610" s="15">
        <v>0</v>
      </c>
      <c r="M4610" s="15">
        <v>0</v>
      </c>
      <c r="N4610" s="16">
        <v>1</v>
      </c>
    </row>
    <row r="4611" spans="1:14" x14ac:dyDescent="0.3">
      <c r="A4611" t="s">
        <v>39</v>
      </c>
      <c r="B4611" t="s">
        <v>910</v>
      </c>
      <c r="C4611" t="s">
        <v>1095</v>
      </c>
      <c r="D4611" s="3">
        <v>218</v>
      </c>
      <c r="E4611" s="14">
        <v>9.3631788524788645E-6</v>
      </c>
      <c r="F4611" s="3"/>
      <c r="G4611" s="14">
        <v>0</v>
      </c>
      <c r="H4611" s="3">
        <v>2174</v>
      </c>
      <c r="I4611" s="14">
        <v>8.1200724905091515E-5</v>
      </c>
      <c r="J4611" s="3">
        <v>2392</v>
      </c>
      <c r="K4611" s="14">
        <v>4.5728692546519433E-5</v>
      </c>
      <c r="L4611" s="15">
        <v>9.1137123745819393E-2</v>
      </c>
      <c r="M4611" s="15">
        <v>0.90886287625418061</v>
      </c>
      <c r="N4611" s="16">
        <v>0</v>
      </c>
    </row>
    <row r="4612" spans="1:14" x14ac:dyDescent="0.3">
      <c r="A4612" t="s">
        <v>39</v>
      </c>
      <c r="B4612" t="s">
        <v>910</v>
      </c>
      <c r="C4612" t="s">
        <v>1092</v>
      </c>
      <c r="D4612" s="3">
        <v>521</v>
      </c>
      <c r="E4612" s="14">
        <v>2.2377138450190314E-5</v>
      </c>
      <c r="F4612" s="3"/>
      <c r="G4612" s="14">
        <v>0</v>
      </c>
      <c r="H4612" s="3">
        <v>191</v>
      </c>
      <c r="I4612" s="14">
        <v>7.1340103297481506E-6</v>
      </c>
      <c r="J4612" s="3">
        <v>712</v>
      </c>
      <c r="K4612" s="14">
        <v>1.3611550624214815E-5</v>
      </c>
      <c r="L4612" s="15">
        <v>0.7317415730337079</v>
      </c>
      <c r="M4612" s="15">
        <v>0.26825842696629215</v>
      </c>
      <c r="N4612" s="16">
        <v>0</v>
      </c>
    </row>
    <row r="4613" spans="1:14" x14ac:dyDescent="0.3">
      <c r="A4613" t="s">
        <v>39</v>
      </c>
      <c r="B4613" t="s">
        <v>910</v>
      </c>
      <c r="C4613" t="s">
        <v>1090</v>
      </c>
      <c r="D4613" s="3"/>
      <c r="E4613" s="14">
        <v>0</v>
      </c>
      <c r="F4613" s="3">
        <v>103</v>
      </c>
      <c r="G4613" s="14">
        <v>4.5723640986849349E-5</v>
      </c>
      <c r="H4613" s="3"/>
      <c r="I4613" s="14">
        <v>0</v>
      </c>
      <c r="J4613" s="3">
        <v>103</v>
      </c>
      <c r="K4613" s="14">
        <v>1.9690866773793905E-6</v>
      </c>
      <c r="L4613" s="15">
        <v>0</v>
      </c>
      <c r="M4613" s="15">
        <v>0</v>
      </c>
      <c r="N4613" s="16">
        <v>1</v>
      </c>
    </row>
    <row r="4614" spans="1:14" x14ac:dyDescent="0.3">
      <c r="A4614" t="s">
        <v>39</v>
      </c>
      <c r="B4614" t="s">
        <v>911</v>
      </c>
      <c r="C4614" t="s">
        <v>1095</v>
      </c>
      <c r="D4614" s="3">
        <v>297</v>
      </c>
      <c r="E4614" s="14">
        <v>1.2756257427459738E-5</v>
      </c>
      <c r="F4614" s="3"/>
      <c r="G4614" s="14">
        <v>0</v>
      </c>
      <c r="H4614" s="3">
        <v>4203</v>
      </c>
      <c r="I4614" s="14">
        <v>1.5698557809388209E-4</v>
      </c>
      <c r="J4614" s="3">
        <v>4500</v>
      </c>
      <c r="K4614" s="14">
        <v>8.6028058720458804E-5</v>
      </c>
      <c r="L4614" s="15">
        <v>6.6000000000000003E-2</v>
      </c>
      <c r="M4614" s="15">
        <v>0.93400000000000005</v>
      </c>
      <c r="N4614" s="16">
        <v>0</v>
      </c>
    </row>
    <row r="4615" spans="1:14" x14ac:dyDescent="0.3">
      <c r="A4615" t="s">
        <v>39</v>
      </c>
      <c r="B4615" t="s">
        <v>911</v>
      </c>
      <c r="C4615" t="s">
        <v>1092</v>
      </c>
      <c r="D4615" s="3">
        <v>129</v>
      </c>
      <c r="E4615" s="14">
        <v>5.5405966604118055E-6</v>
      </c>
      <c r="F4615" s="3"/>
      <c r="G4615" s="14">
        <v>0</v>
      </c>
      <c r="H4615" s="3">
        <v>92</v>
      </c>
      <c r="I4615" s="14">
        <v>3.4362772268943971E-6</v>
      </c>
      <c r="J4615" s="3">
        <v>221</v>
      </c>
      <c r="K4615" s="14">
        <v>4.2249335504936431E-6</v>
      </c>
      <c r="L4615" s="15">
        <v>0.58371040723981904</v>
      </c>
      <c r="M4615" s="15">
        <v>0.41628959276018102</v>
      </c>
      <c r="N4615" s="16">
        <v>0</v>
      </c>
    </row>
    <row r="4616" spans="1:14" x14ac:dyDescent="0.3">
      <c r="A4616" t="s">
        <v>39</v>
      </c>
      <c r="B4616" t="s">
        <v>911</v>
      </c>
      <c r="C4616" t="s">
        <v>1090</v>
      </c>
      <c r="D4616" s="3"/>
      <c r="E4616" s="14">
        <v>0</v>
      </c>
      <c r="F4616" s="3">
        <v>142</v>
      </c>
      <c r="G4616" s="14">
        <v>6.3036475923617543E-5</v>
      </c>
      <c r="H4616" s="3"/>
      <c r="I4616" s="14">
        <v>0</v>
      </c>
      <c r="J4616" s="3">
        <v>142</v>
      </c>
      <c r="K4616" s="14">
        <v>2.7146631862900331E-6</v>
      </c>
      <c r="L4616" s="15">
        <v>0</v>
      </c>
      <c r="M4616" s="15">
        <v>0</v>
      </c>
      <c r="N4616" s="16">
        <v>1</v>
      </c>
    </row>
    <row r="4617" spans="1:14" x14ac:dyDescent="0.3">
      <c r="A4617" t="s">
        <v>39</v>
      </c>
      <c r="B4617" t="s">
        <v>912</v>
      </c>
      <c r="C4617" t="s">
        <v>1095</v>
      </c>
      <c r="D4617" s="3">
        <v>574</v>
      </c>
      <c r="E4617" s="14">
        <v>2.4653507620747102E-5</v>
      </c>
      <c r="F4617" s="3"/>
      <c r="G4617" s="14">
        <v>0</v>
      </c>
      <c r="H4617" s="3">
        <v>5213</v>
      </c>
      <c r="I4617" s="14">
        <v>1.9470992591087493E-4</v>
      </c>
      <c r="J4617" s="3">
        <v>5787</v>
      </c>
      <c r="K4617" s="14">
        <v>1.1063208351451001E-4</v>
      </c>
      <c r="L4617" s="15">
        <v>9.918783480214273E-2</v>
      </c>
      <c r="M4617" s="15">
        <v>0.90081216519785723</v>
      </c>
      <c r="N4617" s="16">
        <v>0</v>
      </c>
    </row>
    <row r="4618" spans="1:14" x14ac:dyDescent="0.3">
      <c r="A4618" t="s">
        <v>39</v>
      </c>
      <c r="B4618" t="s">
        <v>912</v>
      </c>
      <c r="C4618" t="s">
        <v>1092</v>
      </c>
      <c r="D4618" s="3">
        <v>1106</v>
      </c>
      <c r="E4618" s="14">
        <v>4.7503100049732221E-5</v>
      </c>
      <c r="F4618" s="3"/>
      <c r="G4618" s="14">
        <v>0</v>
      </c>
      <c r="H4618" s="3">
        <v>2637</v>
      </c>
      <c r="I4618" s="14">
        <v>9.8494163557831798E-5</v>
      </c>
      <c r="J4618" s="3">
        <v>3743</v>
      </c>
      <c r="K4618" s="14">
        <v>7.1556227509039403E-5</v>
      </c>
      <c r="L4618" s="15">
        <v>0.29548490515629172</v>
      </c>
      <c r="M4618" s="15">
        <v>0.70451509484370822</v>
      </c>
      <c r="N4618" s="16">
        <v>0</v>
      </c>
    </row>
    <row r="4619" spans="1:14" x14ac:dyDescent="0.3">
      <c r="A4619" t="s">
        <v>39</v>
      </c>
      <c r="B4619" t="s">
        <v>912</v>
      </c>
      <c r="C4619" t="s">
        <v>1090</v>
      </c>
      <c r="D4619" s="3"/>
      <c r="E4619" s="14">
        <v>0</v>
      </c>
      <c r="F4619" s="3">
        <v>131</v>
      </c>
      <c r="G4619" s="14">
        <v>5.8153368633759853E-5</v>
      </c>
      <c r="H4619" s="3"/>
      <c r="I4619" s="14">
        <v>0</v>
      </c>
      <c r="J4619" s="3">
        <v>131</v>
      </c>
      <c r="K4619" s="14">
        <v>2.5043723760844673E-6</v>
      </c>
      <c r="L4619" s="15">
        <v>0</v>
      </c>
      <c r="M4619" s="15">
        <v>0</v>
      </c>
      <c r="N4619" s="16">
        <v>1</v>
      </c>
    </row>
    <row r="4620" spans="1:14" x14ac:dyDescent="0.3">
      <c r="A4620" t="s">
        <v>39</v>
      </c>
      <c r="B4620" t="s">
        <v>913</v>
      </c>
      <c r="C4620" t="s">
        <v>1092</v>
      </c>
      <c r="D4620" s="3">
        <v>1040</v>
      </c>
      <c r="E4620" s="14">
        <v>4.4668376176963392E-5</v>
      </c>
      <c r="F4620" s="3"/>
      <c r="G4620" s="14">
        <v>0</v>
      </c>
      <c r="H4620" s="3">
        <v>7729</v>
      </c>
      <c r="I4620" s="14">
        <v>2.8868463789855211E-4</v>
      </c>
      <c r="J4620" s="3">
        <v>8769</v>
      </c>
      <c r="K4620" s="14">
        <v>1.6764001042660071E-4</v>
      </c>
      <c r="L4620" s="15">
        <v>0.11859961227049835</v>
      </c>
      <c r="M4620" s="15">
        <v>0.88140038772950169</v>
      </c>
      <c r="N4620" s="16">
        <v>0</v>
      </c>
    </row>
    <row r="4621" spans="1:14" x14ac:dyDescent="0.3">
      <c r="A4621" t="s">
        <v>39</v>
      </c>
      <c r="B4621" t="s">
        <v>913</v>
      </c>
      <c r="C4621" t="s">
        <v>1095</v>
      </c>
      <c r="D4621" s="3">
        <v>285</v>
      </c>
      <c r="E4621" s="14">
        <v>1.2240853086956314E-5</v>
      </c>
      <c r="F4621" s="3"/>
      <c r="G4621" s="14">
        <v>0</v>
      </c>
      <c r="H4621" s="3">
        <v>4943</v>
      </c>
      <c r="I4621" s="14">
        <v>1.8462519926672831E-4</v>
      </c>
      <c r="J4621" s="3">
        <v>5228</v>
      </c>
      <c r="K4621" s="14">
        <v>9.9945486886790806E-5</v>
      </c>
      <c r="L4621" s="15">
        <v>5.4514154552410099E-2</v>
      </c>
      <c r="M4621" s="15">
        <v>0.94548584544758985</v>
      </c>
      <c r="N4621" s="16">
        <v>0</v>
      </c>
    </row>
    <row r="4622" spans="1:14" x14ac:dyDescent="0.3">
      <c r="A4622" t="s">
        <v>39</v>
      </c>
      <c r="B4622" t="s">
        <v>913</v>
      </c>
      <c r="C4622" t="s">
        <v>1090</v>
      </c>
      <c r="D4622" s="3"/>
      <c r="E4622" s="14">
        <v>0</v>
      </c>
      <c r="F4622" s="3">
        <v>372</v>
      </c>
      <c r="G4622" s="14">
        <v>1.6513781016609669E-4</v>
      </c>
      <c r="H4622" s="3"/>
      <c r="I4622" s="14">
        <v>0</v>
      </c>
      <c r="J4622" s="3">
        <v>372</v>
      </c>
      <c r="K4622" s="14">
        <v>7.1116528542245945E-6</v>
      </c>
      <c r="L4622" s="15">
        <v>0</v>
      </c>
      <c r="M4622" s="15">
        <v>0</v>
      </c>
      <c r="N4622" s="16">
        <v>1</v>
      </c>
    </row>
    <row r="4623" spans="1:14" x14ac:dyDescent="0.3">
      <c r="A4623" t="s">
        <v>39</v>
      </c>
      <c r="B4623" t="s">
        <v>913</v>
      </c>
      <c r="C4623" t="s">
        <v>1098</v>
      </c>
      <c r="D4623" s="3">
        <v>6</v>
      </c>
      <c r="E4623" s="14">
        <v>2.577021702517119E-7</v>
      </c>
      <c r="F4623" s="3"/>
      <c r="G4623" s="14">
        <v>0</v>
      </c>
      <c r="H4623" s="3">
        <v>1</v>
      </c>
      <c r="I4623" s="14">
        <v>3.7350839422765188E-8</v>
      </c>
      <c r="J4623" s="3">
        <v>7</v>
      </c>
      <c r="K4623" s="14">
        <v>1.3382142467626925E-7</v>
      </c>
      <c r="L4623" s="15">
        <v>0.8571428571428571</v>
      </c>
      <c r="M4623" s="15">
        <v>0.14285714285714285</v>
      </c>
      <c r="N4623" s="16">
        <v>0</v>
      </c>
    </row>
    <row r="4624" spans="1:14" x14ac:dyDescent="0.3">
      <c r="A4624" t="s">
        <v>39</v>
      </c>
      <c r="B4624" t="s">
        <v>913</v>
      </c>
      <c r="C4624" t="s">
        <v>1107</v>
      </c>
      <c r="D4624" s="3"/>
      <c r="E4624" s="14">
        <v>0</v>
      </c>
      <c r="F4624" s="3"/>
      <c r="G4624" s="14">
        <v>0</v>
      </c>
      <c r="H4624" s="3">
        <v>1</v>
      </c>
      <c r="I4624" s="14">
        <v>3.7350839422765188E-8</v>
      </c>
      <c r="J4624" s="3">
        <v>1</v>
      </c>
      <c r="K4624" s="14">
        <v>1.9117346382324179E-8</v>
      </c>
      <c r="L4624" s="15">
        <v>0</v>
      </c>
      <c r="M4624" s="15">
        <v>1</v>
      </c>
      <c r="N4624" s="16">
        <v>0</v>
      </c>
    </row>
    <row r="4625" spans="1:14" x14ac:dyDescent="0.3">
      <c r="A4625" t="s">
        <v>39</v>
      </c>
      <c r="B4625" t="s">
        <v>914</v>
      </c>
      <c r="C4625" t="s">
        <v>1095</v>
      </c>
      <c r="D4625" s="3">
        <v>91</v>
      </c>
      <c r="E4625" s="14">
        <v>3.9084829154842969E-6</v>
      </c>
      <c r="F4625" s="3"/>
      <c r="G4625" s="14">
        <v>0</v>
      </c>
      <c r="H4625" s="3">
        <v>1328</v>
      </c>
      <c r="I4625" s="14">
        <v>4.960191475343217E-5</v>
      </c>
      <c r="J4625" s="3">
        <v>1419</v>
      </c>
      <c r="K4625" s="14">
        <v>2.712751451651801E-5</v>
      </c>
      <c r="L4625" s="15">
        <v>6.4129668780831567E-2</v>
      </c>
      <c r="M4625" s="15">
        <v>0.93587033121916841</v>
      </c>
      <c r="N4625" s="16">
        <v>0</v>
      </c>
    </row>
    <row r="4626" spans="1:14" x14ac:dyDescent="0.3">
      <c r="A4626" t="s">
        <v>39</v>
      </c>
      <c r="B4626" t="s">
        <v>914</v>
      </c>
      <c r="C4626" t="s">
        <v>1090</v>
      </c>
      <c r="D4626" s="3"/>
      <c r="E4626" s="14">
        <v>0</v>
      </c>
      <c r="F4626" s="3">
        <v>71</v>
      </c>
      <c r="G4626" s="14">
        <v>3.1518237961808772E-5</v>
      </c>
      <c r="H4626" s="3"/>
      <c r="I4626" s="14">
        <v>0</v>
      </c>
      <c r="J4626" s="3">
        <v>71</v>
      </c>
      <c r="K4626" s="14">
        <v>1.3573315931450165E-6</v>
      </c>
      <c r="L4626" s="15">
        <v>0</v>
      </c>
      <c r="M4626" s="15">
        <v>0</v>
      </c>
      <c r="N4626" s="16">
        <v>1</v>
      </c>
    </row>
    <row r="4627" spans="1:14" x14ac:dyDescent="0.3">
      <c r="A4627" t="s">
        <v>39</v>
      </c>
      <c r="B4627" t="s">
        <v>914</v>
      </c>
      <c r="C4627" t="s">
        <v>1092</v>
      </c>
      <c r="D4627" s="3">
        <v>23</v>
      </c>
      <c r="E4627" s="14">
        <v>9.8785831929822886E-7</v>
      </c>
      <c r="F4627" s="3"/>
      <c r="G4627" s="14">
        <v>0</v>
      </c>
      <c r="H4627" s="3">
        <v>9</v>
      </c>
      <c r="I4627" s="14">
        <v>3.3615755480488669E-7</v>
      </c>
      <c r="J4627" s="3">
        <v>32</v>
      </c>
      <c r="K4627" s="14">
        <v>6.1175508423437373E-7</v>
      </c>
      <c r="L4627" s="15">
        <v>0.71875</v>
      </c>
      <c r="M4627" s="15">
        <v>0.28125</v>
      </c>
      <c r="N4627" s="16">
        <v>0</v>
      </c>
    </row>
    <row r="4628" spans="1:14" x14ac:dyDescent="0.3">
      <c r="A4628" t="s">
        <v>39</v>
      </c>
      <c r="B4628" t="s">
        <v>225</v>
      </c>
      <c r="C4628" t="s">
        <v>1095</v>
      </c>
      <c r="D4628" s="3">
        <v>148</v>
      </c>
      <c r="E4628" s="14">
        <v>6.3566535328755594E-6</v>
      </c>
      <c r="F4628" s="3"/>
      <c r="G4628" s="14">
        <v>0</v>
      </c>
      <c r="H4628" s="3">
        <v>2970</v>
      </c>
      <c r="I4628" s="14">
        <v>1.109319930856126E-4</v>
      </c>
      <c r="J4628" s="3">
        <v>3118</v>
      </c>
      <c r="K4628" s="14">
        <v>5.9607886020086787E-5</v>
      </c>
      <c r="L4628" s="15">
        <v>4.7466324567030149E-2</v>
      </c>
      <c r="M4628" s="15">
        <v>0.95253367543296985</v>
      </c>
      <c r="N4628" s="16">
        <v>0</v>
      </c>
    </row>
    <row r="4629" spans="1:14" x14ac:dyDescent="0.3">
      <c r="A4629" t="s">
        <v>39</v>
      </c>
      <c r="B4629" t="s">
        <v>225</v>
      </c>
      <c r="C4629" t="s">
        <v>1092</v>
      </c>
      <c r="D4629" s="3">
        <v>103</v>
      </c>
      <c r="E4629" s="14">
        <v>4.423887255987721E-6</v>
      </c>
      <c r="F4629" s="3"/>
      <c r="G4629" s="14">
        <v>0</v>
      </c>
      <c r="H4629" s="3">
        <v>620</v>
      </c>
      <c r="I4629" s="14">
        <v>2.3157520442114415E-5</v>
      </c>
      <c r="J4629" s="3">
        <v>723</v>
      </c>
      <c r="K4629" s="14">
        <v>1.382184143442038E-5</v>
      </c>
      <c r="L4629" s="15">
        <v>0.14246196403872752</v>
      </c>
      <c r="M4629" s="15">
        <v>0.85753803596127243</v>
      </c>
      <c r="N4629" s="16">
        <v>0</v>
      </c>
    </row>
    <row r="4630" spans="1:14" x14ac:dyDescent="0.3">
      <c r="A4630" t="s">
        <v>39</v>
      </c>
      <c r="B4630" t="s">
        <v>225</v>
      </c>
      <c r="C4630" t="s">
        <v>1090</v>
      </c>
      <c r="D4630" s="3"/>
      <c r="E4630" s="14">
        <v>0</v>
      </c>
      <c r="F4630" s="3">
        <v>98</v>
      </c>
      <c r="G4630" s="14">
        <v>4.3504046764186757E-5</v>
      </c>
      <c r="H4630" s="3"/>
      <c r="I4630" s="14">
        <v>0</v>
      </c>
      <c r="J4630" s="3">
        <v>98</v>
      </c>
      <c r="K4630" s="14">
        <v>1.8734999454677693E-6</v>
      </c>
      <c r="L4630" s="15">
        <v>0</v>
      </c>
      <c r="M4630" s="15">
        <v>0</v>
      </c>
      <c r="N4630" s="16">
        <v>1</v>
      </c>
    </row>
    <row r="4631" spans="1:14" x14ac:dyDescent="0.3">
      <c r="A4631" t="s">
        <v>39</v>
      </c>
      <c r="B4631" t="s">
        <v>915</v>
      </c>
      <c r="C4631" t="s">
        <v>1092</v>
      </c>
      <c r="D4631" s="3">
        <v>1443</v>
      </c>
      <c r="E4631" s="14">
        <v>6.1977371945536714E-5</v>
      </c>
      <c r="F4631" s="3"/>
      <c r="G4631" s="14">
        <v>0</v>
      </c>
      <c r="H4631" s="3">
        <v>7737</v>
      </c>
      <c r="I4631" s="14">
        <v>2.8898344461393425E-4</v>
      </c>
      <c r="J4631" s="3">
        <v>9180</v>
      </c>
      <c r="K4631" s="14">
        <v>1.7549723978973596E-4</v>
      </c>
      <c r="L4631" s="15">
        <v>0.15718954248366013</v>
      </c>
      <c r="M4631" s="15">
        <v>0.84281045751633987</v>
      </c>
      <c r="N4631" s="16">
        <v>0</v>
      </c>
    </row>
    <row r="4632" spans="1:14" x14ac:dyDescent="0.3">
      <c r="A4632" t="s">
        <v>39</v>
      </c>
      <c r="B4632" t="s">
        <v>915</v>
      </c>
      <c r="C4632" t="s">
        <v>1098</v>
      </c>
      <c r="D4632" s="3">
        <v>1376</v>
      </c>
      <c r="E4632" s="14">
        <v>5.9099697711059261E-5</v>
      </c>
      <c r="F4632" s="3"/>
      <c r="G4632" s="14">
        <v>0</v>
      </c>
      <c r="H4632" s="3">
        <v>2177</v>
      </c>
      <c r="I4632" s="14">
        <v>8.1312777423359815E-5</v>
      </c>
      <c r="J4632" s="3">
        <v>3553</v>
      </c>
      <c r="K4632" s="14">
        <v>6.7923931696397801E-5</v>
      </c>
      <c r="L4632" s="15">
        <v>0.38727835631860402</v>
      </c>
      <c r="M4632" s="15">
        <v>0.61272164368139603</v>
      </c>
      <c r="N4632" s="16">
        <v>0</v>
      </c>
    </row>
    <row r="4633" spans="1:14" x14ac:dyDescent="0.3">
      <c r="A4633" t="s">
        <v>39</v>
      </c>
      <c r="B4633" t="s">
        <v>915</v>
      </c>
      <c r="C4633" t="s">
        <v>1108</v>
      </c>
      <c r="D4633" s="3">
        <v>110</v>
      </c>
      <c r="E4633" s="14">
        <v>4.7245397879480508E-6</v>
      </c>
      <c r="F4633" s="3"/>
      <c r="G4633" s="14">
        <v>0</v>
      </c>
      <c r="H4633" s="3">
        <v>806</v>
      </c>
      <c r="I4633" s="14">
        <v>3.0104776574748742E-5</v>
      </c>
      <c r="J4633" s="3">
        <v>916</v>
      </c>
      <c r="K4633" s="14">
        <v>1.7511489286208946E-5</v>
      </c>
      <c r="L4633" s="15">
        <v>0.12008733624454149</v>
      </c>
      <c r="M4633" s="15">
        <v>0.87991266375545851</v>
      </c>
      <c r="N4633" s="16">
        <v>0</v>
      </c>
    </row>
    <row r="4634" spans="1:14" x14ac:dyDescent="0.3">
      <c r="A4634" t="s">
        <v>39</v>
      </c>
      <c r="B4634" t="s">
        <v>915</v>
      </c>
      <c r="C4634" t="s">
        <v>1090</v>
      </c>
      <c r="D4634" s="3"/>
      <c r="E4634" s="14">
        <v>0</v>
      </c>
      <c r="F4634" s="3">
        <v>260</v>
      </c>
      <c r="G4634" s="14">
        <v>1.1541889957845467E-4</v>
      </c>
      <c r="H4634" s="3"/>
      <c r="I4634" s="14">
        <v>0</v>
      </c>
      <c r="J4634" s="3">
        <v>260</v>
      </c>
      <c r="K4634" s="14">
        <v>4.9705100594042866E-6</v>
      </c>
      <c r="L4634" s="15">
        <v>0</v>
      </c>
      <c r="M4634" s="15">
        <v>0</v>
      </c>
      <c r="N4634" s="16">
        <v>1</v>
      </c>
    </row>
    <row r="4635" spans="1:14" x14ac:dyDescent="0.3">
      <c r="A4635" t="s">
        <v>39</v>
      </c>
      <c r="B4635" t="s">
        <v>916</v>
      </c>
      <c r="C4635" t="s">
        <v>1095</v>
      </c>
      <c r="D4635" s="3">
        <v>167</v>
      </c>
      <c r="E4635" s="14">
        <v>7.1727104053393141E-6</v>
      </c>
      <c r="F4635" s="3"/>
      <c r="G4635" s="14">
        <v>0</v>
      </c>
      <c r="H4635" s="3">
        <v>1710</v>
      </c>
      <c r="I4635" s="14">
        <v>6.3869935412928466E-5</v>
      </c>
      <c r="J4635" s="3">
        <v>1877</v>
      </c>
      <c r="K4635" s="14">
        <v>3.5883259159622482E-5</v>
      </c>
      <c r="L4635" s="15">
        <v>8.8971763452317526E-2</v>
      </c>
      <c r="M4635" s="15">
        <v>0.9110282365476825</v>
      </c>
      <c r="N4635" s="16">
        <v>0</v>
      </c>
    </row>
    <row r="4636" spans="1:14" x14ac:dyDescent="0.3">
      <c r="A4636" t="s">
        <v>39</v>
      </c>
      <c r="B4636" t="s">
        <v>916</v>
      </c>
      <c r="C4636" t="s">
        <v>1092</v>
      </c>
      <c r="D4636" s="3">
        <v>40</v>
      </c>
      <c r="E4636" s="14">
        <v>1.7180144683447459E-6</v>
      </c>
      <c r="F4636" s="3"/>
      <c r="G4636" s="14">
        <v>0</v>
      </c>
      <c r="H4636" s="3">
        <v>81</v>
      </c>
      <c r="I4636" s="14">
        <v>3.02541799324398E-6</v>
      </c>
      <c r="J4636" s="3">
        <v>121</v>
      </c>
      <c r="K4636" s="14">
        <v>2.3131989122612254E-6</v>
      </c>
      <c r="L4636" s="15">
        <v>0.33057851239669422</v>
      </c>
      <c r="M4636" s="15">
        <v>0.66942148760330578</v>
      </c>
      <c r="N4636" s="16">
        <v>0</v>
      </c>
    </row>
    <row r="4637" spans="1:14" x14ac:dyDescent="0.3">
      <c r="A4637" t="s">
        <v>39</v>
      </c>
      <c r="B4637" t="s">
        <v>916</v>
      </c>
      <c r="C4637" t="s">
        <v>1090</v>
      </c>
      <c r="D4637" s="3"/>
      <c r="E4637" s="14">
        <v>0</v>
      </c>
      <c r="F4637" s="3">
        <v>54</v>
      </c>
      <c r="G4637" s="14">
        <v>2.397161760475597E-5</v>
      </c>
      <c r="H4637" s="3"/>
      <c r="I4637" s="14">
        <v>0</v>
      </c>
      <c r="J4637" s="3">
        <v>54</v>
      </c>
      <c r="K4637" s="14">
        <v>1.0323367046455056E-6</v>
      </c>
      <c r="L4637" s="15">
        <v>0</v>
      </c>
      <c r="M4637" s="15">
        <v>0</v>
      </c>
      <c r="N4637" s="16">
        <v>1</v>
      </c>
    </row>
    <row r="4638" spans="1:14" x14ac:dyDescent="0.3">
      <c r="A4638" t="s">
        <v>39</v>
      </c>
      <c r="B4638" t="s">
        <v>917</v>
      </c>
      <c r="C4638" t="s">
        <v>1093</v>
      </c>
      <c r="D4638" s="3">
        <v>281</v>
      </c>
      <c r="E4638" s="14">
        <v>1.206905164012184E-5</v>
      </c>
      <c r="F4638" s="3"/>
      <c r="G4638" s="14">
        <v>0</v>
      </c>
      <c r="H4638" s="3">
        <v>2306</v>
      </c>
      <c r="I4638" s="14">
        <v>8.6131035708896525E-5</v>
      </c>
      <c r="J4638" s="3">
        <v>2587</v>
      </c>
      <c r="K4638" s="14">
        <v>4.9456575091072645E-5</v>
      </c>
      <c r="L4638" s="15">
        <v>0.10862002319288751</v>
      </c>
      <c r="M4638" s="15">
        <v>0.89137997680711245</v>
      </c>
      <c r="N4638" s="16">
        <v>0</v>
      </c>
    </row>
    <row r="4639" spans="1:14" x14ac:dyDescent="0.3">
      <c r="A4639" t="s">
        <v>39</v>
      </c>
      <c r="B4639" t="s">
        <v>917</v>
      </c>
      <c r="C4639" t="s">
        <v>1092</v>
      </c>
      <c r="D4639" s="3">
        <v>106</v>
      </c>
      <c r="E4639" s="14">
        <v>4.5527383411135766E-6</v>
      </c>
      <c r="F4639" s="3"/>
      <c r="G4639" s="14">
        <v>0</v>
      </c>
      <c r="H4639" s="3">
        <v>215</v>
      </c>
      <c r="I4639" s="14">
        <v>8.030430475894515E-6</v>
      </c>
      <c r="J4639" s="3">
        <v>321</v>
      </c>
      <c r="K4639" s="14">
        <v>6.1366681887260608E-6</v>
      </c>
      <c r="L4639" s="15">
        <v>0.33021806853582553</v>
      </c>
      <c r="M4639" s="15">
        <v>0.66978193146417442</v>
      </c>
      <c r="N4639" s="16">
        <v>0</v>
      </c>
    </row>
    <row r="4640" spans="1:14" x14ac:dyDescent="0.3">
      <c r="A4640" t="s">
        <v>39</v>
      </c>
      <c r="B4640" t="s">
        <v>917</v>
      </c>
      <c r="C4640" t="s">
        <v>1090</v>
      </c>
      <c r="D4640" s="3"/>
      <c r="E4640" s="14">
        <v>0</v>
      </c>
      <c r="F4640" s="3">
        <v>75</v>
      </c>
      <c r="G4640" s="14">
        <v>3.3293913339938844E-5</v>
      </c>
      <c r="H4640" s="3"/>
      <c r="I4640" s="14">
        <v>0</v>
      </c>
      <c r="J4640" s="3">
        <v>75</v>
      </c>
      <c r="K4640" s="14">
        <v>1.4338009786743133E-6</v>
      </c>
      <c r="L4640" s="15">
        <v>0</v>
      </c>
      <c r="M4640" s="15">
        <v>0</v>
      </c>
      <c r="N4640" s="16">
        <v>1</v>
      </c>
    </row>
    <row r="4641" spans="1:14" x14ac:dyDescent="0.3">
      <c r="A4641" t="s">
        <v>39</v>
      </c>
      <c r="B4641" t="s">
        <v>918</v>
      </c>
      <c r="C4641" t="s">
        <v>1095</v>
      </c>
      <c r="D4641" s="3">
        <v>159</v>
      </c>
      <c r="E4641" s="14">
        <v>6.829107511670365E-6</v>
      </c>
      <c r="F4641" s="3"/>
      <c r="G4641" s="14">
        <v>0</v>
      </c>
      <c r="H4641" s="3">
        <v>2611</v>
      </c>
      <c r="I4641" s="14">
        <v>9.7523041732839902E-5</v>
      </c>
      <c r="J4641" s="3">
        <v>2770</v>
      </c>
      <c r="K4641" s="14">
        <v>5.295504947903797E-5</v>
      </c>
      <c r="L4641" s="15">
        <v>5.7400722021660647E-2</v>
      </c>
      <c r="M4641" s="15">
        <v>0.94259927797833931</v>
      </c>
      <c r="N4641" s="16">
        <v>0</v>
      </c>
    </row>
    <row r="4642" spans="1:14" x14ac:dyDescent="0.3">
      <c r="A4642" t="s">
        <v>39</v>
      </c>
      <c r="B4642" t="s">
        <v>918</v>
      </c>
      <c r="C4642" t="s">
        <v>1092</v>
      </c>
      <c r="D4642" s="3">
        <v>291</v>
      </c>
      <c r="E4642" s="14">
        <v>1.2498555257208027E-5</v>
      </c>
      <c r="F4642" s="3"/>
      <c r="G4642" s="14">
        <v>0</v>
      </c>
      <c r="H4642" s="3">
        <v>1415</v>
      </c>
      <c r="I4642" s="14">
        <v>5.2851437783212743E-5</v>
      </c>
      <c r="J4642" s="3">
        <v>1706</v>
      </c>
      <c r="K4642" s="14">
        <v>3.2614192928245045E-5</v>
      </c>
      <c r="L4642" s="15">
        <v>0.17057444314185227</v>
      </c>
      <c r="M4642" s="15">
        <v>0.82942555685814767</v>
      </c>
      <c r="N4642" s="16">
        <v>0</v>
      </c>
    </row>
    <row r="4643" spans="1:14" x14ac:dyDescent="0.3">
      <c r="A4643" t="s">
        <v>39</v>
      </c>
      <c r="B4643" t="s">
        <v>918</v>
      </c>
      <c r="C4643" t="s">
        <v>1090</v>
      </c>
      <c r="D4643" s="3"/>
      <c r="E4643" s="14">
        <v>0</v>
      </c>
      <c r="F4643" s="3">
        <v>159</v>
      </c>
      <c r="G4643" s="14">
        <v>7.0583096280670351E-5</v>
      </c>
      <c r="H4643" s="3"/>
      <c r="I4643" s="14">
        <v>0</v>
      </c>
      <c r="J4643" s="3">
        <v>159</v>
      </c>
      <c r="K4643" s="14">
        <v>3.0396580747895444E-6</v>
      </c>
      <c r="L4643" s="15">
        <v>0</v>
      </c>
      <c r="M4643" s="15">
        <v>0</v>
      </c>
      <c r="N4643" s="16">
        <v>1</v>
      </c>
    </row>
    <row r="4644" spans="1:14" x14ac:dyDescent="0.3">
      <c r="A4644" t="s">
        <v>39</v>
      </c>
      <c r="B4644" t="s">
        <v>919</v>
      </c>
      <c r="C4644" t="s">
        <v>1092</v>
      </c>
      <c r="D4644" s="3">
        <v>61406</v>
      </c>
      <c r="E4644" s="14">
        <v>2.6374099110794366E-3</v>
      </c>
      <c r="F4644" s="3"/>
      <c r="G4644" s="14">
        <v>0</v>
      </c>
      <c r="H4644" s="3">
        <v>46987</v>
      </c>
      <c r="I4644" s="14">
        <v>1.7550038919574679E-3</v>
      </c>
      <c r="J4644" s="3">
        <v>108393</v>
      </c>
      <c r="K4644" s="14">
        <v>2.0721865264192647E-3</v>
      </c>
      <c r="L4644" s="15">
        <v>0.56651259767697171</v>
      </c>
      <c r="M4644" s="15">
        <v>0.43348740232302824</v>
      </c>
      <c r="N4644" s="16">
        <v>0</v>
      </c>
    </row>
    <row r="4645" spans="1:14" x14ac:dyDescent="0.3">
      <c r="A4645" t="s">
        <v>39</v>
      </c>
      <c r="B4645" t="s">
        <v>919</v>
      </c>
      <c r="C4645" t="s">
        <v>1098</v>
      </c>
      <c r="D4645" s="3">
        <v>31914</v>
      </c>
      <c r="E4645" s="14">
        <v>1.3707178435688554E-3</v>
      </c>
      <c r="F4645" s="3"/>
      <c r="G4645" s="14">
        <v>0</v>
      </c>
      <c r="H4645" s="3">
        <v>17268</v>
      </c>
      <c r="I4645" s="14">
        <v>6.4497429515230926E-4</v>
      </c>
      <c r="J4645" s="3">
        <v>49182</v>
      </c>
      <c r="K4645" s="14">
        <v>9.4022932977546768E-4</v>
      </c>
      <c r="L4645" s="15">
        <v>0.64889593753812369</v>
      </c>
      <c r="M4645" s="15">
        <v>0.35110406246187631</v>
      </c>
      <c r="N4645" s="16">
        <v>0</v>
      </c>
    </row>
    <row r="4646" spans="1:14" x14ac:dyDescent="0.3">
      <c r="A4646" t="s">
        <v>39</v>
      </c>
      <c r="B4646" t="s">
        <v>919</v>
      </c>
      <c r="C4646" t="s">
        <v>1093</v>
      </c>
      <c r="D4646" s="3">
        <v>34878</v>
      </c>
      <c r="E4646" s="14">
        <v>1.4980227156732012E-3</v>
      </c>
      <c r="F4646" s="3"/>
      <c r="G4646" s="14">
        <v>0</v>
      </c>
      <c r="H4646" s="3">
        <v>11307</v>
      </c>
      <c r="I4646" s="14">
        <v>4.2232594135320598E-4</v>
      </c>
      <c r="J4646" s="3">
        <v>46185</v>
      </c>
      <c r="K4646" s="14">
        <v>8.8293464266764213E-4</v>
      </c>
      <c r="L4646" s="15">
        <v>0.75518025332900296</v>
      </c>
      <c r="M4646" s="15">
        <v>0.24481974667099707</v>
      </c>
      <c r="N4646" s="16">
        <v>0</v>
      </c>
    </row>
    <row r="4647" spans="1:14" x14ac:dyDescent="0.3">
      <c r="A4647" t="s">
        <v>39</v>
      </c>
      <c r="B4647" t="s">
        <v>919</v>
      </c>
      <c r="C4647" t="s">
        <v>1097</v>
      </c>
      <c r="D4647" s="3">
        <v>29493</v>
      </c>
      <c r="E4647" s="14">
        <v>1.2667350178722898E-3</v>
      </c>
      <c r="F4647" s="3"/>
      <c r="G4647" s="14">
        <v>0</v>
      </c>
      <c r="H4647" s="3">
        <v>11024</v>
      </c>
      <c r="I4647" s="14">
        <v>4.1175565379656341E-4</v>
      </c>
      <c r="J4647" s="3">
        <v>40517</v>
      </c>
      <c r="K4647" s="14">
        <v>7.7457752337262869E-4</v>
      </c>
      <c r="L4647" s="15">
        <v>0.72791667695041584</v>
      </c>
      <c r="M4647" s="15">
        <v>0.2720833230495841</v>
      </c>
      <c r="N4647" s="16">
        <v>0</v>
      </c>
    </row>
    <row r="4648" spans="1:14" x14ac:dyDescent="0.3">
      <c r="A4648" t="s">
        <v>39</v>
      </c>
      <c r="B4648" t="s">
        <v>919</v>
      </c>
      <c r="C4648" t="s">
        <v>1095</v>
      </c>
      <c r="D4648" s="3">
        <v>2259</v>
      </c>
      <c r="E4648" s="14">
        <v>9.702486709976952E-5</v>
      </c>
      <c r="F4648" s="3"/>
      <c r="G4648" s="14">
        <v>0</v>
      </c>
      <c r="H4648" s="3">
        <v>16149</v>
      </c>
      <c r="I4648" s="14">
        <v>6.0317870583823498E-4</v>
      </c>
      <c r="J4648" s="3">
        <v>18408</v>
      </c>
      <c r="K4648" s="14">
        <v>3.5191211220582348E-4</v>
      </c>
      <c r="L4648" s="15">
        <v>0.12271838331160365</v>
      </c>
      <c r="M4648" s="15">
        <v>0.87728161668839633</v>
      </c>
      <c r="N4648" s="16">
        <v>0</v>
      </c>
    </row>
    <row r="4649" spans="1:14" x14ac:dyDescent="0.3">
      <c r="A4649" t="s">
        <v>39</v>
      </c>
      <c r="B4649" t="s">
        <v>919</v>
      </c>
      <c r="C4649" t="s">
        <v>1106</v>
      </c>
      <c r="D4649" s="3">
        <v>11442</v>
      </c>
      <c r="E4649" s="14">
        <v>4.9143803867001453E-4</v>
      </c>
      <c r="F4649" s="3"/>
      <c r="G4649" s="14">
        <v>0</v>
      </c>
      <c r="H4649" s="3">
        <v>4623</v>
      </c>
      <c r="I4649" s="14">
        <v>1.7267293065144346E-4</v>
      </c>
      <c r="J4649" s="3">
        <v>16065</v>
      </c>
      <c r="K4649" s="14">
        <v>3.0712016963203794E-4</v>
      </c>
      <c r="L4649" s="15">
        <v>0.71223155929038284</v>
      </c>
      <c r="M4649" s="15">
        <v>0.28776844070961716</v>
      </c>
      <c r="N4649" s="16">
        <v>0</v>
      </c>
    </row>
    <row r="4650" spans="1:14" x14ac:dyDescent="0.3">
      <c r="A4650" t="s">
        <v>39</v>
      </c>
      <c r="B4650" t="s">
        <v>919</v>
      </c>
      <c r="C4650" t="s">
        <v>1108</v>
      </c>
      <c r="D4650" s="3">
        <v>4795</v>
      </c>
      <c r="E4650" s="14">
        <v>2.059469843928264E-4</v>
      </c>
      <c r="F4650" s="3"/>
      <c r="G4650" s="14">
        <v>0</v>
      </c>
      <c r="H4650" s="3">
        <v>4960</v>
      </c>
      <c r="I4650" s="14">
        <v>1.8526016353691532E-4</v>
      </c>
      <c r="J4650" s="3">
        <v>9755</v>
      </c>
      <c r="K4650" s="14">
        <v>1.8648971395957237E-4</v>
      </c>
      <c r="L4650" s="15">
        <v>0.49154279856483857</v>
      </c>
      <c r="M4650" s="15">
        <v>0.50845720143516149</v>
      </c>
      <c r="N4650" s="16">
        <v>0</v>
      </c>
    </row>
    <row r="4651" spans="1:14" x14ac:dyDescent="0.3">
      <c r="A4651" t="s">
        <v>39</v>
      </c>
      <c r="B4651" t="s">
        <v>919</v>
      </c>
      <c r="C4651" t="s">
        <v>1090</v>
      </c>
      <c r="D4651" s="3"/>
      <c r="E4651" s="14">
        <v>0</v>
      </c>
      <c r="F4651" s="3">
        <v>8513</v>
      </c>
      <c r="G4651" s="14">
        <v>3.7790811235053254E-3</v>
      </c>
      <c r="H4651" s="3"/>
      <c r="I4651" s="14">
        <v>0</v>
      </c>
      <c r="J4651" s="3">
        <v>8513</v>
      </c>
      <c r="K4651" s="14">
        <v>1.6274596975272574E-4</v>
      </c>
      <c r="L4651" s="15">
        <v>0</v>
      </c>
      <c r="M4651" s="15">
        <v>0</v>
      </c>
      <c r="N4651" s="16">
        <v>1</v>
      </c>
    </row>
    <row r="4652" spans="1:14" x14ac:dyDescent="0.3">
      <c r="A4652" t="s">
        <v>39</v>
      </c>
      <c r="B4652" t="s">
        <v>920</v>
      </c>
      <c r="C4652" t="s">
        <v>1095</v>
      </c>
      <c r="D4652" s="3">
        <v>237</v>
      </c>
      <c r="E4652" s="14">
        <v>1.0179235724942619E-5</v>
      </c>
      <c r="F4652" s="3"/>
      <c r="G4652" s="14">
        <v>0</v>
      </c>
      <c r="H4652" s="3">
        <v>2517</v>
      </c>
      <c r="I4652" s="14">
        <v>9.4012062827099975E-5</v>
      </c>
      <c r="J4652" s="3">
        <v>2754</v>
      </c>
      <c r="K4652" s="14">
        <v>5.2649171936920786E-5</v>
      </c>
      <c r="L4652" s="15">
        <v>8.6056644880174296E-2</v>
      </c>
      <c r="M4652" s="15">
        <v>0.91394335511982572</v>
      </c>
      <c r="N4652" s="16">
        <v>0</v>
      </c>
    </row>
    <row r="4653" spans="1:14" x14ac:dyDescent="0.3">
      <c r="A4653" t="s">
        <v>39</v>
      </c>
      <c r="B4653" t="s">
        <v>920</v>
      </c>
      <c r="C4653" t="s">
        <v>1092</v>
      </c>
      <c r="D4653" s="3">
        <v>145</v>
      </c>
      <c r="E4653" s="14">
        <v>6.2278024477497038E-6</v>
      </c>
      <c r="F4653" s="3"/>
      <c r="G4653" s="14">
        <v>0</v>
      </c>
      <c r="H4653" s="3">
        <v>48</v>
      </c>
      <c r="I4653" s="14">
        <v>1.7928402922927289E-6</v>
      </c>
      <c r="J4653" s="3">
        <v>193</v>
      </c>
      <c r="K4653" s="14">
        <v>3.6896478517885663E-6</v>
      </c>
      <c r="L4653" s="15">
        <v>0.75129533678756477</v>
      </c>
      <c r="M4653" s="15">
        <v>0.24870466321243523</v>
      </c>
      <c r="N4653" s="16">
        <v>0</v>
      </c>
    </row>
    <row r="4654" spans="1:14" x14ac:dyDescent="0.3">
      <c r="A4654" t="s">
        <v>39</v>
      </c>
      <c r="B4654" t="s">
        <v>920</v>
      </c>
      <c r="C4654" t="s">
        <v>1090</v>
      </c>
      <c r="D4654" s="3"/>
      <c r="E4654" s="14">
        <v>0</v>
      </c>
      <c r="F4654" s="3">
        <v>79</v>
      </c>
      <c r="G4654" s="14">
        <v>3.5069588718068916E-5</v>
      </c>
      <c r="H4654" s="3"/>
      <c r="I4654" s="14">
        <v>0</v>
      </c>
      <c r="J4654" s="3">
        <v>79</v>
      </c>
      <c r="K4654" s="14">
        <v>1.51027036420361E-6</v>
      </c>
      <c r="L4654" s="15">
        <v>0</v>
      </c>
      <c r="M4654" s="15">
        <v>0</v>
      </c>
      <c r="N4654" s="16">
        <v>1</v>
      </c>
    </row>
    <row r="4655" spans="1:14" x14ac:dyDescent="0.3">
      <c r="A4655" t="s">
        <v>39</v>
      </c>
      <c r="B4655" t="s">
        <v>921</v>
      </c>
      <c r="C4655" t="s">
        <v>1092</v>
      </c>
      <c r="D4655" s="3">
        <v>209</v>
      </c>
      <c r="E4655" s="14">
        <v>8.9766255971012968E-6</v>
      </c>
      <c r="F4655" s="3"/>
      <c r="G4655" s="14">
        <v>0</v>
      </c>
      <c r="H4655" s="3">
        <v>1780</v>
      </c>
      <c r="I4655" s="14">
        <v>6.6484494172522031E-5</v>
      </c>
      <c r="J4655" s="3">
        <v>1989</v>
      </c>
      <c r="K4655" s="14">
        <v>3.8024401954442787E-5</v>
      </c>
      <c r="L4655" s="15">
        <v>0.10507792860734037</v>
      </c>
      <c r="M4655" s="15">
        <v>0.89492207139265967</v>
      </c>
      <c r="N4655" s="16">
        <v>0</v>
      </c>
    </row>
    <row r="4656" spans="1:14" x14ac:dyDescent="0.3">
      <c r="A4656" t="s">
        <v>39</v>
      </c>
      <c r="B4656" t="s">
        <v>921</v>
      </c>
      <c r="C4656" t="s">
        <v>1093</v>
      </c>
      <c r="D4656" s="3">
        <v>42</v>
      </c>
      <c r="E4656" s="14">
        <v>1.8039151917619832E-6</v>
      </c>
      <c r="F4656" s="3"/>
      <c r="G4656" s="14">
        <v>0</v>
      </c>
      <c r="H4656" s="3">
        <v>1010</v>
      </c>
      <c r="I4656" s="14">
        <v>3.7724347816992838E-5</v>
      </c>
      <c r="J4656" s="3">
        <v>1052</v>
      </c>
      <c r="K4656" s="14">
        <v>2.0111448394205034E-5</v>
      </c>
      <c r="L4656" s="15">
        <v>3.9923954372623575E-2</v>
      </c>
      <c r="M4656" s="15">
        <v>0.96007604562737647</v>
      </c>
      <c r="N4656" s="16">
        <v>0</v>
      </c>
    </row>
    <row r="4657" spans="1:14" x14ac:dyDescent="0.3">
      <c r="A4657" t="s">
        <v>39</v>
      </c>
      <c r="B4657" t="s">
        <v>921</v>
      </c>
      <c r="C4657" t="s">
        <v>1090</v>
      </c>
      <c r="D4657" s="3"/>
      <c r="E4657" s="14">
        <v>0</v>
      </c>
      <c r="F4657" s="3">
        <v>89</v>
      </c>
      <c r="G4657" s="14">
        <v>3.95087771633941E-5</v>
      </c>
      <c r="H4657" s="3"/>
      <c r="I4657" s="14">
        <v>0</v>
      </c>
      <c r="J4657" s="3">
        <v>89</v>
      </c>
      <c r="K4657" s="14">
        <v>1.7014438280268519E-6</v>
      </c>
      <c r="L4657" s="15">
        <v>0</v>
      </c>
      <c r="M4657" s="15">
        <v>0</v>
      </c>
      <c r="N4657" s="16">
        <v>1</v>
      </c>
    </row>
    <row r="4658" spans="1:14" x14ac:dyDescent="0.3">
      <c r="A4658" t="s">
        <v>39</v>
      </c>
      <c r="B4658" t="s">
        <v>922</v>
      </c>
      <c r="C4658" t="s">
        <v>1092</v>
      </c>
      <c r="D4658" s="3">
        <v>26354</v>
      </c>
      <c r="E4658" s="14">
        <v>1.1319138324689358E-3</v>
      </c>
      <c r="F4658" s="3"/>
      <c r="G4658" s="14">
        <v>0</v>
      </c>
      <c r="H4658" s="3">
        <v>29115</v>
      </c>
      <c r="I4658" s="14">
        <v>1.0874696897938084E-3</v>
      </c>
      <c r="J4658" s="3">
        <v>55469</v>
      </c>
      <c r="K4658" s="14">
        <v>1.0604200864811398E-3</v>
      </c>
      <c r="L4658" s="15">
        <v>0.47511222484631055</v>
      </c>
      <c r="M4658" s="15">
        <v>0.52488777515368945</v>
      </c>
      <c r="N4658" s="16">
        <v>0</v>
      </c>
    </row>
    <row r="4659" spans="1:14" x14ac:dyDescent="0.3">
      <c r="A4659" t="s">
        <v>39</v>
      </c>
      <c r="B4659" t="s">
        <v>922</v>
      </c>
      <c r="C4659" t="s">
        <v>1098</v>
      </c>
      <c r="D4659" s="3">
        <v>18844</v>
      </c>
      <c r="E4659" s="14">
        <v>8.0935661603720975E-4</v>
      </c>
      <c r="F4659" s="3"/>
      <c r="G4659" s="14">
        <v>0</v>
      </c>
      <c r="H4659" s="3">
        <v>11170</v>
      </c>
      <c r="I4659" s="14">
        <v>4.1720887635228715E-4</v>
      </c>
      <c r="J4659" s="3">
        <v>30014</v>
      </c>
      <c r="K4659" s="14">
        <v>5.7378803431907784E-4</v>
      </c>
      <c r="L4659" s="15">
        <v>0.6278403411741188</v>
      </c>
      <c r="M4659" s="15">
        <v>0.37215965882588126</v>
      </c>
      <c r="N4659" s="16">
        <v>0</v>
      </c>
    </row>
    <row r="4660" spans="1:14" x14ac:dyDescent="0.3">
      <c r="A4660" t="s">
        <v>39</v>
      </c>
      <c r="B4660" t="s">
        <v>922</v>
      </c>
      <c r="C4660" t="s">
        <v>1095</v>
      </c>
      <c r="D4660" s="3">
        <v>3453</v>
      </c>
      <c r="E4660" s="14">
        <v>1.4830759897986018E-4</v>
      </c>
      <c r="F4660" s="3"/>
      <c r="G4660" s="14">
        <v>0</v>
      </c>
      <c r="H4660" s="3">
        <v>25311</v>
      </c>
      <c r="I4660" s="14">
        <v>9.453870966296097E-4</v>
      </c>
      <c r="J4660" s="3">
        <v>28764</v>
      </c>
      <c r="K4660" s="14">
        <v>5.4989135134117268E-4</v>
      </c>
      <c r="L4660" s="15">
        <v>0.12004589069670421</v>
      </c>
      <c r="M4660" s="15">
        <v>0.87995410930329576</v>
      </c>
      <c r="N4660" s="16">
        <v>0</v>
      </c>
    </row>
    <row r="4661" spans="1:14" x14ac:dyDescent="0.3">
      <c r="A4661" t="s">
        <v>39</v>
      </c>
      <c r="B4661" t="s">
        <v>922</v>
      </c>
      <c r="C4661" t="s">
        <v>1093</v>
      </c>
      <c r="D4661" s="3">
        <v>9697</v>
      </c>
      <c r="E4661" s="14">
        <v>4.1648965748847504E-4</v>
      </c>
      <c r="F4661" s="3"/>
      <c r="G4661" s="14">
        <v>0</v>
      </c>
      <c r="H4661" s="3">
        <v>5235</v>
      </c>
      <c r="I4661" s="14">
        <v>1.9553164437817575E-4</v>
      </c>
      <c r="J4661" s="3">
        <v>14932</v>
      </c>
      <c r="K4661" s="14">
        <v>2.8546021618086463E-4</v>
      </c>
      <c r="L4661" s="15">
        <v>0.64941066166622019</v>
      </c>
      <c r="M4661" s="15">
        <v>0.35058933833377981</v>
      </c>
      <c r="N4661" s="16">
        <v>0</v>
      </c>
    </row>
    <row r="4662" spans="1:14" x14ac:dyDescent="0.3">
      <c r="A4662" t="s">
        <v>39</v>
      </c>
      <c r="B4662" t="s">
        <v>922</v>
      </c>
      <c r="C4662" t="s">
        <v>1106</v>
      </c>
      <c r="D4662" s="3">
        <v>5863</v>
      </c>
      <c r="E4662" s="14">
        <v>2.5181797069763115E-4</v>
      </c>
      <c r="F4662" s="3"/>
      <c r="G4662" s="14">
        <v>0</v>
      </c>
      <c r="H4662" s="3">
        <v>3555</v>
      </c>
      <c r="I4662" s="14">
        <v>1.3278223414793023E-4</v>
      </c>
      <c r="J4662" s="3">
        <v>9418</v>
      </c>
      <c r="K4662" s="14">
        <v>1.8004716822872912E-4</v>
      </c>
      <c r="L4662" s="15">
        <v>0.62253132299851344</v>
      </c>
      <c r="M4662" s="15">
        <v>0.37746867700148651</v>
      </c>
      <c r="N4662" s="16">
        <v>0</v>
      </c>
    </row>
    <row r="4663" spans="1:14" x14ac:dyDescent="0.3">
      <c r="A4663" t="s">
        <v>39</v>
      </c>
      <c r="B4663" t="s">
        <v>922</v>
      </c>
      <c r="C4663" t="s">
        <v>1108</v>
      </c>
      <c r="D4663" s="3">
        <v>3443</v>
      </c>
      <c r="E4663" s="14">
        <v>1.4787809536277402E-4</v>
      </c>
      <c r="F4663" s="3"/>
      <c r="G4663" s="14">
        <v>0</v>
      </c>
      <c r="H4663" s="3">
        <v>4060</v>
      </c>
      <c r="I4663" s="14">
        <v>1.5164440805642666E-4</v>
      </c>
      <c r="J4663" s="3">
        <v>7503</v>
      </c>
      <c r="K4663" s="14">
        <v>1.434374499065783E-4</v>
      </c>
      <c r="L4663" s="15">
        <v>0.45888311342129817</v>
      </c>
      <c r="M4663" s="15">
        <v>0.54111688657870183</v>
      </c>
      <c r="N4663" s="16">
        <v>0</v>
      </c>
    </row>
    <row r="4664" spans="1:14" x14ac:dyDescent="0.3">
      <c r="A4664" t="s">
        <v>39</v>
      </c>
      <c r="B4664" t="s">
        <v>922</v>
      </c>
      <c r="C4664" t="s">
        <v>1090</v>
      </c>
      <c r="D4664" s="3"/>
      <c r="E4664" s="14">
        <v>0</v>
      </c>
      <c r="F4664" s="3">
        <v>2145</v>
      </c>
      <c r="G4664" s="14">
        <v>9.52205921522251E-4</v>
      </c>
      <c r="H4664" s="3"/>
      <c r="I4664" s="14">
        <v>0</v>
      </c>
      <c r="J4664" s="3">
        <v>2145</v>
      </c>
      <c r="K4664" s="14">
        <v>4.1006707990085361E-5</v>
      </c>
      <c r="L4664" s="15">
        <v>0</v>
      </c>
      <c r="M4664" s="15">
        <v>0</v>
      </c>
      <c r="N4664" s="16">
        <v>1</v>
      </c>
    </row>
    <row r="4665" spans="1:14" x14ac:dyDescent="0.3">
      <c r="A4665" t="s">
        <v>39</v>
      </c>
      <c r="B4665" t="s">
        <v>922</v>
      </c>
      <c r="C4665" t="s">
        <v>1107</v>
      </c>
      <c r="D4665" s="3">
        <v>1</v>
      </c>
      <c r="E4665" s="14">
        <v>4.2950361708618648E-8</v>
      </c>
      <c r="F4665" s="3"/>
      <c r="G4665" s="14">
        <v>0</v>
      </c>
      <c r="H4665" s="3"/>
      <c r="I4665" s="14">
        <v>0</v>
      </c>
      <c r="J4665" s="3">
        <v>1</v>
      </c>
      <c r="K4665" s="14">
        <v>1.9117346382324179E-8</v>
      </c>
      <c r="L4665" s="15">
        <v>1</v>
      </c>
      <c r="M4665" s="15">
        <v>0</v>
      </c>
      <c r="N4665" s="16">
        <v>0</v>
      </c>
    </row>
    <row r="4666" spans="1:14" x14ac:dyDescent="0.3">
      <c r="A4666" t="s">
        <v>39</v>
      </c>
      <c r="B4666" t="s">
        <v>923</v>
      </c>
      <c r="C4666" t="s">
        <v>1093</v>
      </c>
      <c r="D4666" s="3">
        <v>321</v>
      </c>
      <c r="E4666" s="14">
        <v>1.3787066108466586E-5</v>
      </c>
      <c r="F4666" s="3"/>
      <c r="G4666" s="14">
        <v>0</v>
      </c>
      <c r="H4666" s="3">
        <v>4223</v>
      </c>
      <c r="I4666" s="14">
        <v>1.5773259488233737E-4</v>
      </c>
      <c r="J4666" s="3">
        <v>4544</v>
      </c>
      <c r="K4666" s="14">
        <v>8.6869221961281059E-5</v>
      </c>
      <c r="L4666" s="15">
        <v>7.0642605633802813E-2</v>
      </c>
      <c r="M4666" s="15">
        <v>0.92935739436619713</v>
      </c>
      <c r="N4666" s="16">
        <v>0</v>
      </c>
    </row>
    <row r="4667" spans="1:14" x14ac:dyDescent="0.3">
      <c r="A4667" t="s">
        <v>39</v>
      </c>
      <c r="B4667" t="s">
        <v>923</v>
      </c>
      <c r="C4667" t="s">
        <v>1092</v>
      </c>
      <c r="D4667" s="3">
        <v>108</v>
      </c>
      <c r="E4667" s="14">
        <v>4.6386390645308137E-6</v>
      </c>
      <c r="F4667" s="3"/>
      <c r="G4667" s="14">
        <v>0</v>
      </c>
      <c r="H4667" s="3">
        <v>328</v>
      </c>
      <c r="I4667" s="14">
        <v>1.2251075330666982E-5</v>
      </c>
      <c r="J4667" s="3">
        <v>436</v>
      </c>
      <c r="K4667" s="14">
        <v>8.3351630226933424E-6</v>
      </c>
      <c r="L4667" s="15">
        <v>0.24770642201834864</v>
      </c>
      <c r="M4667" s="15">
        <v>0.75229357798165142</v>
      </c>
      <c r="N4667" s="16">
        <v>0</v>
      </c>
    </row>
    <row r="4668" spans="1:14" x14ac:dyDescent="0.3">
      <c r="A4668" t="s">
        <v>39</v>
      </c>
      <c r="B4668" t="s">
        <v>923</v>
      </c>
      <c r="C4668" t="s">
        <v>1090</v>
      </c>
      <c r="D4668" s="3"/>
      <c r="E4668" s="14">
        <v>0</v>
      </c>
      <c r="F4668" s="3">
        <v>182</v>
      </c>
      <c r="G4668" s="14">
        <v>8.0793229704918264E-5</v>
      </c>
      <c r="H4668" s="3"/>
      <c r="I4668" s="14">
        <v>0</v>
      </c>
      <c r="J4668" s="3">
        <v>182</v>
      </c>
      <c r="K4668" s="14">
        <v>3.4793570415830005E-6</v>
      </c>
      <c r="L4668" s="15">
        <v>0</v>
      </c>
      <c r="M4668" s="15">
        <v>0</v>
      </c>
      <c r="N4668" s="16">
        <v>1</v>
      </c>
    </row>
    <row r="4669" spans="1:14" x14ac:dyDescent="0.3">
      <c r="A4669" t="s">
        <v>39</v>
      </c>
      <c r="B4669" t="s">
        <v>923</v>
      </c>
      <c r="C4669" t="s">
        <v>1098</v>
      </c>
      <c r="D4669" s="3">
        <v>2</v>
      </c>
      <c r="E4669" s="14">
        <v>8.5900723417237296E-8</v>
      </c>
      <c r="F4669" s="3"/>
      <c r="G4669" s="14">
        <v>0</v>
      </c>
      <c r="H4669" s="3">
        <v>1</v>
      </c>
      <c r="I4669" s="14">
        <v>3.7350839422765188E-8</v>
      </c>
      <c r="J4669" s="3">
        <v>3</v>
      </c>
      <c r="K4669" s="14">
        <v>5.7352039146972537E-8</v>
      </c>
      <c r="L4669" s="15">
        <v>0.66666666666666663</v>
      </c>
      <c r="M4669" s="15">
        <v>0.33333333333333331</v>
      </c>
      <c r="N4669" s="16">
        <v>0</v>
      </c>
    </row>
    <row r="4670" spans="1:14" x14ac:dyDescent="0.3">
      <c r="A4670" t="s">
        <v>39</v>
      </c>
      <c r="B4670" t="s">
        <v>110</v>
      </c>
      <c r="C4670" t="s">
        <v>1095</v>
      </c>
      <c r="D4670" s="3">
        <v>216</v>
      </c>
      <c r="E4670" s="14">
        <v>9.2772781290616274E-6</v>
      </c>
      <c r="F4670" s="3"/>
      <c r="G4670" s="14">
        <v>0</v>
      </c>
      <c r="H4670" s="3">
        <v>3250</v>
      </c>
      <c r="I4670" s="14">
        <v>1.2139022812398685E-4</v>
      </c>
      <c r="J4670" s="3">
        <v>3466</v>
      </c>
      <c r="K4670" s="14">
        <v>6.6260722561135605E-5</v>
      </c>
      <c r="L4670" s="15">
        <v>6.2319676860934793E-2</v>
      </c>
      <c r="M4670" s="15">
        <v>0.93768032313906524</v>
      </c>
      <c r="N4670" s="16">
        <v>0</v>
      </c>
    </row>
    <row r="4671" spans="1:14" x14ac:dyDescent="0.3">
      <c r="A4671" t="s">
        <v>39</v>
      </c>
      <c r="B4671" t="s">
        <v>110</v>
      </c>
      <c r="C4671" t="s">
        <v>1092</v>
      </c>
      <c r="D4671" s="3">
        <v>288</v>
      </c>
      <c r="E4671" s="14">
        <v>1.236970417208217E-5</v>
      </c>
      <c r="F4671" s="3"/>
      <c r="G4671" s="14">
        <v>0</v>
      </c>
      <c r="H4671" s="3">
        <v>97</v>
      </c>
      <c r="I4671" s="14">
        <v>3.6230314240082234E-6</v>
      </c>
      <c r="J4671" s="3">
        <v>385</v>
      </c>
      <c r="K4671" s="14">
        <v>7.3601783571948087E-6</v>
      </c>
      <c r="L4671" s="15">
        <v>0.74805194805194808</v>
      </c>
      <c r="M4671" s="15">
        <v>0.25194805194805192</v>
      </c>
      <c r="N4671" s="16">
        <v>0</v>
      </c>
    </row>
    <row r="4672" spans="1:14" x14ac:dyDescent="0.3">
      <c r="A4672" t="s">
        <v>39</v>
      </c>
      <c r="B4672" t="s">
        <v>110</v>
      </c>
      <c r="C4672" t="s">
        <v>1090</v>
      </c>
      <c r="D4672" s="3"/>
      <c r="E4672" s="14">
        <v>0</v>
      </c>
      <c r="F4672" s="3">
        <v>179</v>
      </c>
      <c r="G4672" s="14">
        <v>7.9461473171320705E-5</v>
      </c>
      <c r="H4672" s="3"/>
      <c r="I4672" s="14">
        <v>0</v>
      </c>
      <c r="J4672" s="3">
        <v>179</v>
      </c>
      <c r="K4672" s="14">
        <v>3.4220050024360277E-6</v>
      </c>
      <c r="L4672" s="15">
        <v>0</v>
      </c>
      <c r="M4672" s="15">
        <v>0</v>
      </c>
      <c r="N4672" s="16">
        <v>1</v>
      </c>
    </row>
    <row r="4673" spans="1:14" x14ac:dyDescent="0.3">
      <c r="A4673" t="s">
        <v>39</v>
      </c>
      <c r="B4673" t="s">
        <v>924</v>
      </c>
      <c r="C4673" t="s">
        <v>1095</v>
      </c>
      <c r="D4673" s="3">
        <v>199</v>
      </c>
      <c r="E4673" s="14">
        <v>8.5471219800151115E-6</v>
      </c>
      <c r="F4673" s="3"/>
      <c r="G4673" s="14">
        <v>0</v>
      </c>
      <c r="H4673" s="3">
        <v>1113</v>
      </c>
      <c r="I4673" s="14">
        <v>4.1571484277537653E-5</v>
      </c>
      <c r="J4673" s="3">
        <v>1312</v>
      </c>
      <c r="K4673" s="14">
        <v>2.5081958453609321E-5</v>
      </c>
      <c r="L4673" s="15">
        <v>0.15167682926829268</v>
      </c>
      <c r="M4673" s="15">
        <v>0.84832317073170727</v>
      </c>
      <c r="N4673" s="16">
        <v>0</v>
      </c>
    </row>
    <row r="4674" spans="1:14" x14ac:dyDescent="0.3">
      <c r="A4674" t="s">
        <v>39</v>
      </c>
      <c r="B4674" t="s">
        <v>924</v>
      </c>
      <c r="C4674" t="s">
        <v>1092</v>
      </c>
      <c r="D4674" s="3">
        <v>194</v>
      </c>
      <c r="E4674" s="14">
        <v>8.3323701714720179E-6</v>
      </c>
      <c r="F4674" s="3"/>
      <c r="G4674" s="14">
        <v>0</v>
      </c>
      <c r="H4674" s="3">
        <v>155</v>
      </c>
      <c r="I4674" s="14">
        <v>5.7893801105286037E-6</v>
      </c>
      <c r="J4674" s="3">
        <v>349</v>
      </c>
      <c r="K4674" s="14">
        <v>6.671953887431138E-6</v>
      </c>
      <c r="L4674" s="15">
        <v>0.55587392550143266</v>
      </c>
      <c r="M4674" s="15">
        <v>0.44412607449856734</v>
      </c>
      <c r="N4674" s="16">
        <v>0</v>
      </c>
    </row>
    <row r="4675" spans="1:14" x14ac:dyDescent="0.3">
      <c r="A4675" t="s">
        <v>39</v>
      </c>
      <c r="B4675" t="s">
        <v>924</v>
      </c>
      <c r="C4675" t="s">
        <v>1090</v>
      </c>
      <c r="D4675" s="3"/>
      <c r="E4675" s="14">
        <v>0</v>
      </c>
      <c r="F4675" s="3">
        <v>31</v>
      </c>
      <c r="G4675" s="14">
        <v>1.3761484180508056E-5</v>
      </c>
      <c r="H4675" s="3"/>
      <c r="I4675" s="14">
        <v>0</v>
      </c>
      <c r="J4675" s="3">
        <v>31</v>
      </c>
      <c r="K4675" s="14">
        <v>5.9263773785204954E-7</v>
      </c>
      <c r="L4675" s="15">
        <v>0</v>
      </c>
      <c r="M4675" s="15">
        <v>0</v>
      </c>
      <c r="N4675" s="16">
        <v>1</v>
      </c>
    </row>
    <row r="4676" spans="1:14" x14ac:dyDescent="0.3">
      <c r="A4676" t="s">
        <v>39</v>
      </c>
      <c r="B4676" t="s">
        <v>925</v>
      </c>
      <c r="C4676" t="s">
        <v>1092</v>
      </c>
      <c r="D4676" s="3">
        <v>293</v>
      </c>
      <c r="E4676" s="14">
        <v>1.2584455980625264E-5</v>
      </c>
      <c r="F4676" s="3"/>
      <c r="G4676" s="14">
        <v>0</v>
      </c>
      <c r="H4676" s="3">
        <v>2664</v>
      </c>
      <c r="I4676" s="14">
        <v>9.950263622224646E-5</v>
      </c>
      <c r="J4676" s="3">
        <v>2957</v>
      </c>
      <c r="K4676" s="14">
        <v>5.6529993252532597E-5</v>
      </c>
      <c r="L4676" s="15">
        <v>9.9086912411227593E-2</v>
      </c>
      <c r="M4676" s="15">
        <v>0.90091308758877242</v>
      </c>
      <c r="N4676" s="16">
        <v>0</v>
      </c>
    </row>
    <row r="4677" spans="1:14" x14ac:dyDescent="0.3">
      <c r="A4677" t="s">
        <v>39</v>
      </c>
      <c r="B4677" t="s">
        <v>925</v>
      </c>
      <c r="C4677" t="s">
        <v>1090</v>
      </c>
      <c r="D4677" s="3"/>
      <c r="E4677" s="14">
        <v>0</v>
      </c>
      <c r="F4677" s="3">
        <v>68</v>
      </c>
      <c r="G4677" s="14">
        <v>3.0186481428211219E-5</v>
      </c>
      <c r="H4677" s="3"/>
      <c r="I4677" s="14">
        <v>0</v>
      </c>
      <c r="J4677" s="3">
        <v>68</v>
      </c>
      <c r="K4677" s="14">
        <v>1.2999795539980442E-6</v>
      </c>
      <c r="L4677" s="15">
        <v>0</v>
      </c>
      <c r="M4677" s="15">
        <v>0</v>
      </c>
      <c r="N4677" s="16">
        <v>1</v>
      </c>
    </row>
    <row r="4678" spans="1:14" x14ac:dyDescent="0.3">
      <c r="A4678" t="s">
        <v>39</v>
      </c>
      <c r="B4678" t="s">
        <v>926</v>
      </c>
      <c r="C4678" t="s">
        <v>1092</v>
      </c>
      <c r="D4678" s="3">
        <v>299</v>
      </c>
      <c r="E4678" s="14">
        <v>1.2842158150876975E-5</v>
      </c>
      <c r="F4678" s="3"/>
      <c r="G4678" s="14">
        <v>0</v>
      </c>
      <c r="H4678" s="3">
        <v>2500</v>
      </c>
      <c r="I4678" s="14">
        <v>9.3377098556912967E-5</v>
      </c>
      <c r="J4678" s="3">
        <v>2799</v>
      </c>
      <c r="K4678" s="14">
        <v>5.3509452524125375E-5</v>
      </c>
      <c r="L4678" s="15">
        <v>0.1068238656663094</v>
      </c>
      <c r="M4678" s="15">
        <v>0.89317613433369059</v>
      </c>
      <c r="N4678" s="16">
        <v>0</v>
      </c>
    </row>
    <row r="4679" spans="1:14" x14ac:dyDescent="0.3">
      <c r="A4679" t="s">
        <v>39</v>
      </c>
      <c r="B4679" t="s">
        <v>926</v>
      </c>
      <c r="C4679" t="s">
        <v>1093</v>
      </c>
      <c r="D4679" s="3">
        <v>107</v>
      </c>
      <c r="E4679" s="14">
        <v>4.5956887028221952E-6</v>
      </c>
      <c r="F4679" s="3"/>
      <c r="G4679" s="14">
        <v>0</v>
      </c>
      <c r="H4679" s="3">
        <v>919</v>
      </c>
      <c r="I4679" s="14">
        <v>3.4325421429521205E-5</v>
      </c>
      <c r="J4679" s="3">
        <v>1026</v>
      </c>
      <c r="K4679" s="14">
        <v>1.9614397388264607E-5</v>
      </c>
      <c r="L4679" s="15">
        <v>0.10428849902534112</v>
      </c>
      <c r="M4679" s="15">
        <v>0.8957115009746589</v>
      </c>
      <c r="N4679" s="16">
        <v>0</v>
      </c>
    </row>
    <row r="4680" spans="1:14" x14ac:dyDescent="0.3">
      <c r="A4680" t="s">
        <v>39</v>
      </c>
      <c r="B4680" t="s">
        <v>926</v>
      </c>
      <c r="C4680" t="s">
        <v>1090</v>
      </c>
      <c r="D4680" s="3"/>
      <c r="E4680" s="14">
        <v>0</v>
      </c>
      <c r="F4680" s="3">
        <v>76</v>
      </c>
      <c r="G4680" s="14">
        <v>3.3737832184471363E-5</v>
      </c>
      <c r="H4680" s="3"/>
      <c r="I4680" s="14">
        <v>0</v>
      </c>
      <c r="J4680" s="3">
        <v>76</v>
      </c>
      <c r="K4680" s="14">
        <v>1.4529183250566375E-6</v>
      </c>
      <c r="L4680" s="15">
        <v>0</v>
      </c>
      <c r="M4680" s="15">
        <v>0</v>
      </c>
      <c r="N4680" s="16">
        <v>1</v>
      </c>
    </row>
    <row r="4681" spans="1:14" x14ac:dyDescent="0.3">
      <c r="A4681" t="s">
        <v>39</v>
      </c>
      <c r="B4681" t="s">
        <v>926</v>
      </c>
      <c r="C4681" t="s">
        <v>1098</v>
      </c>
      <c r="D4681" s="3">
        <v>5</v>
      </c>
      <c r="E4681" s="14">
        <v>2.1475180854309323E-7</v>
      </c>
      <c r="F4681" s="3"/>
      <c r="G4681" s="14">
        <v>0</v>
      </c>
      <c r="H4681" s="3">
        <v>6</v>
      </c>
      <c r="I4681" s="14">
        <v>2.2410503653659112E-7</v>
      </c>
      <c r="J4681" s="3">
        <v>11</v>
      </c>
      <c r="K4681" s="14">
        <v>2.1029081020556596E-7</v>
      </c>
      <c r="L4681" s="15">
        <v>0.45454545454545453</v>
      </c>
      <c r="M4681" s="15">
        <v>0.54545454545454541</v>
      </c>
      <c r="N4681" s="16">
        <v>0</v>
      </c>
    </row>
    <row r="4682" spans="1:14" x14ac:dyDescent="0.3">
      <c r="A4682" t="s">
        <v>39</v>
      </c>
      <c r="B4682" t="s">
        <v>927</v>
      </c>
      <c r="C4682" t="s">
        <v>1092</v>
      </c>
      <c r="D4682" s="3">
        <v>179</v>
      </c>
      <c r="E4682" s="14">
        <v>7.6881147458427374E-6</v>
      </c>
      <c r="F4682" s="3"/>
      <c r="G4682" s="14">
        <v>0</v>
      </c>
      <c r="H4682" s="3">
        <v>1803</v>
      </c>
      <c r="I4682" s="14">
        <v>6.7343563479245626E-5</v>
      </c>
      <c r="J4682" s="3">
        <v>1982</v>
      </c>
      <c r="K4682" s="14">
        <v>3.7890580529766523E-5</v>
      </c>
      <c r="L4682" s="15">
        <v>9.0312815338042376E-2</v>
      </c>
      <c r="M4682" s="15">
        <v>0.90968718466195764</v>
      </c>
      <c r="N4682" s="16">
        <v>0</v>
      </c>
    </row>
    <row r="4683" spans="1:14" x14ac:dyDescent="0.3">
      <c r="A4683" t="s">
        <v>39</v>
      </c>
      <c r="B4683" t="s">
        <v>927</v>
      </c>
      <c r="C4683" t="s">
        <v>1090</v>
      </c>
      <c r="D4683" s="3"/>
      <c r="E4683" s="14">
        <v>0</v>
      </c>
      <c r="F4683" s="3">
        <v>44</v>
      </c>
      <c r="G4683" s="14">
        <v>1.953242915943079E-5</v>
      </c>
      <c r="H4683" s="3"/>
      <c r="I4683" s="14">
        <v>0</v>
      </c>
      <c r="J4683" s="3">
        <v>44</v>
      </c>
      <c r="K4683" s="14">
        <v>8.4116324082226385E-7</v>
      </c>
      <c r="L4683" s="15">
        <v>0</v>
      </c>
      <c r="M4683" s="15">
        <v>0</v>
      </c>
      <c r="N4683" s="16">
        <v>1</v>
      </c>
    </row>
    <row r="4684" spans="1:14" x14ac:dyDescent="0.3">
      <c r="A4684" t="s">
        <v>39</v>
      </c>
      <c r="B4684" t="s">
        <v>928</v>
      </c>
      <c r="C4684" t="s">
        <v>1095</v>
      </c>
      <c r="D4684" s="3">
        <v>277</v>
      </c>
      <c r="E4684" s="14">
        <v>1.1897250193287366E-5</v>
      </c>
      <c r="F4684" s="3"/>
      <c r="G4684" s="14">
        <v>0</v>
      </c>
      <c r="H4684" s="3">
        <v>2275</v>
      </c>
      <c r="I4684" s="14">
        <v>8.4973159686790796E-5</v>
      </c>
      <c r="J4684" s="3">
        <v>2552</v>
      </c>
      <c r="K4684" s="14">
        <v>4.8787467967691303E-5</v>
      </c>
      <c r="L4684" s="15">
        <v>0.1085423197492163</v>
      </c>
      <c r="M4684" s="15">
        <v>0.89145768025078365</v>
      </c>
      <c r="N4684" s="16">
        <v>0</v>
      </c>
    </row>
    <row r="4685" spans="1:14" x14ac:dyDescent="0.3">
      <c r="A4685" t="s">
        <v>39</v>
      </c>
      <c r="B4685" t="s">
        <v>928</v>
      </c>
      <c r="C4685" t="s">
        <v>1090</v>
      </c>
      <c r="D4685" s="3"/>
      <c r="E4685" s="14">
        <v>0</v>
      </c>
      <c r="F4685" s="3">
        <v>64</v>
      </c>
      <c r="G4685" s="14">
        <v>2.8410806050081147E-5</v>
      </c>
      <c r="H4685" s="3"/>
      <c r="I4685" s="14">
        <v>0</v>
      </c>
      <c r="J4685" s="3">
        <v>64</v>
      </c>
      <c r="K4685" s="14">
        <v>1.2235101684687475E-6</v>
      </c>
      <c r="L4685" s="15">
        <v>0</v>
      </c>
      <c r="M4685" s="15">
        <v>0</v>
      </c>
      <c r="N4685" s="16">
        <v>1</v>
      </c>
    </row>
    <row r="4686" spans="1:14" x14ac:dyDescent="0.3">
      <c r="A4686" t="s">
        <v>39</v>
      </c>
      <c r="B4686" t="s">
        <v>928</v>
      </c>
      <c r="C4686" t="s">
        <v>1092</v>
      </c>
      <c r="D4686" s="3">
        <v>30</v>
      </c>
      <c r="E4686" s="14">
        <v>1.2885108512585595E-6</v>
      </c>
      <c r="F4686" s="3"/>
      <c r="G4686" s="14">
        <v>0</v>
      </c>
      <c r="H4686" s="3">
        <v>19</v>
      </c>
      <c r="I4686" s="14">
        <v>7.0966594903253856E-7</v>
      </c>
      <c r="J4686" s="3">
        <v>49</v>
      </c>
      <c r="K4686" s="14">
        <v>9.3674997273388467E-7</v>
      </c>
      <c r="L4686" s="15">
        <v>0.61224489795918369</v>
      </c>
      <c r="M4686" s="15">
        <v>0.38775510204081631</v>
      </c>
      <c r="N4686" s="16">
        <v>0</v>
      </c>
    </row>
    <row r="4687" spans="1:14" x14ac:dyDescent="0.3">
      <c r="A4687" t="s">
        <v>39</v>
      </c>
      <c r="B4687" t="s">
        <v>929</v>
      </c>
      <c r="C4687" t="s">
        <v>1092</v>
      </c>
      <c r="D4687" s="3">
        <v>92</v>
      </c>
      <c r="E4687" s="14">
        <v>3.9514332771929154E-6</v>
      </c>
      <c r="F4687" s="3"/>
      <c r="G4687" s="14">
        <v>0</v>
      </c>
      <c r="H4687" s="3">
        <v>1076</v>
      </c>
      <c r="I4687" s="14">
        <v>4.0189503218895343E-5</v>
      </c>
      <c r="J4687" s="3">
        <v>1168</v>
      </c>
      <c r="K4687" s="14">
        <v>2.2329060574554639E-5</v>
      </c>
      <c r="L4687" s="15">
        <v>7.8767123287671229E-2</v>
      </c>
      <c r="M4687" s="15">
        <v>0.92123287671232879</v>
      </c>
      <c r="N4687" s="16">
        <v>0</v>
      </c>
    </row>
    <row r="4688" spans="1:14" x14ac:dyDescent="0.3">
      <c r="A4688" t="s">
        <v>39</v>
      </c>
      <c r="B4688" t="s">
        <v>929</v>
      </c>
      <c r="C4688" t="s">
        <v>1090</v>
      </c>
      <c r="D4688" s="3"/>
      <c r="E4688" s="14">
        <v>0</v>
      </c>
      <c r="F4688" s="3">
        <v>5</v>
      </c>
      <c r="G4688" s="14">
        <v>2.2195942226625897E-6</v>
      </c>
      <c r="H4688" s="3"/>
      <c r="I4688" s="14">
        <v>0</v>
      </c>
      <c r="J4688" s="3">
        <v>5</v>
      </c>
      <c r="K4688" s="14">
        <v>9.5586731911620888E-8</v>
      </c>
      <c r="L4688" s="15">
        <v>0</v>
      </c>
      <c r="M4688" s="15">
        <v>0</v>
      </c>
      <c r="N4688" s="16">
        <v>1</v>
      </c>
    </row>
    <row r="4689" spans="1:14" x14ac:dyDescent="0.3">
      <c r="A4689" t="s">
        <v>39</v>
      </c>
      <c r="B4689" t="s">
        <v>930</v>
      </c>
      <c r="C4689" t="s">
        <v>1095</v>
      </c>
      <c r="D4689" s="3">
        <v>262</v>
      </c>
      <c r="E4689" s="14">
        <v>1.1252994767658085E-5</v>
      </c>
      <c r="F4689" s="3"/>
      <c r="G4689" s="14">
        <v>0</v>
      </c>
      <c r="H4689" s="3">
        <v>4738</v>
      </c>
      <c r="I4689" s="14">
        <v>1.7696827718506145E-4</v>
      </c>
      <c r="J4689" s="3">
        <v>5000</v>
      </c>
      <c r="K4689" s="14">
        <v>9.5586731911620886E-5</v>
      </c>
      <c r="L4689" s="15">
        <v>5.2400000000000002E-2</v>
      </c>
      <c r="M4689" s="15">
        <v>0.9476</v>
      </c>
      <c r="N4689" s="16">
        <v>0</v>
      </c>
    </row>
    <row r="4690" spans="1:14" x14ac:dyDescent="0.3">
      <c r="A4690" t="s">
        <v>39</v>
      </c>
      <c r="B4690" t="s">
        <v>930</v>
      </c>
      <c r="C4690" t="s">
        <v>1092</v>
      </c>
      <c r="D4690" s="3">
        <v>217</v>
      </c>
      <c r="E4690" s="14">
        <v>9.3202284907702468E-6</v>
      </c>
      <c r="F4690" s="3"/>
      <c r="G4690" s="14">
        <v>0</v>
      </c>
      <c r="H4690" s="3">
        <v>803</v>
      </c>
      <c r="I4690" s="14">
        <v>2.9992724056480446E-5</v>
      </c>
      <c r="J4690" s="3">
        <v>1020</v>
      </c>
      <c r="K4690" s="14">
        <v>1.949969330997066E-5</v>
      </c>
      <c r="L4690" s="15">
        <v>0.21274509803921568</v>
      </c>
      <c r="M4690" s="15">
        <v>0.78725490196078429</v>
      </c>
      <c r="N4690" s="16">
        <v>0</v>
      </c>
    </row>
    <row r="4691" spans="1:14" x14ac:dyDescent="0.3">
      <c r="A4691" t="s">
        <v>39</v>
      </c>
      <c r="B4691" t="s">
        <v>930</v>
      </c>
      <c r="C4691" t="s">
        <v>1090</v>
      </c>
      <c r="D4691" s="3"/>
      <c r="E4691" s="14">
        <v>0</v>
      </c>
      <c r="F4691" s="3">
        <v>167</v>
      </c>
      <c r="G4691" s="14">
        <v>7.4134447036930496E-5</v>
      </c>
      <c r="H4691" s="3"/>
      <c r="I4691" s="14">
        <v>0</v>
      </c>
      <c r="J4691" s="3">
        <v>167</v>
      </c>
      <c r="K4691" s="14">
        <v>3.1925968458481379E-6</v>
      </c>
      <c r="L4691" s="15">
        <v>0</v>
      </c>
      <c r="M4691" s="15">
        <v>0</v>
      </c>
      <c r="N4691" s="16">
        <v>1</v>
      </c>
    </row>
    <row r="4692" spans="1:14" x14ac:dyDescent="0.3">
      <c r="A4692" t="s">
        <v>39</v>
      </c>
      <c r="B4692" t="s">
        <v>482</v>
      </c>
      <c r="C4692" t="s">
        <v>1095</v>
      </c>
      <c r="D4692" s="3">
        <v>125</v>
      </c>
      <c r="E4692" s="14">
        <v>5.3687952135773305E-6</v>
      </c>
      <c r="F4692" s="3"/>
      <c r="G4692" s="14">
        <v>0</v>
      </c>
      <c r="H4692" s="3">
        <v>2700</v>
      </c>
      <c r="I4692" s="14">
        <v>1.0084726644146601E-4</v>
      </c>
      <c r="J4692" s="3">
        <v>2825</v>
      </c>
      <c r="K4692" s="14">
        <v>5.4006503530065805E-5</v>
      </c>
      <c r="L4692" s="15">
        <v>4.4247787610619468E-2</v>
      </c>
      <c r="M4692" s="15">
        <v>0.95575221238938057</v>
      </c>
      <c r="N4692" s="16">
        <v>0</v>
      </c>
    </row>
    <row r="4693" spans="1:14" x14ac:dyDescent="0.3">
      <c r="A4693" t="s">
        <v>39</v>
      </c>
      <c r="B4693" t="s">
        <v>482</v>
      </c>
      <c r="C4693" t="s">
        <v>1092</v>
      </c>
      <c r="D4693" s="3">
        <v>157</v>
      </c>
      <c r="E4693" s="14">
        <v>6.7432067882531279E-6</v>
      </c>
      <c r="F4693" s="3"/>
      <c r="G4693" s="14">
        <v>0</v>
      </c>
      <c r="H4693" s="3">
        <v>318</v>
      </c>
      <c r="I4693" s="14">
        <v>1.187756693643933E-5</v>
      </c>
      <c r="J4693" s="3">
        <v>475</v>
      </c>
      <c r="K4693" s="14">
        <v>9.0807395316039841E-6</v>
      </c>
      <c r="L4693" s="15">
        <v>0.33052631578947367</v>
      </c>
      <c r="M4693" s="15">
        <v>0.66947368421052633</v>
      </c>
      <c r="N4693" s="16">
        <v>0</v>
      </c>
    </row>
    <row r="4694" spans="1:14" x14ac:dyDescent="0.3">
      <c r="A4694" t="s">
        <v>39</v>
      </c>
      <c r="B4694" t="s">
        <v>482</v>
      </c>
      <c r="C4694" t="s">
        <v>1090</v>
      </c>
      <c r="D4694" s="3"/>
      <c r="E4694" s="14">
        <v>0</v>
      </c>
      <c r="F4694" s="3">
        <v>94</v>
      </c>
      <c r="G4694" s="14">
        <v>4.1728371386056685E-5</v>
      </c>
      <c r="H4694" s="3"/>
      <c r="I4694" s="14">
        <v>0</v>
      </c>
      <c r="J4694" s="3">
        <v>94</v>
      </c>
      <c r="K4694" s="14">
        <v>1.7970305599384728E-6</v>
      </c>
      <c r="L4694" s="15">
        <v>0</v>
      </c>
      <c r="M4694" s="15">
        <v>0</v>
      </c>
      <c r="N4694" s="16">
        <v>1</v>
      </c>
    </row>
    <row r="4695" spans="1:14" x14ac:dyDescent="0.3">
      <c r="A4695" t="s">
        <v>39</v>
      </c>
      <c r="B4695" t="s">
        <v>931</v>
      </c>
      <c r="C4695" t="s">
        <v>1092</v>
      </c>
      <c r="D4695" s="3">
        <v>1037</v>
      </c>
      <c r="E4695" s="14">
        <v>4.4539525091837539E-5</v>
      </c>
      <c r="F4695" s="3"/>
      <c r="G4695" s="14">
        <v>0</v>
      </c>
      <c r="H4695" s="3">
        <v>9498</v>
      </c>
      <c r="I4695" s="14">
        <v>3.5475827283742376E-4</v>
      </c>
      <c r="J4695" s="3">
        <v>10535</v>
      </c>
      <c r="K4695" s="14">
        <v>2.0140124413778522E-4</v>
      </c>
      <c r="L4695" s="15">
        <v>9.8433792121499761E-2</v>
      </c>
      <c r="M4695" s="15">
        <v>0.90156620787850028</v>
      </c>
      <c r="N4695" s="16">
        <v>0</v>
      </c>
    </row>
    <row r="4696" spans="1:14" x14ac:dyDescent="0.3">
      <c r="A4696" t="s">
        <v>39</v>
      </c>
      <c r="B4696" t="s">
        <v>931</v>
      </c>
      <c r="C4696" t="s">
        <v>1090</v>
      </c>
      <c r="D4696" s="3"/>
      <c r="E4696" s="14">
        <v>0</v>
      </c>
      <c r="F4696" s="3">
        <v>290</v>
      </c>
      <c r="G4696" s="14">
        <v>1.287364649144302E-4</v>
      </c>
      <c r="H4696" s="3"/>
      <c r="I4696" s="14">
        <v>0</v>
      </c>
      <c r="J4696" s="3">
        <v>290</v>
      </c>
      <c r="K4696" s="14">
        <v>5.5440304508740117E-6</v>
      </c>
      <c r="L4696" s="15">
        <v>0</v>
      </c>
      <c r="M4696" s="15">
        <v>0</v>
      </c>
      <c r="N4696" s="16">
        <v>1</v>
      </c>
    </row>
    <row r="4697" spans="1:14" x14ac:dyDescent="0.3">
      <c r="A4697" t="s">
        <v>39</v>
      </c>
      <c r="B4697" t="s">
        <v>932</v>
      </c>
      <c r="C4697" t="s">
        <v>1092</v>
      </c>
      <c r="D4697" s="3">
        <v>11976</v>
      </c>
      <c r="E4697" s="14">
        <v>5.1437353182241688E-4</v>
      </c>
      <c r="F4697" s="3"/>
      <c r="G4697" s="14">
        <v>0</v>
      </c>
      <c r="H4697" s="3">
        <v>11634</v>
      </c>
      <c r="I4697" s="14">
        <v>4.3453966584445017E-4</v>
      </c>
      <c r="J4697" s="3">
        <v>23610</v>
      </c>
      <c r="K4697" s="14">
        <v>4.5136054808667385E-4</v>
      </c>
      <c r="L4697" s="15">
        <v>0.50724269377382469</v>
      </c>
      <c r="M4697" s="15">
        <v>0.49275730622617536</v>
      </c>
      <c r="N4697" s="16">
        <v>0</v>
      </c>
    </row>
    <row r="4698" spans="1:14" x14ac:dyDescent="0.3">
      <c r="A4698" t="s">
        <v>39</v>
      </c>
      <c r="B4698" t="s">
        <v>932</v>
      </c>
      <c r="C4698" t="s">
        <v>1095</v>
      </c>
      <c r="D4698" s="3">
        <v>2127</v>
      </c>
      <c r="E4698" s="14">
        <v>9.1355419354231863E-5</v>
      </c>
      <c r="F4698" s="3"/>
      <c r="G4698" s="14">
        <v>0</v>
      </c>
      <c r="H4698" s="3">
        <v>13654</v>
      </c>
      <c r="I4698" s="14">
        <v>5.099883614784359E-4</v>
      </c>
      <c r="J4698" s="3">
        <v>15781</v>
      </c>
      <c r="K4698" s="14">
        <v>3.0169084325945783E-4</v>
      </c>
      <c r="L4698" s="15">
        <v>0.13478233318547619</v>
      </c>
      <c r="M4698" s="15">
        <v>0.86521766681452383</v>
      </c>
      <c r="N4698" s="16">
        <v>0</v>
      </c>
    </row>
    <row r="4699" spans="1:14" x14ac:dyDescent="0.3">
      <c r="A4699" t="s">
        <v>39</v>
      </c>
      <c r="B4699" t="s">
        <v>932</v>
      </c>
      <c r="C4699" t="s">
        <v>1098</v>
      </c>
      <c r="D4699" s="3">
        <v>647</v>
      </c>
      <c r="E4699" s="14">
        <v>2.7788884025476265E-5</v>
      </c>
      <c r="F4699" s="3"/>
      <c r="G4699" s="14">
        <v>0</v>
      </c>
      <c r="H4699" s="3">
        <v>302</v>
      </c>
      <c r="I4699" s="14">
        <v>1.1279953505675087E-5</v>
      </c>
      <c r="J4699" s="3">
        <v>949</v>
      </c>
      <c r="K4699" s="14">
        <v>1.8142361716825644E-5</v>
      </c>
      <c r="L4699" s="15">
        <v>0.68177028451001054</v>
      </c>
      <c r="M4699" s="15">
        <v>0.31822971548998946</v>
      </c>
      <c r="N4699" s="16">
        <v>0</v>
      </c>
    </row>
    <row r="4700" spans="1:14" x14ac:dyDescent="0.3">
      <c r="A4700" t="s">
        <v>39</v>
      </c>
      <c r="B4700" t="s">
        <v>932</v>
      </c>
      <c r="C4700" t="s">
        <v>1093</v>
      </c>
      <c r="D4700" s="3">
        <v>218</v>
      </c>
      <c r="E4700" s="14">
        <v>9.3631788524788645E-6</v>
      </c>
      <c r="F4700" s="3"/>
      <c r="G4700" s="14">
        <v>0</v>
      </c>
      <c r="H4700" s="3">
        <v>213</v>
      </c>
      <c r="I4700" s="14">
        <v>7.9557287970489848E-6</v>
      </c>
      <c r="J4700" s="3">
        <v>431</v>
      </c>
      <c r="K4700" s="14">
        <v>8.2395762907817208E-6</v>
      </c>
      <c r="L4700" s="15">
        <v>0.50580046403712298</v>
      </c>
      <c r="M4700" s="15">
        <v>0.49419953596287702</v>
      </c>
      <c r="N4700" s="16">
        <v>0</v>
      </c>
    </row>
    <row r="4701" spans="1:14" x14ac:dyDescent="0.3">
      <c r="A4701" t="s">
        <v>39</v>
      </c>
      <c r="B4701" t="s">
        <v>932</v>
      </c>
      <c r="C4701" t="s">
        <v>1090</v>
      </c>
      <c r="D4701" s="3"/>
      <c r="E4701" s="14">
        <v>0</v>
      </c>
      <c r="F4701" s="3">
        <v>431</v>
      </c>
      <c r="G4701" s="14">
        <v>1.9132902199351523E-4</v>
      </c>
      <c r="H4701" s="3"/>
      <c r="I4701" s="14">
        <v>0</v>
      </c>
      <c r="J4701" s="3">
        <v>431</v>
      </c>
      <c r="K4701" s="14">
        <v>8.2395762907817208E-6</v>
      </c>
      <c r="L4701" s="15">
        <v>0</v>
      </c>
      <c r="M4701" s="15">
        <v>0</v>
      </c>
      <c r="N4701" s="16">
        <v>1</v>
      </c>
    </row>
    <row r="4702" spans="1:14" x14ac:dyDescent="0.3">
      <c r="A4702" t="s">
        <v>39</v>
      </c>
      <c r="B4702" t="s">
        <v>933</v>
      </c>
      <c r="C4702" t="s">
        <v>1092</v>
      </c>
      <c r="D4702" s="3">
        <v>1604</v>
      </c>
      <c r="E4702" s="14">
        <v>6.8892380180624304E-5</v>
      </c>
      <c r="F4702" s="3"/>
      <c r="G4702" s="14">
        <v>0</v>
      </c>
      <c r="H4702" s="3">
        <v>3738</v>
      </c>
      <c r="I4702" s="14">
        <v>1.3961743776229628E-4</v>
      </c>
      <c r="J4702" s="3">
        <v>5342</v>
      </c>
      <c r="K4702" s="14">
        <v>1.0212486437437576E-4</v>
      </c>
      <c r="L4702" s="15">
        <v>0.30026207412953948</v>
      </c>
      <c r="M4702" s="15">
        <v>0.69973792587046046</v>
      </c>
      <c r="N4702" s="16">
        <v>0</v>
      </c>
    </row>
    <row r="4703" spans="1:14" x14ac:dyDescent="0.3">
      <c r="A4703" t="s">
        <v>39</v>
      </c>
      <c r="B4703" t="s">
        <v>933</v>
      </c>
      <c r="C4703" t="s">
        <v>1093</v>
      </c>
      <c r="D4703" s="3">
        <v>479</v>
      </c>
      <c r="E4703" s="14">
        <v>2.0573223258428334E-5</v>
      </c>
      <c r="F4703" s="3"/>
      <c r="G4703" s="14">
        <v>0</v>
      </c>
      <c r="H4703" s="3">
        <v>3513</v>
      </c>
      <c r="I4703" s="14">
        <v>1.3121349889217411E-4</v>
      </c>
      <c r="J4703" s="3">
        <v>3992</v>
      </c>
      <c r="K4703" s="14">
        <v>7.6316446758238117E-5</v>
      </c>
      <c r="L4703" s="15">
        <v>0.11998997995991983</v>
      </c>
      <c r="M4703" s="15">
        <v>0.88001002004008011</v>
      </c>
      <c r="N4703" s="16">
        <v>0</v>
      </c>
    </row>
    <row r="4704" spans="1:14" x14ac:dyDescent="0.3">
      <c r="A4704" t="s">
        <v>39</v>
      </c>
      <c r="B4704" t="s">
        <v>933</v>
      </c>
      <c r="C4704" t="s">
        <v>1090</v>
      </c>
      <c r="D4704" s="3"/>
      <c r="E4704" s="14">
        <v>0</v>
      </c>
      <c r="F4704" s="3">
        <v>132</v>
      </c>
      <c r="G4704" s="14">
        <v>5.8597287478292366E-5</v>
      </c>
      <c r="H4704" s="3"/>
      <c r="I4704" s="14">
        <v>0</v>
      </c>
      <c r="J4704" s="3">
        <v>132</v>
      </c>
      <c r="K4704" s="14">
        <v>2.5234897224667916E-6</v>
      </c>
      <c r="L4704" s="15">
        <v>0</v>
      </c>
      <c r="M4704" s="15">
        <v>0</v>
      </c>
      <c r="N4704" s="16">
        <v>1</v>
      </c>
    </row>
    <row r="4705" spans="1:14" x14ac:dyDescent="0.3">
      <c r="A4705" t="s">
        <v>39</v>
      </c>
      <c r="B4705" t="s">
        <v>933</v>
      </c>
      <c r="C4705" t="s">
        <v>1098</v>
      </c>
      <c r="D4705" s="3">
        <v>24</v>
      </c>
      <c r="E4705" s="14">
        <v>1.0308086810068476E-6</v>
      </c>
      <c r="F4705" s="3"/>
      <c r="G4705" s="14">
        <v>0</v>
      </c>
      <c r="H4705" s="3">
        <v>4</v>
      </c>
      <c r="I4705" s="14">
        <v>1.4940335769106075E-7</v>
      </c>
      <c r="J4705" s="3">
        <v>28</v>
      </c>
      <c r="K4705" s="14">
        <v>5.3528569870507698E-7</v>
      </c>
      <c r="L4705" s="15">
        <v>0.8571428571428571</v>
      </c>
      <c r="M4705" s="15">
        <v>0.14285714285714285</v>
      </c>
      <c r="N4705" s="16">
        <v>0</v>
      </c>
    </row>
    <row r="4706" spans="1:14" x14ac:dyDescent="0.3">
      <c r="A4706" t="s">
        <v>39</v>
      </c>
      <c r="B4706" t="s">
        <v>934</v>
      </c>
      <c r="C4706" t="s">
        <v>1093</v>
      </c>
      <c r="D4706" s="3">
        <v>157</v>
      </c>
      <c r="E4706" s="14">
        <v>6.7432067882531279E-6</v>
      </c>
      <c r="F4706" s="3"/>
      <c r="G4706" s="14">
        <v>0</v>
      </c>
      <c r="H4706" s="3">
        <v>1482</v>
      </c>
      <c r="I4706" s="14">
        <v>5.5353944024538008E-5</v>
      </c>
      <c r="J4706" s="3">
        <v>1639</v>
      </c>
      <c r="K4706" s="14">
        <v>3.1333330720629329E-5</v>
      </c>
      <c r="L4706" s="15">
        <v>9.579011592434411E-2</v>
      </c>
      <c r="M4706" s="15">
        <v>0.90420988407565583</v>
      </c>
      <c r="N4706" s="16">
        <v>0</v>
      </c>
    </row>
    <row r="4707" spans="1:14" x14ac:dyDescent="0.3">
      <c r="A4707" t="s">
        <v>39</v>
      </c>
      <c r="B4707" t="s">
        <v>934</v>
      </c>
      <c r="C4707" t="s">
        <v>1092</v>
      </c>
      <c r="D4707" s="3">
        <v>46</v>
      </c>
      <c r="E4707" s="14">
        <v>1.9757166385964577E-6</v>
      </c>
      <c r="F4707" s="3"/>
      <c r="G4707" s="14">
        <v>0</v>
      </c>
      <c r="H4707" s="3">
        <v>94</v>
      </c>
      <c r="I4707" s="14">
        <v>3.5109789057399277E-6</v>
      </c>
      <c r="J4707" s="3">
        <v>140</v>
      </c>
      <c r="K4707" s="14">
        <v>2.6764284935253847E-6</v>
      </c>
      <c r="L4707" s="15">
        <v>0.32857142857142857</v>
      </c>
      <c r="M4707" s="15">
        <v>0.67142857142857137</v>
      </c>
      <c r="N4707" s="16">
        <v>0</v>
      </c>
    </row>
    <row r="4708" spans="1:14" x14ac:dyDescent="0.3">
      <c r="A4708" t="s">
        <v>39</v>
      </c>
      <c r="B4708" t="s">
        <v>934</v>
      </c>
      <c r="C4708" t="s">
        <v>1090</v>
      </c>
      <c r="D4708" s="3"/>
      <c r="E4708" s="14">
        <v>0</v>
      </c>
      <c r="F4708" s="3">
        <v>68</v>
      </c>
      <c r="G4708" s="14">
        <v>3.0186481428211219E-5</v>
      </c>
      <c r="H4708" s="3"/>
      <c r="I4708" s="14">
        <v>0</v>
      </c>
      <c r="J4708" s="3">
        <v>68</v>
      </c>
      <c r="K4708" s="14">
        <v>1.2999795539980442E-6</v>
      </c>
      <c r="L4708" s="15">
        <v>0</v>
      </c>
      <c r="M4708" s="15">
        <v>0</v>
      </c>
      <c r="N4708" s="16">
        <v>1</v>
      </c>
    </row>
    <row r="4709" spans="1:14" x14ac:dyDescent="0.3">
      <c r="A4709" t="s">
        <v>39</v>
      </c>
      <c r="B4709" t="s">
        <v>935</v>
      </c>
      <c r="C4709" t="s">
        <v>1092</v>
      </c>
      <c r="D4709" s="3">
        <v>4352</v>
      </c>
      <c r="E4709" s="14">
        <v>1.8691997415590836E-4</v>
      </c>
      <c r="F4709" s="3"/>
      <c r="G4709" s="14">
        <v>0</v>
      </c>
      <c r="H4709" s="3">
        <v>3616</v>
      </c>
      <c r="I4709" s="14">
        <v>1.3506063535271892E-4</v>
      </c>
      <c r="J4709" s="3">
        <v>7968</v>
      </c>
      <c r="K4709" s="14">
        <v>1.5232701597435905E-4</v>
      </c>
      <c r="L4709" s="15">
        <v>0.54618473895582331</v>
      </c>
      <c r="M4709" s="15">
        <v>0.45381526104417669</v>
      </c>
      <c r="N4709" s="16">
        <v>0</v>
      </c>
    </row>
    <row r="4710" spans="1:14" x14ac:dyDescent="0.3">
      <c r="A4710" t="s">
        <v>39</v>
      </c>
      <c r="B4710" t="s">
        <v>935</v>
      </c>
      <c r="C4710" t="s">
        <v>1093</v>
      </c>
      <c r="D4710" s="3">
        <v>1393</v>
      </c>
      <c r="E4710" s="14">
        <v>5.9829853860105775E-5</v>
      </c>
      <c r="F4710" s="3"/>
      <c r="G4710" s="14">
        <v>0</v>
      </c>
      <c r="H4710" s="3">
        <v>5928</v>
      </c>
      <c r="I4710" s="14">
        <v>2.2141577609815203E-4</v>
      </c>
      <c r="J4710" s="3">
        <v>7321</v>
      </c>
      <c r="K4710" s="14">
        <v>1.3995809286499532E-4</v>
      </c>
      <c r="L4710" s="15">
        <v>0.19027455265674087</v>
      </c>
      <c r="M4710" s="15">
        <v>0.80972544734325913</v>
      </c>
      <c r="N4710" s="16">
        <v>0</v>
      </c>
    </row>
    <row r="4711" spans="1:14" x14ac:dyDescent="0.3">
      <c r="A4711" t="s">
        <v>39</v>
      </c>
      <c r="B4711" t="s">
        <v>935</v>
      </c>
      <c r="C4711" t="s">
        <v>1098</v>
      </c>
      <c r="D4711" s="3">
        <v>843</v>
      </c>
      <c r="E4711" s="14">
        <v>3.6207154920365518E-5</v>
      </c>
      <c r="F4711" s="3"/>
      <c r="G4711" s="14">
        <v>0</v>
      </c>
      <c r="H4711" s="3">
        <v>5123</v>
      </c>
      <c r="I4711" s="14">
        <v>1.9134835036282606E-4</v>
      </c>
      <c r="J4711" s="3">
        <v>5966</v>
      </c>
      <c r="K4711" s="14">
        <v>1.1405408851694604E-4</v>
      </c>
      <c r="L4711" s="15">
        <v>0.14130070398927255</v>
      </c>
      <c r="M4711" s="15">
        <v>0.85869929601072748</v>
      </c>
      <c r="N4711" s="16">
        <v>0</v>
      </c>
    </row>
    <row r="4712" spans="1:14" x14ac:dyDescent="0.3">
      <c r="A4712" t="s">
        <v>39</v>
      </c>
      <c r="B4712" t="s">
        <v>935</v>
      </c>
      <c r="C4712" t="s">
        <v>1090</v>
      </c>
      <c r="D4712" s="3"/>
      <c r="E4712" s="14">
        <v>0</v>
      </c>
      <c r="F4712" s="3">
        <v>944</v>
      </c>
      <c r="G4712" s="14">
        <v>4.1905938923869694E-4</v>
      </c>
      <c r="H4712" s="3"/>
      <c r="I4712" s="14">
        <v>0</v>
      </c>
      <c r="J4712" s="3">
        <v>944</v>
      </c>
      <c r="K4712" s="14">
        <v>1.8046774984914024E-5</v>
      </c>
      <c r="L4712" s="15">
        <v>0</v>
      </c>
      <c r="M4712" s="15">
        <v>0</v>
      </c>
      <c r="N4712" s="16">
        <v>1</v>
      </c>
    </row>
    <row r="4713" spans="1:14" x14ac:dyDescent="0.3">
      <c r="A4713" t="s">
        <v>39</v>
      </c>
      <c r="B4713" t="s">
        <v>936</v>
      </c>
      <c r="C4713" t="s">
        <v>1092</v>
      </c>
      <c r="D4713" s="3">
        <v>347</v>
      </c>
      <c r="E4713" s="14">
        <v>1.490377551289067E-5</v>
      </c>
      <c r="F4713" s="3"/>
      <c r="G4713" s="14">
        <v>0</v>
      </c>
      <c r="H4713" s="3">
        <v>3401</v>
      </c>
      <c r="I4713" s="14">
        <v>1.2703020487682439E-4</v>
      </c>
      <c r="J4713" s="3">
        <v>3748</v>
      </c>
      <c r="K4713" s="14">
        <v>7.1651814240951013E-5</v>
      </c>
      <c r="L4713" s="15">
        <v>9.2582710779082172E-2</v>
      </c>
      <c r="M4713" s="15">
        <v>0.9074172892209178</v>
      </c>
      <c r="N4713" s="16">
        <v>0</v>
      </c>
    </row>
    <row r="4714" spans="1:14" x14ac:dyDescent="0.3">
      <c r="A4714" t="s">
        <v>39</v>
      </c>
      <c r="B4714" t="s">
        <v>936</v>
      </c>
      <c r="C4714" t="s">
        <v>1098</v>
      </c>
      <c r="D4714" s="3">
        <v>33</v>
      </c>
      <c r="E4714" s="14">
        <v>1.4173619363844153E-6</v>
      </c>
      <c r="F4714" s="3"/>
      <c r="G4714" s="14">
        <v>0</v>
      </c>
      <c r="H4714" s="3">
        <v>116</v>
      </c>
      <c r="I4714" s="14">
        <v>4.3326973730407615E-6</v>
      </c>
      <c r="J4714" s="3">
        <v>149</v>
      </c>
      <c r="K4714" s="14">
        <v>2.8484846109663026E-6</v>
      </c>
      <c r="L4714" s="15">
        <v>0.22147651006711411</v>
      </c>
      <c r="M4714" s="15">
        <v>0.77852348993288589</v>
      </c>
      <c r="N4714" s="16">
        <v>0</v>
      </c>
    </row>
    <row r="4715" spans="1:14" x14ac:dyDescent="0.3">
      <c r="A4715" t="s">
        <v>39</v>
      </c>
      <c r="B4715" t="s">
        <v>936</v>
      </c>
      <c r="C4715" t="s">
        <v>1090</v>
      </c>
      <c r="D4715" s="3"/>
      <c r="E4715" s="14">
        <v>0</v>
      </c>
      <c r="F4715" s="3">
        <v>93</v>
      </c>
      <c r="G4715" s="14">
        <v>4.1284452541524172E-5</v>
      </c>
      <c r="H4715" s="3"/>
      <c r="I4715" s="14">
        <v>0</v>
      </c>
      <c r="J4715" s="3">
        <v>93</v>
      </c>
      <c r="K4715" s="14">
        <v>1.7779132135561486E-6</v>
      </c>
      <c r="L4715" s="15">
        <v>0</v>
      </c>
      <c r="M4715" s="15">
        <v>0</v>
      </c>
      <c r="N4715" s="16">
        <v>1</v>
      </c>
    </row>
    <row r="4716" spans="1:14" x14ac:dyDescent="0.3">
      <c r="A4716" t="s">
        <v>39</v>
      </c>
      <c r="B4716" t="s">
        <v>937</v>
      </c>
      <c r="C4716" t="s">
        <v>1092</v>
      </c>
      <c r="D4716" s="3">
        <v>1122</v>
      </c>
      <c r="E4716" s="14">
        <v>4.8190305837070124E-5</v>
      </c>
      <c r="F4716" s="3"/>
      <c r="G4716" s="14">
        <v>0</v>
      </c>
      <c r="H4716" s="3">
        <v>8235</v>
      </c>
      <c r="I4716" s="14">
        <v>3.0758416264647134E-4</v>
      </c>
      <c r="J4716" s="3">
        <v>9357</v>
      </c>
      <c r="K4716" s="14">
        <v>1.7888101009940732E-4</v>
      </c>
      <c r="L4716" s="15">
        <v>0.11991022763706316</v>
      </c>
      <c r="M4716" s="15">
        <v>0.88008977236293684</v>
      </c>
      <c r="N4716" s="16">
        <v>0</v>
      </c>
    </row>
    <row r="4717" spans="1:14" x14ac:dyDescent="0.3">
      <c r="A4717" t="s">
        <v>39</v>
      </c>
      <c r="B4717" t="s">
        <v>937</v>
      </c>
      <c r="C4717" t="s">
        <v>1090</v>
      </c>
      <c r="D4717" s="3"/>
      <c r="E4717" s="14">
        <v>0</v>
      </c>
      <c r="F4717" s="3">
        <v>259</v>
      </c>
      <c r="G4717" s="14">
        <v>1.1497498073392215E-4</v>
      </c>
      <c r="H4717" s="3"/>
      <c r="I4717" s="14">
        <v>0</v>
      </c>
      <c r="J4717" s="3">
        <v>259</v>
      </c>
      <c r="K4717" s="14">
        <v>4.9513927130219617E-6</v>
      </c>
      <c r="L4717" s="15">
        <v>0</v>
      </c>
      <c r="M4717" s="15">
        <v>0</v>
      </c>
      <c r="N4717" s="16">
        <v>1</v>
      </c>
    </row>
    <row r="4718" spans="1:14" x14ac:dyDescent="0.3">
      <c r="A4718" t="s">
        <v>39</v>
      </c>
      <c r="B4718" t="s">
        <v>937</v>
      </c>
      <c r="C4718" t="s">
        <v>1093</v>
      </c>
      <c r="D4718" s="3">
        <v>1</v>
      </c>
      <c r="E4718" s="14">
        <v>4.2950361708618648E-8</v>
      </c>
      <c r="F4718" s="3"/>
      <c r="G4718" s="14">
        <v>0</v>
      </c>
      <c r="H4718" s="3"/>
      <c r="I4718" s="14">
        <v>0</v>
      </c>
      <c r="J4718" s="3">
        <v>1</v>
      </c>
      <c r="K4718" s="14">
        <v>1.9117346382324179E-8</v>
      </c>
      <c r="L4718" s="15">
        <v>1</v>
      </c>
      <c r="M4718" s="15">
        <v>0</v>
      </c>
      <c r="N4718" s="16">
        <v>0</v>
      </c>
    </row>
    <row r="4719" spans="1:14" x14ac:dyDescent="0.3">
      <c r="A4719" t="s">
        <v>39</v>
      </c>
      <c r="B4719" t="s">
        <v>938</v>
      </c>
      <c r="C4719" t="s">
        <v>1093</v>
      </c>
      <c r="D4719" s="3">
        <v>180</v>
      </c>
      <c r="E4719" s="14">
        <v>7.7310651075513568E-6</v>
      </c>
      <c r="F4719" s="3"/>
      <c r="G4719" s="14">
        <v>0</v>
      </c>
      <c r="H4719" s="3">
        <v>2897</v>
      </c>
      <c r="I4719" s="14">
        <v>1.0820538180775075E-4</v>
      </c>
      <c r="J4719" s="3">
        <v>3077</v>
      </c>
      <c r="K4719" s="14">
        <v>5.8824074818411494E-5</v>
      </c>
      <c r="L4719" s="15">
        <v>5.8498537536561583E-2</v>
      </c>
      <c r="M4719" s="15">
        <v>0.94150146246343847</v>
      </c>
      <c r="N4719" s="16">
        <v>0</v>
      </c>
    </row>
    <row r="4720" spans="1:14" x14ac:dyDescent="0.3">
      <c r="A4720" t="s">
        <v>39</v>
      </c>
      <c r="B4720" t="s">
        <v>938</v>
      </c>
      <c r="C4720" t="s">
        <v>1092</v>
      </c>
      <c r="D4720" s="3">
        <v>46</v>
      </c>
      <c r="E4720" s="14">
        <v>1.9757166385964577E-6</v>
      </c>
      <c r="F4720" s="3"/>
      <c r="G4720" s="14">
        <v>0</v>
      </c>
      <c r="H4720" s="3">
        <v>111</v>
      </c>
      <c r="I4720" s="14">
        <v>4.1459431759269361E-6</v>
      </c>
      <c r="J4720" s="3">
        <v>157</v>
      </c>
      <c r="K4720" s="14">
        <v>3.0014233820248961E-6</v>
      </c>
      <c r="L4720" s="15">
        <v>0.2929936305732484</v>
      </c>
      <c r="M4720" s="15">
        <v>0.70700636942675155</v>
      </c>
      <c r="N4720" s="16">
        <v>0</v>
      </c>
    </row>
    <row r="4721" spans="1:14" x14ac:dyDescent="0.3">
      <c r="A4721" t="s">
        <v>39</v>
      </c>
      <c r="B4721" t="s">
        <v>938</v>
      </c>
      <c r="C4721" t="s">
        <v>1090</v>
      </c>
      <c r="D4721" s="3"/>
      <c r="E4721" s="14">
        <v>0</v>
      </c>
      <c r="F4721" s="3">
        <v>93</v>
      </c>
      <c r="G4721" s="14">
        <v>4.1284452541524172E-5</v>
      </c>
      <c r="H4721" s="3"/>
      <c r="I4721" s="14">
        <v>0</v>
      </c>
      <c r="J4721" s="3">
        <v>93</v>
      </c>
      <c r="K4721" s="14">
        <v>1.7779132135561486E-6</v>
      </c>
      <c r="L4721" s="15">
        <v>0</v>
      </c>
      <c r="M4721" s="15">
        <v>0</v>
      </c>
      <c r="N4721" s="16">
        <v>1</v>
      </c>
    </row>
    <row r="4722" spans="1:14" x14ac:dyDescent="0.3">
      <c r="A4722" t="s">
        <v>39</v>
      </c>
      <c r="B4722" t="s">
        <v>938</v>
      </c>
      <c r="C4722" t="s">
        <v>1107</v>
      </c>
      <c r="D4722" s="3"/>
      <c r="E4722" s="14">
        <v>0</v>
      </c>
      <c r="F4722" s="3"/>
      <c r="G4722" s="14">
        <v>0</v>
      </c>
      <c r="H4722" s="3">
        <v>1</v>
      </c>
      <c r="I4722" s="14">
        <v>3.7350839422765188E-8</v>
      </c>
      <c r="J4722" s="3">
        <v>1</v>
      </c>
      <c r="K4722" s="14">
        <v>1.9117346382324179E-8</v>
      </c>
      <c r="L4722" s="15">
        <v>0</v>
      </c>
      <c r="M4722" s="15">
        <v>1</v>
      </c>
      <c r="N4722" s="16">
        <v>0</v>
      </c>
    </row>
    <row r="4723" spans="1:14" x14ac:dyDescent="0.3">
      <c r="A4723" t="s">
        <v>39</v>
      </c>
      <c r="B4723" t="s">
        <v>939</v>
      </c>
      <c r="C4723" t="s">
        <v>1095</v>
      </c>
      <c r="D4723" s="3">
        <v>203</v>
      </c>
      <c r="E4723" s="14">
        <v>8.7189234268495856E-6</v>
      </c>
      <c r="F4723" s="3"/>
      <c r="G4723" s="14">
        <v>0</v>
      </c>
      <c r="H4723" s="3">
        <v>3350</v>
      </c>
      <c r="I4723" s="14">
        <v>1.2512531206626337E-4</v>
      </c>
      <c r="J4723" s="3">
        <v>3553</v>
      </c>
      <c r="K4723" s="14">
        <v>6.7923931696397801E-5</v>
      </c>
      <c r="L4723" s="15">
        <v>5.713481564874754E-2</v>
      </c>
      <c r="M4723" s="15">
        <v>0.94286518435125244</v>
      </c>
      <c r="N4723" s="16">
        <v>0</v>
      </c>
    </row>
    <row r="4724" spans="1:14" x14ac:dyDescent="0.3">
      <c r="A4724" t="s">
        <v>39</v>
      </c>
      <c r="B4724" t="s">
        <v>939</v>
      </c>
      <c r="C4724" t="s">
        <v>1092</v>
      </c>
      <c r="D4724" s="3">
        <v>105</v>
      </c>
      <c r="E4724" s="14">
        <v>4.5097879794049581E-6</v>
      </c>
      <c r="F4724" s="3"/>
      <c r="G4724" s="14">
        <v>0</v>
      </c>
      <c r="H4724" s="3">
        <v>82</v>
      </c>
      <c r="I4724" s="14">
        <v>3.0627688326667455E-6</v>
      </c>
      <c r="J4724" s="3">
        <v>187</v>
      </c>
      <c r="K4724" s="14">
        <v>3.5749437734946212E-6</v>
      </c>
      <c r="L4724" s="15">
        <v>0.56149732620320858</v>
      </c>
      <c r="M4724" s="15">
        <v>0.43850267379679142</v>
      </c>
      <c r="N4724" s="16">
        <v>0</v>
      </c>
    </row>
    <row r="4725" spans="1:14" x14ac:dyDescent="0.3">
      <c r="A4725" t="s">
        <v>39</v>
      </c>
      <c r="B4725" t="s">
        <v>939</v>
      </c>
      <c r="C4725" t="s">
        <v>1090</v>
      </c>
      <c r="D4725" s="3"/>
      <c r="E4725" s="14">
        <v>0</v>
      </c>
      <c r="F4725" s="3">
        <v>80</v>
      </c>
      <c r="G4725" s="14">
        <v>3.5513507562601436E-5</v>
      </c>
      <c r="H4725" s="3"/>
      <c r="I4725" s="14">
        <v>0</v>
      </c>
      <c r="J4725" s="3">
        <v>80</v>
      </c>
      <c r="K4725" s="14">
        <v>1.5293877105859342E-6</v>
      </c>
      <c r="L4725" s="15">
        <v>0</v>
      </c>
      <c r="M4725" s="15">
        <v>0</v>
      </c>
      <c r="N4725" s="16">
        <v>1</v>
      </c>
    </row>
    <row r="4726" spans="1:14" x14ac:dyDescent="0.3">
      <c r="A4726" t="s">
        <v>39</v>
      </c>
      <c r="B4726" t="s">
        <v>940</v>
      </c>
      <c r="C4726" t="s">
        <v>1092</v>
      </c>
      <c r="D4726" s="3">
        <v>1871</v>
      </c>
      <c r="E4726" s="14">
        <v>8.0360126756825491E-5</v>
      </c>
      <c r="F4726" s="3"/>
      <c r="G4726" s="14">
        <v>0</v>
      </c>
      <c r="H4726" s="3">
        <v>5213</v>
      </c>
      <c r="I4726" s="14">
        <v>1.9470992591087493E-4</v>
      </c>
      <c r="J4726" s="3">
        <v>7084</v>
      </c>
      <c r="K4726" s="14">
        <v>1.3542728177238448E-4</v>
      </c>
      <c r="L4726" s="15">
        <v>0.26411631846414457</v>
      </c>
      <c r="M4726" s="15">
        <v>0.73588368153585548</v>
      </c>
      <c r="N4726" s="16">
        <v>0</v>
      </c>
    </row>
    <row r="4727" spans="1:14" x14ac:dyDescent="0.3">
      <c r="A4727" t="s">
        <v>39</v>
      </c>
      <c r="B4727" t="s">
        <v>940</v>
      </c>
      <c r="C4727" t="s">
        <v>1093</v>
      </c>
      <c r="D4727" s="3">
        <v>317</v>
      </c>
      <c r="E4727" s="14">
        <v>1.3615264661632111E-5</v>
      </c>
      <c r="F4727" s="3"/>
      <c r="G4727" s="14">
        <v>0</v>
      </c>
      <c r="H4727" s="3">
        <v>2414</v>
      </c>
      <c r="I4727" s="14">
        <v>9.016492636655516E-5</v>
      </c>
      <c r="J4727" s="3">
        <v>2731</v>
      </c>
      <c r="K4727" s="14">
        <v>5.2209472970127332E-5</v>
      </c>
      <c r="L4727" s="15">
        <v>0.11607469791285244</v>
      </c>
      <c r="M4727" s="15">
        <v>0.88392530208714759</v>
      </c>
      <c r="N4727" s="16">
        <v>0</v>
      </c>
    </row>
    <row r="4728" spans="1:14" x14ac:dyDescent="0.3">
      <c r="A4728" t="s">
        <v>39</v>
      </c>
      <c r="B4728" t="s">
        <v>940</v>
      </c>
      <c r="C4728" t="s">
        <v>1090</v>
      </c>
      <c r="D4728" s="3"/>
      <c r="E4728" s="14">
        <v>0</v>
      </c>
      <c r="F4728" s="3">
        <v>313</v>
      </c>
      <c r="G4728" s="14">
        <v>1.3894659833867812E-4</v>
      </c>
      <c r="H4728" s="3"/>
      <c r="I4728" s="14">
        <v>0</v>
      </c>
      <c r="J4728" s="3">
        <v>313</v>
      </c>
      <c r="K4728" s="14">
        <v>5.9837294176674673E-6</v>
      </c>
      <c r="L4728" s="15">
        <v>0</v>
      </c>
      <c r="M4728" s="15">
        <v>0</v>
      </c>
      <c r="N4728" s="16">
        <v>1</v>
      </c>
    </row>
    <row r="4729" spans="1:14" x14ac:dyDescent="0.3">
      <c r="A4729" t="s">
        <v>39</v>
      </c>
      <c r="B4729" t="s">
        <v>941</v>
      </c>
      <c r="C4729" t="s">
        <v>1092</v>
      </c>
      <c r="D4729" s="3">
        <v>314</v>
      </c>
      <c r="E4729" s="14">
        <v>1.3486413576506256E-5</v>
      </c>
      <c r="F4729" s="3"/>
      <c r="G4729" s="14">
        <v>0</v>
      </c>
      <c r="H4729" s="3">
        <v>2871</v>
      </c>
      <c r="I4729" s="14">
        <v>1.0723425998275886E-4</v>
      </c>
      <c r="J4729" s="3">
        <v>3185</v>
      </c>
      <c r="K4729" s="14">
        <v>6.0888748227702504E-5</v>
      </c>
      <c r="L4729" s="15">
        <v>9.8587127158555735E-2</v>
      </c>
      <c r="M4729" s="15">
        <v>0.90141287284144422</v>
      </c>
      <c r="N4729" s="16">
        <v>0</v>
      </c>
    </row>
    <row r="4730" spans="1:14" x14ac:dyDescent="0.3">
      <c r="A4730" t="s">
        <v>39</v>
      </c>
      <c r="B4730" t="s">
        <v>941</v>
      </c>
      <c r="C4730" t="s">
        <v>1090</v>
      </c>
      <c r="D4730" s="3"/>
      <c r="E4730" s="14">
        <v>0</v>
      </c>
      <c r="F4730" s="3">
        <v>130</v>
      </c>
      <c r="G4730" s="14">
        <v>5.7709449789227334E-5</v>
      </c>
      <c r="H4730" s="3"/>
      <c r="I4730" s="14">
        <v>0</v>
      </c>
      <c r="J4730" s="3">
        <v>130</v>
      </c>
      <c r="K4730" s="14">
        <v>2.4852550297021433E-6</v>
      </c>
      <c r="L4730" s="15">
        <v>0</v>
      </c>
      <c r="M4730" s="15">
        <v>0</v>
      </c>
      <c r="N4730" s="16">
        <v>1</v>
      </c>
    </row>
    <row r="4731" spans="1:14" x14ac:dyDescent="0.3">
      <c r="A4731" t="s">
        <v>39</v>
      </c>
      <c r="B4731" t="s">
        <v>942</v>
      </c>
      <c r="C4731" t="s">
        <v>1092</v>
      </c>
      <c r="D4731" s="3">
        <v>218</v>
      </c>
      <c r="E4731" s="14">
        <v>9.3631788524788645E-6</v>
      </c>
      <c r="F4731" s="3"/>
      <c r="G4731" s="14">
        <v>0</v>
      </c>
      <c r="H4731" s="3">
        <v>1007</v>
      </c>
      <c r="I4731" s="14">
        <v>3.7612295298724545E-5</v>
      </c>
      <c r="J4731" s="3">
        <v>1225</v>
      </c>
      <c r="K4731" s="14">
        <v>2.3418749318347119E-5</v>
      </c>
      <c r="L4731" s="15">
        <v>0.17795918367346938</v>
      </c>
      <c r="M4731" s="15">
        <v>0.82204081632653059</v>
      </c>
      <c r="N4731" s="16">
        <v>0</v>
      </c>
    </row>
    <row r="4732" spans="1:14" x14ac:dyDescent="0.3">
      <c r="A4732" t="s">
        <v>39</v>
      </c>
      <c r="B4732" t="s">
        <v>942</v>
      </c>
      <c r="C4732" t="s">
        <v>1090</v>
      </c>
      <c r="D4732" s="3"/>
      <c r="E4732" s="14">
        <v>0</v>
      </c>
      <c r="F4732" s="3">
        <v>32</v>
      </c>
      <c r="G4732" s="14">
        <v>1.4205403025040574E-5</v>
      </c>
      <c r="H4732" s="3"/>
      <c r="I4732" s="14">
        <v>0</v>
      </c>
      <c r="J4732" s="3">
        <v>32</v>
      </c>
      <c r="K4732" s="14">
        <v>6.1175508423437373E-7</v>
      </c>
      <c r="L4732" s="15">
        <v>0</v>
      </c>
      <c r="M4732" s="15">
        <v>0</v>
      </c>
      <c r="N4732" s="16">
        <v>1</v>
      </c>
    </row>
    <row r="4733" spans="1:14" x14ac:dyDescent="0.3">
      <c r="A4733" t="s">
        <v>39</v>
      </c>
      <c r="B4733" t="s">
        <v>943</v>
      </c>
      <c r="C4733" t="s">
        <v>1093</v>
      </c>
      <c r="D4733" s="3">
        <v>172</v>
      </c>
      <c r="E4733" s="14">
        <v>7.3874622138824076E-6</v>
      </c>
      <c r="F4733" s="3"/>
      <c r="G4733" s="14">
        <v>0</v>
      </c>
      <c r="H4733" s="3">
        <v>1290</v>
      </c>
      <c r="I4733" s="14">
        <v>4.8182582855367093E-5</v>
      </c>
      <c r="J4733" s="3">
        <v>1462</v>
      </c>
      <c r="K4733" s="14">
        <v>2.7949560410957948E-5</v>
      </c>
      <c r="L4733" s="15">
        <v>0.11764705882352941</v>
      </c>
      <c r="M4733" s="15">
        <v>0.88235294117647056</v>
      </c>
      <c r="N4733" s="16">
        <v>0</v>
      </c>
    </row>
    <row r="4734" spans="1:14" x14ac:dyDescent="0.3">
      <c r="A4734" t="s">
        <v>39</v>
      </c>
      <c r="B4734" t="s">
        <v>943</v>
      </c>
      <c r="C4734" t="s">
        <v>1092</v>
      </c>
      <c r="D4734" s="3">
        <v>179</v>
      </c>
      <c r="E4734" s="14">
        <v>7.6881147458427374E-6</v>
      </c>
      <c r="F4734" s="3"/>
      <c r="G4734" s="14">
        <v>0</v>
      </c>
      <c r="H4734" s="3">
        <v>288</v>
      </c>
      <c r="I4734" s="14">
        <v>1.0757041753756374E-5</v>
      </c>
      <c r="J4734" s="3">
        <v>467</v>
      </c>
      <c r="K4734" s="14">
        <v>8.9278007605453906E-6</v>
      </c>
      <c r="L4734" s="15">
        <v>0.38329764453961457</v>
      </c>
      <c r="M4734" s="15">
        <v>0.61670235546038543</v>
      </c>
      <c r="N4734" s="16">
        <v>0</v>
      </c>
    </row>
    <row r="4735" spans="1:14" x14ac:dyDescent="0.3">
      <c r="A4735" t="s">
        <v>39</v>
      </c>
      <c r="B4735" t="s">
        <v>943</v>
      </c>
      <c r="C4735" t="s">
        <v>1090</v>
      </c>
      <c r="D4735" s="3"/>
      <c r="E4735" s="14">
        <v>0</v>
      </c>
      <c r="F4735" s="3">
        <v>38</v>
      </c>
      <c r="G4735" s="14">
        <v>1.6868916092235682E-5</v>
      </c>
      <c r="H4735" s="3"/>
      <c r="I4735" s="14">
        <v>0</v>
      </c>
      <c r="J4735" s="3">
        <v>38</v>
      </c>
      <c r="K4735" s="14">
        <v>7.2645916252831873E-7</v>
      </c>
      <c r="L4735" s="15">
        <v>0</v>
      </c>
      <c r="M4735" s="15">
        <v>0</v>
      </c>
      <c r="N4735" s="16">
        <v>1</v>
      </c>
    </row>
    <row r="4736" spans="1:14" x14ac:dyDescent="0.3">
      <c r="A4736" t="s">
        <v>39</v>
      </c>
      <c r="B4736" t="s">
        <v>944</v>
      </c>
      <c r="C4736" t="s">
        <v>1095</v>
      </c>
      <c r="D4736" s="3">
        <v>330</v>
      </c>
      <c r="E4736" s="14">
        <v>1.4173619363844154E-5</v>
      </c>
      <c r="F4736" s="3"/>
      <c r="G4736" s="14">
        <v>0</v>
      </c>
      <c r="H4736" s="3">
        <v>2885</v>
      </c>
      <c r="I4736" s="14">
        <v>1.0775717173467756E-4</v>
      </c>
      <c r="J4736" s="3">
        <v>3215</v>
      </c>
      <c r="K4736" s="14">
        <v>6.1462268619172237E-5</v>
      </c>
      <c r="L4736" s="15">
        <v>0.1026438569206843</v>
      </c>
      <c r="M4736" s="15">
        <v>0.89735614307931566</v>
      </c>
      <c r="N4736" s="16">
        <v>0</v>
      </c>
    </row>
    <row r="4737" spans="1:14" x14ac:dyDescent="0.3">
      <c r="A4737" t="s">
        <v>39</v>
      </c>
      <c r="B4737" t="s">
        <v>944</v>
      </c>
      <c r="C4737" t="s">
        <v>1092</v>
      </c>
      <c r="D4737" s="3">
        <v>376</v>
      </c>
      <c r="E4737" s="14">
        <v>1.614933600244061E-5</v>
      </c>
      <c r="F4737" s="3"/>
      <c r="G4737" s="14">
        <v>0</v>
      </c>
      <c r="H4737" s="3">
        <v>566</v>
      </c>
      <c r="I4737" s="14">
        <v>2.1140575113285097E-5</v>
      </c>
      <c r="J4737" s="3">
        <v>942</v>
      </c>
      <c r="K4737" s="14">
        <v>1.8008540292149376E-5</v>
      </c>
      <c r="L4737" s="15">
        <v>0.39915074309978771</v>
      </c>
      <c r="M4737" s="15">
        <v>0.60084925690021229</v>
      </c>
      <c r="N4737" s="16">
        <v>0</v>
      </c>
    </row>
    <row r="4738" spans="1:14" x14ac:dyDescent="0.3">
      <c r="A4738" t="s">
        <v>39</v>
      </c>
      <c r="B4738" t="s">
        <v>944</v>
      </c>
      <c r="C4738" t="s">
        <v>1090</v>
      </c>
      <c r="D4738" s="3"/>
      <c r="E4738" s="14">
        <v>0</v>
      </c>
      <c r="F4738" s="3">
        <v>53</v>
      </c>
      <c r="G4738" s="14">
        <v>2.352769876022345E-5</v>
      </c>
      <c r="H4738" s="3"/>
      <c r="I4738" s="14">
        <v>0</v>
      </c>
      <c r="J4738" s="3">
        <v>53</v>
      </c>
      <c r="K4738" s="14">
        <v>1.0132193582631814E-6</v>
      </c>
      <c r="L4738" s="15">
        <v>0</v>
      </c>
      <c r="M4738" s="15">
        <v>0</v>
      </c>
      <c r="N4738" s="16">
        <v>1</v>
      </c>
    </row>
    <row r="4739" spans="1:14" x14ac:dyDescent="0.3">
      <c r="A4739" t="s">
        <v>39</v>
      </c>
      <c r="B4739" t="s">
        <v>945</v>
      </c>
      <c r="C4739" t="s">
        <v>1092</v>
      </c>
      <c r="D4739" s="3">
        <v>32484</v>
      </c>
      <c r="E4739" s="14">
        <v>1.3951995497427682E-3</v>
      </c>
      <c r="F4739" s="3"/>
      <c r="G4739" s="14">
        <v>0</v>
      </c>
      <c r="H4739" s="3">
        <v>41514</v>
      </c>
      <c r="I4739" s="14">
        <v>1.550582747796674E-3</v>
      </c>
      <c r="J4739" s="3">
        <v>73998</v>
      </c>
      <c r="K4739" s="14">
        <v>1.4146453975992246E-3</v>
      </c>
      <c r="L4739" s="15">
        <v>0.43898483742803862</v>
      </c>
      <c r="M4739" s="15">
        <v>0.56101516257196138</v>
      </c>
      <c r="N4739" s="16">
        <v>0</v>
      </c>
    </row>
    <row r="4740" spans="1:14" x14ac:dyDescent="0.3">
      <c r="A4740" t="s">
        <v>39</v>
      </c>
      <c r="B4740" t="s">
        <v>945</v>
      </c>
      <c r="C4740" t="s">
        <v>1106</v>
      </c>
      <c r="D4740" s="3">
        <v>17672</v>
      </c>
      <c r="E4740" s="14">
        <v>7.5901879211470876E-4</v>
      </c>
      <c r="F4740" s="3"/>
      <c r="G4740" s="14">
        <v>0</v>
      </c>
      <c r="H4740" s="3">
        <v>8468</v>
      </c>
      <c r="I4740" s="14">
        <v>3.1628690823197562E-4</v>
      </c>
      <c r="J4740" s="3">
        <v>26140</v>
      </c>
      <c r="K4740" s="14">
        <v>4.9972743443395403E-4</v>
      </c>
      <c r="L4740" s="15">
        <v>0.67605202754399385</v>
      </c>
      <c r="M4740" s="15">
        <v>0.32394797245600609</v>
      </c>
      <c r="N4740" s="16">
        <v>0</v>
      </c>
    </row>
    <row r="4741" spans="1:14" x14ac:dyDescent="0.3">
      <c r="A4741" t="s">
        <v>39</v>
      </c>
      <c r="B4741" t="s">
        <v>945</v>
      </c>
      <c r="C4741" t="s">
        <v>1098</v>
      </c>
      <c r="D4741" s="3">
        <v>14255</v>
      </c>
      <c r="E4741" s="14">
        <v>6.1225740615635882E-4</v>
      </c>
      <c r="F4741" s="3"/>
      <c r="G4741" s="14">
        <v>0</v>
      </c>
      <c r="H4741" s="3">
        <v>9923</v>
      </c>
      <c r="I4741" s="14">
        <v>3.7063237959209894E-4</v>
      </c>
      <c r="J4741" s="3">
        <v>24178</v>
      </c>
      <c r="K4741" s="14">
        <v>4.6221920083183395E-4</v>
      </c>
      <c r="L4741" s="15">
        <v>0.58958557366200681</v>
      </c>
      <c r="M4741" s="15">
        <v>0.41041442633799324</v>
      </c>
      <c r="N4741" s="16">
        <v>0</v>
      </c>
    </row>
    <row r="4742" spans="1:14" x14ac:dyDescent="0.3">
      <c r="A4742" t="s">
        <v>39</v>
      </c>
      <c r="B4742" t="s">
        <v>945</v>
      </c>
      <c r="C4742" t="s">
        <v>1093</v>
      </c>
      <c r="D4742" s="3">
        <v>10243</v>
      </c>
      <c r="E4742" s="14">
        <v>4.3994055498138078E-4</v>
      </c>
      <c r="F4742" s="3"/>
      <c r="G4742" s="14">
        <v>0</v>
      </c>
      <c r="H4742" s="3">
        <v>6565</v>
      </c>
      <c r="I4742" s="14">
        <v>2.4520826081045344E-4</v>
      </c>
      <c r="J4742" s="3">
        <v>16808</v>
      </c>
      <c r="K4742" s="14">
        <v>3.2132435799410479E-4</v>
      </c>
      <c r="L4742" s="15">
        <v>0.60941218467396474</v>
      </c>
      <c r="M4742" s="15">
        <v>0.3905878153260352</v>
      </c>
      <c r="N4742" s="16">
        <v>0</v>
      </c>
    </row>
    <row r="4743" spans="1:14" x14ac:dyDescent="0.3">
      <c r="A4743" t="s">
        <v>39</v>
      </c>
      <c r="B4743" t="s">
        <v>945</v>
      </c>
      <c r="C4743" t="s">
        <v>1108</v>
      </c>
      <c r="D4743" s="3">
        <v>4054</v>
      </c>
      <c r="E4743" s="14">
        <v>1.7412076636674E-4</v>
      </c>
      <c r="F4743" s="3"/>
      <c r="G4743" s="14">
        <v>0</v>
      </c>
      <c r="H4743" s="3">
        <v>5400</v>
      </c>
      <c r="I4743" s="14">
        <v>2.0169453288293202E-4</v>
      </c>
      <c r="J4743" s="3">
        <v>9454</v>
      </c>
      <c r="K4743" s="14">
        <v>1.8073539269849277E-4</v>
      </c>
      <c r="L4743" s="15">
        <v>0.42881320076158241</v>
      </c>
      <c r="M4743" s="15">
        <v>0.57118679923841764</v>
      </c>
      <c r="N4743" s="16">
        <v>0</v>
      </c>
    </row>
    <row r="4744" spans="1:14" x14ac:dyDescent="0.3">
      <c r="A4744" t="s">
        <v>39</v>
      </c>
      <c r="B4744" t="s">
        <v>945</v>
      </c>
      <c r="C4744" t="s">
        <v>1097</v>
      </c>
      <c r="D4744" s="3">
        <v>4681</v>
      </c>
      <c r="E4744" s="14">
        <v>2.0105064315804389E-4</v>
      </c>
      <c r="F4744" s="3"/>
      <c r="G4744" s="14">
        <v>0</v>
      </c>
      <c r="H4744" s="3">
        <v>954</v>
      </c>
      <c r="I4744" s="14">
        <v>3.5632700809317987E-5</v>
      </c>
      <c r="J4744" s="3">
        <v>5635</v>
      </c>
      <c r="K4744" s="14">
        <v>1.0772624686439674E-4</v>
      </c>
      <c r="L4744" s="15">
        <v>0.83070097604259097</v>
      </c>
      <c r="M4744" s="15">
        <v>0.16929902395740906</v>
      </c>
      <c r="N4744" s="16">
        <v>0</v>
      </c>
    </row>
    <row r="4745" spans="1:14" x14ac:dyDescent="0.3">
      <c r="A4745" t="s">
        <v>39</v>
      </c>
      <c r="B4745" t="s">
        <v>945</v>
      </c>
      <c r="C4745" t="s">
        <v>1090</v>
      </c>
      <c r="D4745" s="3"/>
      <c r="E4745" s="14">
        <v>0</v>
      </c>
      <c r="F4745" s="3">
        <v>2816</v>
      </c>
      <c r="G4745" s="14">
        <v>1.2500754662035706E-3</v>
      </c>
      <c r="H4745" s="3"/>
      <c r="I4745" s="14">
        <v>0</v>
      </c>
      <c r="J4745" s="3">
        <v>2816</v>
      </c>
      <c r="K4745" s="14">
        <v>5.3834447412624886E-5</v>
      </c>
      <c r="L4745" s="15">
        <v>0</v>
      </c>
      <c r="M4745" s="15">
        <v>0</v>
      </c>
      <c r="N4745" s="16">
        <v>1</v>
      </c>
    </row>
    <row r="4746" spans="1:14" x14ac:dyDescent="0.3">
      <c r="A4746" t="s">
        <v>39</v>
      </c>
      <c r="B4746" t="s">
        <v>945</v>
      </c>
      <c r="C4746" t="s">
        <v>1099</v>
      </c>
      <c r="D4746" s="3">
        <v>9</v>
      </c>
      <c r="E4746" s="14">
        <v>3.8655325537756783E-7</v>
      </c>
      <c r="F4746" s="3"/>
      <c r="G4746" s="14">
        <v>0</v>
      </c>
      <c r="H4746" s="3"/>
      <c r="I4746" s="14">
        <v>0</v>
      </c>
      <c r="J4746" s="3">
        <v>9</v>
      </c>
      <c r="K4746" s="14">
        <v>1.7205611744091759E-7</v>
      </c>
      <c r="L4746" s="15">
        <v>1</v>
      </c>
      <c r="M4746" s="15">
        <v>0</v>
      </c>
      <c r="N4746" s="16">
        <v>0</v>
      </c>
    </row>
    <row r="4747" spans="1:14" x14ac:dyDescent="0.3">
      <c r="A4747" t="s">
        <v>39</v>
      </c>
      <c r="B4747" t="s">
        <v>946</v>
      </c>
      <c r="C4747" t="s">
        <v>1092</v>
      </c>
      <c r="D4747" s="3">
        <v>402</v>
      </c>
      <c r="E4747" s="14">
        <v>1.7266045406864697E-5</v>
      </c>
      <c r="F4747" s="3"/>
      <c r="G4747" s="14">
        <v>0</v>
      </c>
      <c r="H4747" s="3">
        <v>1192</v>
      </c>
      <c r="I4747" s="14">
        <v>4.4522200591936106E-5</v>
      </c>
      <c r="J4747" s="3">
        <v>1594</v>
      </c>
      <c r="K4747" s="14">
        <v>3.047305013342474E-5</v>
      </c>
      <c r="L4747" s="15">
        <v>0.25219573400250939</v>
      </c>
      <c r="M4747" s="15">
        <v>0.74780426599749061</v>
      </c>
      <c r="N4747" s="16">
        <v>0</v>
      </c>
    </row>
    <row r="4748" spans="1:14" x14ac:dyDescent="0.3">
      <c r="A4748" t="s">
        <v>39</v>
      </c>
      <c r="B4748" t="s">
        <v>946</v>
      </c>
      <c r="C4748" t="s">
        <v>1093</v>
      </c>
      <c r="D4748" s="3">
        <v>140</v>
      </c>
      <c r="E4748" s="14">
        <v>6.0130506392066102E-6</v>
      </c>
      <c r="F4748" s="3"/>
      <c r="G4748" s="14">
        <v>0</v>
      </c>
      <c r="H4748" s="3">
        <v>983</v>
      </c>
      <c r="I4748" s="14">
        <v>3.6715875152578176E-5</v>
      </c>
      <c r="J4748" s="3">
        <v>1123</v>
      </c>
      <c r="K4748" s="14">
        <v>2.1468779987350053E-5</v>
      </c>
      <c r="L4748" s="15">
        <v>0.1246660730186999</v>
      </c>
      <c r="M4748" s="15">
        <v>0.87533392698130008</v>
      </c>
      <c r="N4748" s="16">
        <v>0</v>
      </c>
    </row>
    <row r="4749" spans="1:14" x14ac:dyDescent="0.3">
      <c r="A4749" t="s">
        <v>39</v>
      </c>
      <c r="B4749" t="s">
        <v>946</v>
      </c>
      <c r="C4749" t="s">
        <v>1090</v>
      </c>
      <c r="D4749" s="3"/>
      <c r="E4749" s="14">
        <v>0</v>
      </c>
      <c r="F4749" s="3">
        <v>39</v>
      </c>
      <c r="G4749" s="14">
        <v>1.7312834936768201E-5</v>
      </c>
      <c r="H4749" s="3"/>
      <c r="I4749" s="14">
        <v>0</v>
      </c>
      <c r="J4749" s="3">
        <v>39</v>
      </c>
      <c r="K4749" s="14">
        <v>7.4557650891064292E-7</v>
      </c>
      <c r="L4749" s="15">
        <v>0</v>
      </c>
      <c r="M4749" s="15">
        <v>0</v>
      </c>
      <c r="N4749" s="16">
        <v>1</v>
      </c>
    </row>
    <row r="4750" spans="1:14" x14ac:dyDescent="0.3">
      <c r="A4750" t="s">
        <v>39</v>
      </c>
      <c r="B4750" t="s">
        <v>946</v>
      </c>
      <c r="C4750" t="s">
        <v>1098</v>
      </c>
      <c r="D4750" s="3">
        <v>2</v>
      </c>
      <c r="E4750" s="14">
        <v>8.5900723417237296E-8</v>
      </c>
      <c r="F4750" s="3"/>
      <c r="G4750" s="14">
        <v>0</v>
      </c>
      <c r="H4750" s="3"/>
      <c r="I4750" s="14">
        <v>0</v>
      </c>
      <c r="J4750" s="3">
        <v>2</v>
      </c>
      <c r="K4750" s="14">
        <v>3.8234692764648358E-8</v>
      </c>
      <c r="L4750" s="15">
        <v>1</v>
      </c>
      <c r="M4750" s="15">
        <v>0</v>
      </c>
      <c r="N4750" s="16">
        <v>0</v>
      </c>
    </row>
    <row r="4751" spans="1:14" x14ac:dyDescent="0.3">
      <c r="A4751" t="s">
        <v>39</v>
      </c>
      <c r="B4751" t="s">
        <v>947</v>
      </c>
      <c r="C4751" t="s">
        <v>1095</v>
      </c>
      <c r="D4751" s="3">
        <v>616</v>
      </c>
      <c r="E4751" s="14">
        <v>2.6457422812509086E-5</v>
      </c>
      <c r="F4751" s="3"/>
      <c r="G4751" s="14">
        <v>0</v>
      </c>
      <c r="H4751" s="3">
        <v>5252</v>
      </c>
      <c r="I4751" s="14">
        <v>1.9616660864836275E-4</v>
      </c>
      <c r="J4751" s="3">
        <v>5868</v>
      </c>
      <c r="K4751" s="14">
        <v>1.1218058857147827E-4</v>
      </c>
      <c r="L4751" s="15">
        <v>0.10497614178595774</v>
      </c>
      <c r="M4751" s="15">
        <v>0.89502385821404229</v>
      </c>
      <c r="N4751" s="16">
        <v>0</v>
      </c>
    </row>
    <row r="4752" spans="1:14" x14ac:dyDescent="0.3">
      <c r="A4752" t="s">
        <v>39</v>
      </c>
      <c r="B4752" t="s">
        <v>947</v>
      </c>
      <c r="C4752" t="s">
        <v>1092</v>
      </c>
      <c r="D4752" s="3">
        <v>1132</v>
      </c>
      <c r="E4752" s="14">
        <v>4.8619809454156308E-5</v>
      </c>
      <c r="F4752" s="3"/>
      <c r="G4752" s="14">
        <v>0</v>
      </c>
      <c r="H4752" s="3">
        <v>2122</v>
      </c>
      <c r="I4752" s="14">
        <v>7.9258481255107724E-5</v>
      </c>
      <c r="J4752" s="3">
        <v>3254</v>
      </c>
      <c r="K4752" s="14">
        <v>6.2207845128082882E-5</v>
      </c>
      <c r="L4752" s="15">
        <v>0.34787953288260604</v>
      </c>
      <c r="M4752" s="15">
        <v>0.65212046711739402</v>
      </c>
      <c r="N4752" s="16">
        <v>0</v>
      </c>
    </row>
    <row r="4753" spans="1:14" x14ac:dyDescent="0.3">
      <c r="A4753" t="s">
        <v>39</v>
      </c>
      <c r="B4753" t="s">
        <v>947</v>
      </c>
      <c r="C4753" t="s">
        <v>1090</v>
      </c>
      <c r="D4753" s="3"/>
      <c r="E4753" s="14">
        <v>0</v>
      </c>
      <c r="F4753" s="3">
        <v>489</v>
      </c>
      <c r="G4753" s="14">
        <v>2.1707631497640126E-4</v>
      </c>
      <c r="H4753" s="3"/>
      <c r="I4753" s="14">
        <v>0</v>
      </c>
      <c r="J4753" s="3">
        <v>489</v>
      </c>
      <c r="K4753" s="14">
        <v>9.3483823809565231E-6</v>
      </c>
      <c r="L4753" s="15">
        <v>0</v>
      </c>
      <c r="M4753" s="15">
        <v>0</v>
      </c>
      <c r="N4753" s="16">
        <v>1</v>
      </c>
    </row>
    <row r="4754" spans="1:14" x14ac:dyDescent="0.3">
      <c r="A4754" t="s">
        <v>39</v>
      </c>
      <c r="B4754" t="s">
        <v>947</v>
      </c>
      <c r="C4754" t="s">
        <v>1099</v>
      </c>
      <c r="D4754" s="3">
        <v>27</v>
      </c>
      <c r="E4754" s="14">
        <v>1.1596597661327034E-6</v>
      </c>
      <c r="F4754" s="3"/>
      <c r="G4754" s="14">
        <v>0</v>
      </c>
      <c r="H4754" s="3"/>
      <c r="I4754" s="14">
        <v>0</v>
      </c>
      <c r="J4754" s="3">
        <v>27</v>
      </c>
      <c r="K4754" s="14">
        <v>5.161683523227528E-7</v>
      </c>
      <c r="L4754" s="15">
        <v>1</v>
      </c>
      <c r="M4754" s="15">
        <v>0</v>
      </c>
      <c r="N4754" s="16">
        <v>0</v>
      </c>
    </row>
    <row r="4755" spans="1:14" x14ac:dyDescent="0.3">
      <c r="A4755" t="s">
        <v>39</v>
      </c>
      <c r="B4755" t="s">
        <v>948</v>
      </c>
      <c r="C4755" t="s">
        <v>1092</v>
      </c>
      <c r="D4755" s="3">
        <v>1381</v>
      </c>
      <c r="E4755" s="14">
        <v>5.9314449519602349E-5</v>
      </c>
      <c r="F4755" s="3"/>
      <c r="G4755" s="14">
        <v>0</v>
      </c>
      <c r="H4755" s="3">
        <v>2218</v>
      </c>
      <c r="I4755" s="14">
        <v>8.2844161839693185E-5</v>
      </c>
      <c r="J4755" s="3">
        <v>3599</v>
      </c>
      <c r="K4755" s="14">
        <v>6.880332962998471E-5</v>
      </c>
      <c r="L4755" s="15">
        <v>0.38371769936093358</v>
      </c>
      <c r="M4755" s="15">
        <v>0.61628230063906642</v>
      </c>
      <c r="N4755" s="16">
        <v>0</v>
      </c>
    </row>
    <row r="4756" spans="1:14" x14ac:dyDescent="0.3">
      <c r="A4756" t="s">
        <v>39</v>
      </c>
      <c r="B4756" t="s">
        <v>948</v>
      </c>
      <c r="C4756" t="s">
        <v>1093</v>
      </c>
      <c r="D4756" s="3">
        <v>366</v>
      </c>
      <c r="E4756" s="14">
        <v>1.5719832385354426E-5</v>
      </c>
      <c r="F4756" s="3"/>
      <c r="G4756" s="14">
        <v>0</v>
      </c>
      <c r="H4756" s="3">
        <v>1903</v>
      </c>
      <c r="I4756" s="14">
        <v>7.1078647421522154E-5</v>
      </c>
      <c r="J4756" s="3">
        <v>2269</v>
      </c>
      <c r="K4756" s="14">
        <v>4.3377258941493561E-5</v>
      </c>
      <c r="L4756" s="15">
        <v>0.16130453944468928</v>
      </c>
      <c r="M4756" s="15">
        <v>0.83869546055531075</v>
      </c>
      <c r="N4756" s="16">
        <v>0</v>
      </c>
    </row>
    <row r="4757" spans="1:14" x14ac:dyDescent="0.3">
      <c r="A4757" t="s">
        <v>39</v>
      </c>
      <c r="B4757" t="s">
        <v>948</v>
      </c>
      <c r="C4757" t="s">
        <v>1090</v>
      </c>
      <c r="D4757" s="3"/>
      <c r="E4757" s="14">
        <v>0</v>
      </c>
      <c r="F4757" s="3">
        <v>123</v>
      </c>
      <c r="G4757" s="14">
        <v>5.4602017877499709E-5</v>
      </c>
      <c r="H4757" s="3"/>
      <c r="I4757" s="14">
        <v>0</v>
      </c>
      <c r="J4757" s="3">
        <v>123</v>
      </c>
      <c r="K4757" s="14">
        <v>2.3514336050258738E-6</v>
      </c>
      <c r="L4757" s="15">
        <v>0</v>
      </c>
      <c r="M4757" s="15">
        <v>0</v>
      </c>
      <c r="N4757" s="16">
        <v>1</v>
      </c>
    </row>
    <row r="4758" spans="1:14" x14ac:dyDescent="0.3">
      <c r="A4758" t="s">
        <v>39</v>
      </c>
      <c r="B4758" t="s">
        <v>949</v>
      </c>
      <c r="C4758" t="s">
        <v>1092</v>
      </c>
      <c r="D4758" s="3">
        <v>11466</v>
      </c>
      <c r="E4758" s="14">
        <v>4.9246884735102141E-4</v>
      </c>
      <c r="F4758" s="3"/>
      <c r="G4758" s="14">
        <v>0</v>
      </c>
      <c r="H4758" s="3">
        <v>12696</v>
      </c>
      <c r="I4758" s="14">
        <v>4.742062573114268E-4</v>
      </c>
      <c r="J4758" s="3">
        <v>24162</v>
      </c>
      <c r="K4758" s="14">
        <v>4.6191332328971677E-4</v>
      </c>
      <c r="L4758" s="15">
        <v>0.47454680903898683</v>
      </c>
      <c r="M4758" s="15">
        <v>0.52545319096101317</v>
      </c>
      <c r="N4758" s="16">
        <v>0</v>
      </c>
    </row>
    <row r="4759" spans="1:14" x14ac:dyDescent="0.3">
      <c r="A4759" t="s">
        <v>39</v>
      </c>
      <c r="B4759" t="s">
        <v>949</v>
      </c>
      <c r="C4759" t="s">
        <v>1095</v>
      </c>
      <c r="D4759" s="3">
        <v>832</v>
      </c>
      <c r="E4759" s="14">
        <v>3.5734700941570717E-5</v>
      </c>
      <c r="F4759" s="3"/>
      <c r="G4759" s="14">
        <v>0</v>
      </c>
      <c r="H4759" s="3">
        <v>5238</v>
      </c>
      <c r="I4759" s="14">
        <v>1.9564369689644405E-4</v>
      </c>
      <c r="J4759" s="3">
        <v>6070</v>
      </c>
      <c r="K4759" s="14">
        <v>1.1604229254070776E-4</v>
      </c>
      <c r="L4759" s="15">
        <v>0.1370675453047776</v>
      </c>
      <c r="M4759" s="15">
        <v>0.8629324546952224</v>
      </c>
      <c r="N4759" s="16">
        <v>0</v>
      </c>
    </row>
    <row r="4760" spans="1:14" x14ac:dyDescent="0.3">
      <c r="A4760" t="s">
        <v>39</v>
      </c>
      <c r="B4760" t="s">
        <v>949</v>
      </c>
      <c r="C4760" t="s">
        <v>1090</v>
      </c>
      <c r="D4760" s="3"/>
      <c r="E4760" s="14">
        <v>0</v>
      </c>
      <c r="F4760" s="3">
        <v>1320</v>
      </c>
      <c r="G4760" s="14">
        <v>5.8597287478292365E-4</v>
      </c>
      <c r="H4760" s="3"/>
      <c r="I4760" s="14">
        <v>0</v>
      </c>
      <c r="J4760" s="3">
        <v>1320</v>
      </c>
      <c r="K4760" s="14">
        <v>2.5234897224667916E-5</v>
      </c>
      <c r="L4760" s="15">
        <v>0</v>
      </c>
      <c r="M4760" s="15">
        <v>0</v>
      </c>
      <c r="N4760" s="16">
        <v>1</v>
      </c>
    </row>
    <row r="4761" spans="1:14" x14ac:dyDescent="0.3">
      <c r="A4761" t="s">
        <v>39</v>
      </c>
      <c r="B4761" t="s">
        <v>949</v>
      </c>
      <c r="C4761" t="s">
        <v>1093</v>
      </c>
      <c r="D4761" s="3">
        <v>283</v>
      </c>
      <c r="E4761" s="14">
        <v>1.2154952363539077E-5</v>
      </c>
      <c r="F4761" s="3"/>
      <c r="G4761" s="14">
        <v>0</v>
      </c>
      <c r="H4761" s="3">
        <v>170</v>
      </c>
      <c r="I4761" s="14">
        <v>6.3496427018700815E-6</v>
      </c>
      <c r="J4761" s="3">
        <v>453</v>
      </c>
      <c r="K4761" s="14">
        <v>8.6601579111928533E-6</v>
      </c>
      <c r="L4761" s="15">
        <v>0.6247240618101545</v>
      </c>
      <c r="M4761" s="15">
        <v>0.37527593818984545</v>
      </c>
      <c r="N4761" s="16">
        <v>0</v>
      </c>
    </row>
    <row r="4762" spans="1:14" x14ac:dyDescent="0.3">
      <c r="A4762" t="s">
        <v>39</v>
      </c>
      <c r="B4762" t="s">
        <v>949</v>
      </c>
      <c r="C4762" t="s">
        <v>1099</v>
      </c>
      <c r="D4762" s="3">
        <v>12</v>
      </c>
      <c r="E4762" s="14">
        <v>5.154043405034238E-7</v>
      </c>
      <c r="F4762" s="3"/>
      <c r="G4762" s="14">
        <v>0</v>
      </c>
      <c r="H4762" s="3"/>
      <c r="I4762" s="14">
        <v>0</v>
      </c>
      <c r="J4762" s="3">
        <v>12</v>
      </c>
      <c r="K4762" s="14">
        <v>2.2940815658789015E-7</v>
      </c>
      <c r="L4762" s="15">
        <v>1</v>
      </c>
      <c r="M4762" s="15">
        <v>0</v>
      </c>
      <c r="N4762" s="16">
        <v>0</v>
      </c>
    </row>
    <row r="4763" spans="1:14" x14ac:dyDescent="0.3">
      <c r="A4763" t="s">
        <v>39</v>
      </c>
      <c r="B4763" t="s">
        <v>141</v>
      </c>
      <c r="C4763" t="s">
        <v>1095</v>
      </c>
      <c r="D4763" s="3">
        <v>711</v>
      </c>
      <c r="E4763" s="14">
        <v>3.0537707174827861E-5</v>
      </c>
      <c r="F4763" s="3"/>
      <c r="G4763" s="14">
        <v>0</v>
      </c>
      <c r="H4763" s="3">
        <v>8880</v>
      </c>
      <c r="I4763" s="14">
        <v>3.3167545407415488E-4</v>
      </c>
      <c r="J4763" s="3">
        <v>9591</v>
      </c>
      <c r="K4763" s="14">
        <v>1.8335446915287119E-4</v>
      </c>
      <c r="L4763" s="15">
        <v>7.4131998748827019E-2</v>
      </c>
      <c r="M4763" s="15">
        <v>0.92586800125117297</v>
      </c>
      <c r="N4763" s="16">
        <v>0</v>
      </c>
    </row>
    <row r="4764" spans="1:14" x14ac:dyDescent="0.3">
      <c r="A4764" t="s">
        <v>39</v>
      </c>
      <c r="B4764" t="s">
        <v>141</v>
      </c>
      <c r="C4764" t="s">
        <v>1092</v>
      </c>
      <c r="D4764" s="3">
        <v>1684</v>
      </c>
      <c r="E4764" s="14">
        <v>7.23284091173138E-5</v>
      </c>
      <c r="F4764" s="3"/>
      <c r="G4764" s="14">
        <v>0</v>
      </c>
      <c r="H4764" s="3">
        <v>6542</v>
      </c>
      <c r="I4764" s="14">
        <v>2.4434919150372985E-4</v>
      </c>
      <c r="J4764" s="3">
        <v>8226</v>
      </c>
      <c r="K4764" s="14">
        <v>1.572592913409987E-4</v>
      </c>
      <c r="L4764" s="15">
        <v>0.20471675176270362</v>
      </c>
      <c r="M4764" s="15">
        <v>0.79528324823729635</v>
      </c>
      <c r="N4764" s="16">
        <v>0</v>
      </c>
    </row>
    <row r="4765" spans="1:14" x14ac:dyDescent="0.3">
      <c r="A4765" t="s">
        <v>39</v>
      </c>
      <c r="B4765" t="s">
        <v>141</v>
      </c>
      <c r="C4765" t="s">
        <v>1098</v>
      </c>
      <c r="D4765" s="3">
        <v>889</v>
      </c>
      <c r="E4765" s="14">
        <v>3.8182871558961979E-5</v>
      </c>
      <c r="F4765" s="3"/>
      <c r="G4765" s="14">
        <v>0</v>
      </c>
      <c r="H4765" s="3">
        <v>1580</v>
      </c>
      <c r="I4765" s="14">
        <v>5.9014326287968996E-5</v>
      </c>
      <c r="J4765" s="3">
        <v>2469</v>
      </c>
      <c r="K4765" s="14">
        <v>4.7200728217958396E-5</v>
      </c>
      <c r="L4765" s="15">
        <v>0.36006480356419601</v>
      </c>
      <c r="M4765" s="15">
        <v>0.63993519643580399</v>
      </c>
      <c r="N4765" s="16">
        <v>0</v>
      </c>
    </row>
    <row r="4766" spans="1:14" x14ac:dyDescent="0.3">
      <c r="A4766" t="s">
        <v>39</v>
      </c>
      <c r="B4766" t="s">
        <v>141</v>
      </c>
      <c r="C4766" t="s">
        <v>1090</v>
      </c>
      <c r="D4766" s="3"/>
      <c r="E4766" s="14">
        <v>0</v>
      </c>
      <c r="F4766" s="3">
        <v>393</v>
      </c>
      <c r="G4766" s="14">
        <v>1.7446010590127956E-4</v>
      </c>
      <c r="H4766" s="3"/>
      <c r="I4766" s="14">
        <v>0</v>
      </c>
      <c r="J4766" s="3">
        <v>393</v>
      </c>
      <c r="K4766" s="14">
        <v>7.5131171282534022E-6</v>
      </c>
      <c r="L4766" s="15">
        <v>0</v>
      </c>
      <c r="M4766" s="15">
        <v>0</v>
      </c>
      <c r="N4766" s="16">
        <v>1</v>
      </c>
    </row>
    <row r="4767" spans="1:14" x14ac:dyDescent="0.3">
      <c r="A4767" t="s">
        <v>39</v>
      </c>
      <c r="B4767" t="s">
        <v>141</v>
      </c>
      <c r="C4767" t="s">
        <v>1093</v>
      </c>
      <c r="D4767" s="3">
        <v>2</v>
      </c>
      <c r="E4767" s="14">
        <v>8.5900723417237296E-8</v>
      </c>
      <c r="F4767" s="3"/>
      <c r="G4767" s="14">
        <v>0</v>
      </c>
      <c r="H4767" s="3">
        <v>2</v>
      </c>
      <c r="I4767" s="14">
        <v>7.4701678845530376E-8</v>
      </c>
      <c r="J4767" s="3">
        <v>4</v>
      </c>
      <c r="K4767" s="14">
        <v>7.6469385529296716E-8</v>
      </c>
      <c r="L4767" s="15">
        <v>0.5</v>
      </c>
      <c r="M4767" s="15">
        <v>0.5</v>
      </c>
      <c r="N4767" s="16">
        <v>0</v>
      </c>
    </row>
    <row r="4768" spans="1:14" x14ac:dyDescent="0.3">
      <c r="A4768" t="s">
        <v>39</v>
      </c>
      <c r="B4768" t="s">
        <v>950</v>
      </c>
      <c r="C4768" t="s">
        <v>1092</v>
      </c>
      <c r="D4768" s="3">
        <v>11984</v>
      </c>
      <c r="E4768" s="14">
        <v>5.1471713471608587E-4</v>
      </c>
      <c r="F4768" s="3"/>
      <c r="G4768" s="14">
        <v>0</v>
      </c>
      <c r="H4768" s="3">
        <v>18664</v>
      </c>
      <c r="I4768" s="14">
        <v>6.971160669864895E-4</v>
      </c>
      <c r="J4768" s="3">
        <v>30648</v>
      </c>
      <c r="K4768" s="14">
        <v>5.8590843192547141E-4</v>
      </c>
      <c r="L4768" s="15">
        <v>0.39102062124771603</v>
      </c>
      <c r="M4768" s="15">
        <v>0.60897937875228403</v>
      </c>
      <c r="N4768" s="16">
        <v>0</v>
      </c>
    </row>
    <row r="4769" spans="1:14" x14ac:dyDescent="0.3">
      <c r="A4769" t="s">
        <v>39</v>
      </c>
      <c r="B4769" t="s">
        <v>950</v>
      </c>
      <c r="C4769" t="s">
        <v>1098</v>
      </c>
      <c r="D4769" s="3">
        <v>1421</v>
      </c>
      <c r="E4769" s="14">
        <v>6.1032463987947098E-5</v>
      </c>
      <c r="F4769" s="3"/>
      <c r="G4769" s="14">
        <v>0</v>
      </c>
      <c r="H4769" s="3">
        <v>2867</v>
      </c>
      <c r="I4769" s="14">
        <v>1.0708485662506779E-4</v>
      </c>
      <c r="J4769" s="3">
        <v>4288</v>
      </c>
      <c r="K4769" s="14">
        <v>8.1975181287406081E-5</v>
      </c>
      <c r="L4769" s="15">
        <v>0.33138992537313433</v>
      </c>
      <c r="M4769" s="15">
        <v>0.66861007462686572</v>
      </c>
      <c r="N4769" s="16">
        <v>0</v>
      </c>
    </row>
    <row r="4770" spans="1:14" x14ac:dyDescent="0.3">
      <c r="A4770" t="s">
        <v>39</v>
      </c>
      <c r="B4770" t="s">
        <v>950</v>
      </c>
      <c r="C4770" t="s">
        <v>1090</v>
      </c>
      <c r="D4770" s="3"/>
      <c r="E4770" s="14">
        <v>0</v>
      </c>
      <c r="F4770" s="3">
        <v>789</v>
      </c>
      <c r="G4770" s="14">
        <v>3.5025196833615664E-4</v>
      </c>
      <c r="H4770" s="3"/>
      <c r="I4770" s="14">
        <v>0</v>
      </c>
      <c r="J4770" s="3">
        <v>789</v>
      </c>
      <c r="K4770" s="14">
        <v>1.5083586295653776E-5</v>
      </c>
      <c r="L4770" s="15">
        <v>0</v>
      </c>
      <c r="M4770" s="15">
        <v>0</v>
      </c>
      <c r="N4770" s="16">
        <v>1</v>
      </c>
    </row>
    <row r="4771" spans="1:14" x14ac:dyDescent="0.3">
      <c r="A4771" t="s">
        <v>39</v>
      </c>
      <c r="B4771" t="s">
        <v>950</v>
      </c>
      <c r="C4771" t="s">
        <v>1099</v>
      </c>
      <c r="D4771" s="3">
        <v>17</v>
      </c>
      <c r="E4771" s="14">
        <v>7.3015614904651701E-7</v>
      </c>
      <c r="F4771" s="3"/>
      <c r="G4771" s="14">
        <v>0</v>
      </c>
      <c r="H4771" s="3"/>
      <c r="I4771" s="14">
        <v>0</v>
      </c>
      <c r="J4771" s="3">
        <v>17</v>
      </c>
      <c r="K4771" s="14">
        <v>3.2499488849951105E-7</v>
      </c>
      <c r="L4771" s="15">
        <v>1</v>
      </c>
      <c r="M4771" s="15">
        <v>0</v>
      </c>
      <c r="N4771" s="16">
        <v>0</v>
      </c>
    </row>
    <row r="4772" spans="1:14" x14ac:dyDescent="0.3">
      <c r="A4772" t="s">
        <v>39</v>
      </c>
      <c r="B4772" t="s">
        <v>950</v>
      </c>
      <c r="C4772" t="s">
        <v>1093</v>
      </c>
      <c r="D4772" s="3">
        <v>1</v>
      </c>
      <c r="E4772" s="14">
        <v>4.2950361708618648E-8</v>
      </c>
      <c r="F4772" s="3"/>
      <c r="G4772" s="14">
        <v>0</v>
      </c>
      <c r="H4772" s="3"/>
      <c r="I4772" s="14">
        <v>0</v>
      </c>
      <c r="J4772" s="3">
        <v>1</v>
      </c>
      <c r="K4772" s="14">
        <v>1.9117346382324179E-8</v>
      </c>
      <c r="L4772" s="15">
        <v>1</v>
      </c>
      <c r="M4772" s="15">
        <v>0</v>
      </c>
      <c r="N4772" s="16">
        <v>0</v>
      </c>
    </row>
    <row r="4773" spans="1:14" x14ac:dyDescent="0.3">
      <c r="A4773" t="s">
        <v>39</v>
      </c>
      <c r="B4773" t="s">
        <v>189</v>
      </c>
      <c r="C4773" t="s">
        <v>1093</v>
      </c>
      <c r="D4773" s="3">
        <v>358</v>
      </c>
      <c r="E4773" s="14">
        <v>1.5376229491685475E-5</v>
      </c>
      <c r="F4773" s="3"/>
      <c r="G4773" s="14">
        <v>0</v>
      </c>
      <c r="H4773" s="3">
        <v>4849</v>
      </c>
      <c r="I4773" s="14">
        <v>1.811142203609884E-4</v>
      </c>
      <c r="J4773" s="3">
        <v>5207</v>
      </c>
      <c r="K4773" s="14">
        <v>9.9544022612761999E-5</v>
      </c>
      <c r="L4773" s="15">
        <v>6.8753600921835994E-2</v>
      </c>
      <c r="M4773" s="15">
        <v>0.93124639907816398</v>
      </c>
      <c r="N4773" s="16">
        <v>0</v>
      </c>
    </row>
    <row r="4774" spans="1:14" x14ac:dyDescent="0.3">
      <c r="A4774" t="s">
        <v>39</v>
      </c>
      <c r="B4774" t="s">
        <v>189</v>
      </c>
      <c r="C4774" t="s">
        <v>1092</v>
      </c>
      <c r="D4774" s="3">
        <v>314</v>
      </c>
      <c r="E4774" s="14">
        <v>1.3486413576506256E-5</v>
      </c>
      <c r="F4774" s="3"/>
      <c r="G4774" s="14">
        <v>0</v>
      </c>
      <c r="H4774" s="3">
        <v>675</v>
      </c>
      <c r="I4774" s="14">
        <v>2.5211816610366502E-5</v>
      </c>
      <c r="J4774" s="3">
        <v>989</v>
      </c>
      <c r="K4774" s="14">
        <v>1.8907055572118613E-5</v>
      </c>
      <c r="L4774" s="15">
        <v>0.31749241658240646</v>
      </c>
      <c r="M4774" s="15">
        <v>0.68250758341759354</v>
      </c>
      <c r="N4774" s="16">
        <v>0</v>
      </c>
    </row>
    <row r="4775" spans="1:14" x14ac:dyDescent="0.3">
      <c r="A4775" t="s">
        <v>39</v>
      </c>
      <c r="B4775" t="s">
        <v>189</v>
      </c>
      <c r="C4775" t="s">
        <v>1090</v>
      </c>
      <c r="D4775" s="3"/>
      <c r="E4775" s="14">
        <v>0</v>
      </c>
      <c r="F4775" s="3">
        <v>279</v>
      </c>
      <c r="G4775" s="14">
        <v>1.238533576245725E-4</v>
      </c>
      <c r="H4775" s="3"/>
      <c r="I4775" s="14">
        <v>0</v>
      </c>
      <c r="J4775" s="3">
        <v>279</v>
      </c>
      <c r="K4775" s="14">
        <v>5.3337396406684454E-6</v>
      </c>
      <c r="L4775" s="15">
        <v>0</v>
      </c>
      <c r="M4775" s="15">
        <v>0</v>
      </c>
      <c r="N4775" s="16">
        <v>1</v>
      </c>
    </row>
    <row r="4776" spans="1:14" x14ac:dyDescent="0.3">
      <c r="A4776" t="s">
        <v>39</v>
      </c>
      <c r="B4776" t="s">
        <v>951</v>
      </c>
      <c r="C4776" t="s">
        <v>1092</v>
      </c>
      <c r="D4776" s="3">
        <v>115</v>
      </c>
      <c r="E4776" s="14">
        <v>4.9392915964911443E-6</v>
      </c>
      <c r="F4776" s="3"/>
      <c r="G4776" s="14">
        <v>0</v>
      </c>
      <c r="H4776" s="3">
        <v>2058</v>
      </c>
      <c r="I4776" s="14">
        <v>7.686802753205076E-5</v>
      </c>
      <c r="J4776" s="3">
        <v>2173</v>
      </c>
      <c r="K4776" s="14">
        <v>4.1541993688790439E-5</v>
      </c>
      <c r="L4776" s="15">
        <v>5.2922227335480902E-2</v>
      </c>
      <c r="M4776" s="15">
        <v>0.94707777266451909</v>
      </c>
      <c r="N4776" s="16">
        <v>0</v>
      </c>
    </row>
    <row r="4777" spans="1:14" x14ac:dyDescent="0.3">
      <c r="A4777" t="s">
        <v>39</v>
      </c>
      <c r="B4777" t="s">
        <v>951</v>
      </c>
      <c r="C4777" t="s">
        <v>1090</v>
      </c>
      <c r="D4777" s="3"/>
      <c r="E4777" s="14">
        <v>0</v>
      </c>
      <c r="F4777" s="3">
        <v>42</v>
      </c>
      <c r="G4777" s="14">
        <v>1.8644591470365754E-5</v>
      </c>
      <c r="H4777" s="3"/>
      <c r="I4777" s="14">
        <v>0</v>
      </c>
      <c r="J4777" s="3">
        <v>42</v>
      </c>
      <c r="K4777" s="14">
        <v>8.0292854805761548E-7</v>
      </c>
      <c r="L4777" s="15">
        <v>0</v>
      </c>
      <c r="M4777" s="15">
        <v>0</v>
      </c>
      <c r="N4777" s="16">
        <v>1</v>
      </c>
    </row>
    <row r="4778" spans="1:14" x14ac:dyDescent="0.3">
      <c r="A4778" t="s">
        <v>39</v>
      </c>
      <c r="B4778" t="s">
        <v>952</v>
      </c>
      <c r="C4778" t="s">
        <v>1092</v>
      </c>
      <c r="D4778" s="3">
        <v>19564</v>
      </c>
      <c r="E4778" s="14">
        <v>8.4028087646741524E-4</v>
      </c>
      <c r="F4778" s="3"/>
      <c r="G4778" s="14">
        <v>0</v>
      </c>
      <c r="H4778" s="3">
        <v>20402</v>
      </c>
      <c r="I4778" s="14">
        <v>7.6203182590325533E-4</v>
      </c>
      <c r="J4778" s="3">
        <v>39966</v>
      </c>
      <c r="K4778" s="14">
        <v>7.6404386551596809E-4</v>
      </c>
      <c r="L4778" s="15">
        <v>0.48951608867537405</v>
      </c>
      <c r="M4778" s="15">
        <v>0.51048391132462589</v>
      </c>
      <c r="N4778" s="16">
        <v>0</v>
      </c>
    </row>
    <row r="4779" spans="1:14" x14ac:dyDescent="0.3">
      <c r="A4779" t="s">
        <v>39</v>
      </c>
      <c r="B4779" t="s">
        <v>952</v>
      </c>
      <c r="C4779" t="s">
        <v>1093</v>
      </c>
      <c r="D4779" s="3">
        <v>13995</v>
      </c>
      <c r="E4779" s="14">
        <v>6.0109031211211792E-4</v>
      </c>
      <c r="F4779" s="3"/>
      <c r="G4779" s="14">
        <v>0</v>
      </c>
      <c r="H4779" s="3">
        <v>7341</v>
      </c>
      <c r="I4779" s="14">
        <v>2.7419251220251926E-4</v>
      </c>
      <c r="J4779" s="3">
        <v>21336</v>
      </c>
      <c r="K4779" s="14">
        <v>4.0788770241326867E-4</v>
      </c>
      <c r="L4779" s="15">
        <v>0.65593363329583798</v>
      </c>
      <c r="M4779" s="15">
        <v>0.34406636670416196</v>
      </c>
      <c r="N4779" s="16">
        <v>0</v>
      </c>
    </row>
    <row r="4780" spans="1:14" x14ac:dyDescent="0.3">
      <c r="A4780" t="s">
        <v>39</v>
      </c>
      <c r="B4780" t="s">
        <v>952</v>
      </c>
      <c r="C4780" t="s">
        <v>1098</v>
      </c>
      <c r="D4780" s="3">
        <v>2849</v>
      </c>
      <c r="E4780" s="14">
        <v>1.2236558050785453E-4</v>
      </c>
      <c r="F4780" s="3"/>
      <c r="G4780" s="14">
        <v>0</v>
      </c>
      <c r="H4780" s="3">
        <v>2904</v>
      </c>
      <c r="I4780" s="14">
        <v>1.0846683768371011E-4</v>
      </c>
      <c r="J4780" s="3">
        <v>5753</v>
      </c>
      <c r="K4780" s="14">
        <v>1.0998209373751099E-4</v>
      </c>
      <c r="L4780" s="15">
        <v>0.49521988527724664</v>
      </c>
      <c r="M4780" s="15">
        <v>0.5047801147227533</v>
      </c>
      <c r="N4780" s="16">
        <v>0</v>
      </c>
    </row>
    <row r="4781" spans="1:14" x14ac:dyDescent="0.3">
      <c r="A4781" t="s">
        <v>39</v>
      </c>
      <c r="B4781" t="s">
        <v>952</v>
      </c>
      <c r="C4781" t="s">
        <v>1108</v>
      </c>
      <c r="D4781" s="3">
        <v>1923</v>
      </c>
      <c r="E4781" s="14">
        <v>8.2593545565673665E-5</v>
      </c>
      <c r="F4781" s="3"/>
      <c r="G4781" s="14">
        <v>0</v>
      </c>
      <c r="H4781" s="3">
        <v>2634</v>
      </c>
      <c r="I4781" s="14">
        <v>9.8382111039563497E-5</v>
      </c>
      <c r="J4781" s="3">
        <v>4557</v>
      </c>
      <c r="K4781" s="14">
        <v>8.7117747464251274E-5</v>
      </c>
      <c r="L4781" s="15">
        <v>0.42198815009874918</v>
      </c>
      <c r="M4781" s="15">
        <v>0.57801184990125087</v>
      </c>
      <c r="N4781" s="16">
        <v>0</v>
      </c>
    </row>
    <row r="4782" spans="1:14" x14ac:dyDescent="0.3">
      <c r="A4782" t="s">
        <v>39</v>
      </c>
      <c r="B4782" t="s">
        <v>952</v>
      </c>
      <c r="C4782" t="s">
        <v>1090</v>
      </c>
      <c r="D4782" s="3"/>
      <c r="E4782" s="14">
        <v>0</v>
      </c>
      <c r="F4782" s="3">
        <v>1868</v>
      </c>
      <c r="G4782" s="14">
        <v>8.2924040158674354E-4</v>
      </c>
      <c r="H4782" s="3"/>
      <c r="I4782" s="14">
        <v>0</v>
      </c>
      <c r="J4782" s="3">
        <v>1868</v>
      </c>
      <c r="K4782" s="14">
        <v>3.5711203042181563E-5</v>
      </c>
      <c r="L4782" s="15">
        <v>0</v>
      </c>
      <c r="M4782" s="15">
        <v>0</v>
      </c>
      <c r="N4782" s="16">
        <v>1</v>
      </c>
    </row>
    <row r="4783" spans="1:14" x14ac:dyDescent="0.3">
      <c r="A4783" t="s">
        <v>39</v>
      </c>
      <c r="B4783" t="s">
        <v>952</v>
      </c>
      <c r="C4783" t="s">
        <v>1099</v>
      </c>
      <c r="D4783" s="3">
        <v>31</v>
      </c>
      <c r="E4783" s="14">
        <v>1.331461212967178E-6</v>
      </c>
      <c r="F4783" s="3"/>
      <c r="G4783" s="14">
        <v>0</v>
      </c>
      <c r="H4783" s="3"/>
      <c r="I4783" s="14">
        <v>0</v>
      </c>
      <c r="J4783" s="3">
        <v>31</v>
      </c>
      <c r="K4783" s="14">
        <v>5.9263773785204954E-7</v>
      </c>
      <c r="L4783" s="15">
        <v>1</v>
      </c>
      <c r="M4783" s="15">
        <v>0</v>
      </c>
      <c r="N4783" s="16">
        <v>0</v>
      </c>
    </row>
    <row r="4784" spans="1:14" x14ac:dyDescent="0.3">
      <c r="A4784" t="s">
        <v>39</v>
      </c>
      <c r="B4784" t="s">
        <v>952</v>
      </c>
      <c r="C4784" t="s">
        <v>1095</v>
      </c>
      <c r="D4784" s="3"/>
      <c r="E4784" s="14">
        <v>0</v>
      </c>
      <c r="F4784" s="3"/>
      <c r="G4784" s="14">
        <v>0</v>
      </c>
      <c r="H4784" s="3">
        <v>1</v>
      </c>
      <c r="I4784" s="14">
        <v>3.7350839422765188E-8</v>
      </c>
      <c r="J4784" s="3">
        <v>1</v>
      </c>
      <c r="K4784" s="14">
        <v>1.9117346382324179E-8</v>
      </c>
      <c r="L4784" s="15">
        <v>0</v>
      </c>
      <c r="M4784" s="15">
        <v>1</v>
      </c>
      <c r="N4784" s="16">
        <v>0</v>
      </c>
    </row>
    <row r="4785" spans="1:14" x14ac:dyDescent="0.3">
      <c r="A4785" t="s">
        <v>39</v>
      </c>
      <c r="B4785" t="s">
        <v>953</v>
      </c>
      <c r="C4785" t="s">
        <v>1093</v>
      </c>
      <c r="D4785" s="3">
        <v>125</v>
      </c>
      <c r="E4785" s="14">
        <v>5.3687952135773305E-6</v>
      </c>
      <c r="F4785" s="3"/>
      <c r="G4785" s="14">
        <v>0</v>
      </c>
      <c r="H4785" s="3">
        <v>1316</v>
      </c>
      <c r="I4785" s="14">
        <v>4.9153704680358989E-5</v>
      </c>
      <c r="J4785" s="3">
        <v>1441</v>
      </c>
      <c r="K4785" s="14">
        <v>2.7548096136929141E-5</v>
      </c>
      <c r="L4785" s="15">
        <v>8.6745315752949345E-2</v>
      </c>
      <c r="M4785" s="15">
        <v>0.9132546842470507</v>
      </c>
      <c r="N4785" s="16">
        <v>0</v>
      </c>
    </row>
    <row r="4786" spans="1:14" x14ac:dyDescent="0.3">
      <c r="A4786" t="s">
        <v>39</v>
      </c>
      <c r="B4786" t="s">
        <v>953</v>
      </c>
      <c r="C4786" t="s">
        <v>1092</v>
      </c>
      <c r="D4786" s="3">
        <v>147</v>
      </c>
      <c r="E4786" s="14">
        <v>6.3137031711669408E-6</v>
      </c>
      <c r="F4786" s="3"/>
      <c r="G4786" s="14">
        <v>0</v>
      </c>
      <c r="H4786" s="3">
        <v>215</v>
      </c>
      <c r="I4786" s="14">
        <v>8.030430475894515E-6</v>
      </c>
      <c r="J4786" s="3">
        <v>362</v>
      </c>
      <c r="K4786" s="14">
        <v>6.9204793904013522E-6</v>
      </c>
      <c r="L4786" s="15">
        <v>0.40607734806629836</v>
      </c>
      <c r="M4786" s="15">
        <v>0.59392265193370164</v>
      </c>
      <c r="N4786" s="16">
        <v>0</v>
      </c>
    </row>
    <row r="4787" spans="1:14" x14ac:dyDescent="0.3">
      <c r="A4787" t="s">
        <v>39</v>
      </c>
      <c r="B4787" t="s">
        <v>953</v>
      </c>
      <c r="C4787" t="s">
        <v>1090</v>
      </c>
      <c r="D4787" s="3"/>
      <c r="E4787" s="14">
        <v>0</v>
      </c>
      <c r="F4787" s="3">
        <v>73</v>
      </c>
      <c r="G4787" s="14">
        <v>3.2406075650873811E-5</v>
      </c>
      <c r="H4787" s="3"/>
      <c r="I4787" s="14">
        <v>0</v>
      </c>
      <c r="J4787" s="3">
        <v>73</v>
      </c>
      <c r="K4787" s="14">
        <v>1.3955662859096649E-6</v>
      </c>
      <c r="L4787" s="15">
        <v>0</v>
      </c>
      <c r="M4787" s="15">
        <v>0</v>
      </c>
      <c r="N4787" s="16">
        <v>1</v>
      </c>
    </row>
    <row r="4788" spans="1:14" x14ac:dyDescent="0.3">
      <c r="A4788" t="s">
        <v>39</v>
      </c>
      <c r="B4788" t="s">
        <v>954</v>
      </c>
      <c r="C4788" t="s">
        <v>1093</v>
      </c>
      <c r="D4788" s="3">
        <v>255</v>
      </c>
      <c r="E4788" s="14">
        <v>1.0952342235697755E-5</v>
      </c>
      <c r="F4788" s="3"/>
      <c r="G4788" s="14">
        <v>0</v>
      </c>
      <c r="H4788" s="3">
        <v>2561</v>
      </c>
      <c r="I4788" s="14">
        <v>9.5655499761701645E-5</v>
      </c>
      <c r="J4788" s="3">
        <v>2816</v>
      </c>
      <c r="K4788" s="14">
        <v>5.3834447412624886E-5</v>
      </c>
      <c r="L4788" s="15">
        <v>9.0553977272727279E-2</v>
      </c>
      <c r="M4788" s="15">
        <v>0.90944602272727271</v>
      </c>
      <c r="N4788" s="16">
        <v>0</v>
      </c>
    </row>
    <row r="4789" spans="1:14" x14ac:dyDescent="0.3">
      <c r="A4789" t="s">
        <v>39</v>
      </c>
      <c r="B4789" t="s">
        <v>954</v>
      </c>
      <c r="C4789" t="s">
        <v>1092</v>
      </c>
      <c r="D4789" s="3">
        <v>136</v>
      </c>
      <c r="E4789" s="14">
        <v>5.8412491923721361E-6</v>
      </c>
      <c r="F4789" s="3"/>
      <c r="G4789" s="14">
        <v>0</v>
      </c>
      <c r="H4789" s="3">
        <v>195</v>
      </c>
      <c r="I4789" s="14">
        <v>7.2834136874392118E-6</v>
      </c>
      <c r="J4789" s="3">
        <v>331</v>
      </c>
      <c r="K4789" s="14">
        <v>6.3278416525493031E-6</v>
      </c>
      <c r="L4789" s="15">
        <v>0.41087613293051362</v>
      </c>
      <c r="M4789" s="15">
        <v>0.58912386706948638</v>
      </c>
      <c r="N4789" s="16">
        <v>0</v>
      </c>
    </row>
    <row r="4790" spans="1:14" x14ac:dyDescent="0.3">
      <c r="A4790" t="s">
        <v>39</v>
      </c>
      <c r="B4790" t="s">
        <v>954</v>
      </c>
      <c r="C4790" t="s">
        <v>1090</v>
      </c>
      <c r="D4790" s="3"/>
      <c r="E4790" s="14">
        <v>0</v>
      </c>
      <c r="F4790" s="3">
        <v>65</v>
      </c>
      <c r="G4790" s="14">
        <v>2.8854724894613667E-5</v>
      </c>
      <c r="H4790" s="3"/>
      <c r="I4790" s="14">
        <v>0</v>
      </c>
      <c r="J4790" s="3">
        <v>65</v>
      </c>
      <c r="K4790" s="14">
        <v>1.2426275148510716E-6</v>
      </c>
      <c r="L4790" s="15">
        <v>0</v>
      </c>
      <c r="M4790" s="15">
        <v>0</v>
      </c>
      <c r="N4790" s="16">
        <v>1</v>
      </c>
    </row>
    <row r="4791" spans="1:14" x14ac:dyDescent="0.3">
      <c r="A4791" t="s">
        <v>39</v>
      </c>
      <c r="B4791" t="s">
        <v>868</v>
      </c>
      <c r="C4791" t="s">
        <v>1093</v>
      </c>
      <c r="D4791" s="3">
        <v>147</v>
      </c>
      <c r="E4791" s="14">
        <v>6.3137031711669408E-6</v>
      </c>
      <c r="F4791" s="3"/>
      <c r="G4791" s="14">
        <v>0</v>
      </c>
      <c r="H4791" s="3">
        <v>1565</v>
      </c>
      <c r="I4791" s="14">
        <v>5.8454063696627521E-5</v>
      </c>
      <c r="J4791" s="3">
        <v>1712</v>
      </c>
      <c r="K4791" s="14">
        <v>3.2728897006538996E-5</v>
      </c>
      <c r="L4791" s="15">
        <v>8.5864485981308414E-2</v>
      </c>
      <c r="M4791" s="15">
        <v>0.91413551401869164</v>
      </c>
      <c r="N4791" s="16">
        <v>0</v>
      </c>
    </row>
    <row r="4792" spans="1:14" x14ac:dyDescent="0.3">
      <c r="A4792" t="s">
        <v>39</v>
      </c>
      <c r="B4792" t="s">
        <v>868</v>
      </c>
      <c r="C4792" t="s">
        <v>1092</v>
      </c>
      <c r="D4792" s="3">
        <v>57</v>
      </c>
      <c r="E4792" s="14">
        <v>2.4481706173912629E-6</v>
      </c>
      <c r="F4792" s="3"/>
      <c r="G4792" s="14">
        <v>0</v>
      </c>
      <c r="H4792" s="3">
        <v>110</v>
      </c>
      <c r="I4792" s="14">
        <v>4.1085923365041702E-6</v>
      </c>
      <c r="J4792" s="3">
        <v>167</v>
      </c>
      <c r="K4792" s="14">
        <v>3.1925968458481379E-6</v>
      </c>
      <c r="L4792" s="15">
        <v>0.3413173652694611</v>
      </c>
      <c r="M4792" s="15">
        <v>0.6586826347305389</v>
      </c>
      <c r="N4792" s="16">
        <v>0</v>
      </c>
    </row>
    <row r="4793" spans="1:14" x14ac:dyDescent="0.3">
      <c r="A4793" t="s">
        <v>39</v>
      </c>
      <c r="B4793" t="s">
        <v>868</v>
      </c>
      <c r="C4793" t="s">
        <v>1090</v>
      </c>
      <c r="D4793" s="3"/>
      <c r="E4793" s="14">
        <v>0</v>
      </c>
      <c r="F4793" s="3">
        <v>62</v>
      </c>
      <c r="G4793" s="14">
        <v>2.7522968361016111E-5</v>
      </c>
      <c r="H4793" s="3"/>
      <c r="I4793" s="14">
        <v>0</v>
      </c>
      <c r="J4793" s="3">
        <v>62</v>
      </c>
      <c r="K4793" s="14">
        <v>1.1852754757040991E-6</v>
      </c>
      <c r="L4793" s="15">
        <v>0</v>
      </c>
      <c r="M4793" s="15">
        <v>0</v>
      </c>
      <c r="N4793" s="16">
        <v>1</v>
      </c>
    </row>
    <row r="4794" spans="1:14" x14ac:dyDescent="0.3">
      <c r="A4794" t="s">
        <v>39</v>
      </c>
      <c r="B4794" t="s">
        <v>955</v>
      </c>
      <c r="C4794" t="s">
        <v>1095</v>
      </c>
      <c r="D4794" s="3">
        <v>1592</v>
      </c>
      <c r="E4794" s="14">
        <v>6.8376975840120892E-5</v>
      </c>
      <c r="F4794" s="3"/>
      <c r="G4794" s="14">
        <v>0</v>
      </c>
      <c r="H4794" s="3">
        <v>12837</v>
      </c>
      <c r="I4794" s="14">
        <v>4.7947272567003669E-4</v>
      </c>
      <c r="J4794" s="3">
        <v>14429</v>
      </c>
      <c r="K4794" s="14">
        <v>2.7584419095055558E-4</v>
      </c>
      <c r="L4794" s="15">
        <v>0.11033335643495738</v>
      </c>
      <c r="M4794" s="15">
        <v>0.88966664356504266</v>
      </c>
      <c r="N4794" s="16">
        <v>0</v>
      </c>
    </row>
    <row r="4795" spans="1:14" x14ac:dyDescent="0.3">
      <c r="A4795" t="s">
        <v>39</v>
      </c>
      <c r="B4795" t="s">
        <v>955</v>
      </c>
      <c r="C4795" t="s">
        <v>1092</v>
      </c>
      <c r="D4795" s="3">
        <v>3030</v>
      </c>
      <c r="E4795" s="14">
        <v>1.3013959597711451E-4</v>
      </c>
      <c r="F4795" s="3"/>
      <c r="G4795" s="14">
        <v>0</v>
      </c>
      <c r="H4795" s="3">
        <v>6600</v>
      </c>
      <c r="I4795" s="14">
        <v>2.4651554019025022E-4</v>
      </c>
      <c r="J4795" s="3">
        <v>9630</v>
      </c>
      <c r="K4795" s="14">
        <v>1.8410004566178184E-4</v>
      </c>
      <c r="L4795" s="15">
        <v>0.31464174454828658</v>
      </c>
      <c r="M4795" s="15">
        <v>0.68535825545171336</v>
      </c>
      <c r="N4795" s="16">
        <v>0</v>
      </c>
    </row>
    <row r="4796" spans="1:14" x14ac:dyDescent="0.3">
      <c r="A4796" t="s">
        <v>39</v>
      </c>
      <c r="B4796" t="s">
        <v>955</v>
      </c>
      <c r="C4796" t="s">
        <v>1090</v>
      </c>
      <c r="D4796" s="3"/>
      <c r="E4796" s="14">
        <v>0</v>
      </c>
      <c r="F4796" s="3">
        <v>743</v>
      </c>
      <c r="G4796" s="14">
        <v>3.2983170148766081E-4</v>
      </c>
      <c r="H4796" s="3"/>
      <c r="I4796" s="14">
        <v>0</v>
      </c>
      <c r="J4796" s="3">
        <v>743</v>
      </c>
      <c r="K4796" s="14">
        <v>1.4204188362066865E-5</v>
      </c>
      <c r="L4796" s="15">
        <v>0</v>
      </c>
      <c r="M4796" s="15">
        <v>0</v>
      </c>
      <c r="N4796" s="16">
        <v>1</v>
      </c>
    </row>
    <row r="4797" spans="1:14" x14ac:dyDescent="0.3">
      <c r="A4797" t="s">
        <v>39</v>
      </c>
      <c r="B4797" t="s">
        <v>157</v>
      </c>
      <c r="C4797" t="s">
        <v>1092</v>
      </c>
      <c r="D4797" s="3">
        <v>163</v>
      </c>
      <c r="E4797" s="14">
        <v>7.0009089585048391E-6</v>
      </c>
      <c r="F4797" s="3"/>
      <c r="G4797" s="14">
        <v>0</v>
      </c>
      <c r="H4797" s="3">
        <v>1455</v>
      </c>
      <c r="I4797" s="14">
        <v>5.4345471360123346E-5</v>
      </c>
      <c r="J4797" s="3">
        <v>1618</v>
      </c>
      <c r="K4797" s="14">
        <v>3.0931866446600522E-5</v>
      </c>
      <c r="L4797" s="15">
        <v>0.10074165636588381</v>
      </c>
      <c r="M4797" s="15">
        <v>0.89925834363411616</v>
      </c>
      <c r="N4797" s="16">
        <v>0</v>
      </c>
    </row>
    <row r="4798" spans="1:14" x14ac:dyDescent="0.3">
      <c r="A4798" t="s">
        <v>39</v>
      </c>
      <c r="B4798" t="s">
        <v>157</v>
      </c>
      <c r="C4798" t="s">
        <v>1090</v>
      </c>
      <c r="D4798" s="3"/>
      <c r="E4798" s="14">
        <v>0</v>
      </c>
      <c r="F4798" s="3">
        <v>35</v>
      </c>
      <c r="G4798" s="14">
        <v>1.5537159558638129E-5</v>
      </c>
      <c r="H4798" s="3"/>
      <c r="I4798" s="14">
        <v>0</v>
      </c>
      <c r="J4798" s="3">
        <v>35</v>
      </c>
      <c r="K4798" s="14">
        <v>6.6910712338134618E-7</v>
      </c>
      <c r="L4798" s="15">
        <v>0</v>
      </c>
      <c r="M4798" s="15">
        <v>0</v>
      </c>
      <c r="N4798" s="16">
        <v>1</v>
      </c>
    </row>
    <row r="4799" spans="1:14" x14ac:dyDescent="0.3">
      <c r="A4799" t="s">
        <v>39</v>
      </c>
      <c r="B4799" t="s">
        <v>956</v>
      </c>
      <c r="C4799" t="s">
        <v>1095</v>
      </c>
      <c r="D4799" s="3">
        <v>177</v>
      </c>
      <c r="E4799" s="14">
        <v>7.6022140224255003E-6</v>
      </c>
      <c r="F4799" s="3"/>
      <c r="G4799" s="14">
        <v>0</v>
      </c>
      <c r="H4799" s="3">
        <v>3080</v>
      </c>
      <c r="I4799" s="14">
        <v>1.1504058542211677E-4</v>
      </c>
      <c r="J4799" s="3">
        <v>3257</v>
      </c>
      <c r="K4799" s="14">
        <v>6.226519716722985E-5</v>
      </c>
      <c r="L4799" s="15">
        <v>5.4344488793368131E-2</v>
      </c>
      <c r="M4799" s="15">
        <v>0.94565551120663183</v>
      </c>
      <c r="N4799" s="16">
        <v>0</v>
      </c>
    </row>
    <row r="4800" spans="1:14" x14ac:dyDescent="0.3">
      <c r="A4800" t="s">
        <v>39</v>
      </c>
      <c r="B4800" t="s">
        <v>956</v>
      </c>
      <c r="C4800" t="s">
        <v>1092</v>
      </c>
      <c r="D4800" s="3">
        <v>72</v>
      </c>
      <c r="E4800" s="14">
        <v>3.0924260430205426E-6</v>
      </c>
      <c r="F4800" s="3"/>
      <c r="G4800" s="14">
        <v>0</v>
      </c>
      <c r="H4800" s="3">
        <v>100</v>
      </c>
      <c r="I4800" s="14">
        <v>3.7350839422765186E-6</v>
      </c>
      <c r="J4800" s="3">
        <v>172</v>
      </c>
      <c r="K4800" s="14">
        <v>3.2881835777597586E-6</v>
      </c>
      <c r="L4800" s="15">
        <v>0.41860465116279072</v>
      </c>
      <c r="M4800" s="15">
        <v>0.58139534883720934</v>
      </c>
      <c r="N4800" s="16">
        <v>0</v>
      </c>
    </row>
    <row r="4801" spans="1:14" x14ac:dyDescent="0.3">
      <c r="A4801" t="s">
        <v>39</v>
      </c>
      <c r="B4801" t="s">
        <v>956</v>
      </c>
      <c r="C4801" t="s">
        <v>1090</v>
      </c>
      <c r="D4801" s="3"/>
      <c r="E4801" s="14">
        <v>0</v>
      </c>
      <c r="F4801" s="3">
        <v>123</v>
      </c>
      <c r="G4801" s="14">
        <v>5.4602017877499709E-5</v>
      </c>
      <c r="H4801" s="3"/>
      <c r="I4801" s="14">
        <v>0</v>
      </c>
      <c r="J4801" s="3">
        <v>123</v>
      </c>
      <c r="K4801" s="14">
        <v>2.3514336050258738E-6</v>
      </c>
      <c r="L4801" s="15">
        <v>0</v>
      </c>
      <c r="M4801" s="15">
        <v>0</v>
      </c>
      <c r="N4801" s="16">
        <v>1</v>
      </c>
    </row>
    <row r="4802" spans="1:14" x14ac:dyDescent="0.3">
      <c r="A4802" t="s">
        <v>39</v>
      </c>
      <c r="B4802" t="s">
        <v>957</v>
      </c>
      <c r="C4802" t="s">
        <v>1095</v>
      </c>
      <c r="D4802" s="3">
        <v>459</v>
      </c>
      <c r="E4802" s="14">
        <v>1.971421602425596E-5</v>
      </c>
      <c r="F4802" s="3"/>
      <c r="G4802" s="14">
        <v>0</v>
      </c>
      <c r="H4802" s="3">
        <v>4583</v>
      </c>
      <c r="I4802" s="14">
        <v>1.7117889707453284E-4</v>
      </c>
      <c r="J4802" s="3">
        <v>5042</v>
      </c>
      <c r="K4802" s="14">
        <v>9.6389660459678499E-5</v>
      </c>
      <c r="L4802" s="15">
        <v>9.1035303451011504E-2</v>
      </c>
      <c r="M4802" s="15">
        <v>0.90896469654898848</v>
      </c>
      <c r="N4802" s="16">
        <v>0</v>
      </c>
    </row>
    <row r="4803" spans="1:14" x14ac:dyDescent="0.3">
      <c r="A4803" t="s">
        <v>39</v>
      </c>
      <c r="B4803" t="s">
        <v>957</v>
      </c>
      <c r="C4803" t="s">
        <v>1092</v>
      </c>
      <c r="D4803" s="3">
        <v>600</v>
      </c>
      <c r="E4803" s="14">
        <v>2.5770217025171189E-5</v>
      </c>
      <c r="F4803" s="3"/>
      <c r="G4803" s="14">
        <v>0</v>
      </c>
      <c r="H4803" s="3">
        <v>1027</v>
      </c>
      <c r="I4803" s="14">
        <v>3.8359312087179846E-5</v>
      </c>
      <c r="J4803" s="3">
        <v>1627</v>
      </c>
      <c r="K4803" s="14">
        <v>3.1103922564041441E-5</v>
      </c>
      <c r="L4803" s="15">
        <v>0.36877688998156116</v>
      </c>
      <c r="M4803" s="15">
        <v>0.63122311001843889</v>
      </c>
      <c r="N4803" s="16">
        <v>0</v>
      </c>
    </row>
    <row r="4804" spans="1:14" x14ac:dyDescent="0.3">
      <c r="A4804" t="s">
        <v>39</v>
      </c>
      <c r="B4804" t="s">
        <v>957</v>
      </c>
      <c r="C4804" t="s">
        <v>1090</v>
      </c>
      <c r="D4804" s="3"/>
      <c r="E4804" s="14">
        <v>0</v>
      </c>
      <c r="F4804" s="3">
        <v>189</v>
      </c>
      <c r="G4804" s="14">
        <v>8.3900661616645889E-5</v>
      </c>
      <c r="H4804" s="3"/>
      <c r="I4804" s="14">
        <v>0</v>
      </c>
      <c r="J4804" s="3">
        <v>189</v>
      </c>
      <c r="K4804" s="14">
        <v>3.6131784662592696E-6</v>
      </c>
      <c r="L4804" s="15">
        <v>0</v>
      </c>
      <c r="M4804" s="15">
        <v>0</v>
      </c>
      <c r="N4804" s="16">
        <v>1</v>
      </c>
    </row>
    <row r="4805" spans="1:14" x14ac:dyDescent="0.3">
      <c r="A4805" t="s">
        <v>39</v>
      </c>
      <c r="B4805" t="s">
        <v>957</v>
      </c>
      <c r="C4805" t="s">
        <v>1093</v>
      </c>
      <c r="D4805" s="3"/>
      <c r="E4805" s="14">
        <v>0</v>
      </c>
      <c r="F4805" s="3"/>
      <c r="G4805" s="14">
        <v>0</v>
      </c>
      <c r="H4805" s="3">
        <v>3</v>
      </c>
      <c r="I4805" s="14">
        <v>1.1205251826829556E-7</v>
      </c>
      <c r="J4805" s="3">
        <v>3</v>
      </c>
      <c r="K4805" s="14">
        <v>5.7352039146972537E-8</v>
      </c>
      <c r="L4805" s="15">
        <v>0</v>
      </c>
      <c r="M4805" s="15">
        <v>1</v>
      </c>
      <c r="N4805" s="16">
        <v>0</v>
      </c>
    </row>
    <row r="4806" spans="1:14" x14ac:dyDescent="0.3">
      <c r="A4806" t="s">
        <v>39</v>
      </c>
      <c r="B4806" t="s">
        <v>958</v>
      </c>
      <c r="C4806" t="s">
        <v>1092</v>
      </c>
      <c r="D4806" s="3">
        <v>10224</v>
      </c>
      <c r="E4806" s="14">
        <v>4.3912449810891706E-4</v>
      </c>
      <c r="F4806" s="3"/>
      <c r="G4806" s="14">
        <v>0</v>
      </c>
      <c r="H4806" s="3">
        <v>9238</v>
      </c>
      <c r="I4806" s="14">
        <v>3.4504705458750478E-4</v>
      </c>
      <c r="J4806" s="3">
        <v>19462</v>
      </c>
      <c r="K4806" s="14">
        <v>3.7206179529279313E-4</v>
      </c>
      <c r="L4806" s="15">
        <v>0.52533141506525538</v>
      </c>
      <c r="M4806" s="15">
        <v>0.47466858493474462</v>
      </c>
      <c r="N4806" s="16">
        <v>0</v>
      </c>
    </row>
    <row r="4807" spans="1:14" x14ac:dyDescent="0.3">
      <c r="A4807" t="s">
        <v>39</v>
      </c>
      <c r="B4807" t="s">
        <v>958</v>
      </c>
      <c r="C4807" t="s">
        <v>1095</v>
      </c>
      <c r="D4807" s="3">
        <v>2616</v>
      </c>
      <c r="E4807" s="14">
        <v>1.1235814622974638E-4</v>
      </c>
      <c r="F4807" s="3"/>
      <c r="G4807" s="14">
        <v>0</v>
      </c>
      <c r="H4807" s="3">
        <v>9215</v>
      </c>
      <c r="I4807" s="14">
        <v>3.441879852807812E-4</v>
      </c>
      <c r="J4807" s="3">
        <v>11831</v>
      </c>
      <c r="K4807" s="14">
        <v>2.2617732504927736E-4</v>
      </c>
      <c r="L4807" s="15">
        <v>0.22111402248330655</v>
      </c>
      <c r="M4807" s="15">
        <v>0.77888597751669342</v>
      </c>
      <c r="N4807" s="16">
        <v>0</v>
      </c>
    </row>
    <row r="4808" spans="1:14" x14ac:dyDescent="0.3">
      <c r="A4808" t="s">
        <v>39</v>
      </c>
      <c r="B4808" t="s">
        <v>958</v>
      </c>
      <c r="C4808" t="s">
        <v>1090</v>
      </c>
      <c r="D4808" s="3"/>
      <c r="E4808" s="14">
        <v>0</v>
      </c>
      <c r="F4808" s="3">
        <v>1008</v>
      </c>
      <c r="G4808" s="14">
        <v>4.4747019528877809E-4</v>
      </c>
      <c r="H4808" s="3"/>
      <c r="I4808" s="14">
        <v>0</v>
      </c>
      <c r="J4808" s="3">
        <v>1008</v>
      </c>
      <c r="K4808" s="14">
        <v>1.9270285153382772E-5</v>
      </c>
      <c r="L4808" s="15">
        <v>0</v>
      </c>
      <c r="M4808" s="15">
        <v>0</v>
      </c>
      <c r="N4808" s="16">
        <v>1</v>
      </c>
    </row>
    <row r="4809" spans="1:14" x14ac:dyDescent="0.3">
      <c r="A4809" t="s">
        <v>39</v>
      </c>
      <c r="B4809" t="s">
        <v>958</v>
      </c>
      <c r="C4809" t="s">
        <v>1093</v>
      </c>
      <c r="D4809" s="3">
        <v>506</v>
      </c>
      <c r="E4809" s="14">
        <v>2.1732883024561035E-5</v>
      </c>
      <c r="F4809" s="3"/>
      <c r="G4809" s="14">
        <v>0</v>
      </c>
      <c r="H4809" s="3">
        <v>251</v>
      </c>
      <c r="I4809" s="14">
        <v>9.3750606951140628E-6</v>
      </c>
      <c r="J4809" s="3">
        <v>757</v>
      </c>
      <c r="K4809" s="14">
        <v>1.4471831211419402E-5</v>
      </c>
      <c r="L4809" s="15">
        <v>0.6684280052840158</v>
      </c>
      <c r="M4809" s="15">
        <v>0.33157199471598414</v>
      </c>
      <c r="N4809" s="16">
        <v>0</v>
      </c>
    </row>
    <row r="4810" spans="1:14" x14ac:dyDescent="0.3">
      <c r="A4810" t="s">
        <v>39</v>
      </c>
      <c r="B4810" t="s">
        <v>958</v>
      </c>
      <c r="C4810" t="s">
        <v>1098</v>
      </c>
      <c r="D4810" s="3">
        <v>80</v>
      </c>
      <c r="E4810" s="14">
        <v>3.4360289366894917E-6</v>
      </c>
      <c r="F4810" s="3"/>
      <c r="G4810" s="14">
        <v>0</v>
      </c>
      <c r="H4810" s="3">
        <v>49</v>
      </c>
      <c r="I4810" s="14">
        <v>1.8301911317154942E-6</v>
      </c>
      <c r="J4810" s="3">
        <v>129</v>
      </c>
      <c r="K4810" s="14">
        <v>2.4661376833198189E-6</v>
      </c>
      <c r="L4810" s="15">
        <v>0.62015503875968991</v>
      </c>
      <c r="M4810" s="15">
        <v>0.37984496124031009</v>
      </c>
      <c r="N4810" s="16">
        <v>0</v>
      </c>
    </row>
    <row r="4811" spans="1:14" x14ac:dyDescent="0.3">
      <c r="A4811" t="s">
        <v>39</v>
      </c>
      <c r="B4811" t="s">
        <v>959</v>
      </c>
      <c r="C4811" t="s">
        <v>1092</v>
      </c>
      <c r="D4811" s="3">
        <v>1003</v>
      </c>
      <c r="E4811" s="14">
        <v>4.3079212793744504E-5</v>
      </c>
      <c r="F4811" s="3"/>
      <c r="G4811" s="14">
        <v>0</v>
      </c>
      <c r="H4811" s="3">
        <v>5135</v>
      </c>
      <c r="I4811" s="14">
        <v>1.9179656043589923E-4</v>
      </c>
      <c r="J4811" s="3">
        <v>6138</v>
      </c>
      <c r="K4811" s="14">
        <v>1.173422720947058E-4</v>
      </c>
      <c r="L4811" s="15">
        <v>0.16340827631150212</v>
      </c>
      <c r="M4811" s="15">
        <v>0.83659172368849788</v>
      </c>
      <c r="N4811" s="16">
        <v>0</v>
      </c>
    </row>
    <row r="4812" spans="1:14" x14ac:dyDescent="0.3">
      <c r="A4812" t="s">
        <v>39</v>
      </c>
      <c r="B4812" t="s">
        <v>959</v>
      </c>
      <c r="C4812" t="s">
        <v>1093</v>
      </c>
      <c r="D4812" s="3">
        <v>182</v>
      </c>
      <c r="E4812" s="14">
        <v>7.8169658309685938E-6</v>
      </c>
      <c r="F4812" s="3"/>
      <c r="G4812" s="14">
        <v>0</v>
      </c>
      <c r="H4812" s="3">
        <v>1329</v>
      </c>
      <c r="I4812" s="14">
        <v>4.9639265592854936E-5</v>
      </c>
      <c r="J4812" s="3">
        <v>1511</v>
      </c>
      <c r="K4812" s="14">
        <v>2.8886310383691833E-5</v>
      </c>
      <c r="L4812" s="15">
        <v>0.12045003309066843</v>
      </c>
      <c r="M4812" s="15">
        <v>0.87954996690933152</v>
      </c>
      <c r="N4812" s="16">
        <v>0</v>
      </c>
    </row>
    <row r="4813" spans="1:14" x14ac:dyDescent="0.3">
      <c r="A4813" t="s">
        <v>39</v>
      </c>
      <c r="B4813" t="s">
        <v>959</v>
      </c>
      <c r="C4813" t="s">
        <v>1090</v>
      </c>
      <c r="D4813" s="3"/>
      <c r="E4813" s="14">
        <v>0</v>
      </c>
      <c r="F4813" s="3">
        <v>204</v>
      </c>
      <c r="G4813" s="14">
        <v>9.0559444284633658E-5</v>
      </c>
      <c r="H4813" s="3"/>
      <c r="I4813" s="14">
        <v>0</v>
      </c>
      <c r="J4813" s="3">
        <v>204</v>
      </c>
      <c r="K4813" s="14">
        <v>3.8999386619941322E-6</v>
      </c>
      <c r="L4813" s="15">
        <v>0</v>
      </c>
      <c r="M4813" s="15">
        <v>0</v>
      </c>
      <c r="N4813" s="16">
        <v>1</v>
      </c>
    </row>
    <row r="4814" spans="1:14" x14ac:dyDescent="0.3">
      <c r="A4814" t="s">
        <v>39</v>
      </c>
      <c r="B4814" t="s">
        <v>41</v>
      </c>
      <c r="C4814" t="s">
        <v>1095</v>
      </c>
      <c r="D4814" s="3">
        <v>221</v>
      </c>
      <c r="E4814" s="14">
        <v>9.492029937604721E-6</v>
      </c>
      <c r="F4814" s="3"/>
      <c r="G4814" s="14">
        <v>0</v>
      </c>
      <c r="H4814" s="3">
        <v>4651</v>
      </c>
      <c r="I4814" s="14">
        <v>1.7371875415528087E-4</v>
      </c>
      <c r="J4814" s="3">
        <v>4872</v>
      </c>
      <c r="K4814" s="14">
        <v>9.313971157468339E-5</v>
      </c>
      <c r="L4814" s="15">
        <v>4.5361247947454844E-2</v>
      </c>
      <c r="M4814" s="15">
        <v>0.95463875205254511</v>
      </c>
      <c r="N4814" s="16">
        <v>0</v>
      </c>
    </row>
    <row r="4815" spans="1:14" x14ac:dyDescent="0.3">
      <c r="A4815" t="s">
        <v>39</v>
      </c>
      <c r="B4815" t="s">
        <v>41</v>
      </c>
      <c r="C4815" t="s">
        <v>1090</v>
      </c>
      <c r="D4815" s="3"/>
      <c r="E4815" s="14">
        <v>0</v>
      </c>
      <c r="F4815" s="3">
        <v>199</v>
      </c>
      <c r="G4815" s="14">
        <v>8.8339850061971073E-5</v>
      </c>
      <c r="H4815" s="3"/>
      <c r="I4815" s="14">
        <v>0</v>
      </c>
      <c r="J4815" s="3">
        <v>199</v>
      </c>
      <c r="K4815" s="14">
        <v>3.8043519300825114E-6</v>
      </c>
      <c r="L4815" s="15">
        <v>0</v>
      </c>
      <c r="M4815" s="15">
        <v>0</v>
      </c>
      <c r="N4815" s="16">
        <v>1</v>
      </c>
    </row>
    <row r="4816" spans="1:14" x14ac:dyDescent="0.3">
      <c r="A4816" t="s">
        <v>39</v>
      </c>
      <c r="B4816" t="s">
        <v>41</v>
      </c>
      <c r="C4816" t="s">
        <v>1092</v>
      </c>
      <c r="D4816" s="3">
        <v>119</v>
      </c>
      <c r="E4816" s="14">
        <v>5.1110930433256193E-6</v>
      </c>
      <c r="F4816" s="3"/>
      <c r="G4816" s="14">
        <v>0</v>
      </c>
      <c r="H4816" s="3">
        <v>35</v>
      </c>
      <c r="I4816" s="14">
        <v>1.3072793797967815E-6</v>
      </c>
      <c r="J4816" s="3">
        <v>154</v>
      </c>
      <c r="K4816" s="14">
        <v>2.9440713428779233E-6</v>
      </c>
      <c r="L4816" s="15">
        <v>0.77272727272727271</v>
      </c>
      <c r="M4816" s="15">
        <v>0.22727272727272727</v>
      </c>
      <c r="N4816" s="16">
        <v>0</v>
      </c>
    </row>
    <row r="4817" spans="1:14" x14ac:dyDescent="0.3">
      <c r="A4817" t="s">
        <v>39</v>
      </c>
      <c r="B4817" t="s">
        <v>960</v>
      </c>
      <c r="C4817" t="s">
        <v>1095</v>
      </c>
      <c r="D4817" s="3">
        <v>165</v>
      </c>
      <c r="E4817" s="14">
        <v>7.086809681922077E-6</v>
      </c>
      <c r="F4817" s="3"/>
      <c r="G4817" s="14">
        <v>0</v>
      </c>
      <c r="H4817" s="3">
        <v>2430</v>
      </c>
      <c r="I4817" s="14">
        <v>9.0762539797319402E-5</v>
      </c>
      <c r="J4817" s="3">
        <v>2595</v>
      </c>
      <c r="K4817" s="14">
        <v>4.9609513862131244E-5</v>
      </c>
      <c r="L4817" s="15">
        <v>6.358381502890173E-2</v>
      </c>
      <c r="M4817" s="15">
        <v>0.93641618497109824</v>
      </c>
      <c r="N4817" s="16">
        <v>0</v>
      </c>
    </row>
    <row r="4818" spans="1:14" x14ac:dyDescent="0.3">
      <c r="A4818" t="s">
        <v>39</v>
      </c>
      <c r="B4818" t="s">
        <v>960</v>
      </c>
      <c r="C4818" t="s">
        <v>1092</v>
      </c>
      <c r="D4818" s="3">
        <v>196</v>
      </c>
      <c r="E4818" s="14">
        <v>8.418270894889255E-6</v>
      </c>
      <c r="F4818" s="3"/>
      <c r="G4818" s="14">
        <v>0</v>
      </c>
      <c r="H4818" s="3">
        <v>336</v>
      </c>
      <c r="I4818" s="14">
        <v>1.2549882046049103E-5</v>
      </c>
      <c r="J4818" s="3">
        <v>532</v>
      </c>
      <c r="K4818" s="14">
        <v>1.0170428275396462E-5</v>
      </c>
      <c r="L4818" s="15">
        <v>0.36842105263157893</v>
      </c>
      <c r="M4818" s="15">
        <v>0.63157894736842102</v>
      </c>
      <c r="N4818" s="16">
        <v>0</v>
      </c>
    </row>
    <row r="4819" spans="1:14" x14ac:dyDescent="0.3">
      <c r="A4819" t="s">
        <v>39</v>
      </c>
      <c r="B4819" t="s">
        <v>960</v>
      </c>
      <c r="C4819" t="s">
        <v>1090</v>
      </c>
      <c r="D4819" s="3"/>
      <c r="E4819" s="14">
        <v>0</v>
      </c>
      <c r="F4819" s="3">
        <v>94</v>
      </c>
      <c r="G4819" s="14">
        <v>4.1728371386056685E-5</v>
      </c>
      <c r="H4819" s="3"/>
      <c r="I4819" s="14">
        <v>0</v>
      </c>
      <c r="J4819" s="3">
        <v>94</v>
      </c>
      <c r="K4819" s="14">
        <v>1.7970305599384728E-6</v>
      </c>
      <c r="L4819" s="15">
        <v>0</v>
      </c>
      <c r="M4819" s="15">
        <v>0</v>
      </c>
      <c r="N4819" s="16">
        <v>1</v>
      </c>
    </row>
    <row r="4820" spans="1:14" x14ac:dyDescent="0.3">
      <c r="A4820" t="s">
        <v>39</v>
      </c>
      <c r="B4820" t="s">
        <v>961</v>
      </c>
      <c r="C4820" t="s">
        <v>1093</v>
      </c>
      <c r="D4820" s="3">
        <v>162</v>
      </c>
      <c r="E4820" s="14">
        <v>6.9579585967962206E-6</v>
      </c>
      <c r="F4820" s="3"/>
      <c r="G4820" s="14">
        <v>0</v>
      </c>
      <c r="H4820" s="3">
        <v>3169</v>
      </c>
      <c r="I4820" s="14">
        <v>1.1836481013074288E-4</v>
      </c>
      <c r="J4820" s="3">
        <v>3331</v>
      </c>
      <c r="K4820" s="14">
        <v>6.3679880799521831E-5</v>
      </c>
      <c r="L4820" s="15">
        <v>4.8634043830681477E-2</v>
      </c>
      <c r="M4820" s="15">
        <v>0.95136595616931852</v>
      </c>
      <c r="N4820" s="16">
        <v>0</v>
      </c>
    </row>
    <row r="4821" spans="1:14" x14ac:dyDescent="0.3">
      <c r="A4821" t="s">
        <v>39</v>
      </c>
      <c r="B4821" t="s">
        <v>961</v>
      </c>
      <c r="C4821" t="s">
        <v>1092</v>
      </c>
      <c r="D4821" s="3">
        <v>194</v>
      </c>
      <c r="E4821" s="14">
        <v>8.3323701714720179E-6</v>
      </c>
      <c r="F4821" s="3"/>
      <c r="G4821" s="14">
        <v>0</v>
      </c>
      <c r="H4821" s="3">
        <v>1662</v>
      </c>
      <c r="I4821" s="14">
        <v>6.2077095120635742E-5</v>
      </c>
      <c r="J4821" s="3">
        <v>1856</v>
      </c>
      <c r="K4821" s="14">
        <v>3.5481794885593675E-5</v>
      </c>
      <c r="L4821" s="15">
        <v>0.10452586206896551</v>
      </c>
      <c r="M4821" s="15">
        <v>0.89547413793103448</v>
      </c>
      <c r="N4821" s="16">
        <v>0</v>
      </c>
    </row>
    <row r="4822" spans="1:14" x14ac:dyDescent="0.3">
      <c r="A4822" t="s">
        <v>39</v>
      </c>
      <c r="B4822" t="s">
        <v>961</v>
      </c>
      <c r="C4822" t="s">
        <v>1090</v>
      </c>
      <c r="D4822" s="3"/>
      <c r="E4822" s="14">
        <v>0</v>
      </c>
      <c r="F4822" s="3">
        <v>80</v>
      </c>
      <c r="G4822" s="14">
        <v>3.5513507562601436E-5</v>
      </c>
      <c r="H4822" s="3"/>
      <c r="I4822" s="14">
        <v>0</v>
      </c>
      <c r="J4822" s="3">
        <v>80</v>
      </c>
      <c r="K4822" s="14">
        <v>1.5293877105859342E-6</v>
      </c>
      <c r="L4822" s="15">
        <v>0</v>
      </c>
      <c r="M4822" s="15">
        <v>0</v>
      </c>
      <c r="N4822" s="16">
        <v>1</v>
      </c>
    </row>
    <row r="4823" spans="1:14" x14ac:dyDescent="0.3">
      <c r="A4823" t="s">
        <v>39</v>
      </c>
      <c r="B4823" t="s">
        <v>962</v>
      </c>
      <c r="C4823" t="s">
        <v>1095</v>
      </c>
      <c r="D4823" s="3">
        <v>362</v>
      </c>
      <c r="E4823" s="14">
        <v>1.5548030938519949E-5</v>
      </c>
      <c r="F4823" s="3"/>
      <c r="G4823" s="14">
        <v>0</v>
      </c>
      <c r="H4823" s="3">
        <v>4083</v>
      </c>
      <c r="I4823" s="14">
        <v>1.5250347736315027E-4</v>
      </c>
      <c r="J4823" s="3">
        <v>4445</v>
      </c>
      <c r="K4823" s="14">
        <v>8.4976604669430975E-5</v>
      </c>
      <c r="L4823" s="15">
        <v>8.1439820022497195E-2</v>
      </c>
      <c r="M4823" s="15">
        <v>0.91856017997750283</v>
      </c>
      <c r="N4823" s="16">
        <v>0</v>
      </c>
    </row>
    <row r="4824" spans="1:14" x14ac:dyDescent="0.3">
      <c r="A4824" t="s">
        <v>39</v>
      </c>
      <c r="B4824" t="s">
        <v>962</v>
      </c>
      <c r="C4824" t="s">
        <v>1092</v>
      </c>
      <c r="D4824" s="3">
        <v>291</v>
      </c>
      <c r="E4824" s="14">
        <v>1.2498555257208027E-5</v>
      </c>
      <c r="F4824" s="3"/>
      <c r="G4824" s="14">
        <v>0</v>
      </c>
      <c r="H4824" s="3">
        <v>485</v>
      </c>
      <c r="I4824" s="14">
        <v>1.8115157120041114E-5</v>
      </c>
      <c r="J4824" s="3">
        <v>776</v>
      </c>
      <c r="K4824" s="14">
        <v>1.4835060792683563E-5</v>
      </c>
      <c r="L4824" s="15">
        <v>0.375</v>
      </c>
      <c r="M4824" s="15">
        <v>0.625</v>
      </c>
      <c r="N4824" s="16">
        <v>0</v>
      </c>
    </row>
    <row r="4825" spans="1:14" x14ac:dyDescent="0.3">
      <c r="A4825" t="s">
        <v>39</v>
      </c>
      <c r="B4825" t="s">
        <v>962</v>
      </c>
      <c r="C4825" t="s">
        <v>1090</v>
      </c>
      <c r="D4825" s="3"/>
      <c r="E4825" s="14">
        <v>0</v>
      </c>
      <c r="F4825" s="3">
        <v>99</v>
      </c>
      <c r="G4825" s="14">
        <v>4.3947965608719276E-5</v>
      </c>
      <c r="H4825" s="3"/>
      <c r="I4825" s="14">
        <v>0</v>
      </c>
      <c r="J4825" s="3">
        <v>99</v>
      </c>
      <c r="K4825" s="14">
        <v>1.8926172918500935E-6</v>
      </c>
      <c r="L4825" s="15">
        <v>0</v>
      </c>
      <c r="M4825" s="15">
        <v>0</v>
      </c>
      <c r="N4825" s="16">
        <v>1</v>
      </c>
    </row>
    <row r="4826" spans="1:14" x14ac:dyDescent="0.3">
      <c r="A4826" t="s">
        <v>39</v>
      </c>
      <c r="B4826" t="s">
        <v>962</v>
      </c>
      <c r="C4826" t="s">
        <v>1107</v>
      </c>
      <c r="D4826" s="3"/>
      <c r="E4826" s="14">
        <v>0</v>
      </c>
      <c r="F4826" s="3"/>
      <c r="G4826" s="14">
        <v>0</v>
      </c>
      <c r="H4826" s="3">
        <v>1</v>
      </c>
      <c r="I4826" s="14">
        <v>3.7350839422765188E-8</v>
      </c>
      <c r="J4826" s="3">
        <v>1</v>
      </c>
      <c r="K4826" s="14">
        <v>1.9117346382324179E-8</v>
      </c>
      <c r="L4826" s="15">
        <v>0</v>
      </c>
      <c r="M4826" s="15">
        <v>1</v>
      </c>
      <c r="N4826" s="16">
        <v>0</v>
      </c>
    </row>
    <row r="4827" spans="1:14" x14ac:dyDescent="0.3">
      <c r="A4827" t="s">
        <v>39</v>
      </c>
      <c r="B4827" t="s">
        <v>963</v>
      </c>
      <c r="C4827" t="s">
        <v>1092</v>
      </c>
      <c r="D4827" s="3">
        <v>4692</v>
      </c>
      <c r="E4827" s="14">
        <v>2.0152309713683869E-4</v>
      </c>
      <c r="F4827" s="3"/>
      <c r="G4827" s="14">
        <v>0</v>
      </c>
      <c r="H4827" s="3">
        <v>10648</v>
      </c>
      <c r="I4827" s="14">
        <v>3.9771173817360371E-4</v>
      </c>
      <c r="J4827" s="3">
        <v>15340</v>
      </c>
      <c r="K4827" s="14">
        <v>2.9326009350485289E-4</v>
      </c>
      <c r="L4827" s="15">
        <v>0.30586701434159064</v>
      </c>
      <c r="M4827" s="15">
        <v>0.69413298565840942</v>
      </c>
      <c r="N4827" s="16">
        <v>0</v>
      </c>
    </row>
    <row r="4828" spans="1:14" x14ac:dyDescent="0.3">
      <c r="A4828" t="s">
        <v>39</v>
      </c>
      <c r="B4828" t="s">
        <v>963</v>
      </c>
      <c r="C4828" t="s">
        <v>1093</v>
      </c>
      <c r="D4828" s="3">
        <v>474</v>
      </c>
      <c r="E4828" s="14">
        <v>2.0358471449885238E-5</v>
      </c>
      <c r="F4828" s="3"/>
      <c r="G4828" s="14">
        <v>0</v>
      </c>
      <c r="H4828" s="3">
        <v>1050</v>
      </c>
      <c r="I4828" s="14">
        <v>3.9218381393903448E-5</v>
      </c>
      <c r="J4828" s="3">
        <v>1524</v>
      </c>
      <c r="K4828" s="14">
        <v>2.9134835886662048E-5</v>
      </c>
      <c r="L4828" s="15">
        <v>0.3110236220472441</v>
      </c>
      <c r="M4828" s="15">
        <v>0.6889763779527559</v>
      </c>
      <c r="N4828" s="16">
        <v>0</v>
      </c>
    </row>
    <row r="4829" spans="1:14" x14ac:dyDescent="0.3">
      <c r="A4829" t="s">
        <v>39</v>
      </c>
      <c r="B4829" t="s">
        <v>963</v>
      </c>
      <c r="C4829" t="s">
        <v>1090</v>
      </c>
      <c r="D4829" s="3"/>
      <c r="E4829" s="14">
        <v>0</v>
      </c>
      <c r="F4829" s="3">
        <v>576</v>
      </c>
      <c r="G4829" s="14">
        <v>2.5569725445073033E-4</v>
      </c>
      <c r="H4829" s="3"/>
      <c r="I4829" s="14">
        <v>0</v>
      </c>
      <c r="J4829" s="3">
        <v>576</v>
      </c>
      <c r="K4829" s="14">
        <v>1.1011591516218726E-5</v>
      </c>
      <c r="L4829" s="15">
        <v>0</v>
      </c>
      <c r="M4829" s="15">
        <v>0</v>
      </c>
      <c r="N4829" s="16">
        <v>1</v>
      </c>
    </row>
    <row r="4830" spans="1:14" x14ac:dyDescent="0.3">
      <c r="A4830" t="s">
        <v>39</v>
      </c>
      <c r="B4830" t="s">
        <v>963</v>
      </c>
      <c r="C4830" t="s">
        <v>1095</v>
      </c>
      <c r="D4830" s="3"/>
      <c r="E4830" s="14">
        <v>0</v>
      </c>
      <c r="F4830" s="3"/>
      <c r="G4830" s="14">
        <v>0</v>
      </c>
      <c r="H4830" s="3">
        <v>1</v>
      </c>
      <c r="I4830" s="14">
        <v>3.7350839422765188E-8</v>
      </c>
      <c r="J4830" s="3">
        <v>1</v>
      </c>
      <c r="K4830" s="14">
        <v>1.9117346382324179E-8</v>
      </c>
      <c r="L4830" s="15">
        <v>0</v>
      </c>
      <c r="M4830" s="15">
        <v>1</v>
      </c>
      <c r="N4830" s="16">
        <v>0</v>
      </c>
    </row>
    <row r="4831" spans="1:14" x14ac:dyDescent="0.3">
      <c r="A4831" t="s">
        <v>39</v>
      </c>
      <c r="B4831" t="s">
        <v>964</v>
      </c>
      <c r="C4831" t="s">
        <v>1092</v>
      </c>
      <c r="D4831" s="3">
        <v>479</v>
      </c>
      <c r="E4831" s="14">
        <v>2.0573223258428334E-5</v>
      </c>
      <c r="F4831" s="3"/>
      <c r="G4831" s="14">
        <v>0</v>
      </c>
      <c r="H4831" s="3">
        <v>637</v>
      </c>
      <c r="I4831" s="14">
        <v>2.3792484712301423E-5</v>
      </c>
      <c r="J4831" s="3">
        <v>1116</v>
      </c>
      <c r="K4831" s="14">
        <v>2.1334958562673782E-5</v>
      </c>
      <c r="L4831" s="15">
        <v>0.42921146953405021</v>
      </c>
      <c r="M4831" s="15">
        <v>0.57078853046594979</v>
      </c>
      <c r="N4831" s="16">
        <v>0</v>
      </c>
    </row>
    <row r="4832" spans="1:14" x14ac:dyDescent="0.3">
      <c r="A4832" t="s">
        <v>39</v>
      </c>
      <c r="B4832" t="s">
        <v>964</v>
      </c>
      <c r="C4832" t="s">
        <v>1090</v>
      </c>
      <c r="D4832" s="3"/>
      <c r="E4832" s="14">
        <v>0</v>
      </c>
      <c r="F4832" s="3">
        <v>32</v>
      </c>
      <c r="G4832" s="14">
        <v>1.4205403025040574E-5</v>
      </c>
      <c r="H4832" s="3"/>
      <c r="I4832" s="14">
        <v>0</v>
      </c>
      <c r="J4832" s="3">
        <v>32</v>
      </c>
      <c r="K4832" s="14">
        <v>6.1175508423437373E-7</v>
      </c>
      <c r="L4832" s="15">
        <v>0</v>
      </c>
      <c r="M4832" s="15">
        <v>0</v>
      </c>
      <c r="N4832" s="16">
        <v>1</v>
      </c>
    </row>
    <row r="4833" spans="1:14" x14ac:dyDescent="0.3">
      <c r="A4833" t="s">
        <v>39</v>
      </c>
      <c r="B4833" t="s">
        <v>255</v>
      </c>
      <c r="C4833" t="s">
        <v>1092</v>
      </c>
      <c r="D4833" s="3">
        <v>824</v>
      </c>
      <c r="E4833" s="14">
        <v>3.5391098047901768E-5</v>
      </c>
      <c r="F4833" s="3"/>
      <c r="G4833" s="14">
        <v>0</v>
      </c>
      <c r="H4833" s="3">
        <v>3310</v>
      </c>
      <c r="I4833" s="14">
        <v>1.2363127848935278E-4</v>
      </c>
      <c r="J4833" s="3">
        <v>4134</v>
      </c>
      <c r="K4833" s="14">
        <v>7.9031109944528155E-5</v>
      </c>
      <c r="L4833" s="15">
        <v>0.19932268988872762</v>
      </c>
      <c r="M4833" s="15">
        <v>0.80067731011127241</v>
      </c>
      <c r="N4833" s="16">
        <v>0</v>
      </c>
    </row>
    <row r="4834" spans="1:14" x14ac:dyDescent="0.3">
      <c r="A4834" t="s">
        <v>39</v>
      </c>
      <c r="B4834" t="s">
        <v>255</v>
      </c>
      <c r="C4834" t="s">
        <v>1093</v>
      </c>
      <c r="D4834" s="3">
        <v>375</v>
      </c>
      <c r="E4834" s="14">
        <v>1.6106385640731992E-5</v>
      </c>
      <c r="F4834" s="3"/>
      <c r="G4834" s="14">
        <v>0</v>
      </c>
      <c r="H4834" s="3">
        <v>2663</v>
      </c>
      <c r="I4834" s="14">
        <v>9.9465285382823693E-5</v>
      </c>
      <c r="J4834" s="3">
        <v>3038</v>
      </c>
      <c r="K4834" s="14">
        <v>5.8078498309500856E-5</v>
      </c>
      <c r="L4834" s="15">
        <v>0.12343647136273865</v>
      </c>
      <c r="M4834" s="15">
        <v>0.87656352863726139</v>
      </c>
      <c r="N4834" s="16">
        <v>0</v>
      </c>
    </row>
    <row r="4835" spans="1:14" x14ac:dyDescent="0.3">
      <c r="A4835" t="s">
        <v>39</v>
      </c>
      <c r="B4835" t="s">
        <v>255</v>
      </c>
      <c r="C4835" t="s">
        <v>1090</v>
      </c>
      <c r="D4835" s="3"/>
      <c r="E4835" s="14">
        <v>0</v>
      </c>
      <c r="F4835" s="3">
        <v>145</v>
      </c>
      <c r="G4835" s="14">
        <v>6.4368232457215102E-5</v>
      </c>
      <c r="H4835" s="3"/>
      <c r="I4835" s="14">
        <v>0</v>
      </c>
      <c r="J4835" s="3">
        <v>145</v>
      </c>
      <c r="K4835" s="14">
        <v>2.7720152254370058E-6</v>
      </c>
      <c r="L4835" s="15">
        <v>0</v>
      </c>
      <c r="M4835" s="15">
        <v>0</v>
      </c>
      <c r="N4835" s="16">
        <v>1</v>
      </c>
    </row>
    <row r="4836" spans="1:14" x14ac:dyDescent="0.3">
      <c r="A4836" t="s">
        <v>39</v>
      </c>
      <c r="B4836" t="s">
        <v>965</v>
      </c>
      <c r="C4836" t="s">
        <v>1095</v>
      </c>
      <c r="D4836" s="3">
        <v>811</v>
      </c>
      <c r="E4836" s="14">
        <v>3.4832743345689725E-5</v>
      </c>
      <c r="F4836" s="3"/>
      <c r="G4836" s="14">
        <v>0</v>
      </c>
      <c r="H4836" s="3">
        <v>4140</v>
      </c>
      <c r="I4836" s="14">
        <v>1.5463247521024787E-4</v>
      </c>
      <c r="J4836" s="3">
        <v>4951</v>
      </c>
      <c r="K4836" s="14">
        <v>9.4649981938887007E-5</v>
      </c>
      <c r="L4836" s="15">
        <v>0.16380529186023027</v>
      </c>
      <c r="M4836" s="15">
        <v>0.8361947081397697</v>
      </c>
      <c r="N4836" s="16">
        <v>0</v>
      </c>
    </row>
    <row r="4837" spans="1:14" x14ac:dyDescent="0.3">
      <c r="A4837" t="s">
        <v>39</v>
      </c>
      <c r="B4837" t="s">
        <v>965</v>
      </c>
      <c r="C4837" t="s">
        <v>1092</v>
      </c>
      <c r="D4837" s="3">
        <v>1761</v>
      </c>
      <c r="E4837" s="14">
        <v>7.5635586968877437E-5</v>
      </c>
      <c r="F4837" s="3"/>
      <c r="G4837" s="14">
        <v>0</v>
      </c>
      <c r="H4837" s="3">
        <v>1234</v>
      </c>
      <c r="I4837" s="14">
        <v>4.6090935847692242E-5</v>
      </c>
      <c r="J4837" s="3">
        <v>2995</v>
      </c>
      <c r="K4837" s="14">
        <v>5.7256452415060915E-5</v>
      </c>
      <c r="L4837" s="15">
        <v>0.58797996661101837</v>
      </c>
      <c r="M4837" s="15">
        <v>0.41202003338898163</v>
      </c>
      <c r="N4837" s="16">
        <v>0</v>
      </c>
    </row>
    <row r="4838" spans="1:14" x14ac:dyDescent="0.3">
      <c r="A4838" t="s">
        <v>39</v>
      </c>
      <c r="B4838" t="s">
        <v>965</v>
      </c>
      <c r="C4838" t="s">
        <v>1090</v>
      </c>
      <c r="D4838" s="3"/>
      <c r="E4838" s="14">
        <v>0</v>
      </c>
      <c r="F4838" s="3">
        <v>253</v>
      </c>
      <c r="G4838" s="14">
        <v>1.1231146766672704E-4</v>
      </c>
      <c r="H4838" s="3"/>
      <c r="I4838" s="14">
        <v>0</v>
      </c>
      <c r="J4838" s="3">
        <v>253</v>
      </c>
      <c r="K4838" s="14">
        <v>4.836688634728017E-6</v>
      </c>
      <c r="L4838" s="15">
        <v>0</v>
      </c>
      <c r="M4838" s="15">
        <v>0</v>
      </c>
      <c r="N4838" s="16">
        <v>1</v>
      </c>
    </row>
    <row r="4839" spans="1:14" x14ac:dyDescent="0.3">
      <c r="A4839" t="s">
        <v>39</v>
      </c>
      <c r="B4839" t="s">
        <v>965</v>
      </c>
      <c r="C4839" t="s">
        <v>1093</v>
      </c>
      <c r="D4839" s="3">
        <v>2</v>
      </c>
      <c r="E4839" s="14">
        <v>8.5900723417237296E-8</v>
      </c>
      <c r="F4839" s="3"/>
      <c r="G4839" s="14">
        <v>0</v>
      </c>
      <c r="H4839" s="3">
        <v>1</v>
      </c>
      <c r="I4839" s="14">
        <v>3.7350839422765188E-8</v>
      </c>
      <c r="J4839" s="3">
        <v>3</v>
      </c>
      <c r="K4839" s="14">
        <v>5.7352039146972537E-8</v>
      </c>
      <c r="L4839" s="15">
        <v>0.66666666666666663</v>
      </c>
      <c r="M4839" s="15">
        <v>0.33333333333333331</v>
      </c>
      <c r="N4839" s="16">
        <v>0</v>
      </c>
    </row>
    <row r="4840" spans="1:14" x14ac:dyDescent="0.3">
      <c r="A4840" t="s">
        <v>40</v>
      </c>
      <c r="B4840" t="s">
        <v>40</v>
      </c>
      <c r="C4840" t="s">
        <v>1090</v>
      </c>
      <c r="D4840" s="3"/>
      <c r="E4840" s="14">
        <v>0</v>
      </c>
      <c r="F4840" s="3">
        <v>1251799</v>
      </c>
      <c r="G4840" s="14">
        <v>0.55569716566696148</v>
      </c>
      <c r="H4840" s="3"/>
      <c r="I4840" s="14">
        <v>0</v>
      </c>
      <c r="J4840" s="3">
        <v>1251799</v>
      </c>
      <c r="K4840" s="14">
        <v>2.3931075084047022E-2</v>
      </c>
      <c r="L4840" s="15">
        <v>0</v>
      </c>
      <c r="M4840" s="15">
        <v>0</v>
      </c>
      <c r="N4840" s="16">
        <v>1</v>
      </c>
    </row>
    <row r="4841" spans="1:14" x14ac:dyDescent="0.3">
      <c r="A4841" t="s">
        <v>41</v>
      </c>
      <c r="B4841" t="s">
        <v>264</v>
      </c>
      <c r="C4841" t="s">
        <v>1092</v>
      </c>
      <c r="D4841" s="3">
        <v>382</v>
      </c>
      <c r="E4841" s="14">
        <v>1.6407038172692323E-5</v>
      </c>
      <c r="F4841" s="3"/>
      <c r="G4841" s="14">
        <v>0</v>
      </c>
      <c r="H4841" s="3">
        <v>5815</v>
      </c>
      <c r="I4841" s="14">
        <v>2.1719513124337955E-4</v>
      </c>
      <c r="J4841" s="3">
        <v>6197</v>
      </c>
      <c r="K4841" s="14">
        <v>1.1847019553126293E-4</v>
      </c>
      <c r="L4841" s="15">
        <v>6.1642730353396805E-2</v>
      </c>
      <c r="M4841" s="15">
        <v>0.93835726964660315</v>
      </c>
      <c r="N4841" s="16">
        <v>0</v>
      </c>
    </row>
    <row r="4842" spans="1:14" x14ac:dyDescent="0.3">
      <c r="A4842" t="s">
        <v>41</v>
      </c>
      <c r="B4842" t="s">
        <v>264</v>
      </c>
      <c r="C4842" t="s">
        <v>1103</v>
      </c>
      <c r="D4842" s="3">
        <v>296</v>
      </c>
      <c r="E4842" s="14">
        <v>1.2713307065751119E-5</v>
      </c>
      <c r="F4842" s="3"/>
      <c r="G4842" s="14">
        <v>0</v>
      </c>
      <c r="H4842" s="3">
        <v>2860</v>
      </c>
      <c r="I4842" s="14">
        <v>1.0682340074910844E-4</v>
      </c>
      <c r="J4842" s="3">
        <v>3156</v>
      </c>
      <c r="K4842" s="14">
        <v>6.0334345182615105E-5</v>
      </c>
      <c r="L4842" s="15">
        <v>9.378960709759189E-2</v>
      </c>
      <c r="M4842" s="15">
        <v>0.90621039290240812</v>
      </c>
      <c r="N4842" s="16">
        <v>0</v>
      </c>
    </row>
    <row r="4843" spans="1:14" x14ac:dyDescent="0.3">
      <c r="A4843" t="s">
        <v>41</v>
      </c>
      <c r="B4843" t="s">
        <v>264</v>
      </c>
      <c r="C4843" t="s">
        <v>1100</v>
      </c>
      <c r="D4843" s="3">
        <v>20</v>
      </c>
      <c r="E4843" s="14">
        <v>8.5900723417237294E-7</v>
      </c>
      <c r="F4843" s="3"/>
      <c r="G4843" s="14">
        <v>0</v>
      </c>
      <c r="H4843" s="3">
        <v>605</v>
      </c>
      <c r="I4843" s="14">
        <v>2.2597257850772937E-5</v>
      </c>
      <c r="J4843" s="3">
        <v>625</v>
      </c>
      <c r="K4843" s="14">
        <v>1.1948341488952611E-5</v>
      </c>
      <c r="L4843" s="15">
        <v>3.2000000000000001E-2</v>
      </c>
      <c r="M4843" s="15">
        <v>0.96799999999999997</v>
      </c>
      <c r="N4843" s="16">
        <v>0</v>
      </c>
    </row>
    <row r="4844" spans="1:14" x14ac:dyDescent="0.3">
      <c r="A4844" t="s">
        <v>41</v>
      </c>
      <c r="B4844" t="s">
        <v>264</v>
      </c>
      <c r="C4844" t="s">
        <v>1090</v>
      </c>
      <c r="D4844" s="3"/>
      <c r="E4844" s="14">
        <v>0</v>
      </c>
      <c r="F4844" s="3">
        <v>151</v>
      </c>
      <c r="G4844" s="14">
        <v>6.7031745524410207E-5</v>
      </c>
      <c r="H4844" s="3"/>
      <c r="I4844" s="14">
        <v>0</v>
      </c>
      <c r="J4844" s="3">
        <v>151</v>
      </c>
      <c r="K4844" s="14">
        <v>2.886719303730951E-6</v>
      </c>
      <c r="L4844" s="15">
        <v>0</v>
      </c>
      <c r="M4844" s="15">
        <v>0</v>
      </c>
      <c r="N4844" s="16">
        <v>1</v>
      </c>
    </row>
    <row r="4845" spans="1:14" x14ac:dyDescent="0.3">
      <c r="A4845" t="s">
        <v>41</v>
      </c>
      <c r="B4845" t="s">
        <v>264</v>
      </c>
      <c r="C4845" t="s">
        <v>1098</v>
      </c>
      <c r="D4845" s="3">
        <v>87</v>
      </c>
      <c r="E4845" s="14">
        <v>3.7366814686498223E-6</v>
      </c>
      <c r="F4845" s="3"/>
      <c r="G4845" s="14">
        <v>0</v>
      </c>
      <c r="H4845" s="3">
        <v>44</v>
      </c>
      <c r="I4845" s="14">
        <v>1.6434369346016682E-6</v>
      </c>
      <c r="J4845" s="3">
        <v>131</v>
      </c>
      <c r="K4845" s="14">
        <v>2.5043723760844673E-6</v>
      </c>
      <c r="L4845" s="15">
        <v>0.66412213740458015</v>
      </c>
      <c r="M4845" s="15">
        <v>0.33587786259541985</v>
      </c>
      <c r="N4845" s="16">
        <v>0</v>
      </c>
    </row>
    <row r="4846" spans="1:14" x14ac:dyDescent="0.3">
      <c r="A4846" t="s">
        <v>41</v>
      </c>
      <c r="B4846" t="s">
        <v>264</v>
      </c>
      <c r="C4846" t="s">
        <v>1101</v>
      </c>
      <c r="D4846" s="3">
        <v>1</v>
      </c>
      <c r="E4846" s="14">
        <v>4.2950361708618648E-8</v>
      </c>
      <c r="F4846" s="3"/>
      <c r="G4846" s="14">
        <v>0</v>
      </c>
      <c r="H4846" s="3">
        <v>4</v>
      </c>
      <c r="I4846" s="14">
        <v>1.4940335769106075E-7</v>
      </c>
      <c r="J4846" s="3">
        <v>5</v>
      </c>
      <c r="K4846" s="14">
        <v>9.5586731911620888E-8</v>
      </c>
      <c r="L4846" s="15">
        <v>0.2</v>
      </c>
      <c r="M4846" s="15">
        <v>0.8</v>
      </c>
      <c r="N4846" s="16">
        <v>0</v>
      </c>
    </row>
    <row r="4847" spans="1:14" x14ac:dyDescent="0.3">
      <c r="A4847" t="s">
        <v>41</v>
      </c>
      <c r="B4847" t="s">
        <v>966</v>
      </c>
      <c r="C4847" t="s">
        <v>1092</v>
      </c>
      <c r="D4847" s="3">
        <v>703</v>
      </c>
      <c r="E4847" s="14">
        <v>3.0194104281158909E-5</v>
      </c>
      <c r="F4847" s="3"/>
      <c r="G4847" s="14">
        <v>0</v>
      </c>
      <c r="H4847" s="3">
        <v>7777</v>
      </c>
      <c r="I4847" s="14">
        <v>2.9047747819084486E-4</v>
      </c>
      <c r="J4847" s="3">
        <v>8480</v>
      </c>
      <c r="K4847" s="14">
        <v>1.6211509732210903E-4</v>
      </c>
      <c r="L4847" s="15">
        <v>8.2900943396226418E-2</v>
      </c>
      <c r="M4847" s="15">
        <v>0.91709905660377355</v>
      </c>
      <c r="N4847" s="16">
        <v>0</v>
      </c>
    </row>
    <row r="4848" spans="1:14" x14ac:dyDescent="0.3">
      <c r="A4848" t="s">
        <v>41</v>
      </c>
      <c r="B4848" t="s">
        <v>966</v>
      </c>
      <c r="C4848" t="s">
        <v>1101</v>
      </c>
      <c r="D4848" s="3">
        <v>54</v>
      </c>
      <c r="E4848" s="14">
        <v>2.3193195322654069E-6</v>
      </c>
      <c r="F4848" s="3"/>
      <c r="G4848" s="14">
        <v>0</v>
      </c>
      <c r="H4848" s="3">
        <v>1806</v>
      </c>
      <c r="I4848" s="14">
        <v>6.7455615997513927E-5</v>
      </c>
      <c r="J4848" s="3">
        <v>1860</v>
      </c>
      <c r="K4848" s="14">
        <v>3.5558264271122971E-5</v>
      </c>
      <c r="L4848" s="15">
        <v>2.903225806451613E-2</v>
      </c>
      <c r="M4848" s="15">
        <v>0.97096774193548385</v>
      </c>
      <c r="N4848" s="16">
        <v>0</v>
      </c>
    </row>
    <row r="4849" spans="1:14" x14ac:dyDescent="0.3">
      <c r="A4849" t="s">
        <v>41</v>
      </c>
      <c r="B4849" t="s">
        <v>966</v>
      </c>
      <c r="C4849" t="s">
        <v>1095</v>
      </c>
      <c r="D4849" s="3">
        <v>67</v>
      </c>
      <c r="E4849" s="14">
        <v>2.8776742344774495E-6</v>
      </c>
      <c r="F4849" s="3"/>
      <c r="G4849" s="14">
        <v>0</v>
      </c>
      <c r="H4849" s="3">
        <v>1325</v>
      </c>
      <c r="I4849" s="14">
        <v>4.9489862235163876E-5</v>
      </c>
      <c r="J4849" s="3">
        <v>1392</v>
      </c>
      <c r="K4849" s="14">
        <v>2.6611346164195256E-5</v>
      </c>
      <c r="L4849" s="15">
        <v>4.8132183908045974E-2</v>
      </c>
      <c r="M4849" s="15">
        <v>0.95186781609195403</v>
      </c>
      <c r="N4849" s="16">
        <v>0</v>
      </c>
    </row>
    <row r="4850" spans="1:14" x14ac:dyDescent="0.3">
      <c r="A4850" t="s">
        <v>41</v>
      </c>
      <c r="B4850" t="s">
        <v>966</v>
      </c>
      <c r="C4850" t="s">
        <v>1090</v>
      </c>
      <c r="D4850" s="3"/>
      <c r="E4850" s="14">
        <v>0</v>
      </c>
      <c r="F4850" s="3">
        <v>244</v>
      </c>
      <c r="G4850" s="14">
        <v>1.0831619806593438E-4</v>
      </c>
      <c r="H4850" s="3"/>
      <c r="I4850" s="14">
        <v>0</v>
      </c>
      <c r="J4850" s="3">
        <v>244</v>
      </c>
      <c r="K4850" s="14">
        <v>4.6646325172870996E-6</v>
      </c>
      <c r="L4850" s="15">
        <v>0</v>
      </c>
      <c r="M4850" s="15">
        <v>0</v>
      </c>
      <c r="N4850" s="16">
        <v>1</v>
      </c>
    </row>
    <row r="4851" spans="1:14" x14ac:dyDescent="0.3">
      <c r="A4851" t="s">
        <v>41</v>
      </c>
      <c r="B4851" t="s">
        <v>966</v>
      </c>
      <c r="C4851" t="s">
        <v>1093</v>
      </c>
      <c r="D4851" s="3">
        <v>1</v>
      </c>
      <c r="E4851" s="14">
        <v>4.2950361708618648E-8</v>
      </c>
      <c r="F4851" s="3"/>
      <c r="G4851" s="14">
        <v>0</v>
      </c>
      <c r="H4851" s="3">
        <v>2</v>
      </c>
      <c r="I4851" s="14">
        <v>7.4701678845530376E-8</v>
      </c>
      <c r="J4851" s="3">
        <v>3</v>
      </c>
      <c r="K4851" s="14">
        <v>5.7352039146972537E-8</v>
      </c>
      <c r="L4851" s="15">
        <v>0.33333333333333331</v>
      </c>
      <c r="M4851" s="15">
        <v>0.66666666666666663</v>
      </c>
      <c r="N4851" s="16">
        <v>0</v>
      </c>
    </row>
    <row r="4852" spans="1:14" x14ac:dyDescent="0.3">
      <c r="A4852" t="s">
        <v>41</v>
      </c>
      <c r="B4852" t="s">
        <v>966</v>
      </c>
      <c r="C4852" t="s">
        <v>1100</v>
      </c>
      <c r="D4852" s="3">
        <v>1</v>
      </c>
      <c r="E4852" s="14">
        <v>4.2950361708618648E-8</v>
      </c>
      <c r="F4852" s="3"/>
      <c r="G4852" s="14">
        <v>0</v>
      </c>
      <c r="H4852" s="3"/>
      <c r="I4852" s="14">
        <v>0</v>
      </c>
      <c r="J4852" s="3">
        <v>1</v>
      </c>
      <c r="K4852" s="14">
        <v>1.9117346382324179E-8</v>
      </c>
      <c r="L4852" s="15">
        <v>1</v>
      </c>
      <c r="M4852" s="15">
        <v>0</v>
      </c>
      <c r="N4852" s="16">
        <v>0</v>
      </c>
    </row>
    <row r="4853" spans="1:14" x14ac:dyDescent="0.3">
      <c r="A4853" t="s">
        <v>41</v>
      </c>
      <c r="B4853" t="s">
        <v>967</v>
      </c>
      <c r="C4853" t="s">
        <v>1103</v>
      </c>
      <c r="D4853" s="3">
        <v>373</v>
      </c>
      <c r="E4853" s="14">
        <v>1.6020484917314757E-5</v>
      </c>
      <c r="F4853" s="3"/>
      <c r="G4853" s="14">
        <v>0</v>
      </c>
      <c r="H4853" s="3">
        <v>4492</v>
      </c>
      <c r="I4853" s="14">
        <v>1.6777997068706123E-4</v>
      </c>
      <c r="J4853" s="3">
        <v>4865</v>
      </c>
      <c r="K4853" s="14">
        <v>9.3005890150007125E-5</v>
      </c>
      <c r="L4853" s="15">
        <v>7.6670092497430634E-2</v>
      </c>
      <c r="M4853" s="15">
        <v>0.92332990750256938</v>
      </c>
      <c r="N4853" s="16">
        <v>0</v>
      </c>
    </row>
    <row r="4854" spans="1:14" x14ac:dyDescent="0.3">
      <c r="A4854" t="s">
        <v>41</v>
      </c>
      <c r="B4854" t="s">
        <v>967</v>
      </c>
      <c r="C4854" t="s">
        <v>1092</v>
      </c>
      <c r="D4854" s="3">
        <v>13</v>
      </c>
      <c r="E4854" s="14">
        <v>5.5835470221204245E-7</v>
      </c>
      <c r="F4854" s="3"/>
      <c r="G4854" s="14">
        <v>0</v>
      </c>
      <c r="H4854" s="3">
        <v>15</v>
      </c>
      <c r="I4854" s="14">
        <v>5.6026259134147783E-7</v>
      </c>
      <c r="J4854" s="3">
        <v>28</v>
      </c>
      <c r="K4854" s="14">
        <v>5.3528569870507698E-7</v>
      </c>
      <c r="L4854" s="15">
        <v>0.4642857142857143</v>
      </c>
      <c r="M4854" s="15">
        <v>0.5357142857142857</v>
      </c>
      <c r="N4854" s="16">
        <v>0</v>
      </c>
    </row>
    <row r="4855" spans="1:14" x14ac:dyDescent="0.3">
      <c r="A4855" t="s">
        <v>41</v>
      </c>
      <c r="B4855" t="s">
        <v>967</v>
      </c>
      <c r="C4855" t="s">
        <v>1090</v>
      </c>
      <c r="D4855" s="3"/>
      <c r="E4855" s="14">
        <v>0</v>
      </c>
      <c r="F4855" s="3">
        <v>22</v>
      </c>
      <c r="G4855" s="14">
        <v>9.766214579715395E-6</v>
      </c>
      <c r="H4855" s="3"/>
      <c r="I4855" s="14">
        <v>0</v>
      </c>
      <c r="J4855" s="3">
        <v>22</v>
      </c>
      <c r="K4855" s="14">
        <v>4.2058162041113192E-7</v>
      </c>
      <c r="L4855" s="15">
        <v>0</v>
      </c>
      <c r="M4855" s="15">
        <v>0</v>
      </c>
      <c r="N4855" s="16">
        <v>1</v>
      </c>
    </row>
    <row r="4856" spans="1:14" x14ac:dyDescent="0.3">
      <c r="A4856" t="s">
        <v>41</v>
      </c>
      <c r="B4856" t="s">
        <v>967</v>
      </c>
      <c r="C4856" t="s">
        <v>1101</v>
      </c>
      <c r="D4856" s="3"/>
      <c r="E4856" s="14">
        <v>0</v>
      </c>
      <c r="F4856" s="3"/>
      <c r="G4856" s="14">
        <v>0</v>
      </c>
      <c r="H4856" s="3">
        <v>1</v>
      </c>
      <c r="I4856" s="14">
        <v>3.7350839422765188E-8</v>
      </c>
      <c r="J4856" s="3">
        <v>1</v>
      </c>
      <c r="K4856" s="14">
        <v>1.9117346382324179E-8</v>
      </c>
      <c r="L4856" s="15">
        <v>0</v>
      </c>
      <c r="M4856" s="15">
        <v>1</v>
      </c>
      <c r="N4856" s="16">
        <v>0</v>
      </c>
    </row>
    <row r="4857" spans="1:14" x14ac:dyDescent="0.3">
      <c r="A4857" t="s">
        <v>41</v>
      </c>
      <c r="B4857" t="s">
        <v>968</v>
      </c>
      <c r="C4857" t="s">
        <v>1103</v>
      </c>
      <c r="D4857" s="3">
        <v>743</v>
      </c>
      <c r="E4857" s="14">
        <v>3.1912118749503654E-5</v>
      </c>
      <c r="F4857" s="3"/>
      <c r="G4857" s="14">
        <v>0</v>
      </c>
      <c r="H4857" s="3">
        <v>6048</v>
      </c>
      <c r="I4857" s="14">
        <v>2.2589787682888386E-4</v>
      </c>
      <c r="J4857" s="3">
        <v>6791</v>
      </c>
      <c r="K4857" s="14">
        <v>1.298258992823635E-4</v>
      </c>
      <c r="L4857" s="15">
        <v>0.10940951259019291</v>
      </c>
      <c r="M4857" s="15">
        <v>0.89059048740980706</v>
      </c>
      <c r="N4857" s="16">
        <v>0</v>
      </c>
    </row>
    <row r="4858" spans="1:14" x14ac:dyDescent="0.3">
      <c r="A4858" t="s">
        <v>41</v>
      </c>
      <c r="B4858" t="s">
        <v>968</v>
      </c>
      <c r="C4858" t="s">
        <v>1100</v>
      </c>
      <c r="D4858" s="3">
        <v>50</v>
      </c>
      <c r="E4858" s="14">
        <v>2.1475180854309323E-6</v>
      </c>
      <c r="F4858" s="3"/>
      <c r="G4858" s="14">
        <v>0</v>
      </c>
      <c r="H4858" s="3">
        <v>1192</v>
      </c>
      <c r="I4858" s="14">
        <v>4.4522200591936106E-5</v>
      </c>
      <c r="J4858" s="3">
        <v>1242</v>
      </c>
      <c r="K4858" s="14">
        <v>2.374374420684663E-5</v>
      </c>
      <c r="L4858" s="15">
        <v>4.0257648953301126E-2</v>
      </c>
      <c r="M4858" s="15">
        <v>0.95974235104669892</v>
      </c>
      <c r="N4858" s="16">
        <v>0</v>
      </c>
    </row>
    <row r="4859" spans="1:14" x14ac:dyDescent="0.3">
      <c r="A4859" t="s">
        <v>41</v>
      </c>
      <c r="B4859" t="s">
        <v>968</v>
      </c>
      <c r="C4859" t="s">
        <v>1092</v>
      </c>
      <c r="D4859" s="3">
        <v>34</v>
      </c>
      <c r="E4859" s="14">
        <v>1.460312298093034E-6</v>
      </c>
      <c r="F4859" s="3"/>
      <c r="G4859" s="14">
        <v>0</v>
      </c>
      <c r="H4859" s="3">
        <v>34</v>
      </c>
      <c r="I4859" s="14">
        <v>1.2699285403740164E-6</v>
      </c>
      <c r="J4859" s="3">
        <v>68</v>
      </c>
      <c r="K4859" s="14">
        <v>1.2999795539980442E-6</v>
      </c>
      <c r="L4859" s="15">
        <v>0.5</v>
      </c>
      <c r="M4859" s="15">
        <v>0.5</v>
      </c>
      <c r="N4859" s="16">
        <v>0</v>
      </c>
    </row>
    <row r="4860" spans="1:14" x14ac:dyDescent="0.3">
      <c r="A4860" t="s">
        <v>41</v>
      </c>
      <c r="B4860" t="s">
        <v>968</v>
      </c>
      <c r="C4860" t="s">
        <v>1090</v>
      </c>
      <c r="D4860" s="3"/>
      <c r="E4860" s="14">
        <v>0</v>
      </c>
      <c r="F4860" s="3">
        <v>64</v>
      </c>
      <c r="G4860" s="14">
        <v>2.8410806050081147E-5</v>
      </c>
      <c r="H4860" s="3"/>
      <c r="I4860" s="14">
        <v>0</v>
      </c>
      <c r="J4860" s="3">
        <v>64</v>
      </c>
      <c r="K4860" s="14">
        <v>1.2235101684687475E-6</v>
      </c>
      <c r="L4860" s="15">
        <v>0</v>
      </c>
      <c r="M4860" s="15">
        <v>0</v>
      </c>
      <c r="N4860" s="16">
        <v>1</v>
      </c>
    </row>
    <row r="4861" spans="1:14" x14ac:dyDescent="0.3">
      <c r="A4861" t="s">
        <v>41</v>
      </c>
      <c r="B4861" t="s">
        <v>968</v>
      </c>
      <c r="C4861" t="s">
        <v>1101</v>
      </c>
      <c r="D4861" s="3"/>
      <c r="E4861" s="14">
        <v>0</v>
      </c>
      <c r="F4861" s="3"/>
      <c r="G4861" s="14">
        <v>0</v>
      </c>
      <c r="H4861" s="3">
        <v>4</v>
      </c>
      <c r="I4861" s="14">
        <v>1.4940335769106075E-7</v>
      </c>
      <c r="J4861" s="3">
        <v>4</v>
      </c>
      <c r="K4861" s="14">
        <v>7.6469385529296716E-8</v>
      </c>
      <c r="L4861" s="15">
        <v>0</v>
      </c>
      <c r="M4861" s="15">
        <v>1</v>
      </c>
      <c r="N4861" s="16">
        <v>0</v>
      </c>
    </row>
    <row r="4862" spans="1:14" x14ac:dyDescent="0.3">
      <c r="A4862" t="s">
        <v>41</v>
      </c>
      <c r="B4862" t="s">
        <v>969</v>
      </c>
      <c r="C4862" t="s">
        <v>1103</v>
      </c>
      <c r="D4862" s="3">
        <v>4010</v>
      </c>
      <c r="E4862" s="14">
        <v>1.7223095045156077E-4</v>
      </c>
      <c r="F4862" s="3"/>
      <c r="G4862" s="14">
        <v>0</v>
      </c>
      <c r="H4862" s="3">
        <v>25664</v>
      </c>
      <c r="I4862" s="14">
        <v>9.5857194294584572E-4</v>
      </c>
      <c r="J4862" s="3">
        <v>29674</v>
      </c>
      <c r="K4862" s="14">
        <v>5.6728813654908768E-4</v>
      </c>
      <c r="L4862" s="15">
        <v>0.13513513513513514</v>
      </c>
      <c r="M4862" s="15">
        <v>0.86486486486486491</v>
      </c>
      <c r="N4862" s="16">
        <v>0</v>
      </c>
    </row>
    <row r="4863" spans="1:14" x14ac:dyDescent="0.3">
      <c r="A4863" t="s">
        <v>41</v>
      </c>
      <c r="B4863" t="s">
        <v>969</v>
      </c>
      <c r="C4863" t="s">
        <v>1098</v>
      </c>
      <c r="D4863" s="3">
        <v>7837</v>
      </c>
      <c r="E4863" s="14">
        <v>3.3660198471044433E-4</v>
      </c>
      <c r="F4863" s="3"/>
      <c r="G4863" s="14">
        <v>0</v>
      </c>
      <c r="H4863" s="3">
        <v>5841</v>
      </c>
      <c r="I4863" s="14">
        <v>2.1816625306837146E-4</v>
      </c>
      <c r="J4863" s="3">
        <v>13678</v>
      </c>
      <c r="K4863" s="14">
        <v>2.614870638174301E-4</v>
      </c>
      <c r="L4863" s="15">
        <v>0.57296388360871475</v>
      </c>
      <c r="M4863" s="15">
        <v>0.4270361163912853</v>
      </c>
      <c r="N4863" s="16">
        <v>0</v>
      </c>
    </row>
    <row r="4864" spans="1:14" x14ac:dyDescent="0.3">
      <c r="A4864" t="s">
        <v>41</v>
      </c>
      <c r="B4864" t="s">
        <v>969</v>
      </c>
      <c r="C4864" t="s">
        <v>1092</v>
      </c>
      <c r="D4864" s="3">
        <v>1909</v>
      </c>
      <c r="E4864" s="14">
        <v>8.1992240501753004E-5</v>
      </c>
      <c r="F4864" s="3"/>
      <c r="G4864" s="14">
        <v>0</v>
      </c>
      <c r="H4864" s="3">
        <v>6969</v>
      </c>
      <c r="I4864" s="14">
        <v>2.6029799993725061E-4</v>
      </c>
      <c r="J4864" s="3">
        <v>8878</v>
      </c>
      <c r="K4864" s="14">
        <v>1.6972380118227405E-4</v>
      </c>
      <c r="L4864" s="15">
        <v>0.21502590673575128</v>
      </c>
      <c r="M4864" s="15">
        <v>0.78497409326424872</v>
      </c>
      <c r="N4864" s="16">
        <v>0</v>
      </c>
    </row>
    <row r="4865" spans="1:14" x14ac:dyDescent="0.3">
      <c r="A4865" t="s">
        <v>41</v>
      </c>
      <c r="B4865" t="s">
        <v>969</v>
      </c>
      <c r="C4865" t="s">
        <v>1100</v>
      </c>
      <c r="D4865" s="3">
        <v>193</v>
      </c>
      <c r="E4865" s="14">
        <v>8.2894198097633986E-6</v>
      </c>
      <c r="F4865" s="3"/>
      <c r="G4865" s="14">
        <v>0</v>
      </c>
      <c r="H4865" s="3">
        <v>5797</v>
      </c>
      <c r="I4865" s="14">
        <v>2.165228161337698E-4</v>
      </c>
      <c r="J4865" s="3">
        <v>5990</v>
      </c>
      <c r="K4865" s="14">
        <v>1.1451290483012183E-4</v>
      </c>
      <c r="L4865" s="15">
        <v>3.2220367278797998E-2</v>
      </c>
      <c r="M4865" s="15">
        <v>0.96777963272120204</v>
      </c>
      <c r="N4865" s="16">
        <v>0</v>
      </c>
    </row>
    <row r="4866" spans="1:14" x14ac:dyDescent="0.3">
      <c r="A4866" t="s">
        <v>41</v>
      </c>
      <c r="B4866" t="s">
        <v>969</v>
      </c>
      <c r="C4866" t="s">
        <v>1101</v>
      </c>
      <c r="D4866" s="3">
        <v>70</v>
      </c>
      <c r="E4866" s="14">
        <v>3.0065253196033051E-6</v>
      </c>
      <c r="F4866" s="3"/>
      <c r="G4866" s="14">
        <v>0</v>
      </c>
      <c r="H4866" s="3">
        <v>2920</v>
      </c>
      <c r="I4866" s="14">
        <v>1.0906445111447435E-4</v>
      </c>
      <c r="J4866" s="3">
        <v>2990</v>
      </c>
      <c r="K4866" s="14">
        <v>5.7160865683149292E-5</v>
      </c>
      <c r="L4866" s="15">
        <v>2.3411371237458192E-2</v>
      </c>
      <c r="M4866" s="15">
        <v>0.97658862876254182</v>
      </c>
      <c r="N4866" s="16">
        <v>0</v>
      </c>
    </row>
    <row r="4867" spans="1:14" x14ac:dyDescent="0.3">
      <c r="A4867" t="s">
        <v>41</v>
      </c>
      <c r="B4867" t="s">
        <v>969</v>
      </c>
      <c r="C4867" t="s">
        <v>1090</v>
      </c>
      <c r="D4867" s="3"/>
      <c r="E4867" s="14">
        <v>0</v>
      </c>
      <c r="F4867" s="3">
        <v>2530</v>
      </c>
      <c r="G4867" s="14">
        <v>1.1231146766672703E-3</v>
      </c>
      <c r="H4867" s="3"/>
      <c r="I4867" s="14">
        <v>0</v>
      </c>
      <c r="J4867" s="3">
        <v>2530</v>
      </c>
      <c r="K4867" s="14">
        <v>4.8366886347280169E-5</v>
      </c>
      <c r="L4867" s="15">
        <v>0</v>
      </c>
      <c r="M4867" s="15">
        <v>0</v>
      </c>
      <c r="N4867" s="16">
        <v>1</v>
      </c>
    </row>
    <row r="4868" spans="1:14" x14ac:dyDescent="0.3">
      <c r="A4868" t="s">
        <v>41</v>
      </c>
      <c r="B4868" t="s">
        <v>969</v>
      </c>
      <c r="C4868" t="s">
        <v>1095</v>
      </c>
      <c r="D4868" s="3">
        <v>56</v>
      </c>
      <c r="E4868" s="14">
        <v>2.4052202556826444E-6</v>
      </c>
      <c r="F4868" s="3"/>
      <c r="G4868" s="14">
        <v>0</v>
      </c>
      <c r="H4868" s="3">
        <v>949</v>
      </c>
      <c r="I4868" s="14">
        <v>3.544594661220416E-5</v>
      </c>
      <c r="J4868" s="3">
        <v>1005</v>
      </c>
      <c r="K4868" s="14">
        <v>1.92129331142358E-5</v>
      </c>
      <c r="L4868" s="15">
        <v>5.5721393034825872E-2</v>
      </c>
      <c r="M4868" s="15">
        <v>0.94427860696517418</v>
      </c>
      <c r="N4868" s="16">
        <v>0</v>
      </c>
    </row>
    <row r="4869" spans="1:14" x14ac:dyDescent="0.3">
      <c r="A4869" t="s">
        <v>41</v>
      </c>
      <c r="B4869" t="s">
        <v>969</v>
      </c>
      <c r="C4869" t="s">
        <v>1093</v>
      </c>
      <c r="D4869" s="3">
        <v>5</v>
      </c>
      <c r="E4869" s="14">
        <v>2.1475180854309323E-7</v>
      </c>
      <c r="F4869" s="3"/>
      <c r="G4869" s="14">
        <v>0</v>
      </c>
      <c r="H4869" s="3"/>
      <c r="I4869" s="14">
        <v>0</v>
      </c>
      <c r="J4869" s="3">
        <v>5</v>
      </c>
      <c r="K4869" s="14">
        <v>9.5586731911620888E-8</v>
      </c>
      <c r="L4869" s="15">
        <v>1</v>
      </c>
      <c r="M4869" s="15">
        <v>0</v>
      </c>
      <c r="N4869" s="16">
        <v>0</v>
      </c>
    </row>
    <row r="4870" spans="1:14" x14ac:dyDescent="0.3">
      <c r="A4870" t="s">
        <v>41</v>
      </c>
      <c r="B4870" t="s">
        <v>970</v>
      </c>
      <c r="C4870" t="s">
        <v>1092</v>
      </c>
      <c r="D4870" s="3">
        <v>883</v>
      </c>
      <c r="E4870" s="14">
        <v>3.7925169388710266E-5</v>
      </c>
      <c r="F4870" s="3"/>
      <c r="G4870" s="14">
        <v>0</v>
      </c>
      <c r="H4870" s="3">
        <v>4546</v>
      </c>
      <c r="I4870" s="14">
        <v>1.6979691601589055E-4</v>
      </c>
      <c r="J4870" s="3">
        <v>5429</v>
      </c>
      <c r="K4870" s="14">
        <v>1.0378807350963797E-4</v>
      </c>
      <c r="L4870" s="15">
        <v>0.16264505433781543</v>
      </c>
      <c r="M4870" s="15">
        <v>0.8373549456621846</v>
      </c>
      <c r="N4870" s="16">
        <v>0</v>
      </c>
    </row>
    <row r="4871" spans="1:14" x14ac:dyDescent="0.3">
      <c r="A4871" t="s">
        <v>41</v>
      </c>
      <c r="B4871" t="s">
        <v>970</v>
      </c>
      <c r="C4871" t="s">
        <v>1100</v>
      </c>
      <c r="D4871" s="3">
        <v>172</v>
      </c>
      <c r="E4871" s="14">
        <v>7.3874622138824076E-6</v>
      </c>
      <c r="F4871" s="3"/>
      <c r="G4871" s="14">
        <v>0</v>
      </c>
      <c r="H4871" s="3">
        <v>3268</v>
      </c>
      <c r="I4871" s="14">
        <v>1.2206254323359663E-4</v>
      </c>
      <c r="J4871" s="3">
        <v>3440</v>
      </c>
      <c r="K4871" s="14">
        <v>6.5763671555195175E-5</v>
      </c>
      <c r="L4871" s="15">
        <v>0.05</v>
      </c>
      <c r="M4871" s="15">
        <v>0.95</v>
      </c>
      <c r="N4871" s="16">
        <v>0</v>
      </c>
    </row>
    <row r="4872" spans="1:14" x14ac:dyDescent="0.3">
      <c r="A4872" t="s">
        <v>41</v>
      </c>
      <c r="B4872" t="s">
        <v>970</v>
      </c>
      <c r="C4872" t="s">
        <v>1101</v>
      </c>
      <c r="D4872" s="3">
        <v>77</v>
      </c>
      <c r="E4872" s="14">
        <v>3.3071778515636357E-6</v>
      </c>
      <c r="F4872" s="3"/>
      <c r="G4872" s="14">
        <v>0</v>
      </c>
      <c r="H4872" s="3">
        <v>2378</v>
      </c>
      <c r="I4872" s="14">
        <v>8.8820296147335611E-5</v>
      </c>
      <c r="J4872" s="3">
        <v>2455</v>
      </c>
      <c r="K4872" s="14">
        <v>4.6933085368605854E-5</v>
      </c>
      <c r="L4872" s="15">
        <v>3.1364562118126271E-2</v>
      </c>
      <c r="M4872" s="15">
        <v>0.96863543788187367</v>
      </c>
      <c r="N4872" s="16">
        <v>0</v>
      </c>
    </row>
    <row r="4873" spans="1:14" x14ac:dyDescent="0.3">
      <c r="A4873" t="s">
        <v>41</v>
      </c>
      <c r="B4873" t="s">
        <v>970</v>
      </c>
      <c r="C4873" t="s">
        <v>1095</v>
      </c>
      <c r="D4873" s="3">
        <v>56</v>
      </c>
      <c r="E4873" s="14">
        <v>2.4052202556826444E-6</v>
      </c>
      <c r="F4873" s="3"/>
      <c r="G4873" s="14">
        <v>0</v>
      </c>
      <c r="H4873" s="3">
        <v>1039</v>
      </c>
      <c r="I4873" s="14">
        <v>3.8807522160253027E-5</v>
      </c>
      <c r="J4873" s="3">
        <v>1095</v>
      </c>
      <c r="K4873" s="14">
        <v>2.0933494288644975E-5</v>
      </c>
      <c r="L4873" s="15">
        <v>5.1141552511415528E-2</v>
      </c>
      <c r="M4873" s="15">
        <v>0.9488584474885845</v>
      </c>
      <c r="N4873" s="16">
        <v>0</v>
      </c>
    </row>
    <row r="4874" spans="1:14" x14ac:dyDescent="0.3">
      <c r="A4874" t="s">
        <v>41</v>
      </c>
      <c r="B4874" t="s">
        <v>970</v>
      </c>
      <c r="C4874" t="s">
        <v>1090</v>
      </c>
      <c r="D4874" s="3"/>
      <c r="E4874" s="14">
        <v>0</v>
      </c>
      <c r="F4874" s="3">
        <v>93</v>
      </c>
      <c r="G4874" s="14">
        <v>4.1284452541524172E-5</v>
      </c>
      <c r="H4874" s="3"/>
      <c r="I4874" s="14">
        <v>0</v>
      </c>
      <c r="J4874" s="3">
        <v>93</v>
      </c>
      <c r="K4874" s="14">
        <v>1.7779132135561486E-6</v>
      </c>
      <c r="L4874" s="15">
        <v>0</v>
      </c>
      <c r="M4874" s="15">
        <v>0</v>
      </c>
      <c r="N4874" s="16">
        <v>1</v>
      </c>
    </row>
    <row r="4875" spans="1:14" x14ac:dyDescent="0.3">
      <c r="A4875" t="s">
        <v>41</v>
      </c>
      <c r="B4875" t="s">
        <v>970</v>
      </c>
      <c r="C4875" t="s">
        <v>1103</v>
      </c>
      <c r="D4875" s="3">
        <v>2</v>
      </c>
      <c r="E4875" s="14">
        <v>8.5900723417237296E-8</v>
      </c>
      <c r="F4875" s="3"/>
      <c r="G4875" s="14">
        <v>0</v>
      </c>
      <c r="H4875" s="3"/>
      <c r="I4875" s="14">
        <v>0</v>
      </c>
      <c r="J4875" s="3">
        <v>2</v>
      </c>
      <c r="K4875" s="14">
        <v>3.8234692764648358E-8</v>
      </c>
      <c r="L4875" s="15">
        <v>1</v>
      </c>
      <c r="M4875" s="15">
        <v>0</v>
      </c>
      <c r="N4875" s="16">
        <v>0</v>
      </c>
    </row>
    <row r="4876" spans="1:14" x14ac:dyDescent="0.3">
      <c r="A4876" t="s">
        <v>41</v>
      </c>
      <c r="B4876" t="s">
        <v>971</v>
      </c>
      <c r="C4876" t="s">
        <v>1100</v>
      </c>
      <c r="D4876" s="3">
        <v>222</v>
      </c>
      <c r="E4876" s="14">
        <v>9.5349802993133403E-6</v>
      </c>
      <c r="F4876" s="3"/>
      <c r="G4876" s="14">
        <v>0</v>
      </c>
      <c r="H4876" s="3">
        <v>5934</v>
      </c>
      <c r="I4876" s="14">
        <v>2.2163988113468863E-4</v>
      </c>
      <c r="J4876" s="3">
        <v>6156</v>
      </c>
      <c r="K4876" s="14">
        <v>1.1768638432958764E-4</v>
      </c>
      <c r="L4876" s="15">
        <v>3.6062378167641324E-2</v>
      </c>
      <c r="M4876" s="15">
        <v>0.96393762183235865</v>
      </c>
      <c r="N4876" s="16">
        <v>0</v>
      </c>
    </row>
    <row r="4877" spans="1:14" x14ac:dyDescent="0.3">
      <c r="A4877" t="s">
        <v>41</v>
      </c>
      <c r="B4877" t="s">
        <v>971</v>
      </c>
      <c r="C4877" t="s">
        <v>1092</v>
      </c>
      <c r="D4877" s="3">
        <v>115</v>
      </c>
      <c r="E4877" s="14">
        <v>4.9392915964911443E-6</v>
      </c>
      <c r="F4877" s="3"/>
      <c r="G4877" s="14">
        <v>0</v>
      </c>
      <c r="H4877" s="3">
        <v>1562</v>
      </c>
      <c r="I4877" s="14">
        <v>5.8342011178359221E-5</v>
      </c>
      <c r="J4877" s="3">
        <v>1677</v>
      </c>
      <c r="K4877" s="14">
        <v>3.2059789883157646E-5</v>
      </c>
      <c r="L4877" s="15">
        <v>6.8574836016696478E-2</v>
      </c>
      <c r="M4877" s="15">
        <v>0.93142516398330355</v>
      </c>
      <c r="N4877" s="16">
        <v>0</v>
      </c>
    </row>
    <row r="4878" spans="1:14" x14ac:dyDescent="0.3">
      <c r="A4878" t="s">
        <v>41</v>
      </c>
      <c r="B4878" t="s">
        <v>971</v>
      </c>
      <c r="C4878" t="s">
        <v>1095</v>
      </c>
      <c r="D4878" s="3">
        <v>36</v>
      </c>
      <c r="E4878" s="14">
        <v>1.5462130215102713E-6</v>
      </c>
      <c r="F4878" s="3"/>
      <c r="G4878" s="14">
        <v>0</v>
      </c>
      <c r="H4878" s="3">
        <v>1019</v>
      </c>
      <c r="I4878" s="14">
        <v>3.8060505371797726E-5</v>
      </c>
      <c r="J4878" s="3">
        <v>1055</v>
      </c>
      <c r="K4878" s="14">
        <v>2.0168800433352009E-5</v>
      </c>
      <c r="L4878" s="15">
        <v>3.4123222748815164E-2</v>
      </c>
      <c r="M4878" s="15">
        <v>0.96587677725118481</v>
      </c>
      <c r="N4878" s="16">
        <v>0</v>
      </c>
    </row>
    <row r="4879" spans="1:14" x14ac:dyDescent="0.3">
      <c r="A4879" t="s">
        <v>41</v>
      </c>
      <c r="B4879" t="s">
        <v>971</v>
      </c>
      <c r="C4879" t="s">
        <v>1090</v>
      </c>
      <c r="D4879" s="3"/>
      <c r="E4879" s="14">
        <v>0</v>
      </c>
      <c r="F4879" s="3">
        <v>23</v>
      </c>
      <c r="G4879" s="14">
        <v>1.0210133424247913E-5</v>
      </c>
      <c r="H4879" s="3"/>
      <c r="I4879" s="14">
        <v>0</v>
      </c>
      <c r="J4879" s="3">
        <v>23</v>
      </c>
      <c r="K4879" s="14">
        <v>4.3969896679345611E-7</v>
      </c>
      <c r="L4879" s="15">
        <v>0</v>
      </c>
      <c r="M4879" s="15">
        <v>0</v>
      </c>
      <c r="N4879" s="16">
        <v>1</v>
      </c>
    </row>
    <row r="4880" spans="1:14" x14ac:dyDescent="0.3">
      <c r="A4880" t="s">
        <v>41</v>
      </c>
      <c r="B4880" t="s">
        <v>971</v>
      </c>
      <c r="C4880" t="s">
        <v>1101</v>
      </c>
      <c r="D4880" s="3"/>
      <c r="E4880" s="14">
        <v>0</v>
      </c>
      <c r="F4880" s="3"/>
      <c r="G4880" s="14">
        <v>0</v>
      </c>
      <c r="H4880" s="3">
        <v>11</v>
      </c>
      <c r="I4880" s="14">
        <v>4.1085923365041705E-7</v>
      </c>
      <c r="J4880" s="3">
        <v>11</v>
      </c>
      <c r="K4880" s="14">
        <v>2.1029081020556596E-7</v>
      </c>
      <c r="L4880" s="15">
        <v>0</v>
      </c>
      <c r="M4880" s="15">
        <v>1</v>
      </c>
      <c r="N4880" s="16">
        <v>0</v>
      </c>
    </row>
    <row r="4881" spans="1:14" x14ac:dyDescent="0.3">
      <c r="A4881" t="s">
        <v>41</v>
      </c>
      <c r="B4881" t="s">
        <v>971</v>
      </c>
      <c r="C4881" t="s">
        <v>1103</v>
      </c>
      <c r="D4881" s="3">
        <v>1</v>
      </c>
      <c r="E4881" s="14">
        <v>4.2950361708618648E-8</v>
      </c>
      <c r="F4881" s="3"/>
      <c r="G4881" s="14">
        <v>0</v>
      </c>
      <c r="H4881" s="3">
        <v>10</v>
      </c>
      <c r="I4881" s="14">
        <v>3.7350839422765187E-7</v>
      </c>
      <c r="J4881" s="3">
        <v>11</v>
      </c>
      <c r="K4881" s="14">
        <v>2.1029081020556596E-7</v>
      </c>
      <c r="L4881" s="15">
        <v>9.0909090909090912E-2</v>
      </c>
      <c r="M4881" s="15">
        <v>0.90909090909090906</v>
      </c>
      <c r="N4881" s="16">
        <v>0</v>
      </c>
    </row>
    <row r="4882" spans="1:14" x14ac:dyDescent="0.3">
      <c r="A4882" t="s">
        <v>41</v>
      </c>
      <c r="B4882" t="s">
        <v>972</v>
      </c>
      <c r="C4882" t="s">
        <v>1103</v>
      </c>
      <c r="D4882" s="3">
        <v>720</v>
      </c>
      <c r="E4882" s="14">
        <v>3.0924260430205427E-5</v>
      </c>
      <c r="F4882" s="3"/>
      <c r="G4882" s="14">
        <v>0</v>
      </c>
      <c r="H4882" s="3">
        <v>10269</v>
      </c>
      <c r="I4882" s="14">
        <v>3.835557700323757E-4</v>
      </c>
      <c r="J4882" s="3">
        <v>10989</v>
      </c>
      <c r="K4882" s="14">
        <v>2.100805193953604E-4</v>
      </c>
      <c r="L4882" s="15">
        <v>6.5520065520065521E-2</v>
      </c>
      <c r="M4882" s="15">
        <v>0.93447993447993449</v>
      </c>
      <c r="N4882" s="16">
        <v>0</v>
      </c>
    </row>
    <row r="4883" spans="1:14" x14ac:dyDescent="0.3">
      <c r="A4883" t="s">
        <v>41</v>
      </c>
      <c r="B4883" t="s">
        <v>972</v>
      </c>
      <c r="C4883" t="s">
        <v>1100</v>
      </c>
      <c r="D4883" s="3">
        <v>129</v>
      </c>
      <c r="E4883" s="14">
        <v>5.5405966604118055E-6</v>
      </c>
      <c r="F4883" s="3"/>
      <c r="G4883" s="14">
        <v>0</v>
      </c>
      <c r="H4883" s="3">
        <v>5144</v>
      </c>
      <c r="I4883" s="14">
        <v>1.9213271799070413E-4</v>
      </c>
      <c r="J4883" s="3">
        <v>5273</v>
      </c>
      <c r="K4883" s="14">
        <v>1.0080576747399539E-4</v>
      </c>
      <c r="L4883" s="15">
        <v>2.4464251849042291E-2</v>
      </c>
      <c r="M4883" s="15">
        <v>0.97553574815095767</v>
      </c>
      <c r="N4883" s="16">
        <v>0</v>
      </c>
    </row>
    <row r="4884" spans="1:14" x14ac:dyDescent="0.3">
      <c r="A4884" t="s">
        <v>41</v>
      </c>
      <c r="B4884" t="s">
        <v>972</v>
      </c>
      <c r="C4884" t="s">
        <v>1092</v>
      </c>
      <c r="D4884" s="3">
        <v>413</v>
      </c>
      <c r="E4884" s="14">
        <v>1.7738499385659502E-5</v>
      </c>
      <c r="F4884" s="3"/>
      <c r="G4884" s="14">
        <v>0</v>
      </c>
      <c r="H4884" s="3">
        <v>2858</v>
      </c>
      <c r="I4884" s="14">
        <v>1.067486990702629E-4</v>
      </c>
      <c r="J4884" s="3">
        <v>3271</v>
      </c>
      <c r="K4884" s="14">
        <v>6.2532840016582393E-5</v>
      </c>
      <c r="L4884" s="15">
        <v>0.12626108223784777</v>
      </c>
      <c r="M4884" s="15">
        <v>0.87373891776215229</v>
      </c>
      <c r="N4884" s="16">
        <v>0</v>
      </c>
    </row>
    <row r="4885" spans="1:14" x14ac:dyDescent="0.3">
      <c r="A4885" t="s">
        <v>41</v>
      </c>
      <c r="B4885" t="s">
        <v>972</v>
      </c>
      <c r="C4885" t="s">
        <v>1101</v>
      </c>
      <c r="D4885" s="3">
        <v>24</v>
      </c>
      <c r="E4885" s="14">
        <v>1.0308086810068476E-6</v>
      </c>
      <c r="F4885" s="3"/>
      <c r="G4885" s="14">
        <v>0</v>
      </c>
      <c r="H4885" s="3">
        <v>1627</v>
      </c>
      <c r="I4885" s="14">
        <v>6.0769815740838959E-5</v>
      </c>
      <c r="J4885" s="3">
        <v>1651</v>
      </c>
      <c r="K4885" s="14">
        <v>3.1562738877217216E-5</v>
      </c>
      <c r="L4885" s="15">
        <v>1.4536644457904301E-2</v>
      </c>
      <c r="M4885" s="15">
        <v>0.98546335554209574</v>
      </c>
      <c r="N4885" s="16">
        <v>0</v>
      </c>
    </row>
    <row r="4886" spans="1:14" x14ac:dyDescent="0.3">
      <c r="A4886" t="s">
        <v>41</v>
      </c>
      <c r="B4886" t="s">
        <v>972</v>
      </c>
      <c r="C4886" t="s">
        <v>1090</v>
      </c>
      <c r="D4886" s="3"/>
      <c r="E4886" s="14">
        <v>0</v>
      </c>
      <c r="F4886" s="3">
        <v>416</v>
      </c>
      <c r="G4886" s="14">
        <v>1.8467023932552747E-4</v>
      </c>
      <c r="H4886" s="3"/>
      <c r="I4886" s="14">
        <v>0</v>
      </c>
      <c r="J4886" s="3">
        <v>416</v>
      </c>
      <c r="K4886" s="14">
        <v>7.9528160950468578E-6</v>
      </c>
      <c r="L4886" s="15">
        <v>0</v>
      </c>
      <c r="M4886" s="15">
        <v>0</v>
      </c>
      <c r="N4886" s="16">
        <v>1</v>
      </c>
    </row>
    <row r="4887" spans="1:14" x14ac:dyDescent="0.3">
      <c r="A4887" t="s">
        <v>41</v>
      </c>
      <c r="B4887" t="s">
        <v>973</v>
      </c>
      <c r="C4887" t="s">
        <v>1095</v>
      </c>
      <c r="D4887" s="3">
        <v>219</v>
      </c>
      <c r="E4887" s="14">
        <v>9.4061292141874839E-6</v>
      </c>
      <c r="F4887" s="3"/>
      <c r="G4887" s="14">
        <v>0</v>
      </c>
      <c r="H4887" s="3">
        <v>5936</v>
      </c>
      <c r="I4887" s="14">
        <v>2.2171458281353414E-4</v>
      </c>
      <c r="J4887" s="3">
        <v>6155</v>
      </c>
      <c r="K4887" s="14">
        <v>1.1766726698320532E-4</v>
      </c>
      <c r="L4887" s="15">
        <v>3.5580828594638507E-2</v>
      </c>
      <c r="M4887" s="15">
        <v>0.96441917140536149</v>
      </c>
      <c r="N4887" s="16">
        <v>0</v>
      </c>
    </row>
    <row r="4888" spans="1:14" x14ac:dyDescent="0.3">
      <c r="A4888" t="s">
        <v>41</v>
      </c>
      <c r="B4888" t="s">
        <v>973</v>
      </c>
      <c r="C4888" t="s">
        <v>1092</v>
      </c>
      <c r="D4888" s="3">
        <v>517</v>
      </c>
      <c r="E4888" s="14">
        <v>2.220533700335584E-5</v>
      </c>
      <c r="F4888" s="3"/>
      <c r="G4888" s="14">
        <v>0</v>
      </c>
      <c r="H4888" s="3">
        <v>5247</v>
      </c>
      <c r="I4888" s="14">
        <v>1.9597985445124895E-4</v>
      </c>
      <c r="J4888" s="3">
        <v>5764</v>
      </c>
      <c r="K4888" s="14">
        <v>1.1019238454771656E-4</v>
      </c>
      <c r="L4888" s="15">
        <v>8.9694656488549615E-2</v>
      </c>
      <c r="M4888" s="15">
        <v>0.91030534351145043</v>
      </c>
      <c r="N4888" s="16">
        <v>0</v>
      </c>
    </row>
    <row r="4889" spans="1:14" x14ac:dyDescent="0.3">
      <c r="A4889" t="s">
        <v>41</v>
      </c>
      <c r="B4889" t="s">
        <v>973</v>
      </c>
      <c r="C4889" t="s">
        <v>1101</v>
      </c>
      <c r="D4889" s="3">
        <v>59</v>
      </c>
      <c r="E4889" s="14">
        <v>2.5340713408085004E-6</v>
      </c>
      <c r="F4889" s="3"/>
      <c r="G4889" s="14">
        <v>0</v>
      </c>
      <c r="H4889" s="3">
        <v>4368</v>
      </c>
      <c r="I4889" s="14">
        <v>1.6314846659863834E-4</v>
      </c>
      <c r="J4889" s="3">
        <v>4427</v>
      </c>
      <c r="K4889" s="14">
        <v>8.4632492434549137E-5</v>
      </c>
      <c r="L4889" s="15">
        <v>1.3327309690535352E-2</v>
      </c>
      <c r="M4889" s="15">
        <v>0.98667269030946469</v>
      </c>
      <c r="N4889" s="16">
        <v>0</v>
      </c>
    </row>
    <row r="4890" spans="1:14" x14ac:dyDescent="0.3">
      <c r="A4890" t="s">
        <v>41</v>
      </c>
      <c r="B4890" t="s">
        <v>973</v>
      </c>
      <c r="C4890" t="s">
        <v>1100</v>
      </c>
      <c r="D4890" s="3">
        <v>42</v>
      </c>
      <c r="E4890" s="14">
        <v>1.8039151917619832E-6</v>
      </c>
      <c r="F4890" s="3"/>
      <c r="G4890" s="14">
        <v>0</v>
      </c>
      <c r="H4890" s="3">
        <v>2140</v>
      </c>
      <c r="I4890" s="14">
        <v>7.9930796364717499E-5</v>
      </c>
      <c r="J4890" s="3">
        <v>2182</v>
      </c>
      <c r="K4890" s="14">
        <v>4.1714049806231358E-5</v>
      </c>
      <c r="L4890" s="15">
        <v>1.924839596700275E-2</v>
      </c>
      <c r="M4890" s="15">
        <v>0.98075160403299722</v>
      </c>
      <c r="N4890" s="16">
        <v>0</v>
      </c>
    </row>
    <row r="4891" spans="1:14" x14ac:dyDescent="0.3">
      <c r="A4891" t="s">
        <v>41</v>
      </c>
      <c r="B4891" t="s">
        <v>973</v>
      </c>
      <c r="C4891" t="s">
        <v>1090</v>
      </c>
      <c r="D4891" s="3"/>
      <c r="E4891" s="14">
        <v>0</v>
      </c>
      <c r="F4891" s="3">
        <v>252</v>
      </c>
      <c r="G4891" s="14">
        <v>1.1186754882219452E-4</v>
      </c>
      <c r="H4891" s="3"/>
      <c r="I4891" s="14">
        <v>0</v>
      </c>
      <c r="J4891" s="3">
        <v>252</v>
      </c>
      <c r="K4891" s="14">
        <v>4.8175712883456931E-6</v>
      </c>
      <c r="L4891" s="15">
        <v>0</v>
      </c>
      <c r="M4891" s="15">
        <v>0</v>
      </c>
      <c r="N4891" s="16">
        <v>1</v>
      </c>
    </row>
    <row r="4892" spans="1:14" x14ac:dyDescent="0.3">
      <c r="A4892" t="s">
        <v>41</v>
      </c>
      <c r="B4892" t="s">
        <v>973</v>
      </c>
      <c r="C4892" t="s">
        <v>1103</v>
      </c>
      <c r="D4892" s="3"/>
      <c r="E4892" s="14">
        <v>0</v>
      </c>
      <c r="F4892" s="3"/>
      <c r="G4892" s="14">
        <v>0</v>
      </c>
      <c r="H4892" s="3">
        <v>21</v>
      </c>
      <c r="I4892" s="14">
        <v>7.8436762787806892E-7</v>
      </c>
      <c r="J4892" s="3">
        <v>21</v>
      </c>
      <c r="K4892" s="14">
        <v>4.0146427402880774E-7</v>
      </c>
      <c r="L4892" s="15">
        <v>0</v>
      </c>
      <c r="M4892" s="15">
        <v>1</v>
      </c>
      <c r="N4892" s="16">
        <v>0</v>
      </c>
    </row>
    <row r="4893" spans="1:14" x14ac:dyDescent="0.3">
      <c r="A4893" t="s">
        <v>41</v>
      </c>
      <c r="B4893" t="s">
        <v>122</v>
      </c>
      <c r="C4893" t="s">
        <v>1103</v>
      </c>
      <c r="D4893" s="3">
        <v>741</v>
      </c>
      <c r="E4893" s="14">
        <v>3.1826218026086419E-5</v>
      </c>
      <c r="F4893" s="3"/>
      <c r="G4893" s="14">
        <v>0</v>
      </c>
      <c r="H4893" s="3">
        <v>6909</v>
      </c>
      <c r="I4893" s="14">
        <v>2.5805694957188466E-4</v>
      </c>
      <c r="J4893" s="3">
        <v>7650</v>
      </c>
      <c r="K4893" s="14">
        <v>1.4624769982477995E-4</v>
      </c>
      <c r="L4893" s="15">
        <v>9.6862745098039216E-2</v>
      </c>
      <c r="M4893" s="15">
        <v>0.90313725490196084</v>
      </c>
      <c r="N4893" s="16">
        <v>0</v>
      </c>
    </row>
    <row r="4894" spans="1:14" x14ac:dyDescent="0.3">
      <c r="A4894" t="s">
        <v>41</v>
      </c>
      <c r="B4894" t="s">
        <v>122</v>
      </c>
      <c r="C4894" t="s">
        <v>1092</v>
      </c>
      <c r="D4894" s="3">
        <v>336</v>
      </c>
      <c r="E4894" s="14">
        <v>1.4431321534095865E-5</v>
      </c>
      <c r="F4894" s="3"/>
      <c r="G4894" s="14">
        <v>0</v>
      </c>
      <c r="H4894" s="3">
        <v>1778</v>
      </c>
      <c r="I4894" s="14">
        <v>6.6409792493676498E-5</v>
      </c>
      <c r="J4894" s="3">
        <v>2114</v>
      </c>
      <c r="K4894" s="14">
        <v>4.0414070252233314E-5</v>
      </c>
      <c r="L4894" s="15">
        <v>0.15894039735099338</v>
      </c>
      <c r="M4894" s="15">
        <v>0.84105960264900659</v>
      </c>
      <c r="N4894" s="16">
        <v>0</v>
      </c>
    </row>
    <row r="4895" spans="1:14" x14ac:dyDescent="0.3">
      <c r="A4895" t="s">
        <v>41</v>
      </c>
      <c r="B4895" t="s">
        <v>122</v>
      </c>
      <c r="C4895" t="s">
        <v>1101</v>
      </c>
      <c r="D4895" s="3">
        <v>35</v>
      </c>
      <c r="E4895" s="14">
        <v>1.5032626598016526E-6</v>
      </c>
      <c r="F4895" s="3"/>
      <c r="G4895" s="14">
        <v>0</v>
      </c>
      <c r="H4895" s="3">
        <v>1100</v>
      </c>
      <c r="I4895" s="14">
        <v>4.1085923365041705E-5</v>
      </c>
      <c r="J4895" s="3">
        <v>1135</v>
      </c>
      <c r="K4895" s="14">
        <v>2.1698188143937941E-5</v>
      </c>
      <c r="L4895" s="15">
        <v>3.0837004405286344E-2</v>
      </c>
      <c r="M4895" s="15">
        <v>0.96916299559471364</v>
      </c>
      <c r="N4895" s="16">
        <v>0</v>
      </c>
    </row>
    <row r="4896" spans="1:14" x14ac:dyDescent="0.3">
      <c r="A4896" t="s">
        <v>41</v>
      </c>
      <c r="B4896" t="s">
        <v>122</v>
      </c>
      <c r="C4896" t="s">
        <v>1095</v>
      </c>
      <c r="D4896" s="3">
        <v>40</v>
      </c>
      <c r="E4896" s="14">
        <v>1.7180144683447459E-6</v>
      </c>
      <c r="F4896" s="3"/>
      <c r="G4896" s="14">
        <v>0</v>
      </c>
      <c r="H4896" s="3">
        <v>755</v>
      </c>
      <c r="I4896" s="14">
        <v>2.8199883764187715E-5</v>
      </c>
      <c r="J4896" s="3">
        <v>795</v>
      </c>
      <c r="K4896" s="14">
        <v>1.5198290373947722E-5</v>
      </c>
      <c r="L4896" s="15">
        <v>5.0314465408805034E-2</v>
      </c>
      <c r="M4896" s="15">
        <v>0.94968553459119498</v>
      </c>
      <c r="N4896" s="16">
        <v>0</v>
      </c>
    </row>
    <row r="4897" spans="1:14" x14ac:dyDescent="0.3">
      <c r="A4897" t="s">
        <v>41</v>
      </c>
      <c r="B4897" t="s">
        <v>122</v>
      </c>
      <c r="C4897" t="s">
        <v>1090</v>
      </c>
      <c r="D4897" s="3"/>
      <c r="E4897" s="14">
        <v>0</v>
      </c>
      <c r="F4897" s="3">
        <v>238</v>
      </c>
      <c r="G4897" s="14">
        <v>1.0565268499873927E-4</v>
      </c>
      <c r="H4897" s="3"/>
      <c r="I4897" s="14">
        <v>0</v>
      </c>
      <c r="J4897" s="3">
        <v>238</v>
      </c>
      <c r="K4897" s="14">
        <v>4.549928438993154E-6</v>
      </c>
      <c r="L4897" s="15">
        <v>0</v>
      </c>
      <c r="M4897" s="15">
        <v>0</v>
      </c>
      <c r="N4897" s="16">
        <v>1</v>
      </c>
    </row>
    <row r="4898" spans="1:14" x14ac:dyDescent="0.3">
      <c r="A4898" t="s">
        <v>41</v>
      </c>
      <c r="B4898" t="s">
        <v>122</v>
      </c>
      <c r="C4898" t="s">
        <v>1093</v>
      </c>
      <c r="D4898" s="3"/>
      <c r="E4898" s="14">
        <v>0</v>
      </c>
      <c r="F4898" s="3"/>
      <c r="G4898" s="14">
        <v>0</v>
      </c>
      <c r="H4898" s="3">
        <v>1</v>
      </c>
      <c r="I4898" s="14">
        <v>3.7350839422765188E-8</v>
      </c>
      <c r="J4898" s="3">
        <v>1</v>
      </c>
      <c r="K4898" s="14">
        <v>1.9117346382324179E-8</v>
      </c>
      <c r="L4898" s="15">
        <v>0</v>
      </c>
      <c r="M4898" s="15">
        <v>1</v>
      </c>
      <c r="N4898" s="16">
        <v>0</v>
      </c>
    </row>
    <row r="4899" spans="1:14" x14ac:dyDescent="0.3">
      <c r="A4899" t="s">
        <v>41</v>
      </c>
      <c r="B4899" t="s">
        <v>974</v>
      </c>
      <c r="C4899" t="s">
        <v>1103</v>
      </c>
      <c r="D4899" s="3">
        <v>821</v>
      </c>
      <c r="E4899" s="14">
        <v>3.5262246962775908E-5</v>
      </c>
      <c r="F4899" s="3"/>
      <c r="G4899" s="14">
        <v>0</v>
      </c>
      <c r="H4899" s="3">
        <v>7300</v>
      </c>
      <c r="I4899" s="14">
        <v>2.7266112778618587E-4</v>
      </c>
      <c r="J4899" s="3">
        <v>8121</v>
      </c>
      <c r="K4899" s="14">
        <v>1.5525196997085466E-4</v>
      </c>
      <c r="L4899" s="15">
        <v>0.1010959241472725</v>
      </c>
      <c r="M4899" s="15">
        <v>0.89890407585272747</v>
      </c>
      <c r="N4899" s="16">
        <v>0</v>
      </c>
    </row>
    <row r="4900" spans="1:14" x14ac:dyDescent="0.3">
      <c r="A4900" t="s">
        <v>41</v>
      </c>
      <c r="B4900" t="s">
        <v>974</v>
      </c>
      <c r="C4900" t="s">
        <v>1100</v>
      </c>
      <c r="D4900" s="3">
        <v>144</v>
      </c>
      <c r="E4900" s="14">
        <v>6.1848520860410852E-6</v>
      </c>
      <c r="F4900" s="3"/>
      <c r="G4900" s="14">
        <v>0</v>
      </c>
      <c r="H4900" s="3">
        <v>4831</v>
      </c>
      <c r="I4900" s="14">
        <v>1.8044190525137862E-4</v>
      </c>
      <c r="J4900" s="3">
        <v>4975</v>
      </c>
      <c r="K4900" s="14">
        <v>9.5108798252062783E-5</v>
      </c>
      <c r="L4900" s="15">
        <v>2.8944723618090452E-2</v>
      </c>
      <c r="M4900" s="15">
        <v>0.97105527638190958</v>
      </c>
      <c r="N4900" s="16">
        <v>0</v>
      </c>
    </row>
    <row r="4901" spans="1:14" x14ac:dyDescent="0.3">
      <c r="A4901" t="s">
        <v>41</v>
      </c>
      <c r="B4901" t="s">
        <v>974</v>
      </c>
      <c r="C4901" t="s">
        <v>1095</v>
      </c>
      <c r="D4901" s="3">
        <v>152</v>
      </c>
      <c r="E4901" s="14">
        <v>6.5284549797100344E-6</v>
      </c>
      <c r="F4901" s="3"/>
      <c r="G4901" s="14">
        <v>0</v>
      </c>
      <c r="H4901" s="3">
        <v>4220</v>
      </c>
      <c r="I4901" s="14">
        <v>1.576205423640691E-4</v>
      </c>
      <c r="J4901" s="3">
        <v>4372</v>
      </c>
      <c r="K4901" s="14">
        <v>8.3581038383521308E-5</v>
      </c>
      <c r="L4901" s="15">
        <v>3.4766697163769442E-2</v>
      </c>
      <c r="M4901" s="15">
        <v>0.96523330283623054</v>
      </c>
      <c r="N4901" s="16">
        <v>0</v>
      </c>
    </row>
    <row r="4902" spans="1:14" x14ac:dyDescent="0.3">
      <c r="A4902" t="s">
        <v>41</v>
      </c>
      <c r="B4902" t="s">
        <v>974</v>
      </c>
      <c r="C4902" t="s">
        <v>1092</v>
      </c>
      <c r="D4902" s="3">
        <v>446</v>
      </c>
      <c r="E4902" s="14">
        <v>1.9155861322043916E-5</v>
      </c>
      <c r="F4902" s="3"/>
      <c r="G4902" s="14">
        <v>0</v>
      </c>
      <c r="H4902" s="3">
        <v>3465</v>
      </c>
      <c r="I4902" s="14">
        <v>1.2942065859988138E-4</v>
      </c>
      <c r="J4902" s="3">
        <v>3911</v>
      </c>
      <c r="K4902" s="14">
        <v>7.4767941701269858E-5</v>
      </c>
      <c r="L4902" s="15">
        <v>0.11403733060598313</v>
      </c>
      <c r="M4902" s="15">
        <v>0.88596266939401691</v>
      </c>
      <c r="N4902" s="16">
        <v>0</v>
      </c>
    </row>
    <row r="4903" spans="1:14" x14ac:dyDescent="0.3">
      <c r="A4903" t="s">
        <v>41</v>
      </c>
      <c r="B4903" t="s">
        <v>974</v>
      </c>
      <c r="C4903" t="s">
        <v>1090</v>
      </c>
      <c r="D4903" s="3"/>
      <c r="E4903" s="14">
        <v>0</v>
      </c>
      <c r="F4903" s="3">
        <v>404</v>
      </c>
      <c r="G4903" s="14">
        <v>1.7934321319113724E-4</v>
      </c>
      <c r="H4903" s="3"/>
      <c r="I4903" s="14">
        <v>0</v>
      </c>
      <c r="J4903" s="3">
        <v>404</v>
      </c>
      <c r="K4903" s="14">
        <v>7.7234079384589684E-6</v>
      </c>
      <c r="L4903" s="15">
        <v>0</v>
      </c>
      <c r="M4903" s="15">
        <v>0</v>
      </c>
      <c r="N4903" s="16">
        <v>1</v>
      </c>
    </row>
    <row r="4904" spans="1:14" x14ac:dyDescent="0.3">
      <c r="A4904" t="s">
        <v>41</v>
      </c>
      <c r="B4904" t="s">
        <v>974</v>
      </c>
      <c r="C4904" t="s">
        <v>1101</v>
      </c>
      <c r="D4904" s="3">
        <v>3</v>
      </c>
      <c r="E4904" s="14">
        <v>1.2885108512585595E-7</v>
      </c>
      <c r="F4904" s="3"/>
      <c r="G4904" s="14">
        <v>0</v>
      </c>
      <c r="H4904" s="3">
        <v>133</v>
      </c>
      <c r="I4904" s="14">
        <v>4.9676616432277703E-6</v>
      </c>
      <c r="J4904" s="3">
        <v>136</v>
      </c>
      <c r="K4904" s="14">
        <v>2.5999591079960884E-6</v>
      </c>
      <c r="L4904" s="15">
        <v>2.2058823529411766E-2</v>
      </c>
      <c r="M4904" s="15">
        <v>0.9779411764705882</v>
      </c>
      <c r="N4904" s="16">
        <v>0</v>
      </c>
    </row>
    <row r="4905" spans="1:14" x14ac:dyDescent="0.3">
      <c r="A4905" t="s">
        <v>41</v>
      </c>
      <c r="B4905" t="s">
        <v>975</v>
      </c>
      <c r="C4905" t="s">
        <v>1092</v>
      </c>
      <c r="D4905" s="3">
        <v>1177</v>
      </c>
      <c r="E4905" s="14">
        <v>5.0552575731044144E-5</v>
      </c>
      <c r="F4905" s="3"/>
      <c r="G4905" s="14">
        <v>0</v>
      </c>
      <c r="H4905" s="3">
        <v>15112</v>
      </c>
      <c r="I4905" s="14">
        <v>5.6444588535682746E-4</v>
      </c>
      <c r="J4905" s="3">
        <v>16289</v>
      </c>
      <c r="K4905" s="14">
        <v>3.1140245522167856E-4</v>
      </c>
      <c r="L4905" s="15">
        <v>7.2257351586960519E-2</v>
      </c>
      <c r="M4905" s="15">
        <v>0.92774264841303944</v>
      </c>
      <c r="N4905" s="16">
        <v>0</v>
      </c>
    </row>
    <row r="4906" spans="1:14" x14ac:dyDescent="0.3">
      <c r="A4906" t="s">
        <v>41</v>
      </c>
      <c r="B4906" t="s">
        <v>975</v>
      </c>
      <c r="C4906" t="s">
        <v>1095</v>
      </c>
      <c r="D4906" s="3">
        <v>399</v>
      </c>
      <c r="E4906" s="14">
        <v>1.7137194321738841E-5</v>
      </c>
      <c r="F4906" s="3"/>
      <c r="G4906" s="14">
        <v>0</v>
      </c>
      <c r="H4906" s="3">
        <v>14503</v>
      </c>
      <c r="I4906" s="14">
        <v>5.4169922414836348E-4</v>
      </c>
      <c r="J4906" s="3">
        <v>14902</v>
      </c>
      <c r="K4906" s="14">
        <v>2.8488669578939489E-4</v>
      </c>
      <c r="L4906" s="15">
        <v>2.6774929539659105E-2</v>
      </c>
      <c r="M4906" s="15">
        <v>0.9732250704603409</v>
      </c>
      <c r="N4906" s="16">
        <v>0</v>
      </c>
    </row>
    <row r="4907" spans="1:14" x14ac:dyDescent="0.3">
      <c r="A4907" t="s">
        <v>41</v>
      </c>
      <c r="B4907" t="s">
        <v>975</v>
      </c>
      <c r="C4907" t="s">
        <v>1103</v>
      </c>
      <c r="D4907" s="3">
        <v>280</v>
      </c>
      <c r="E4907" s="14">
        <v>1.202610127841322E-5</v>
      </c>
      <c r="F4907" s="3"/>
      <c r="G4907" s="14">
        <v>0</v>
      </c>
      <c r="H4907" s="3">
        <v>5518</v>
      </c>
      <c r="I4907" s="14">
        <v>2.0610193193481831E-4</v>
      </c>
      <c r="J4907" s="3">
        <v>5798</v>
      </c>
      <c r="K4907" s="14">
        <v>1.1084237432471559E-4</v>
      </c>
      <c r="L4907" s="15">
        <v>4.8292514660227666E-2</v>
      </c>
      <c r="M4907" s="15">
        <v>0.95170748533977234</v>
      </c>
      <c r="N4907" s="16">
        <v>0</v>
      </c>
    </row>
    <row r="4908" spans="1:14" x14ac:dyDescent="0.3">
      <c r="A4908" t="s">
        <v>41</v>
      </c>
      <c r="B4908" t="s">
        <v>975</v>
      </c>
      <c r="C4908" t="s">
        <v>1101</v>
      </c>
      <c r="D4908" s="3">
        <v>26</v>
      </c>
      <c r="E4908" s="14">
        <v>1.1167094044240849E-6</v>
      </c>
      <c r="F4908" s="3"/>
      <c r="G4908" s="14">
        <v>0</v>
      </c>
      <c r="H4908" s="3">
        <v>1969</v>
      </c>
      <c r="I4908" s="14">
        <v>7.3543802823424653E-5</v>
      </c>
      <c r="J4908" s="3">
        <v>1995</v>
      </c>
      <c r="K4908" s="14">
        <v>3.8139106032736738E-5</v>
      </c>
      <c r="L4908" s="15">
        <v>1.3032581453634085E-2</v>
      </c>
      <c r="M4908" s="15">
        <v>0.98696741854636594</v>
      </c>
      <c r="N4908" s="16">
        <v>0</v>
      </c>
    </row>
    <row r="4909" spans="1:14" x14ac:dyDescent="0.3">
      <c r="A4909" t="s">
        <v>41</v>
      </c>
      <c r="B4909" t="s">
        <v>975</v>
      </c>
      <c r="C4909" t="s">
        <v>1100</v>
      </c>
      <c r="D4909" s="3">
        <v>44</v>
      </c>
      <c r="E4909" s="14">
        <v>1.8898159151792204E-6</v>
      </c>
      <c r="F4909" s="3"/>
      <c r="G4909" s="14">
        <v>0</v>
      </c>
      <c r="H4909" s="3">
        <v>1391</v>
      </c>
      <c r="I4909" s="14">
        <v>5.1955017637066374E-5</v>
      </c>
      <c r="J4909" s="3">
        <v>1435</v>
      </c>
      <c r="K4909" s="14">
        <v>2.7433392058635194E-5</v>
      </c>
      <c r="L4909" s="15">
        <v>3.0662020905923345E-2</v>
      </c>
      <c r="M4909" s="15">
        <v>0.96933797909407671</v>
      </c>
      <c r="N4909" s="16">
        <v>0</v>
      </c>
    </row>
    <row r="4910" spans="1:14" x14ac:dyDescent="0.3">
      <c r="A4910" t="s">
        <v>41</v>
      </c>
      <c r="B4910" t="s">
        <v>975</v>
      </c>
      <c r="C4910" t="s">
        <v>1090</v>
      </c>
      <c r="D4910" s="3"/>
      <c r="E4910" s="14">
        <v>0</v>
      </c>
      <c r="F4910" s="3">
        <v>709</v>
      </c>
      <c r="G4910" s="14">
        <v>3.1473846077355522E-4</v>
      </c>
      <c r="H4910" s="3"/>
      <c r="I4910" s="14">
        <v>0</v>
      </c>
      <c r="J4910" s="3">
        <v>709</v>
      </c>
      <c r="K4910" s="14">
        <v>1.3554198585067841E-5</v>
      </c>
      <c r="L4910" s="15">
        <v>0</v>
      </c>
      <c r="M4910" s="15">
        <v>0</v>
      </c>
      <c r="N4910" s="16">
        <v>1</v>
      </c>
    </row>
    <row r="4911" spans="1:14" x14ac:dyDescent="0.3">
      <c r="A4911" t="s">
        <v>41</v>
      </c>
      <c r="B4911" t="s">
        <v>975</v>
      </c>
      <c r="C4911" t="s">
        <v>1098</v>
      </c>
      <c r="D4911" s="3"/>
      <c r="E4911" s="14">
        <v>0</v>
      </c>
      <c r="F4911" s="3"/>
      <c r="G4911" s="14">
        <v>0</v>
      </c>
      <c r="H4911" s="3">
        <v>1</v>
      </c>
      <c r="I4911" s="14">
        <v>3.7350839422765188E-8</v>
      </c>
      <c r="J4911" s="3">
        <v>1</v>
      </c>
      <c r="K4911" s="14">
        <v>1.9117346382324179E-8</v>
      </c>
      <c r="L4911" s="15">
        <v>0</v>
      </c>
      <c r="M4911" s="15">
        <v>1</v>
      </c>
      <c r="N4911" s="16">
        <v>0</v>
      </c>
    </row>
    <row r="4912" spans="1:14" x14ac:dyDescent="0.3">
      <c r="A4912" t="s">
        <v>41</v>
      </c>
      <c r="B4912" t="s">
        <v>976</v>
      </c>
      <c r="C4912" t="s">
        <v>1103</v>
      </c>
      <c r="D4912" s="3">
        <v>1166</v>
      </c>
      <c r="E4912" s="14">
        <v>5.0080121752249343E-5</v>
      </c>
      <c r="F4912" s="3"/>
      <c r="G4912" s="14">
        <v>0</v>
      </c>
      <c r="H4912" s="3">
        <v>10212</v>
      </c>
      <c r="I4912" s="14">
        <v>3.814267721852781E-4</v>
      </c>
      <c r="J4912" s="3">
        <v>11378</v>
      </c>
      <c r="K4912" s="14">
        <v>2.1751716713808448E-4</v>
      </c>
      <c r="L4912" s="15">
        <v>0.10247846721743716</v>
      </c>
      <c r="M4912" s="15">
        <v>0.89752153278256286</v>
      </c>
      <c r="N4912" s="16">
        <v>0</v>
      </c>
    </row>
    <row r="4913" spans="1:14" x14ac:dyDescent="0.3">
      <c r="A4913" t="s">
        <v>41</v>
      </c>
      <c r="B4913" t="s">
        <v>976</v>
      </c>
      <c r="C4913" t="s">
        <v>1100</v>
      </c>
      <c r="D4913" s="3">
        <v>84</v>
      </c>
      <c r="E4913" s="14">
        <v>3.6078303835239663E-6</v>
      </c>
      <c r="F4913" s="3"/>
      <c r="G4913" s="14">
        <v>0</v>
      </c>
      <c r="H4913" s="3">
        <v>2249</v>
      </c>
      <c r="I4913" s="14">
        <v>8.4002037861798901E-5</v>
      </c>
      <c r="J4913" s="3">
        <v>2333</v>
      </c>
      <c r="K4913" s="14">
        <v>4.4600769109962309E-5</v>
      </c>
      <c r="L4913" s="15">
        <v>3.6005143591941707E-2</v>
      </c>
      <c r="M4913" s="15">
        <v>0.96399485640805826</v>
      </c>
      <c r="N4913" s="16">
        <v>0</v>
      </c>
    </row>
    <row r="4914" spans="1:14" x14ac:dyDescent="0.3">
      <c r="A4914" t="s">
        <v>41</v>
      </c>
      <c r="B4914" t="s">
        <v>976</v>
      </c>
      <c r="C4914" t="s">
        <v>1092</v>
      </c>
      <c r="D4914" s="3">
        <v>229</v>
      </c>
      <c r="E4914" s="14">
        <v>9.8356328312736709E-6</v>
      </c>
      <c r="F4914" s="3"/>
      <c r="G4914" s="14">
        <v>0</v>
      </c>
      <c r="H4914" s="3">
        <v>964</v>
      </c>
      <c r="I4914" s="14">
        <v>3.6006209203545641E-5</v>
      </c>
      <c r="J4914" s="3">
        <v>1193</v>
      </c>
      <c r="K4914" s="14">
        <v>2.2806994234112745E-5</v>
      </c>
      <c r="L4914" s="15">
        <v>0.19195305951383068</v>
      </c>
      <c r="M4914" s="15">
        <v>0.80804694048616932</v>
      </c>
      <c r="N4914" s="16">
        <v>0</v>
      </c>
    </row>
    <row r="4915" spans="1:14" x14ac:dyDescent="0.3">
      <c r="A4915" t="s">
        <v>41</v>
      </c>
      <c r="B4915" t="s">
        <v>976</v>
      </c>
      <c r="C4915" t="s">
        <v>1101</v>
      </c>
      <c r="D4915" s="3">
        <v>30</v>
      </c>
      <c r="E4915" s="14">
        <v>1.2885108512585595E-6</v>
      </c>
      <c r="F4915" s="3"/>
      <c r="G4915" s="14">
        <v>0</v>
      </c>
      <c r="H4915" s="3">
        <v>822</v>
      </c>
      <c r="I4915" s="14">
        <v>3.0702390005512984E-5</v>
      </c>
      <c r="J4915" s="3">
        <v>852</v>
      </c>
      <c r="K4915" s="14">
        <v>1.6287979117740198E-5</v>
      </c>
      <c r="L4915" s="15">
        <v>3.5211267605633804E-2</v>
      </c>
      <c r="M4915" s="15">
        <v>0.96478873239436624</v>
      </c>
      <c r="N4915" s="16">
        <v>0</v>
      </c>
    </row>
    <row r="4916" spans="1:14" x14ac:dyDescent="0.3">
      <c r="A4916" t="s">
        <v>41</v>
      </c>
      <c r="B4916" t="s">
        <v>976</v>
      </c>
      <c r="C4916" t="s">
        <v>1090</v>
      </c>
      <c r="D4916" s="3"/>
      <c r="E4916" s="14">
        <v>0</v>
      </c>
      <c r="F4916" s="3">
        <v>183</v>
      </c>
      <c r="G4916" s="14">
        <v>8.1237148549450784E-5</v>
      </c>
      <c r="H4916" s="3"/>
      <c r="I4916" s="14">
        <v>0</v>
      </c>
      <c r="J4916" s="3">
        <v>183</v>
      </c>
      <c r="K4916" s="14">
        <v>3.4984743879653245E-6</v>
      </c>
      <c r="L4916" s="15">
        <v>0</v>
      </c>
      <c r="M4916" s="15">
        <v>0</v>
      </c>
      <c r="N4916" s="16">
        <v>1</v>
      </c>
    </row>
    <row r="4917" spans="1:14" x14ac:dyDescent="0.3">
      <c r="A4917" t="s">
        <v>41</v>
      </c>
      <c r="B4917" t="s">
        <v>976</v>
      </c>
      <c r="C4917" t="s">
        <v>1095</v>
      </c>
      <c r="D4917" s="3">
        <v>5</v>
      </c>
      <c r="E4917" s="14">
        <v>2.1475180854309323E-7</v>
      </c>
      <c r="F4917" s="3"/>
      <c r="G4917" s="14">
        <v>0</v>
      </c>
      <c r="H4917" s="3">
        <v>103</v>
      </c>
      <c r="I4917" s="14">
        <v>3.8471364605448147E-6</v>
      </c>
      <c r="J4917" s="3">
        <v>108</v>
      </c>
      <c r="K4917" s="14">
        <v>2.0646734092910112E-6</v>
      </c>
      <c r="L4917" s="15">
        <v>4.6296296296296294E-2</v>
      </c>
      <c r="M4917" s="15">
        <v>0.95370370370370372</v>
      </c>
      <c r="N4917" s="16">
        <v>0</v>
      </c>
    </row>
    <row r="4918" spans="1:14" x14ac:dyDescent="0.3">
      <c r="A4918" t="s">
        <v>41</v>
      </c>
      <c r="B4918" t="s">
        <v>976</v>
      </c>
      <c r="C4918" t="s">
        <v>1093</v>
      </c>
      <c r="D4918" s="3">
        <v>22</v>
      </c>
      <c r="E4918" s="14">
        <v>9.4490795758961022E-7</v>
      </c>
      <c r="F4918" s="3"/>
      <c r="G4918" s="14">
        <v>0</v>
      </c>
      <c r="H4918" s="3">
        <v>5</v>
      </c>
      <c r="I4918" s="14">
        <v>1.8675419711382593E-7</v>
      </c>
      <c r="J4918" s="3">
        <v>27</v>
      </c>
      <c r="K4918" s="14">
        <v>5.161683523227528E-7</v>
      </c>
      <c r="L4918" s="15">
        <v>0.81481481481481477</v>
      </c>
      <c r="M4918" s="15">
        <v>0.18518518518518517</v>
      </c>
      <c r="N4918" s="16">
        <v>0</v>
      </c>
    </row>
    <row r="4919" spans="1:14" x14ac:dyDescent="0.3">
      <c r="A4919" t="s">
        <v>41</v>
      </c>
      <c r="B4919" t="s">
        <v>977</v>
      </c>
      <c r="C4919" t="s">
        <v>1103</v>
      </c>
      <c r="D4919" s="3">
        <v>1256</v>
      </c>
      <c r="E4919" s="14">
        <v>5.3945654306025023E-5</v>
      </c>
      <c r="F4919" s="3"/>
      <c r="G4919" s="14">
        <v>0</v>
      </c>
      <c r="H4919" s="3">
        <v>11377</v>
      </c>
      <c r="I4919" s="14">
        <v>4.2494050011279954E-4</v>
      </c>
      <c r="J4919" s="3">
        <v>12633</v>
      </c>
      <c r="K4919" s="14">
        <v>2.4150943684790135E-4</v>
      </c>
      <c r="L4919" s="15">
        <v>9.9422148341644895E-2</v>
      </c>
      <c r="M4919" s="15">
        <v>0.90057785165835513</v>
      </c>
      <c r="N4919" s="16">
        <v>0</v>
      </c>
    </row>
    <row r="4920" spans="1:14" x14ac:dyDescent="0.3">
      <c r="A4920" t="s">
        <v>41</v>
      </c>
      <c r="B4920" t="s">
        <v>977</v>
      </c>
      <c r="C4920" t="s">
        <v>1095</v>
      </c>
      <c r="D4920" s="3">
        <v>174</v>
      </c>
      <c r="E4920" s="14">
        <v>7.4733629372996447E-6</v>
      </c>
      <c r="F4920" s="3"/>
      <c r="G4920" s="14">
        <v>0</v>
      </c>
      <c r="H4920" s="3">
        <v>4795</v>
      </c>
      <c r="I4920" s="14">
        <v>1.7909727503215907E-4</v>
      </c>
      <c r="J4920" s="3">
        <v>4969</v>
      </c>
      <c r="K4920" s="14">
        <v>9.4994094173768846E-5</v>
      </c>
      <c r="L4920" s="15">
        <v>3.5017106057556854E-2</v>
      </c>
      <c r="M4920" s="15">
        <v>0.96498289394244319</v>
      </c>
      <c r="N4920" s="16">
        <v>0</v>
      </c>
    </row>
    <row r="4921" spans="1:14" x14ac:dyDescent="0.3">
      <c r="A4921" t="s">
        <v>41</v>
      </c>
      <c r="B4921" t="s">
        <v>977</v>
      </c>
      <c r="C4921" t="s">
        <v>1100</v>
      </c>
      <c r="D4921" s="3">
        <v>117</v>
      </c>
      <c r="E4921" s="14">
        <v>5.0251923199083814E-6</v>
      </c>
      <c r="F4921" s="3"/>
      <c r="G4921" s="14">
        <v>0</v>
      </c>
      <c r="H4921" s="3">
        <v>3898</v>
      </c>
      <c r="I4921" s="14">
        <v>1.4559357206993869E-4</v>
      </c>
      <c r="J4921" s="3">
        <v>4015</v>
      </c>
      <c r="K4921" s="14">
        <v>7.6756145725031578E-5</v>
      </c>
      <c r="L4921" s="15">
        <v>2.9140722291407222E-2</v>
      </c>
      <c r="M4921" s="15">
        <v>0.97085927770859282</v>
      </c>
      <c r="N4921" s="16">
        <v>0</v>
      </c>
    </row>
    <row r="4922" spans="1:14" x14ac:dyDescent="0.3">
      <c r="A4922" t="s">
        <v>41</v>
      </c>
      <c r="B4922" t="s">
        <v>977</v>
      </c>
      <c r="C4922" t="s">
        <v>1101</v>
      </c>
      <c r="D4922" s="3">
        <v>25</v>
      </c>
      <c r="E4922" s="14">
        <v>1.0737590427154661E-6</v>
      </c>
      <c r="F4922" s="3"/>
      <c r="G4922" s="14">
        <v>0</v>
      </c>
      <c r="H4922" s="3">
        <v>1432</v>
      </c>
      <c r="I4922" s="14">
        <v>5.3486402053399751E-5</v>
      </c>
      <c r="J4922" s="3">
        <v>1457</v>
      </c>
      <c r="K4922" s="14">
        <v>2.7853973679046328E-5</v>
      </c>
      <c r="L4922" s="15">
        <v>1.7158544955387784E-2</v>
      </c>
      <c r="M4922" s="15">
        <v>0.98284145504461218</v>
      </c>
      <c r="N4922" s="16">
        <v>0</v>
      </c>
    </row>
    <row r="4923" spans="1:14" x14ac:dyDescent="0.3">
      <c r="A4923" t="s">
        <v>41</v>
      </c>
      <c r="B4923" t="s">
        <v>977</v>
      </c>
      <c r="C4923" t="s">
        <v>1092</v>
      </c>
      <c r="D4923" s="3">
        <v>370</v>
      </c>
      <c r="E4923" s="14">
        <v>1.5891633832188901E-5</v>
      </c>
      <c r="F4923" s="3"/>
      <c r="G4923" s="14">
        <v>0</v>
      </c>
      <c r="H4923" s="3">
        <v>888</v>
      </c>
      <c r="I4923" s="14">
        <v>3.3167545407415489E-5</v>
      </c>
      <c r="J4923" s="3">
        <v>1258</v>
      </c>
      <c r="K4923" s="14">
        <v>2.4049621748963817E-5</v>
      </c>
      <c r="L4923" s="15">
        <v>0.29411764705882354</v>
      </c>
      <c r="M4923" s="15">
        <v>0.70588235294117652</v>
      </c>
      <c r="N4923" s="16">
        <v>0</v>
      </c>
    </row>
    <row r="4924" spans="1:14" x14ac:dyDescent="0.3">
      <c r="A4924" t="s">
        <v>41</v>
      </c>
      <c r="B4924" t="s">
        <v>977</v>
      </c>
      <c r="C4924" t="s">
        <v>1090</v>
      </c>
      <c r="D4924" s="3"/>
      <c r="E4924" s="14">
        <v>0</v>
      </c>
      <c r="F4924" s="3">
        <v>377</v>
      </c>
      <c r="G4924" s="14">
        <v>1.6735740438875927E-4</v>
      </c>
      <c r="H4924" s="3"/>
      <c r="I4924" s="14">
        <v>0</v>
      </c>
      <c r="J4924" s="3">
        <v>377</v>
      </c>
      <c r="K4924" s="14">
        <v>7.2072395861362152E-6</v>
      </c>
      <c r="L4924" s="15">
        <v>0</v>
      </c>
      <c r="M4924" s="15">
        <v>0</v>
      </c>
      <c r="N4924" s="16">
        <v>1</v>
      </c>
    </row>
    <row r="4925" spans="1:14" x14ac:dyDescent="0.3">
      <c r="A4925" t="s">
        <v>41</v>
      </c>
      <c r="B4925" t="s">
        <v>977</v>
      </c>
      <c r="C4925" t="s">
        <v>1098</v>
      </c>
      <c r="D4925" s="3">
        <v>73</v>
      </c>
      <c r="E4925" s="14">
        <v>3.1353764047291612E-6</v>
      </c>
      <c r="F4925" s="3"/>
      <c r="G4925" s="14">
        <v>0</v>
      </c>
      <c r="H4925" s="3">
        <v>60</v>
      </c>
      <c r="I4925" s="14">
        <v>2.2410503653659113E-6</v>
      </c>
      <c r="J4925" s="3">
        <v>133</v>
      </c>
      <c r="K4925" s="14">
        <v>2.5426070688491156E-6</v>
      </c>
      <c r="L4925" s="15">
        <v>0.54887218045112784</v>
      </c>
      <c r="M4925" s="15">
        <v>0.45112781954887216</v>
      </c>
      <c r="N4925" s="16">
        <v>0</v>
      </c>
    </row>
    <row r="4926" spans="1:14" x14ac:dyDescent="0.3">
      <c r="A4926" t="s">
        <v>41</v>
      </c>
      <c r="B4926" t="s">
        <v>978</v>
      </c>
      <c r="C4926" t="s">
        <v>1092</v>
      </c>
      <c r="D4926" s="3">
        <v>411</v>
      </c>
      <c r="E4926" s="14">
        <v>1.7652598662242263E-5</v>
      </c>
      <c r="F4926" s="3"/>
      <c r="G4926" s="14">
        <v>0</v>
      </c>
      <c r="H4926" s="3">
        <v>5117</v>
      </c>
      <c r="I4926" s="14">
        <v>1.9112424532628946E-4</v>
      </c>
      <c r="J4926" s="3">
        <v>5528</v>
      </c>
      <c r="K4926" s="14">
        <v>1.0568069080148805E-4</v>
      </c>
      <c r="L4926" s="15">
        <v>7.4348769898697542E-2</v>
      </c>
      <c r="M4926" s="15">
        <v>0.92565123010130246</v>
      </c>
      <c r="N4926" s="16">
        <v>0</v>
      </c>
    </row>
    <row r="4927" spans="1:14" x14ac:dyDescent="0.3">
      <c r="A4927" t="s">
        <v>41</v>
      </c>
      <c r="B4927" t="s">
        <v>978</v>
      </c>
      <c r="C4927" t="s">
        <v>1100</v>
      </c>
      <c r="D4927" s="3">
        <v>152</v>
      </c>
      <c r="E4927" s="14">
        <v>6.5284549797100344E-6</v>
      </c>
      <c r="F4927" s="3"/>
      <c r="G4927" s="14">
        <v>0</v>
      </c>
      <c r="H4927" s="3">
        <v>5185</v>
      </c>
      <c r="I4927" s="14">
        <v>1.9366410240703749E-4</v>
      </c>
      <c r="J4927" s="3">
        <v>5337</v>
      </c>
      <c r="K4927" s="14">
        <v>1.0202927764246414E-4</v>
      </c>
      <c r="L4927" s="15">
        <v>2.8480419711448379E-2</v>
      </c>
      <c r="M4927" s="15">
        <v>0.97151958028855168</v>
      </c>
      <c r="N4927" s="16">
        <v>0</v>
      </c>
    </row>
    <row r="4928" spans="1:14" x14ac:dyDescent="0.3">
      <c r="A4928" t="s">
        <v>41</v>
      </c>
      <c r="B4928" t="s">
        <v>978</v>
      </c>
      <c r="C4928" t="s">
        <v>1101</v>
      </c>
      <c r="D4928" s="3">
        <v>34</v>
      </c>
      <c r="E4928" s="14">
        <v>1.460312298093034E-6</v>
      </c>
      <c r="F4928" s="3"/>
      <c r="G4928" s="14">
        <v>0</v>
      </c>
      <c r="H4928" s="3">
        <v>2188</v>
      </c>
      <c r="I4928" s="14">
        <v>8.1723636657010236E-5</v>
      </c>
      <c r="J4928" s="3">
        <v>2222</v>
      </c>
      <c r="K4928" s="14">
        <v>4.2478743661524324E-5</v>
      </c>
      <c r="L4928" s="15">
        <v>1.5301530153015301E-2</v>
      </c>
      <c r="M4928" s="15">
        <v>0.98469846984698473</v>
      </c>
      <c r="N4928" s="16">
        <v>0</v>
      </c>
    </row>
    <row r="4929" spans="1:14" x14ac:dyDescent="0.3">
      <c r="A4929" t="s">
        <v>41</v>
      </c>
      <c r="B4929" t="s">
        <v>978</v>
      </c>
      <c r="C4929" t="s">
        <v>1090</v>
      </c>
      <c r="D4929" s="3"/>
      <c r="E4929" s="14">
        <v>0</v>
      </c>
      <c r="F4929" s="3">
        <v>133</v>
      </c>
      <c r="G4929" s="14">
        <v>5.9041206322824886E-5</v>
      </c>
      <c r="H4929" s="3"/>
      <c r="I4929" s="14">
        <v>0</v>
      </c>
      <c r="J4929" s="3">
        <v>133</v>
      </c>
      <c r="K4929" s="14">
        <v>2.5426070688491156E-6</v>
      </c>
      <c r="L4929" s="15">
        <v>0</v>
      </c>
      <c r="M4929" s="15">
        <v>0</v>
      </c>
      <c r="N4929" s="16">
        <v>1</v>
      </c>
    </row>
    <row r="4930" spans="1:14" x14ac:dyDescent="0.3">
      <c r="A4930" t="s">
        <v>41</v>
      </c>
      <c r="B4930" t="s">
        <v>979</v>
      </c>
      <c r="C4930" t="s">
        <v>1103</v>
      </c>
      <c r="D4930" s="3">
        <v>1475</v>
      </c>
      <c r="E4930" s="14">
        <v>6.3351783520212507E-5</v>
      </c>
      <c r="F4930" s="3"/>
      <c r="G4930" s="14">
        <v>0</v>
      </c>
      <c r="H4930" s="3">
        <v>17813</v>
      </c>
      <c r="I4930" s="14">
        <v>6.6533050263771628E-4</v>
      </c>
      <c r="J4930" s="3">
        <v>19288</v>
      </c>
      <c r="K4930" s="14">
        <v>3.6873537702226874E-4</v>
      </c>
      <c r="L4930" s="15">
        <v>7.6472418083782662E-2</v>
      </c>
      <c r="M4930" s="15">
        <v>0.92352758191621731</v>
      </c>
      <c r="N4930" s="16">
        <v>0</v>
      </c>
    </row>
    <row r="4931" spans="1:14" x14ac:dyDescent="0.3">
      <c r="A4931" t="s">
        <v>41</v>
      </c>
      <c r="B4931" t="s">
        <v>979</v>
      </c>
      <c r="C4931" t="s">
        <v>1100</v>
      </c>
      <c r="D4931" s="3">
        <v>326</v>
      </c>
      <c r="E4931" s="14">
        <v>1.4001817917009678E-5</v>
      </c>
      <c r="F4931" s="3"/>
      <c r="G4931" s="14">
        <v>0</v>
      </c>
      <c r="H4931" s="3">
        <v>10351</v>
      </c>
      <c r="I4931" s="14">
        <v>3.8661853886504246E-4</v>
      </c>
      <c r="J4931" s="3">
        <v>10677</v>
      </c>
      <c r="K4931" s="14">
        <v>2.0411590732407524E-4</v>
      </c>
      <c r="L4931" s="15">
        <v>3.0532921232555962E-2</v>
      </c>
      <c r="M4931" s="15">
        <v>0.96946707876744409</v>
      </c>
      <c r="N4931" s="16">
        <v>0</v>
      </c>
    </row>
    <row r="4932" spans="1:14" x14ac:dyDescent="0.3">
      <c r="A4932" t="s">
        <v>41</v>
      </c>
      <c r="B4932" t="s">
        <v>979</v>
      </c>
      <c r="C4932" t="s">
        <v>1092</v>
      </c>
      <c r="D4932" s="3">
        <v>1118</v>
      </c>
      <c r="E4932" s="14">
        <v>4.8018504390235647E-5</v>
      </c>
      <c r="F4932" s="3"/>
      <c r="G4932" s="14">
        <v>0</v>
      </c>
      <c r="H4932" s="3">
        <v>8881</v>
      </c>
      <c r="I4932" s="14">
        <v>3.3171280491357764E-4</v>
      </c>
      <c r="J4932" s="3">
        <v>9999</v>
      </c>
      <c r="K4932" s="14">
        <v>1.9115434647685946E-4</v>
      </c>
      <c r="L4932" s="15">
        <v>0.11181118111811181</v>
      </c>
      <c r="M4932" s="15">
        <v>0.88818881888188816</v>
      </c>
      <c r="N4932" s="16">
        <v>0</v>
      </c>
    </row>
    <row r="4933" spans="1:14" x14ac:dyDescent="0.3">
      <c r="A4933" t="s">
        <v>41</v>
      </c>
      <c r="B4933" t="s">
        <v>979</v>
      </c>
      <c r="C4933" t="s">
        <v>1101</v>
      </c>
      <c r="D4933" s="3">
        <v>76</v>
      </c>
      <c r="E4933" s="14">
        <v>3.2642274898550172E-6</v>
      </c>
      <c r="F4933" s="3"/>
      <c r="G4933" s="14">
        <v>0</v>
      </c>
      <c r="H4933" s="3">
        <v>3541</v>
      </c>
      <c r="I4933" s="14">
        <v>1.3225932239601152E-4</v>
      </c>
      <c r="J4933" s="3">
        <v>3617</v>
      </c>
      <c r="K4933" s="14">
        <v>6.9147441864866549E-5</v>
      </c>
      <c r="L4933" s="15">
        <v>2.1011888305225324E-2</v>
      </c>
      <c r="M4933" s="15">
        <v>0.97898811169477462</v>
      </c>
      <c r="N4933" s="16">
        <v>0</v>
      </c>
    </row>
    <row r="4934" spans="1:14" x14ac:dyDescent="0.3">
      <c r="A4934" t="s">
        <v>41</v>
      </c>
      <c r="B4934" t="s">
        <v>979</v>
      </c>
      <c r="C4934" t="s">
        <v>1090</v>
      </c>
      <c r="D4934" s="3"/>
      <c r="E4934" s="14">
        <v>0</v>
      </c>
      <c r="F4934" s="3">
        <v>617</v>
      </c>
      <c r="G4934" s="14">
        <v>2.7389792707656357E-4</v>
      </c>
      <c r="H4934" s="3"/>
      <c r="I4934" s="14">
        <v>0</v>
      </c>
      <c r="J4934" s="3">
        <v>617</v>
      </c>
      <c r="K4934" s="14">
        <v>1.1795402717894017E-5</v>
      </c>
      <c r="L4934" s="15">
        <v>0</v>
      </c>
      <c r="M4934" s="15">
        <v>0</v>
      </c>
      <c r="N4934" s="16">
        <v>1</v>
      </c>
    </row>
    <row r="4935" spans="1:14" x14ac:dyDescent="0.3">
      <c r="A4935" t="s">
        <v>41</v>
      </c>
      <c r="B4935" t="s">
        <v>979</v>
      </c>
      <c r="C4935" t="s">
        <v>1098</v>
      </c>
      <c r="D4935" s="3">
        <v>6</v>
      </c>
      <c r="E4935" s="14">
        <v>2.577021702517119E-7</v>
      </c>
      <c r="F4935" s="3"/>
      <c r="G4935" s="14">
        <v>0</v>
      </c>
      <c r="H4935" s="3"/>
      <c r="I4935" s="14">
        <v>0</v>
      </c>
      <c r="J4935" s="3">
        <v>6</v>
      </c>
      <c r="K4935" s="14">
        <v>1.1470407829394507E-7</v>
      </c>
      <c r="L4935" s="15">
        <v>1</v>
      </c>
      <c r="M4935" s="15">
        <v>0</v>
      </c>
      <c r="N4935" s="16">
        <v>0</v>
      </c>
    </row>
    <row r="4936" spans="1:14" x14ac:dyDescent="0.3">
      <c r="A4936" t="s">
        <v>41</v>
      </c>
      <c r="B4936" t="s">
        <v>980</v>
      </c>
      <c r="C4936" t="s">
        <v>1092</v>
      </c>
      <c r="D4936" s="3">
        <v>847</v>
      </c>
      <c r="E4936" s="14">
        <v>3.6378956367199995E-5</v>
      </c>
      <c r="F4936" s="3"/>
      <c r="G4936" s="14">
        <v>0</v>
      </c>
      <c r="H4936" s="3">
        <v>13345</v>
      </c>
      <c r="I4936" s="14">
        <v>4.984469520968014E-4</v>
      </c>
      <c r="J4936" s="3">
        <v>14192</v>
      </c>
      <c r="K4936" s="14">
        <v>2.7131337985794471E-4</v>
      </c>
      <c r="L4936" s="15">
        <v>5.9681510710259303E-2</v>
      </c>
      <c r="M4936" s="15">
        <v>0.94031848928974071</v>
      </c>
      <c r="N4936" s="16">
        <v>0</v>
      </c>
    </row>
    <row r="4937" spans="1:14" x14ac:dyDescent="0.3">
      <c r="A4937" t="s">
        <v>41</v>
      </c>
      <c r="B4937" t="s">
        <v>980</v>
      </c>
      <c r="C4937" t="s">
        <v>1100</v>
      </c>
      <c r="D4937" s="3">
        <v>62</v>
      </c>
      <c r="E4937" s="14">
        <v>2.662922425934356E-6</v>
      </c>
      <c r="F4937" s="3"/>
      <c r="G4937" s="14">
        <v>0</v>
      </c>
      <c r="H4937" s="3">
        <v>2663</v>
      </c>
      <c r="I4937" s="14">
        <v>9.9465285382823693E-5</v>
      </c>
      <c r="J4937" s="3">
        <v>2725</v>
      </c>
      <c r="K4937" s="14">
        <v>5.2094768891833388E-5</v>
      </c>
      <c r="L4937" s="15">
        <v>2.2752293577981652E-2</v>
      </c>
      <c r="M4937" s="15">
        <v>0.9772477064220183</v>
      </c>
      <c r="N4937" s="16">
        <v>0</v>
      </c>
    </row>
    <row r="4938" spans="1:14" x14ac:dyDescent="0.3">
      <c r="A4938" t="s">
        <v>41</v>
      </c>
      <c r="B4938" t="s">
        <v>980</v>
      </c>
      <c r="C4938" t="s">
        <v>1095</v>
      </c>
      <c r="D4938" s="3">
        <v>90</v>
      </c>
      <c r="E4938" s="14">
        <v>3.8655325537756784E-6</v>
      </c>
      <c r="F4938" s="3"/>
      <c r="G4938" s="14">
        <v>0</v>
      </c>
      <c r="H4938" s="3">
        <v>2336</v>
      </c>
      <c r="I4938" s="14">
        <v>8.7251560891579474E-5</v>
      </c>
      <c r="J4938" s="3">
        <v>2426</v>
      </c>
      <c r="K4938" s="14">
        <v>4.6378682323518455E-5</v>
      </c>
      <c r="L4938" s="15">
        <v>3.7098103874690848E-2</v>
      </c>
      <c r="M4938" s="15">
        <v>0.96290189612530919</v>
      </c>
      <c r="N4938" s="16">
        <v>0</v>
      </c>
    </row>
    <row r="4939" spans="1:14" x14ac:dyDescent="0.3">
      <c r="A4939" t="s">
        <v>41</v>
      </c>
      <c r="B4939" t="s">
        <v>980</v>
      </c>
      <c r="C4939" t="s">
        <v>1101</v>
      </c>
      <c r="D4939" s="3">
        <v>22</v>
      </c>
      <c r="E4939" s="14">
        <v>9.4490795758961022E-7</v>
      </c>
      <c r="F4939" s="3"/>
      <c r="G4939" s="14">
        <v>0</v>
      </c>
      <c r="H4939" s="3">
        <v>1439</v>
      </c>
      <c r="I4939" s="14">
        <v>5.3747857929359105E-5</v>
      </c>
      <c r="J4939" s="3">
        <v>1461</v>
      </c>
      <c r="K4939" s="14">
        <v>2.7930443064575624E-5</v>
      </c>
      <c r="L4939" s="15">
        <v>1.5058179329226557E-2</v>
      </c>
      <c r="M4939" s="15">
        <v>0.9849418206707734</v>
      </c>
      <c r="N4939" s="16">
        <v>0</v>
      </c>
    </row>
    <row r="4940" spans="1:14" x14ac:dyDescent="0.3">
      <c r="A4940" t="s">
        <v>41</v>
      </c>
      <c r="B4940" t="s">
        <v>980</v>
      </c>
      <c r="C4940" t="s">
        <v>1090</v>
      </c>
      <c r="D4940" s="3"/>
      <c r="E4940" s="14">
        <v>0</v>
      </c>
      <c r="F4940" s="3">
        <v>436</v>
      </c>
      <c r="G4940" s="14">
        <v>1.9354861621617781E-4</v>
      </c>
      <c r="H4940" s="3"/>
      <c r="I4940" s="14">
        <v>0</v>
      </c>
      <c r="J4940" s="3">
        <v>436</v>
      </c>
      <c r="K4940" s="14">
        <v>8.3351630226933424E-6</v>
      </c>
      <c r="L4940" s="15">
        <v>0</v>
      </c>
      <c r="M4940" s="15">
        <v>0</v>
      </c>
      <c r="N4940" s="16">
        <v>1</v>
      </c>
    </row>
    <row r="4941" spans="1:14" x14ac:dyDescent="0.3">
      <c r="A4941" t="s">
        <v>41</v>
      </c>
      <c r="B4941" t="s">
        <v>980</v>
      </c>
      <c r="C4941" t="s">
        <v>1103</v>
      </c>
      <c r="D4941" s="3"/>
      <c r="E4941" s="14">
        <v>0</v>
      </c>
      <c r="F4941" s="3"/>
      <c r="G4941" s="14">
        <v>0</v>
      </c>
      <c r="H4941" s="3">
        <v>1</v>
      </c>
      <c r="I4941" s="14">
        <v>3.7350839422765188E-8</v>
      </c>
      <c r="J4941" s="3">
        <v>1</v>
      </c>
      <c r="K4941" s="14">
        <v>1.9117346382324179E-8</v>
      </c>
      <c r="L4941" s="15">
        <v>0</v>
      </c>
      <c r="M4941" s="15">
        <v>1</v>
      </c>
      <c r="N4941" s="16">
        <v>0</v>
      </c>
    </row>
    <row r="4942" spans="1:14" x14ac:dyDescent="0.3">
      <c r="A4942" t="s">
        <v>41</v>
      </c>
      <c r="B4942" t="s">
        <v>981</v>
      </c>
      <c r="C4942" t="s">
        <v>1103</v>
      </c>
      <c r="D4942" s="3">
        <v>1081</v>
      </c>
      <c r="E4942" s="14">
        <v>4.6429341007016758E-5</v>
      </c>
      <c r="F4942" s="3"/>
      <c r="G4942" s="14">
        <v>0</v>
      </c>
      <c r="H4942" s="3">
        <v>11134</v>
      </c>
      <c r="I4942" s="14">
        <v>4.158642461330676E-4</v>
      </c>
      <c r="J4942" s="3">
        <v>12215</v>
      </c>
      <c r="K4942" s="14">
        <v>2.3351838606008984E-4</v>
      </c>
      <c r="L4942" s="15">
        <v>8.8497748669668447E-2</v>
      </c>
      <c r="M4942" s="15">
        <v>0.91150225133033158</v>
      </c>
      <c r="N4942" s="16">
        <v>0</v>
      </c>
    </row>
    <row r="4943" spans="1:14" x14ac:dyDescent="0.3">
      <c r="A4943" t="s">
        <v>41</v>
      </c>
      <c r="B4943" t="s">
        <v>981</v>
      </c>
      <c r="C4943" t="s">
        <v>1092</v>
      </c>
      <c r="D4943" s="3">
        <v>397</v>
      </c>
      <c r="E4943" s="14">
        <v>1.7051293598321602E-5</v>
      </c>
      <c r="F4943" s="3"/>
      <c r="G4943" s="14">
        <v>0</v>
      </c>
      <c r="H4943" s="3">
        <v>2051</v>
      </c>
      <c r="I4943" s="14">
        <v>7.6606571656091406E-5</v>
      </c>
      <c r="J4943" s="3">
        <v>2448</v>
      </c>
      <c r="K4943" s="14">
        <v>4.6799263943929589E-5</v>
      </c>
      <c r="L4943" s="15">
        <v>0.16217320261437909</v>
      </c>
      <c r="M4943" s="15">
        <v>0.83782679738562094</v>
      </c>
      <c r="N4943" s="16">
        <v>0</v>
      </c>
    </row>
    <row r="4944" spans="1:14" x14ac:dyDescent="0.3">
      <c r="A4944" t="s">
        <v>41</v>
      </c>
      <c r="B4944" t="s">
        <v>981</v>
      </c>
      <c r="C4944" t="s">
        <v>1100</v>
      </c>
      <c r="D4944" s="3">
        <v>118</v>
      </c>
      <c r="E4944" s="14">
        <v>5.0681426816170008E-6</v>
      </c>
      <c r="F4944" s="3"/>
      <c r="G4944" s="14">
        <v>0</v>
      </c>
      <c r="H4944" s="3">
        <v>2294</v>
      </c>
      <c r="I4944" s="14">
        <v>8.5682825635823338E-5</v>
      </c>
      <c r="J4944" s="3">
        <v>2412</v>
      </c>
      <c r="K4944" s="14">
        <v>4.611103947416592E-5</v>
      </c>
      <c r="L4944" s="15">
        <v>4.8922056384742951E-2</v>
      </c>
      <c r="M4944" s="15">
        <v>0.95107794361525699</v>
      </c>
      <c r="N4944" s="16">
        <v>0</v>
      </c>
    </row>
    <row r="4945" spans="1:14" x14ac:dyDescent="0.3">
      <c r="A4945" t="s">
        <v>41</v>
      </c>
      <c r="B4945" t="s">
        <v>981</v>
      </c>
      <c r="C4945" t="s">
        <v>1101</v>
      </c>
      <c r="D4945" s="3">
        <v>93</v>
      </c>
      <c r="E4945" s="14">
        <v>3.994383638901534E-6</v>
      </c>
      <c r="F4945" s="3"/>
      <c r="G4945" s="14">
        <v>0</v>
      </c>
      <c r="H4945" s="3">
        <v>1650</v>
      </c>
      <c r="I4945" s="14">
        <v>6.1628885047562554E-5</v>
      </c>
      <c r="J4945" s="3">
        <v>1743</v>
      </c>
      <c r="K4945" s="14">
        <v>3.3321534744391042E-5</v>
      </c>
      <c r="L4945" s="15">
        <v>5.3356282271944923E-2</v>
      </c>
      <c r="M4945" s="15">
        <v>0.94664371772805511</v>
      </c>
      <c r="N4945" s="16">
        <v>0</v>
      </c>
    </row>
    <row r="4946" spans="1:14" x14ac:dyDescent="0.3">
      <c r="A4946" t="s">
        <v>41</v>
      </c>
      <c r="B4946" t="s">
        <v>981</v>
      </c>
      <c r="C4946" t="s">
        <v>1098</v>
      </c>
      <c r="D4946" s="3">
        <v>911</v>
      </c>
      <c r="E4946" s="14">
        <v>3.9127779516551589E-5</v>
      </c>
      <c r="F4946" s="3"/>
      <c r="G4946" s="14">
        <v>0</v>
      </c>
      <c r="H4946" s="3">
        <v>745</v>
      </c>
      <c r="I4946" s="14">
        <v>2.7826375369960064E-5</v>
      </c>
      <c r="J4946" s="3">
        <v>1656</v>
      </c>
      <c r="K4946" s="14">
        <v>3.1658325609128839E-5</v>
      </c>
      <c r="L4946" s="15">
        <v>0.5501207729468599</v>
      </c>
      <c r="M4946" s="15">
        <v>0.4498792270531401</v>
      </c>
      <c r="N4946" s="16">
        <v>0</v>
      </c>
    </row>
    <row r="4947" spans="1:14" x14ac:dyDescent="0.3">
      <c r="A4947" t="s">
        <v>41</v>
      </c>
      <c r="B4947" t="s">
        <v>981</v>
      </c>
      <c r="C4947" t="s">
        <v>1095</v>
      </c>
      <c r="D4947" s="3">
        <v>16</v>
      </c>
      <c r="E4947" s="14">
        <v>6.8720578733789837E-7</v>
      </c>
      <c r="F4947" s="3"/>
      <c r="G4947" s="14">
        <v>0</v>
      </c>
      <c r="H4947" s="3">
        <v>233</v>
      </c>
      <c r="I4947" s="14">
        <v>8.7027455855042881E-6</v>
      </c>
      <c r="J4947" s="3">
        <v>249</v>
      </c>
      <c r="K4947" s="14">
        <v>4.7602192491987203E-6</v>
      </c>
      <c r="L4947" s="15">
        <v>6.4257028112449793E-2</v>
      </c>
      <c r="M4947" s="15">
        <v>0.93574297188755018</v>
      </c>
      <c r="N4947" s="16">
        <v>0</v>
      </c>
    </row>
    <row r="4948" spans="1:14" x14ac:dyDescent="0.3">
      <c r="A4948" t="s">
        <v>41</v>
      </c>
      <c r="B4948" t="s">
        <v>981</v>
      </c>
      <c r="C4948" t="s">
        <v>1090</v>
      </c>
      <c r="D4948" s="3"/>
      <c r="E4948" s="14">
        <v>0</v>
      </c>
      <c r="F4948" s="3">
        <v>175</v>
      </c>
      <c r="G4948" s="14">
        <v>7.768579779319064E-5</v>
      </c>
      <c r="H4948" s="3"/>
      <c r="I4948" s="14">
        <v>0</v>
      </c>
      <c r="J4948" s="3">
        <v>175</v>
      </c>
      <c r="K4948" s="14">
        <v>3.345535616906731E-6</v>
      </c>
      <c r="L4948" s="15">
        <v>0</v>
      </c>
      <c r="M4948" s="15">
        <v>0</v>
      </c>
      <c r="N4948" s="16">
        <v>1</v>
      </c>
    </row>
    <row r="4949" spans="1:14" x14ac:dyDescent="0.3">
      <c r="A4949" t="s">
        <v>41</v>
      </c>
      <c r="B4949" t="s">
        <v>981</v>
      </c>
      <c r="C4949" t="s">
        <v>1093</v>
      </c>
      <c r="D4949" s="3">
        <v>1</v>
      </c>
      <c r="E4949" s="14">
        <v>4.2950361708618648E-8</v>
      </c>
      <c r="F4949" s="3"/>
      <c r="G4949" s="14">
        <v>0</v>
      </c>
      <c r="H4949" s="3"/>
      <c r="I4949" s="14">
        <v>0</v>
      </c>
      <c r="J4949" s="3">
        <v>1</v>
      </c>
      <c r="K4949" s="14">
        <v>1.9117346382324179E-8</v>
      </c>
      <c r="L4949" s="15">
        <v>1</v>
      </c>
      <c r="M4949" s="15">
        <v>0</v>
      </c>
      <c r="N4949" s="16">
        <v>0</v>
      </c>
    </row>
    <row r="4950" spans="1:14" x14ac:dyDescent="0.3">
      <c r="A4950" t="s">
        <v>41</v>
      </c>
      <c r="B4950" t="s">
        <v>982</v>
      </c>
      <c r="C4950" t="s">
        <v>1103</v>
      </c>
      <c r="D4950" s="3">
        <v>882</v>
      </c>
      <c r="E4950" s="14">
        <v>3.7882219027001648E-5</v>
      </c>
      <c r="F4950" s="3"/>
      <c r="G4950" s="14">
        <v>0</v>
      </c>
      <c r="H4950" s="3">
        <v>9644</v>
      </c>
      <c r="I4950" s="14">
        <v>3.6021149539314744E-4</v>
      </c>
      <c r="J4950" s="3">
        <v>10526</v>
      </c>
      <c r="K4950" s="14">
        <v>2.0122918802034431E-4</v>
      </c>
      <c r="L4950" s="15">
        <v>8.379251377541326E-2</v>
      </c>
      <c r="M4950" s="15">
        <v>0.9162074862245867</v>
      </c>
      <c r="N4950" s="16">
        <v>0</v>
      </c>
    </row>
    <row r="4951" spans="1:14" x14ac:dyDescent="0.3">
      <c r="A4951" t="s">
        <v>41</v>
      </c>
      <c r="B4951" t="s">
        <v>982</v>
      </c>
      <c r="C4951" t="s">
        <v>1100</v>
      </c>
      <c r="D4951" s="3">
        <v>58</v>
      </c>
      <c r="E4951" s="14">
        <v>2.4911209790998814E-6</v>
      </c>
      <c r="F4951" s="3"/>
      <c r="G4951" s="14">
        <v>0</v>
      </c>
      <c r="H4951" s="3">
        <v>1694</v>
      </c>
      <c r="I4951" s="14">
        <v>6.3272321982164225E-5</v>
      </c>
      <c r="J4951" s="3">
        <v>1752</v>
      </c>
      <c r="K4951" s="14">
        <v>3.3493590861831961E-5</v>
      </c>
      <c r="L4951" s="15">
        <v>3.3105022831050226E-2</v>
      </c>
      <c r="M4951" s="15">
        <v>0.96689497716894979</v>
      </c>
      <c r="N4951" s="16">
        <v>0</v>
      </c>
    </row>
    <row r="4952" spans="1:14" x14ac:dyDescent="0.3">
      <c r="A4952" t="s">
        <v>41</v>
      </c>
      <c r="B4952" t="s">
        <v>982</v>
      </c>
      <c r="C4952" t="s">
        <v>1092</v>
      </c>
      <c r="D4952" s="3">
        <v>157</v>
      </c>
      <c r="E4952" s="14">
        <v>6.7432067882531279E-6</v>
      </c>
      <c r="F4952" s="3"/>
      <c r="G4952" s="14">
        <v>0</v>
      </c>
      <c r="H4952" s="3">
        <v>393</v>
      </c>
      <c r="I4952" s="14">
        <v>1.4678879893146719E-5</v>
      </c>
      <c r="J4952" s="3">
        <v>550</v>
      </c>
      <c r="K4952" s="14">
        <v>1.0514540510278297E-5</v>
      </c>
      <c r="L4952" s="15">
        <v>0.28545454545454546</v>
      </c>
      <c r="M4952" s="15">
        <v>0.71454545454545459</v>
      </c>
      <c r="N4952" s="16">
        <v>0</v>
      </c>
    </row>
    <row r="4953" spans="1:14" x14ac:dyDescent="0.3">
      <c r="A4953" t="s">
        <v>41</v>
      </c>
      <c r="B4953" t="s">
        <v>982</v>
      </c>
      <c r="C4953" t="s">
        <v>1090</v>
      </c>
      <c r="D4953" s="3"/>
      <c r="E4953" s="14">
        <v>0</v>
      </c>
      <c r="F4953" s="3">
        <v>184</v>
      </c>
      <c r="G4953" s="14">
        <v>8.1681067393983304E-5</v>
      </c>
      <c r="H4953" s="3"/>
      <c r="I4953" s="14">
        <v>0</v>
      </c>
      <c r="J4953" s="3">
        <v>184</v>
      </c>
      <c r="K4953" s="14">
        <v>3.5175917343476489E-6</v>
      </c>
      <c r="L4953" s="15">
        <v>0</v>
      </c>
      <c r="M4953" s="15">
        <v>0</v>
      </c>
      <c r="N4953" s="16">
        <v>1</v>
      </c>
    </row>
    <row r="4954" spans="1:14" x14ac:dyDescent="0.3">
      <c r="A4954" t="s">
        <v>41</v>
      </c>
      <c r="B4954" t="s">
        <v>982</v>
      </c>
      <c r="C4954" t="s">
        <v>1101</v>
      </c>
      <c r="D4954" s="3">
        <v>1</v>
      </c>
      <c r="E4954" s="14">
        <v>4.2950361708618648E-8</v>
      </c>
      <c r="F4954" s="3"/>
      <c r="G4954" s="14">
        <v>0</v>
      </c>
      <c r="H4954" s="3">
        <v>3</v>
      </c>
      <c r="I4954" s="14">
        <v>1.1205251826829556E-7</v>
      </c>
      <c r="J4954" s="3">
        <v>4</v>
      </c>
      <c r="K4954" s="14">
        <v>7.6469385529296716E-8</v>
      </c>
      <c r="L4954" s="15">
        <v>0.25</v>
      </c>
      <c r="M4954" s="15">
        <v>0.75</v>
      </c>
      <c r="N4954" s="16">
        <v>0</v>
      </c>
    </row>
    <row r="4955" spans="1:14" x14ac:dyDescent="0.3">
      <c r="A4955" t="s">
        <v>41</v>
      </c>
      <c r="B4955" t="s">
        <v>983</v>
      </c>
      <c r="C4955" t="s">
        <v>1103</v>
      </c>
      <c r="D4955" s="3">
        <v>968</v>
      </c>
      <c r="E4955" s="14">
        <v>4.1575950133942851E-5</v>
      </c>
      <c r="F4955" s="3"/>
      <c r="G4955" s="14">
        <v>0</v>
      </c>
      <c r="H4955" s="3">
        <v>12648</v>
      </c>
      <c r="I4955" s="14">
        <v>4.724134170191341E-4</v>
      </c>
      <c r="J4955" s="3">
        <v>13616</v>
      </c>
      <c r="K4955" s="14">
        <v>2.6030178834172599E-4</v>
      </c>
      <c r="L4955" s="15">
        <v>7.1092831962397185E-2</v>
      </c>
      <c r="M4955" s="15">
        <v>0.92890716803760287</v>
      </c>
      <c r="N4955" s="16">
        <v>0</v>
      </c>
    </row>
    <row r="4956" spans="1:14" x14ac:dyDescent="0.3">
      <c r="A4956" t="s">
        <v>41</v>
      </c>
      <c r="B4956" t="s">
        <v>983</v>
      </c>
      <c r="C4956" t="s">
        <v>1092</v>
      </c>
      <c r="D4956" s="3">
        <v>887</v>
      </c>
      <c r="E4956" s="14">
        <v>3.8096970835544737E-5</v>
      </c>
      <c r="F4956" s="3"/>
      <c r="G4956" s="14">
        <v>0</v>
      </c>
      <c r="H4956" s="3">
        <v>7312</v>
      </c>
      <c r="I4956" s="14">
        <v>2.7310933785925907E-4</v>
      </c>
      <c r="J4956" s="3">
        <v>8199</v>
      </c>
      <c r="K4956" s="14">
        <v>1.5674312298867592E-4</v>
      </c>
      <c r="L4956" s="15">
        <v>0.10818392486888645</v>
      </c>
      <c r="M4956" s="15">
        <v>0.89181607513111361</v>
      </c>
      <c r="N4956" s="16">
        <v>0</v>
      </c>
    </row>
    <row r="4957" spans="1:14" x14ac:dyDescent="0.3">
      <c r="A4957" t="s">
        <v>41</v>
      </c>
      <c r="B4957" t="s">
        <v>983</v>
      </c>
      <c r="C4957" t="s">
        <v>1101</v>
      </c>
      <c r="D4957" s="3">
        <v>73</v>
      </c>
      <c r="E4957" s="14">
        <v>3.1353764047291612E-6</v>
      </c>
      <c r="F4957" s="3"/>
      <c r="G4957" s="14">
        <v>0</v>
      </c>
      <c r="H4957" s="3">
        <v>3412</v>
      </c>
      <c r="I4957" s="14">
        <v>1.2744106411047482E-4</v>
      </c>
      <c r="J4957" s="3">
        <v>3485</v>
      </c>
      <c r="K4957" s="14">
        <v>6.6623952142399757E-5</v>
      </c>
      <c r="L4957" s="15">
        <v>2.0946915351506456E-2</v>
      </c>
      <c r="M4957" s="15">
        <v>0.9790530846484935</v>
      </c>
      <c r="N4957" s="16">
        <v>0</v>
      </c>
    </row>
    <row r="4958" spans="1:14" x14ac:dyDescent="0.3">
      <c r="A4958" t="s">
        <v>41</v>
      </c>
      <c r="B4958" t="s">
        <v>983</v>
      </c>
      <c r="C4958" t="s">
        <v>1100</v>
      </c>
      <c r="D4958" s="3">
        <v>68</v>
      </c>
      <c r="E4958" s="14">
        <v>2.9206245961860681E-6</v>
      </c>
      <c r="F4958" s="3"/>
      <c r="G4958" s="14">
        <v>0</v>
      </c>
      <c r="H4958" s="3">
        <v>2314</v>
      </c>
      <c r="I4958" s="14">
        <v>8.6429842424278646E-5</v>
      </c>
      <c r="J4958" s="3">
        <v>2382</v>
      </c>
      <c r="K4958" s="14">
        <v>4.5537519082696194E-5</v>
      </c>
      <c r="L4958" s="15">
        <v>2.8547439126784216E-2</v>
      </c>
      <c r="M4958" s="15">
        <v>0.97145256087321574</v>
      </c>
      <c r="N4958" s="16">
        <v>0</v>
      </c>
    </row>
    <row r="4959" spans="1:14" x14ac:dyDescent="0.3">
      <c r="A4959" t="s">
        <v>41</v>
      </c>
      <c r="B4959" t="s">
        <v>983</v>
      </c>
      <c r="C4959" t="s">
        <v>1090</v>
      </c>
      <c r="D4959" s="3"/>
      <c r="E4959" s="14">
        <v>0</v>
      </c>
      <c r="F4959" s="3">
        <v>664</v>
      </c>
      <c r="G4959" s="14">
        <v>2.947621127695919E-4</v>
      </c>
      <c r="H4959" s="3"/>
      <c r="I4959" s="14">
        <v>0</v>
      </c>
      <c r="J4959" s="3">
        <v>664</v>
      </c>
      <c r="K4959" s="14">
        <v>1.2693917997863254E-5</v>
      </c>
      <c r="L4959" s="15">
        <v>0</v>
      </c>
      <c r="M4959" s="15">
        <v>0</v>
      </c>
      <c r="N4959" s="16">
        <v>1</v>
      </c>
    </row>
    <row r="4960" spans="1:14" x14ac:dyDescent="0.3">
      <c r="A4960" t="s">
        <v>41</v>
      </c>
      <c r="B4960" t="s">
        <v>984</v>
      </c>
      <c r="C4960" t="s">
        <v>1103</v>
      </c>
      <c r="D4960" s="3">
        <v>2102</v>
      </c>
      <c r="E4960" s="14">
        <v>9.0281660311516401E-5</v>
      </c>
      <c r="F4960" s="3"/>
      <c r="G4960" s="14">
        <v>0</v>
      </c>
      <c r="H4960" s="3">
        <v>19584</v>
      </c>
      <c r="I4960" s="14">
        <v>7.3147883925543341E-4</v>
      </c>
      <c r="J4960" s="3">
        <v>21686</v>
      </c>
      <c r="K4960" s="14">
        <v>4.1457877364708213E-4</v>
      </c>
      <c r="L4960" s="15">
        <v>9.692889421746749E-2</v>
      </c>
      <c r="M4960" s="15">
        <v>0.90307110578253247</v>
      </c>
      <c r="N4960" s="16">
        <v>0</v>
      </c>
    </row>
    <row r="4961" spans="1:14" x14ac:dyDescent="0.3">
      <c r="A4961" t="s">
        <v>41</v>
      </c>
      <c r="B4961" t="s">
        <v>984</v>
      </c>
      <c r="C4961" t="s">
        <v>1095</v>
      </c>
      <c r="D4961" s="3">
        <v>563</v>
      </c>
      <c r="E4961" s="14">
        <v>2.4181053641952297E-5</v>
      </c>
      <c r="F4961" s="3"/>
      <c r="G4961" s="14">
        <v>0</v>
      </c>
      <c r="H4961" s="3">
        <v>20818</v>
      </c>
      <c r="I4961" s="14">
        <v>7.7756977510312565E-4</v>
      </c>
      <c r="J4961" s="3">
        <v>21381</v>
      </c>
      <c r="K4961" s="14">
        <v>4.0874798300047322E-4</v>
      </c>
      <c r="L4961" s="15">
        <v>2.6331789906926712E-2</v>
      </c>
      <c r="M4961" s="15">
        <v>0.97366821009307325</v>
      </c>
      <c r="N4961" s="16">
        <v>0</v>
      </c>
    </row>
    <row r="4962" spans="1:14" x14ac:dyDescent="0.3">
      <c r="A4962" t="s">
        <v>41</v>
      </c>
      <c r="B4962" t="s">
        <v>984</v>
      </c>
      <c r="C4962" t="s">
        <v>1092</v>
      </c>
      <c r="D4962" s="3">
        <v>1896</v>
      </c>
      <c r="E4962" s="14">
        <v>8.1433885799540954E-5</v>
      </c>
      <c r="F4962" s="3"/>
      <c r="G4962" s="14">
        <v>0</v>
      </c>
      <c r="H4962" s="3">
        <v>8561</v>
      </c>
      <c r="I4962" s="14">
        <v>3.1976053629829276E-4</v>
      </c>
      <c r="J4962" s="3">
        <v>10457</v>
      </c>
      <c r="K4962" s="14">
        <v>1.9991009111996393E-4</v>
      </c>
      <c r="L4962" s="15">
        <v>0.18131395237639858</v>
      </c>
      <c r="M4962" s="15">
        <v>0.81868604762360142</v>
      </c>
      <c r="N4962" s="16">
        <v>0</v>
      </c>
    </row>
    <row r="4963" spans="1:14" x14ac:dyDescent="0.3">
      <c r="A4963" t="s">
        <v>41</v>
      </c>
      <c r="B4963" t="s">
        <v>984</v>
      </c>
      <c r="C4963" t="s">
        <v>1100</v>
      </c>
      <c r="D4963" s="3">
        <v>178</v>
      </c>
      <c r="E4963" s="14">
        <v>7.6451643841341197E-6</v>
      </c>
      <c r="F4963" s="3"/>
      <c r="G4963" s="14">
        <v>0</v>
      </c>
      <c r="H4963" s="3">
        <v>6831</v>
      </c>
      <c r="I4963" s="14">
        <v>2.5514358409690902E-4</v>
      </c>
      <c r="J4963" s="3">
        <v>7009</v>
      </c>
      <c r="K4963" s="14">
        <v>1.3399348079371016E-4</v>
      </c>
      <c r="L4963" s="15">
        <v>2.5395919532030246E-2</v>
      </c>
      <c r="M4963" s="15">
        <v>0.97460408046796976</v>
      </c>
      <c r="N4963" s="16">
        <v>0</v>
      </c>
    </row>
    <row r="4964" spans="1:14" x14ac:dyDescent="0.3">
      <c r="A4964" t="s">
        <v>41</v>
      </c>
      <c r="B4964" t="s">
        <v>984</v>
      </c>
      <c r="C4964" t="s">
        <v>1098</v>
      </c>
      <c r="D4964" s="3">
        <v>1524</v>
      </c>
      <c r="E4964" s="14">
        <v>6.5456351243934821E-5</v>
      </c>
      <c r="F4964" s="3"/>
      <c r="G4964" s="14">
        <v>0</v>
      </c>
      <c r="H4964" s="3">
        <v>1690</v>
      </c>
      <c r="I4964" s="14">
        <v>6.3122918624473171E-5</v>
      </c>
      <c r="J4964" s="3">
        <v>3214</v>
      </c>
      <c r="K4964" s="14">
        <v>6.1443151272789909E-5</v>
      </c>
      <c r="L4964" s="15">
        <v>0.47417548226509021</v>
      </c>
      <c r="M4964" s="15">
        <v>0.52582451773490979</v>
      </c>
      <c r="N4964" s="16">
        <v>0</v>
      </c>
    </row>
    <row r="4965" spans="1:14" x14ac:dyDescent="0.3">
      <c r="A4965" t="s">
        <v>41</v>
      </c>
      <c r="B4965" t="s">
        <v>984</v>
      </c>
      <c r="C4965" t="s">
        <v>1101</v>
      </c>
      <c r="D4965" s="3">
        <v>58</v>
      </c>
      <c r="E4965" s="14">
        <v>2.4911209790998814E-6</v>
      </c>
      <c r="F4965" s="3"/>
      <c r="G4965" s="14">
        <v>0</v>
      </c>
      <c r="H4965" s="3">
        <v>1655</v>
      </c>
      <c r="I4965" s="14">
        <v>6.1815639244676388E-5</v>
      </c>
      <c r="J4965" s="3">
        <v>1713</v>
      </c>
      <c r="K4965" s="14">
        <v>3.2748014352921316E-5</v>
      </c>
      <c r="L4965" s="15">
        <v>3.3858727378867484E-2</v>
      </c>
      <c r="M4965" s="15">
        <v>0.96614127262113247</v>
      </c>
      <c r="N4965" s="16">
        <v>0</v>
      </c>
    </row>
    <row r="4966" spans="1:14" x14ac:dyDescent="0.3">
      <c r="A4966" t="s">
        <v>41</v>
      </c>
      <c r="B4966" t="s">
        <v>984</v>
      </c>
      <c r="C4966" t="s">
        <v>1090</v>
      </c>
      <c r="D4966" s="3"/>
      <c r="E4966" s="14">
        <v>0</v>
      </c>
      <c r="F4966" s="3">
        <v>1122</v>
      </c>
      <c r="G4966" s="14">
        <v>4.9807694356548515E-4</v>
      </c>
      <c r="H4966" s="3"/>
      <c r="I4966" s="14">
        <v>0</v>
      </c>
      <c r="J4966" s="3">
        <v>1122</v>
      </c>
      <c r="K4966" s="14">
        <v>2.1449662640967729E-5</v>
      </c>
      <c r="L4966" s="15">
        <v>0</v>
      </c>
      <c r="M4966" s="15">
        <v>0</v>
      </c>
      <c r="N4966" s="16">
        <v>1</v>
      </c>
    </row>
    <row r="4967" spans="1:14" x14ac:dyDescent="0.3">
      <c r="A4967" t="s">
        <v>41</v>
      </c>
      <c r="B4967" t="s">
        <v>985</v>
      </c>
      <c r="C4967" t="s">
        <v>1103</v>
      </c>
      <c r="D4967" s="3">
        <v>1983</v>
      </c>
      <c r="E4967" s="14">
        <v>8.5170567268190781E-5</v>
      </c>
      <c r="F4967" s="3"/>
      <c r="G4967" s="14">
        <v>0</v>
      </c>
      <c r="H4967" s="3">
        <v>23720</v>
      </c>
      <c r="I4967" s="14">
        <v>8.8596191110799027E-4</v>
      </c>
      <c r="J4967" s="3">
        <v>25703</v>
      </c>
      <c r="K4967" s="14">
        <v>4.9137315406487839E-4</v>
      </c>
      <c r="L4967" s="15">
        <v>7.7150527175816053E-2</v>
      </c>
      <c r="M4967" s="15">
        <v>0.92284947282418395</v>
      </c>
      <c r="N4967" s="16">
        <v>0</v>
      </c>
    </row>
    <row r="4968" spans="1:14" x14ac:dyDescent="0.3">
      <c r="A4968" t="s">
        <v>41</v>
      </c>
      <c r="B4968" t="s">
        <v>985</v>
      </c>
      <c r="C4968" t="s">
        <v>1095</v>
      </c>
      <c r="D4968" s="3">
        <v>644</v>
      </c>
      <c r="E4968" s="14">
        <v>2.7660032940350408E-5</v>
      </c>
      <c r="F4968" s="3"/>
      <c r="G4968" s="14">
        <v>0</v>
      </c>
      <c r="H4968" s="3">
        <v>20283</v>
      </c>
      <c r="I4968" s="14">
        <v>7.575870760119463E-4</v>
      </c>
      <c r="J4968" s="3">
        <v>20927</v>
      </c>
      <c r="K4968" s="14">
        <v>4.0006870774289809E-4</v>
      </c>
      <c r="L4968" s="15">
        <v>3.0773641706885842E-2</v>
      </c>
      <c r="M4968" s="15">
        <v>0.96922635829311421</v>
      </c>
      <c r="N4968" s="16">
        <v>0</v>
      </c>
    </row>
    <row r="4969" spans="1:14" x14ac:dyDescent="0.3">
      <c r="A4969" t="s">
        <v>41</v>
      </c>
      <c r="B4969" t="s">
        <v>985</v>
      </c>
      <c r="C4969" t="s">
        <v>1101</v>
      </c>
      <c r="D4969" s="3">
        <v>79</v>
      </c>
      <c r="E4969" s="14">
        <v>3.3930785749808732E-6</v>
      </c>
      <c r="F4969" s="3"/>
      <c r="G4969" s="14">
        <v>0</v>
      </c>
      <c r="H4969" s="3">
        <v>3555</v>
      </c>
      <c r="I4969" s="14">
        <v>1.3278223414793023E-4</v>
      </c>
      <c r="J4969" s="3">
        <v>3634</v>
      </c>
      <c r="K4969" s="14">
        <v>6.9472436753366059E-5</v>
      </c>
      <c r="L4969" s="15">
        <v>2.1739130434782608E-2</v>
      </c>
      <c r="M4969" s="15">
        <v>0.97826086956521741</v>
      </c>
      <c r="N4969" s="16">
        <v>0</v>
      </c>
    </row>
    <row r="4970" spans="1:14" x14ac:dyDescent="0.3">
      <c r="A4970" t="s">
        <v>41</v>
      </c>
      <c r="B4970" t="s">
        <v>985</v>
      </c>
      <c r="C4970" t="s">
        <v>1092</v>
      </c>
      <c r="D4970" s="3">
        <v>728</v>
      </c>
      <c r="E4970" s="14">
        <v>3.1267863323874375E-5</v>
      </c>
      <c r="F4970" s="3"/>
      <c r="G4970" s="14">
        <v>0</v>
      </c>
      <c r="H4970" s="3">
        <v>2141</v>
      </c>
      <c r="I4970" s="14">
        <v>7.9968147204140266E-5</v>
      </c>
      <c r="J4970" s="3">
        <v>2869</v>
      </c>
      <c r="K4970" s="14">
        <v>5.4847666770888067E-5</v>
      </c>
      <c r="L4970" s="15">
        <v>0.25374695015684906</v>
      </c>
      <c r="M4970" s="15">
        <v>0.74625304984315088</v>
      </c>
      <c r="N4970" s="16">
        <v>0</v>
      </c>
    </row>
    <row r="4971" spans="1:14" x14ac:dyDescent="0.3">
      <c r="A4971" t="s">
        <v>41</v>
      </c>
      <c r="B4971" t="s">
        <v>985</v>
      </c>
      <c r="C4971" t="s">
        <v>1098</v>
      </c>
      <c r="D4971" s="3">
        <v>1020</v>
      </c>
      <c r="E4971" s="14">
        <v>4.3809368942791018E-5</v>
      </c>
      <c r="F4971" s="3"/>
      <c r="G4971" s="14">
        <v>0</v>
      </c>
      <c r="H4971" s="3">
        <v>1135</v>
      </c>
      <c r="I4971" s="14">
        <v>4.2393202744838488E-5</v>
      </c>
      <c r="J4971" s="3">
        <v>2155</v>
      </c>
      <c r="K4971" s="14">
        <v>4.1197881453908601E-5</v>
      </c>
      <c r="L4971" s="15">
        <v>0.47331786542923432</v>
      </c>
      <c r="M4971" s="15">
        <v>0.52668213457076563</v>
      </c>
      <c r="N4971" s="16">
        <v>0</v>
      </c>
    </row>
    <row r="4972" spans="1:14" x14ac:dyDescent="0.3">
      <c r="A4972" t="s">
        <v>41</v>
      </c>
      <c r="B4972" t="s">
        <v>985</v>
      </c>
      <c r="C4972" t="s">
        <v>1090</v>
      </c>
      <c r="D4972" s="3"/>
      <c r="E4972" s="14">
        <v>0</v>
      </c>
      <c r="F4972" s="3">
        <v>1017</v>
      </c>
      <c r="G4972" s="14">
        <v>4.5146546488957076E-4</v>
      </c>
      <c r="H4972" s="3"/>
      <c r="I4972" s="14">
        <v>0</v>
      </c>
      <c r="J4972" s="3">
        <v>1017</v>
      </c>
      <c r="K4972" s="14">
        <v>1.9442341270823688E-5</v>
      </c>
      <c r="L4972" s="15">
        <v>0</v>
      </c>
      <c r="M4972" s="15">
        <v>0</v>
      </c>
      <c r="N4972" s="16">
        <v>1</v>
      </c>
    </row>
    <row r="4973" spans="1:14" x14ac:dyDescent="0.3">
      <c r="A4973" t="s">
        <v>41</v>
      </c>
      <c r="B4973" t="s">
        <v>985</v>
      </c>
      <c r="C4973" t="s">
        <v>1100</v>
      </c>
      <c r="D4973" s="3">
        <v>32</v>
      </c>
      <c r="E4973" s="14">
        <v>1.3744115746757967E-6</v>
      </c>
      <c r="F4973" s="3"/>
      <c r="G4973" s="14">
        <v>0</v>
      </c>
      <c r="H4973" s="3">
        <v>885</v>
      </c>
      <c r="I4973" s="14">
        <v>3.3055492889147189E-5</v>
      </c>
      <c r="J4973" s="3">
        <v>917</v>
      </c>
      <c r="K4973" s="14">
        <v>1.753060663259127E-5</v>
      </c>
      <c r="L4973" s="15">
        <v>3.4896401308615051E-2</v>
      </c>
      <c r="M4973" s="15">
        <v>0.96510359869138496</v>
      </c>
      <c r="N4973" s="16">
        <v>0</v>
      </c>
    </row>
    <row r="4974" spans="1:14" x14ac:dyDescent="0.3">
      <c r="A4974" t="s">
        <v>41</v>
      </c>
      <c r="B4974" t="s">
        <v>986</v>
      </c>
      <c r="C4974" t="s">
        <v>1103</v>
      </c>
      <c r="D4974" s="3">
        <v>883</v>
      </c>
      <c r="E4974" s="14">
        <v>3.7925169388710266E-5</v>
      </c>
      <c r="F4974" s="3"/>
      <c r="G4974" s="14">
        <v>0</v>
      </c>
      <c r="H4974" s="3">
        <v>9309</v>
      </c>
      <c r="I4974" s="14">
        <v>3.4769896418652111E-4</v>
      </c>
      <c r="J4974" s="3">
        <v>10192</v>
      </c>
      <c r="K4974" s="14">
        <v>1.9484399432864803E-4</v>
      </c>
      <c r="L4974" s="15">
        <v>8.6636577708006285E-2</v>
      </c>
      <c r="M4974" s="15">
        <v>0.91336342229199374</v>
      </c>
      <c r="N4974" s="16">
        <v>0</v>
      </c>
    </row>
    <row r="4975" spans="1:14" x14ac:dyDescent="0.3">
      <c r="A4975" t="s">
        <v>41</v>
      </c>
      <c r="B4975" t="s">
        <v>986</v>
      </c>
      <c r="C4975" t="s">
        <v>1092</v>
      </c>
      <c r="D4975" s="3">
        <v>593</v>
      </c>
      <c r="E4975" s="14">
        <v>2.5469564493210859E-5</v>
      </c>
      <c r="F4975" s="3"/>
      <c r="G4975" s="14">
        <v>0</v>
      </c>
      <c r="H4975" s="3">
        <v>4192</v>
      </c>
      <c r="I4975" s="14">
        <v>1.5657471886023166E-4</v>
      </c>
      <c r="J4975" s="3">
        <v>4785</v>
      </c>
      <c r="K4975" s="14">
        <v>9.1476502439421194E-5</v>
      </c>
      <c r="L4975" s="15">
        <v>0.1239289446185998</v>
      </c>
      <c r="M4975" s="15">
        <v>0.87607105538140018</v>
      </c>
      <c r="N4975" s="16">
        <v>0</v>
      </c>
    </row>
    <row r="4976" spans="1:14" x14ac:dyDescent="0.3">
      <c r="A4976" t="s">
        <v>41</v>
      </c>
      <c r="B4976" t="s">
        <v>986</v>
      </c>
      <c r="C4976" t="s">
        <v>1100</v>
      </c>
      <c r="D4976" s="3">
        <v>72</v>
      </c>
      <c r="E4976" s="14">
        <v>3.0924260430205426E-6</v>
      </c>
      <c r="F4976" s="3"/>
      <c r="G4976" s="14">
        <v>0</v>
      </c>
      <c r="H4976" s="3">
        <v>2530</v>
      </c>
      <c r="I4976" s="14">
        <v>9.449762373959593E-5</v>
      </c>
      <c r="J4976" s="3">
        <v>2602</v>
      </c>
      <c r="K4976" s="14">
        <v>4.9743335286807508E-5</v>
      </c>
      <c r="L4976" s="15">
        <v>2.7671022290545733E-2</v>
      </c>
      <c r="M4976" s="15">
        <v>0.97232897770945426</v>
      </c>
      <c r="N4976" s="16">
        <v>0</v>
      </c>
    </row>
    <row r="4977" spans="1:14" x14ac:dyDescent="0.3">
      <c r="A4977" t="s">
        <v>41</v>
      </c>
      <c r="B4977" t="s">
        <v>986</v>
      </c>
      <c r="C4977" t="s">
        <v>1095</v>
      </c>
      <c r="D4977" s="3">
        <v>33</v>
      </c>
      <c r="E4977" s="14">
        <v>1.4173619363844153E-6</v>
      </c>
      <c r="F4977" s="3"/>
      <c r="G4977" s="14">
        <v>0</v>
      </c>
      <c r="H4977" s="3">
        <v>948</v>
      </c>
      <c r="I4977" s="14">
        <v>3.54085957727814E-5</v>
      </c>
      <c r="J4977" s="3">
        <v>981</v>
      </c>
      <c r="K4977" s="14">
        <v>1.8754116801060018E-5</v>
      </c>
      <c r="L4977" s="15">
        <v>3.3639143730886847E-2</v>
      </c>
      <c r="M4977" s="15">
        <v>0.96636085626911317</v>
      </c>
      <c r="N4977" s="16">
        <v>0</v>
      </c>
    </row>
    <row r="4978" spans="1:14" x14ac:dyDescent="0.3">
      <c r="A4978" t="s">
        <v>41</v>
      </c>
      <c r="B4978" t="s">
        <v>986</v>
      </c>
      <c r="C4978" t="s">
        <v>1090</v>
      </c>
      <c r="D4978" s="3"/>
      <c r="E4978" s="14">
        <v>0</v>
      </c>
      <c r="F4978" s="3">
        <v>327</v>
      </c>
      <c r="G4978" s="14">
        <v>1.4516146216213337E-4</v>
      </c>
      <c r="H4978" s="3"/>
      <c r="I4978" s="14">
        <v>0</v>
      </c>
      <c r="J4978" s="3">
        <v>327</v>
      </c>
      <c r="K4978" s="14">
        <v>6.2513722670200064E-6</v>
      </c>
      <c r="L4978" s="15">
        <v>0</v>
      </c>
      <c r="M4978" s="15">
        <v>0</v>
      </c>
      <c r="N4978" s="16">
        <v>1</v>
      </c>
    </row>
    <row r="4979" spans="1:14" x14ac:dyDescent="0.3">
      <c r="A4979" t="s">
        <v>41</v>
      </c>
      <c r="B4979" t="s">
        <v>986</v>
      </c>
      <c r="C4979" t="s">
        <v>1101</v>
      </c>
      <c r="D4979" s="3"/>
      <c r="E4979" s="14">
        <v>0</v>
      </c>
      <c r="F4979" s="3"/>
      <c r="G4979" s="14">
        <v>0</v>
      </c>
      <c r="H4979" s="3">
        <v>11</v>
      </c>
      <c r="I4979" s="14">
        <v>4.1085923365041705E-7</v>
      </c>
      <c r="J4979" s="3">
        <v>11</v>
      </c>
      <c r="K4979" s="14">
        <v>2.1029081020556596E-7</v>
      </c>
      <c r="L4979" s="15">
        <v>0</v>
      </c>
      <c r="M4979" s="15">
        <v>1</v>
      </c>
      <c r="N4979" s="16">
        <v>0</v>
      </c>
    </row>
    <row r="4980" spans="1:14" x14ac:dyDescent="0.3">
      <c r="A4980" t="s">
        <v>41</v>
      </c>
      <c r="B4980" t="s">
        <v>987</v>
      </c>
      <c r="C4980" t="s">
        <v>1103</v>
      </c>
      <c r="D4980" s="3">
        <v>1366</v>
      </c>
      <c r="E4980" s="14">
        <v>5.8670194093973071E-5</v>
      </c>
      <c r="F4980" s="3"/>
      <c r="G4980" s="14">
        <v>0</v>
      </c>
      <c r="H4980" s="3">
        <v>10172</v>
      </c>
      <c r="I4980" s="14">
        <v>3.7993273860836748E-4</v>
      </c>
      <c r="J4980" s="3">
        <v>11538</v>
      </c>
      <c r="K4980" s="14">
        <v>2.2057594255925637E-4</v>
      </c>
      <c r="L4980" s="15">
        <v>0.11839140232275958</v>
      </c>
      <c r="M4980" s="15">
        <v>0.88160859767724042</v>
      </c>
      <c r="N4980" s="16">
        <v>0</v>
      </c>
    </row>
    <row r="4981" spans="1:14" x14ac:dyDescent="0.3">
      <c r="A4981" t="s">
        <v>41</v>
      </c>
      <c r="B4981" t="s">
        <v>987</v>
      </c>
      <c r="C4981" t="s">
        <v>1098</v>
      </c>
      <c r="D4981" s="3">
        <v>6052</v>
      </c>
      <c r="E4981" s="14">
        <v>2.5993558906056008E-4</v>
      </c>
      <c r="F4981" s="3"/>
      <c r="G4981" s="14">
        <v>0</v>
      </c>
      <c r="H4981" s="3">
        <v>4595</v>
      </c>
      <c r="I4981" s="14">
        <v>1.7162710714760604E-4</v>
      </c>
      <c r="J4981" s="3">
        <v>10647</v>
      </c>
      <c r="K4981" s="14">
        <v>2.0354238693260553E-4</v>
      </c>
      <c r="L4981" s="15">
        <v>0.56842302996149152</v>
      </c>
      <c r="M4981" s="15">
        <v>0.43157697003850848</v>
      </c>
      <c r="N4981" s="16">
        <v>0</v>
      </c>
    </row>
    <row r="4982" spans="1:14" x14ac:dyDescent="0.3">
      <c r="A4982" t="s">
        <v>41</v>
      </c>
      <c r="B4982" t="s">
        <v>987</v>
      </c>
      <c r="C4982" t="s">
        <v>1092</v>
      </c>
      <c r="D4982" s="3">
        <v>1367</v>
      </c>
      <c r="E4982" s="14">
        <v>5.8713144455681688E-5</v>
      </c>
      <c r="F4982" s="3"/>
      <c r="G4982" s="14">
        <v>0</v>
      </c>
      <c r="H4982" s="3">
        <v>4568</v>
      </c>
      <c r="I4982" s="14">
        <v>1.7061863448319137E-4</v>
      </c>
      <c r="J4982" s="3">
        <v>5935</v>
      </c>
      <c r="K4982" s="14">
        <v>1.13461450779094E-4</v>
      </c>
      <c r="L4982" s="15">
        <v>0.23032855939342881</v>
      </c>
      <c r="M4982" s="15">
        <v>0.76967144060657122</v>
      </c>
      <c r="N4982" s="16">
        <v>0</v>
      </c>
    </row>
    <row r="4983" spans="1:14" x14ac:dyDescent="0.3">
      <c r="A4983" t="s">
        <v>41</v>
      </c>
      <c r="B4983" t="s">
        <v>987</v>
      </c>
      <c r="C4983" t="s">
        <v>1100</v>
      </c>
      <c r="D4983" s="3">
        <v>208</v>
      </c>
      <c r="E4983" s="14">
        <v>8.9336752353926791E-6</v>
      </c>
      <c r="F4983" s="3"/>
      <c r="G4983" s="14">
        <v>0</v>
      </c>
      <c r="H4983" s="3">
        <v>4263</v>
      </c>
      <c r="I4983" s="14">
        <v>1.5922662845924799E-4</v>
      </c>
      <c r="J4983" s="3">
        <v>4471</v>
      </c>
      <c r="K4983" s="14">
        <v>8.5473655675371405E-5</v>
      </c>
      <c r="L4983" s="15">
        <v>4.6522030865578171E-2</v>
      </c>
      <c r="M4983" s="15">
        <v>0.95347796913442184</v>
      </c>
      <c r="N4983" s="16">
        <v>0</v>
      </c>
    </row>
    <row r="4984" spans="1:14" x14ac:dyDescent="0.3">
      <c r="A4984" t="s">
        <v>41</v>
      </c>
      <c r="B4984" t="s">
        <v>987</v>
      </c>
      <c r="C4984" t="s">
        <v>1101</v>
      </c>
      <c r="D4984" s="3">
        <v>76</v>
      </c>
      <c r="E4984" s="14">
        <v>3.2642274898550172E-6</v>
      </c>
      <c r="F4984" s="3"/>
      <c r="G4984" s="14">
        <v>0</v>
      </c>
      <c r="H4984" s="3">
        <v>2448</v>
      </c>
      <c r="I4984" s="14">
        <v>9.1434854906929176E-5</v>
      </c>
      <c r="J4984" s="3">
        <v>2524</v>
      </c>
      <c r="K4984" s="14">
        <v>4.8252182268986225E-5</v>
      </c>
      <c r="L4984" s="15">
        <v>3.0110935023771792E-2</v>
      </c>
      <c r="M4984" s="15">
        <v>0.96988906497622818</v>
      </c>
      <c r="N4984" s="16">
        <v>0</v>
      </c>
    </row>
    <row r="4985" spans="1:14" x14ac:dyDescent="0.3">
      <c r="A4985" t="s">
        <v>41</v>
      </c>
      <c r="B4985" t="s">
        <v>987</v>
      </c>
      <c r="C4985" t="s">
        <v>1095</v>
      </c>
      <c r="D4985" s="3">
        <v>88</v>
      </c>
      <c r="E4985" s="14">
        <v>3.7796318303584409E-6</v>
      </c>
      <c r="F4985" s="3"/>
      <c r="G4985" s="14">
        <v>0</v>
      </c>
      <c r="H4985" s="3">
        <v>1304</v>
      </c>
      <c r="I4985" s="14">
        <v>4.8705494607285801E-5</v>
      </c>
      <c r="J4985" s="3">
        <v>1392</v>
      </c>
      <c r="K4985" s="14">
        <v>2.6611346164195256E-5</v>
      </c>
      <c r="L4985" s="15">
        <v>6.3218390804597707E-2</v>
      </c>
      <c r="M4985" s="15">
        <v>0.93678160919540232</v>
      </c>
      <c r="N4985" s="16">
        <v>0</v>
      </c>
    </row>
    <row r="4986" spans="1:14" x14ac:dyDescent="0.3">
      <c r="A4986" t="s">
        <v>41</v>
      </c>
      <c r="B4986" t="s">
        <v>987</v>
      </c>
      <c r="C4986" t="s">
        <v>1090</v>
      </c>
      <c r="D4986" s="3"/>
      <c r="E4986" s="14">
        <v>0</v>
      </c>
      <c r="F4986" s="3">
        <v>614</v>
      </c>
      <c r="G4986" s="14">
        <v>2.72566170542966E-4</v>
      </c>
      <c r="H4986" s="3"/>
      <c r="I4986" s="14">
        <v>0</v>
      </c>
      <c r="J4986" s="3">
        <v>614</v>
      </c>
      <c r="K4986" s="14">
        <v>1.1738050678747045E-5</v>
      </c>
      <c r="L4986" s="15">
        <v>0</v>
      </c>
      <c r="M4986" s="15">
        <v>0</v>
      </c>
      <c r="N4986" s="16">
        <v>1</v>
      </c>
    </row>
    <row r="4987" spans="1:14" x14ac:dyDescent="0.3">
      <c r="A4987" t="s">
        <v>41</v>
      </c>
      <c r="B4987" t="s">
        <v>988</v>
      </c>
      <c r="C4987" t="s">
        <v>1098</v>
      </c>
      <c r="D4987" s="3">
        <v>59658</v>
      </c>
      <c r="E4987" s="14">
        <v>2.5623326788127712E-3</v>
      </c>
      <c r="F4987" s="3"/>
      <c r="G4987" s="14">
        <v>0</v>
      </c>
      <c r="H4987" s="3">
        <v>27821</v>
      </c>
      <c r="I4987" s="14">
        <v>1.0391377035807502E-3</v>
      </c>
      <c r="J4987" s="3">
        <v>87479</v>
      </c>
      <c r="K4987" s="14">
        <v>1.6723663441793367E-3</v>
      </c>
      <c r="L4987" s="15">
        <v>0.68196938693857956</v>
      </c>
      <c r="M4987" s="15">
        <v>0.31803061306142044</v>
      </c>
      <c r="N4987" s="16">
        <v>0</v>
      </c>
    </row>
    <row r="4988" spans="1:14" x14ac:dyDescent="0.3">
      <c r="A4988" t="s">
        <v>41</v>
      </c>
      <c r="B4988" t="s">
        <v>988</v>
      </c>
      <c r="C4988" t="s">
        <v>1103</v>
      </c>
      <c r="D4988" s="3">
        <v>10432</v>
      </c>
      <c r="E4988" s="14">
        <v>4.480581733443097E-4</v>
      </c>
      <c r="F4988" s="3"/>
      <c r="G4988" s="14">
        <v>0</v>
      </c>
      <c r="H4988" s="3">
        <v>71809</v>
      </c>
      <c r="I4988" s="14">
        <v>2.6821264281093452E-3</v>
      </c>
      <c r="J4988" s="3">
        <v>82241</v>
      </c>
      <c r="K4988" s="14">
        <v>1.5722296838287227E-3</v>
      </c>
      <c r="L4988" s="15">
        <v>0.12684670663051276</v>
      </c>
      <c r="M4988" s="15">
        <v>0.87315329336948722</v>
      </c>
      <c r="N4988" s="16">
        <v>0</v>
      </c>
    </row>
    <row r="4989" spans="1:14" x14ac:dyDescent="0.3">
      <c r="A4989" t="s">
        <v>41</v>
      </c>
      <c r="B4989" t="s">
        <v>988</v>
      </c>
      <c r="C4989" t="s">
        <v>1095</v>
      </c>
      <c r="D4989" s="3">
        <v>2283</v>
      </c>
      <c r="E4989" s="14">
        <v>9.8055675780776372E-5</v>
      </c>
      <c r="F4989" s="3"/>
      <c r="G4989" s="14">
        <v>0</v>
      </c>
      <c r="H4989" s="3">
        <v>46202</v>
      </c>
      <c r="I4989" s="14">
        <v>1.7256834830105972E-3</v>
      </c>
      <c r="J4989" s="3">
        <v>48485</v>
      </c>
      <c r="K4989" s="14">
        <v>9.2690453934698774E-4</v>
      </c>
      <c r="L4989" s="15">
        <v>4.7086727853975455E-2</v>
      </c>
      <c r="M4989" s="15">
        <v>0.9529132721460245</v>
      </c>
      <c r="N4989" s="16">
        <v>0</v>
      </c>
    </row>
    <row r="4990" spans="1:14" x14ac:dyDescent="0.3">
      <c r="A4990" t="s">
        <v>41</v>
      </c>
      <c r="B4990" t="s">
        <v>988</v>
      </c>
      <c r="C4990" t="s">
        <v>1092</v>
      </c>
      <c r="D4990" s="3">
        <v>14555</v>
      </c>
      <c r="E4990" s="14">
        <v>6.2514251466894437E-4</v>
      </c>
      <c r="F4990" s="3"/>
      <c r="G4990" s="14">
        <v>0</v>
      </c>
      <c r="H4990" s="3">
        <v>28187</v>
      </c>
      <c r="I4990" s="14">
        <v>1.0528081108094824E-3</v>
      </c>
      <c r="J4990" s="3">
        <v>42742</v>
      </c>
      <c r="K4990" s="14">
        <v>8.1711361907330006E-4</v>
      </c>
      <c r="L4990" s="15">
        <v>0.34053156146179403</v>
      </c>
      <c r="M4990" s="15">
        <v>0.65946843853820603</v>
      </c>
      <c r="N4990" s="16">
        <v>0</v>
      </c>
    </row>
    <row r="4991" spans="1:14" x14ac:dyDescent="0.3">
      <c r="A4991" t="s">
        <v>41</v>
      </c>
      <c r="B4991" t="s">
        <v>988</v>
      </c>
      <c r="C4991" t="s">
        <v>1100</v>
      </c>
      <c r="D4991" s="3">
        <v>1598</v>
      </c>
      <c r="E4991" s="14">
        <v>6.8634678010372598E-5</v>
      </c>
      <c r="F4991" s="3"/>
      <c r="G4991" s="14">
        <v>0</v>
      </c>
      <c r="H4991" s="3">
        <v>36271</v>
      </c>
      <c r="I4991" s="14">
        <v>1.3547522967031162E-3</v>
      </c>
      <c r="J4991" s="3">
        <v>37869</v>
      </c>
      <c r="K4991" s="14">
        <v>7.2395479015223429E-4</v>
      </c>
      <c r="L4991" s="15">
        <v>4.2198103990071033E-2</v>
      </c>
      <c r="M4991" s="15">
        <v>0.95780189600992893</v>
      </c>
      <c r="N4991" s="16">
        <v>0</v>
      </c>
    </row>
    <row r="4992" spans="1:14" x14ac:dyDescent="0.3">
      <c r="A4992" t="s">
        <v>41</v>
      </c>
      <c r="B4992" t="s">
        <v>988</v>
      </c>
      <c r="C4992" t="s">
        <v>1093</v>
      </c>
      <c r="D4992" s="3">
        <v>15000</v>
      </c>
      <c r="E4992" s="14">
        <v>6.442554256292797E-4</v>
      </c>
      <c r="F4992" s="3"/>
      <c r="G4992" s="14">
        <v>0</v>
      </c>
      <c r="H4992" s="3">
        <v>6338</v>
      </c>
      <c r="I4992" s="14">
        <v>2.3672962026148576E-4</v>
      </c>
      <c r="J4992" s="3">
        <v>21338</v>
      </c>
      <c r="K4992" s="14">
        <v>4.079259371060333E-4</v>
      </c>
      <c r="L4992" s="15">
        <v>0.70297122504452147</v>
      </c>
      <c r="M4992" s="15">
        <v>0.29702877495547847</v>
      </c>
      <c r="N4992" s="16">
        <v>0</v>
      </c>
    </row>
    <row r="4993" spans="1:14" x14ac:dyDescent="0.3">
      <c r="A4993" t="s">
        <v>41</v>
      </c>
      <c r="B4993" t="s">
        <v>988</v>
      </c>
      <c r="C4993" t="s">
        <v>1101</v>
      </c>
      <c r="D4993" s="3">
        <v>939</v>
      </c>
      <c r="E4993" s="14">
        <v>4.0330389644392911E-5</v>
      </c>
      <c r="F4993" s="3"/>
      <c r="G4993" s="14">
        <v>0</v>
      </c>
      <c r="H4993" s="3">
        <v>18187</v>
      </c>
      <c r="I4993" s="14">
        <v>6.7929971658183051E-4</v>
      </c>
      <c r="J4993" s="3">
        <v>19126</v>
      </c>
      <c r="K4993" s="14">
        <v>3.6563836690833222E-4</v>
      </c>
      <c r="L4993" s="15">
        <v>4.9095472132176098E-2</v>
      </c>
      <c r="M4993" s="15">
        <v>0.95090452786782387</v>
      </c>
      <c r="N4993" s="16">
        <v>0</v>
      </c>
    </row>
    <row r="4994" spans="1:14" x14ac:dyDescent="0.3">
      <c r="A4994" t="s">
        <v>41</v>
      </c>
      <c r="B4994" t="s">
        <v>988</v>
      </c>
      <c r="C4994" t="s">
        <v>1090</v>
      </c>
      <c r="D4994" s="3"/>
      <c r="E4994" s="14">
        <v>0</v>
      </c>
      <c r="F4994" s="3">
        <v>10724</v>
      </c>
      <c r="G4994" s="14">
        <v>4.7605856887667228E-3</v>
      </c>
      <c r="H4994" s="3"/>
      <c r="I4994" s="14">
        <v>0</v>
      </c>
      <c r="J4994" s="3">
        <v>10724</v>
      </c>
      <c r="K4994" s="14">
        <v>2.0501442260404448E-4</v>
      </c>
      <c r="L4994" s="15">
        <v>0</v>
      </c>
      <c r="M4994" s="15">
        <v>0</v>
      </c>
      <c r="N4994" s="16">
        <v>1</v>
      </c>
    </row>
    <row r="4995" spans="1:14" x14ac:dyDescent="0.3">
      <c r="A4995" t="s">
        <v>41</v>
      </c>
      <c r="B4995" t="s">
        <v>988</v>
      </c>
      <c r="C4995" t="s">
        <v>1097</v>
      </c>
      <c r="D4995" s="3">
        <v>2</v>
      </c>
      <c r="E4995" s="14">
        <v>8.5900723417237296E-8</v>
      </c>
      <c r="F4995" s="3"/>
      <c r="G4995" s="14">
        <v>0</v>
      </c>
      <c r="H4995" s="3"/>
      <c r="I4995" s="14">
        <v>0</v>
      </c>
      <c r="J4995" s="3">
        <v>2</v>
      </c>
      <c r="K4995" s="14">
        <v>3.8234692764648358E-8</v>
      </c>
      <c r="L4995" s="15">
        <v>1</v>
      </c>
      <c r="M4995" s="15">
        <v>0</v>
      </c>
      <c r="N4995" s="16">
        <v>0</v>
      </c>
    </row>
    <row r="4996" spans="1:14" x14ac:dyDescent="0.3">
      <c r="A4996" t="s">
        <v>41</v>
      </c>
      <c r="B4996" t="s">
        <v>41</v>
      </c>
      <c r="C4996" t="s">
        <v>1095</v>
      </c>
      <c r="D4996" s="3">
        <v>245</v>
      </c>
      <c r="E4996" s="14">
        <v>1.0522838618611569E-5</v>
      </c>
      <c r="F4996" s="3"/>
      <c r="G4996" s="14">
        <v>0</v>
      </c>
      <c r="H4996" s="3">
        <v>8182</v>
      </c>
      <c r="I4996" s="14">
        <v>3.0560456815706475E-4</v>
      </c>
      <c r="J4996" s="3">
        <v>8427</v>
      </c>
      <c r="K4996" s="14">
        <v>1.6110187796384586E-4</v>
      </c>
      <c r="L4996" s="15">
        <v>2.9073217040465171E-2</v>
      </c>
      <c r="M4996" s="15">
        <v>0.97092678295953483</v>
      </c>
      <c r="N4996" s="16">
        <v>0</v>
      </c>
    </row>
    <row r="4997" spans="1:14" x14ac:dyDescent="0.3">
      <c r="A4997" t="s">
        <v>41</v>
      </c>
      <c r="B4997" t="s">
        <v>41</v>
      </c>
      <c r="C4997" t="s">
        <v>1092</v>
      </c>
      <c r="D4997" s="3">
        <v>529</v>
      </c>
      <c r="E4997" s="14">
        <v>2.2720741343859266E-5</v>
      </c>
      <c r="F4997" s="3"/>
      <c r="G4997" s="14">
        <v>0</v>
      </c>
      <c r="H4997" s="3">
        <v>6200</v>
      </c>
      <c r="I4997" s="14">
        <v>2.3157520442114416E-4</v>
      </c>
      <c r="J4997" s="3">
        <v>6729</v>
      </c>
      <c r="K4997" s="14">
        <v>1.2864062380665939E-4</v>
      </c>
      <c r="L4997" s="15">
        <v>7.8614950215485216E-2</v>
      </c>
      <c r="M4997" s="15">
        <v>0.92138504978451474</v>
      </c>
      <c r="N4997" s="16">
        <v>0</v>
      </c>
    </row>
    <row r="4998" spans="1:14" x14ac:dyDescent="0.3">
      <c r="A4998" t="s">
        <v>41</v>
      </c>
      <c r="B4998" t="s">
        <v>41</v>
      </c>
      <c r="C4998" t="s">
        <v>1103</v>
      </c>
      <c r="D4998" s="3">
        <v>129</v>
      </c>
      <c r="E4998" s="14">
        <v>5.5405966604118055E-6</v>
      </c>
      <c r="F4998" s="3"/>
      <c r="G4998" s="14">
        <v>0</v>
      </c>
      <c r="H4998" s="3">
        <v>2591</v>
      </c>
      <c r="I4998" s="14">
        <v>9.6776024944384594E-5</v>
      </c>
      <c r="J4998" s="3">
        <v>2720</v>
      </c>
      <c r="K4998" s="14">
        <v>5.1999182159921764E-5</v>
      </c>
      <c r="L4998" s="15">
        <v>4.7426470588235292E-2</v>
      </c>
      <c r="M4998" s="15">
        <v>0.95257352941176465</v>
      </c>
      <c r="N4998" s="16">
        <v>0</v>
      </c>
    </row>
    <row r="4999" spans="1:14" x14ac:dyDescent="0.3">
      <c r="A4999" t="s">
        <v>41</v>
      </c>
      <c r="B4999" t="s">
        <v>41</v>
      </c>
      <c r="C4999" t="s">
        <v>1100</v>
      </c>
      <c r="D4999" s="3">
        <v>54</v>
      </c>
      <c r="E4999" s="14">
        <v>2.3193195322654069E-6</v>
      </c>
      <c r="F4999" s="3"/>
      <c r="G4999" s="14">
        <v>0</v>
      </c>
      <c r="H4999" s="3">
        <v>2131</v>
      </c>
      <c r="I4999" s="14">
        <v>7.9594638809912612E-5</v>
      </c>
      <c r="J4999" s="3">
        <v>2185</v>
      </c>
      <c r="K4999" s="14">
        <v>4.1771401845378327E-5</v>
      </c>
      <c r="L4999" s="15">
        <v>2.4713958810068649E-2</v>
      </c>
      <c r="M4999" s="15">
        <v>0.97528604118993134</v>
      </c>
      <c r="N4999" s="16">
        <v>0</v>
      </c>
    </row>
    <row r="5000" spans="1:14" x14ac:dyDescent="0.3">
      <c r="A5000" t="s">
        <v>41</v>
      </c>
      <c r="B5000" t="s">
        <v>41</v>
      </c>
      <c r="C5000" t="s">
        <v>1101</v>
      </c>
      <c r="D5000" s="3">
        <v>13</v>
      </c>
      <c r="E5000" s="14">
        <v>5.5835470221204245E-7</v>
      </c>
      <c r="F5000" s="3"/>
      <c r="G5000" s="14">
        <v>0</v>
      </c>
      <c r="H5000" s="3">
        <v>1385</v>
      </c>
      <c r="I5000" s="14">
        <v>5.1730912600529787E-5</v>
      </c>
      <c r="J5000" s="3">
        <v>1398</v>
      </c>
      <c r="K5000" s="14">
        <v>2.67260502424892E-5</v>
      </c>
      <c r="L5000" s="15">
        <v>9.2989985693848354E-3</v>
      </c>
      <c r="M5000" s="15">
        <v>0.99070100143061512</v>
      </c>
      <c r="N5000" s="16">
        <v>0</v>
      </c>
    </row>
    <row r="5001" spans="1:14" x14ac:dyDescent="0.3">
      <c r="A5001" t="s">
        <v>41</v>
      </c>
      <c r="B5001" t="s">
        <v>41</v>
      </c>
      <c r="C5001" t="s">
        <v>1090</v>
      </c>
      <c r="D5001" s="3"/>
      <c r="E5001" s="14">
        <v>0</v>
      </c>
      <c r="F5001" s="3">
        <v>539</v>
      </c>
      <c r="G5001" s="14">
        <v>2.3927225720302717E-4</v>
      </c>
      <c r="H5001" s="3"/>
      <c r="I5001" s="14">
        <v>0</v>
      </c>
      <c r="J5001" s="3">
        <v>539</v>
      </c>
      <c r="K5001" s="14">
        <v>1.0304249700072732E-5</v>
      </c>
      <c r="L5001" s="15">
        <v>0</v>
      </c>
      <c r="M5001" s="15">
        <v>0</v>
      </c>
      <c r="N5001" s="16">
        <v>1</v>
      </c>
    </row>
    <row r="5002" spans="1:14" x14ac:dyDescent="0.3">
      <c r="A5002" t="s">
        <v>41</v>
      </c>
      <c r="B5002" t="s">
        <v>41</v>
      </c>
      <c r="C5002" t="s">
        <v>1104</v>
      </c>
      <c r="D5002" s="3">
        <v>1</v>
      </c>
      <c r="E5002" s="14">
        <v>4.2950361708618648E-8</v>
      </c>
      <c r="F5002" s="3"/>
      <c r="G5002" s="14">
        <v>0</v>
      </c>
      <c r="H5002" s="3"/>
      <c r="I5002" s="14">
        <v>0</v>
      </c>
      <c r="J5002" s="3">
        <v>1</v>
      </c>
      <c r="K5002" s="14">
        <v>1.9117346382324179E-8</v>
      </c>
      <c r="L5002" s="15">
        <v>1</v>
      </c>
      <c r="M5002" s="15">
        <v>0</v>
      </c>
      <c r="N5002" s="16">
        <v>0</v>
      </c>
    </row>
    <row r="5003" spans="1:14" x14ac:dyDescent="0.3">
      <c r="A5003" t="s">
        <v>41</v>
      </c>
      <c r="B5003" t="s">
        <v>41</v>
      </c>
      <c r="C5003" t="s">
        <v>1093</v>
      </c>
      <c r="D5003" s="3">
        <v>1</v>
      </c>
      <c r="E5003" s="14">
        <v>4.2950361708618648E-8</v>
      </c>
      <c r="F5003" s="3"/>
      <c r="G5003" s="14">
        <v>0</v>
      </c>
      <c r="H5003" s="3"/>
      <c r="I5003" s="14">
        <v>0</v>
      </c>
      <c r="J5003" s="3">
        <v>1</v>
      </c>
      <c r="K5003" s="14">
        <v>1.9117346382324179E-8</v>
      </c>
      <c r="L5003" s="15">
        <v>1</v>
      </c>
      <c r="M5003" s="15">
        <v>0</v>
      </c>
      <c r="N5003" s="16">
        <v>0</v>
      </c>
    </row>
    <row r="5004" spans="1:14" x14ac:dyDescent="0.3">
      <c r="A5004" t="s">
        <v>42</v>
      </c>
      <c r="B5004" t="s">
        <v>989</v>
      </c>
      <c r="C5004" t="s">
        <v>1092</v>
      </c>
      <c r="D5004" s="3">
        <v>345</v>
      </c>
      <c r="E5004" s="14">
        <v>1.4817874789473433E-5</v>
      </c>
      <c r="F5004" s="3"/>
      <c r="G5004" s="14">
        <v>0</v>
      </c>
      <c r="H5004" s="3">
        <v>1932</v>
      </c>
      <c r="I5004" s="14">
        <v>7.2161821764782336E-5</v>
      </c>
      <c r="J5004" s="3">
        <v>2277</v>
      </c>
      <c r="K5004" s="14">
        <v>4.3530197712552153E-5</v>
      </c>
      <c r="L5004" s="15">
        <v>0.15151515151515152</v>
      </c>
      <c r="M5004" s="15">
        <v>0.84848484848484851</v>
      </c>
      <c r="N5004" s="16">
        <v>0</v>
      </c>
    </row>
    <row r="5005" spans="1:14" x14ac:dyDescent="0.3">
      <c r="A5005" t="s">
        <v>42</v>
      </c>
      <c r="B5005" t="s">
        <v>989</v>
      </c>
      <c r="C5005" t="s">
        <v>1098</v>
      </c>
      <c r="D5005" s="3">
        <v>42</v>
      </c>
      <c r="E5005" s="14">
        <v>1.8039151917619832E-6</v>
      </c>
      <c r="F5005" s="3"/>
      <c r="G5005" s="14">
        <v>0</v>
      </c>
      <c r="H5005" s="3">
        <v>897</v>
      </c>
      <c r="I5005" s="14">
        <v>3.3503702962220376E-5</v>
      </c>
      <c r="J5005" s="3">
        <v>939</v>
      </c>
      <c r="K5005" s="14">
        <v>1.7951188253002405E-5</v>
      </c>
      <c r="L5005" s="15">
        <v>4.472843450479233E-2</v>
      </c>
      <c r="M5005" s="15">
        <v>0.95527156549520764</v>
      </c>
      <c r="N5005" s="16">
        <v>0</v>
      </c>
    </row>
    <row r="5006" spans="1:14" x14ac:dyDescent="0.3">
      <c r="A5006" t="s">
        <v>42</v>
      </c>
      <c r="B5006" t="s">
        <v>989</v>
      </c>
      <c r="C5006" t="s">
        <v>1090</v>
      </c>
      <c r="D5006" s="3"/>
      <c r="E5006" s="14">
        <v>0</v>
      </c>
      <c r="F5006" s="3">
        <v>81</v>
      </c>
      <c r="G5006" s="14">
        <v>3.5957426407133955E-5</v>
      </c>
      <c r="H5006" s="3"/>
      <c r="I5006" s="14">
        <v>0</v>
      </c>
      <c r="J5006" s="3">
        <v>81</v>
      </c>
      <c r="K5006" s="14">
        <v>1.5485050569682584E-6</v>
      </c>
      <c r="L5006" s="15">
        <v>0</v>
      </c>
      <c r="M5006" s="15">
        <v>0</v>
      </c>
      <c r="N5006" s="16">
        <v>1</v>
      </c>
    </row>
    <row r="5007" spans="1:14" x14ac:dyDescent="0.3">
      <c r="A5007" t="s">
        <v>42</v>
      </c>
      <c r="B5007" t="s">
        <v>990</v>
      </c>
      <c r="C5007" t="s">
        <v>1092</v>
      </c>
      <c r="D5007" s="3">
        <v>999</v>
      </c>
      <c r="E5007" s="14">
        <v>4.2907411346910026E-5</v>
      </c>
      <c r="F5007" s="3"/>
      <c r="G5007" s="14">
        <v>0</v>
      </c>
      <c r="H5007" s="3">
        <v>1976</v>
      </c>
      <c r="I5007" s="14">
        <v>7.3805258699384006E-5</v>
      </c>
      <c r="J5007" s="3">
        <v>2975</v>
      </c>
      <c r="K5007" s="14">
        <v>5.6874105487414429E-5</v>
      </c>
      <c r="L5007" s="15">
        <v>0.33579831932773108</v>
      </c>
      <c r="M5007" s="15">
        <v>0.66420168067226892</v>
      </c>
      <c r="N5007" s="16">
        <v>0</v>
      </c>
    </row>
    <row r="5008" spans="1:14" x14ac:dyDescent="0.3">
      <c r="A5008" t="s">
        <v>42</v>
      </c>
      <c r="B5008" t="s">
        <v>990</v>
      </c>
      <c r="C5008" t="s">
        <v>1112</v>
      </c>
      <c r="D5008" s="3">
        <v>138</v>
      </c>
      <c r="E5008" s="14">
        <v>5.9271499157893732E-6</v>
      </c>
      <c r="F5008" s="3"/>
      <c r="G5008" s="14">
        <v>0</v>
      </c>
      <c r="H5008" s="3">
        <v>2227</v>
      </c>
      <c r="I5008" s="14">
        <v>8.3180319394498073E-5</v>
      </c>
      <c r="J5008" s="3">
        <v>2365</v>
      </c>
      <c r="K5008" s="14">
        <v>4.5212524194196683E-5</v>
      </c>
      <c r="L5008" s="15">
        <v>5.8350951374207191E-2</v>
      </c>
      <c r="M5008" s="15">
        <v>0.94164904862579279</v>
      </c>
      <c r="N5008" s="16">
        <v>0</v>
      </c>
    </row>
    <row r="5009" spans="1:14" x14ac:dyDescent="0.3">
      <c r="A5009" t="s">
        <v>42</v>
      </c>
      <c r="B5009" t="s">
        <v>990</v>
      </c>
      <c r="C5009" t="s">
        <v>1098</v>
      </c>
      <c r="D5009" s="3">
        <v>243</v>
      </c>
      <c r="E5009" s="14">
        <v>1.043693789519433E-5</v>
      </c>
      <c r="F5009" s="3"/>
      <c r="G5009" s="14">
        <v>0</v>
      </c>
      <c r="H5009" s="3">
        <v>1054</v>
      </c>
      <c r="I5009" s="14">
        <v>3.9367784751594508E-5</v>
      </c>
      <c r="J5009" s="3">
        <v>1297</v>
      </c>
      <c r="K5009" s="14">
        <v>2.4795198257874458E-5</v>
      </c>
      <c r="L5009" s="15">
        <v>0.18735543562066306</v>
      </c>
      <c r="M5009" s="15">
        <v>0.81264456437933696</v>
      </c>
      <c r="N5009" s="16">
        <v>0</v>
      </c>
    </row>
    <row r="5010" spans="1:14" x14ac:dyDescent="0.3">
      <c r="A5010" t="s">
        <v>42</v>
      </c>
      <c r="B5010" t="s">
        <v>990</v>
      </c>
      <c r="C5010" t="s">
        <v>1090</v>
      </c>
      <c r="D5010" s="3"/>
      <c r="E5010" s="14">
        <v>0</v>
      </c>
      <c r="F5010" s="3">
        <v>74</v>
      </c>
      <c r="G5010" s="14">
        <v>3.2849994495406331E-5</v>
      </c>
      <c r="H5010" s="3"/>
      <c r="I5010" s="14">
        <v>0</v>
      </c>
      <c r="J5010" s="3">
        <v>74</v>
      </c>
      <c r="K5010" s="14">
        <v>1.4146836322919891E-6</v>
      </c>
      <c r="L5010" s="15">
        <v>0</v>
      </c>
      <c r="M5010" s="15">
        <v>0</v>
      </c>
      <c r="N5010" s="16">
        <v>1</v>
      </c>
    </row>
    <row r="5011" spans="1:14" x14ac:dyDescent="0.3">
      <c r="A5011" t="s">
        <v>42</v>
      </c>
      <c r="B5011" t="s">
        <v>990</v>
      </c>
      <c r="C5011" t="s">
        <v>1093</v>
      </c>
      <c r="D5011" s="3"/>
      <c r="E5011" s="14">
        <v>0</v>
      </c>
      <c r="F5011" s="3"/>
      <c r="G5011" s="14">
        <v>0</v>
      </c>
      <c r="H5011" s="3">
        <v>1</v>
      </c>
      <c r="I5011" s="14">
        <v>3.7350839422765188E-8</v>
      </c>
      <c r="J5011" s="3">
        <v>1</v>
      </c>
      <c r="K5011" s="14">
        <v>1.9117346382324179E-8</v>
      </c>
      <c r="L5011" s="15">
        <v>0</v>
      </c>
      <c r="M5011" s="15">
        <v>1</v>
      </c>
      <c r="N5011" s="16">
        <v>0</v>
      </c>
    </row>
    <row r="5012" spans="1:14" x14ac:dyDescent="0.3">
      <c r="A5012" t="s">
        <v>42</v>
      </c>
      <c r="B5012" t="s">
        <v>991</v>
      </c>
      <c r="C5012" t="s">
        <v>1092</v>
      </c>
      <c r="D5012" s="3">
        <v>1083</v>
      </c>
      <c r="E5012" s="14">
        <v>4.6515241730433994E-5</v>
      </c>
      <c r="F5012" s="3"/>
      <c r="G5012" s="14">
        <v>0</v>
      </c>
      <c r="H5012" s="3">
        <v>2009</v>
      </c>
      <c r="I5012" s="14">
        <v>7.5037836400335256E-5</v>
      </c>
      <c r="J5012" s="3">
        <v>3092</v>
      </c>
      <c r="K5012" s="14">
        <v>5.9110835014146357E-5</v>
      </c>
      <c r="L5012" s="15">
        <v>0.35025873221216042</v>
      </c>
      <c r="M5012" s="15">
        <v>0.64974126778783958</v>
      </c>
      <c r="N5012" s="16">
        <v>0</v>
      </c>
    </row>
    <row r="5013" spans="1:14" x14ac:dyDescent="0.3">
      <c r="A5013" t="s">
        <v>42</v>
      </c>
      <c r="B5013" t="s">
        <v>991</v>
      </c>
      <c r="C5013" t="s">
        <v>1112</v>
      </c>
      <c r="D5013" s="3">
        <v>85</v>
      </c>
      <c r="E5013" s="14">
        <v>3.6507807452325849E-6</v>
      </c>
      <c r="F5013" s="3"/>
      <c r="G5013" s="14">
        <v>0</v>
      </c>
      <c r="H5013" s="3">
        <v>1216</v>
      </c>
      <c r="I5013" s="14">
        <v>4.5418620738082468E-5</v>
      </c>
      <c r="J5013" s="3">
        <v>1301</v>
      </c>
      <c r="K5013" s="14">
        <v>2.4871667643403754E-5</v>
      </c>
      <c r="L5013" s="15">
        <v>6.5334358186010758E-2</v>
      </c>
      <c r="M5013" s="15">
        <v>0.93466564181398926</v>
      </c>
      <c r="N5013" s="16">
        <v>0</v>
      </c>
    </row>
    <row r="5014" spans="1:14" x14ac:dyDescent="0.3">
      <c r="A5014" t="s">
        <v>42</v>
      </c>
      <c r="B5014" t="s">
        <v>991</v>
      </c>
      <c r="C5014" t="s">
        <v>1098</v>
      </c>
      <c r="D5014" s="3">
        <v>36</v>
      </c>
      <c r="E5014" s="14">
        <v>1.5462130215102713E-6</v>
      </c>
      <c r="F5014" s="3"/>
      <c r="G5014" s="14">
        <v>0</v>
      </c>
      <c r="H5014" s="3">
        <v>99</v>
      </c>
      <c r="I5014" s="14">
        <v>3.6977331028537535E-6</v>
      </c>
      <c r="J5014" s="3">
        <v>135</v>
      </c>
      <c r="K5014" s="14">
        <v>2.580841761613764E-6</v>
      </c>
      <c r="L5014" s="15">
        <v>0.26666666666666666</v>
      </c>
      <c r="M5014" s="15">
        <v>0.73333333333333328</v>
      </c>
      <c r="N5014" s="16">
        <v>0</v>
      </c>
    </row>
    <row r="5015" spans="1:14" x14ac:dyDescent="0.3">
      <c r="A5015" t="s">
        <v>42</v>
      </c>
      <c r="B5015" t="s">
        <v>991</v>
      </c>
      <c r="C5015" t="s">
        <v>1090</v>
      </c>
      <c r="D5015" s="3"/>
      <c r="E5015" s="14">
        <v>0</v>
      </c>
      <c r="F5015" s="3">
        <v>84</v>
      </c>
      <c r="G5015" s="14">
        <v>3.7289182940731508E-5</v>
      </c>
      <c r="H5015" s="3"/>
      <c r="I5015" s="14">
        <v>0</v>
      </c>
      <c r="J5015" s="3">
        <v>84</v>
      </c>
      <c r="K5015" s="14">
        <v>1.605857096115231E-6</v>
      </c>
      <c r="L5015" s="15">
        <v>0</v>
      </c>
      <c r="M5015" s="15">
        <v>0</v>
      </c>
      <c r="N5015" s="16">
        <v>1</v>
      </c>
    </row>
    <row r="5016" spans="1:14" x14ac:dyDescent="0.3">
      <c r="A5016" t="s">
        <v>42</v>
      </c>
      <c r="B5016" t="s">
        <v>991</v>
      </c>
      <c r="C5016" t="s">
        <v>1099</v>
      </c>
      <c r="D5016" s="3">
        <v>14</v>
      </c>
      <c r="E5016" s="14">
        <v>6.0130506392066109E-7</v>
      </c>
      <c r="F5016" s="3"/>
      <c r="G5016" s="14">
        <v>0</v>
      </c>
      <c r="H5016" s="3"/>
      <c r="I5016" s="14">
        <v>0</v>
      </c>
      <c r="J5016" s="3">
        <v>14</v>
      </c>
      <c r="K5016" s="14">
        <v>2.6764284935253849E-7</v>
      </c>
      <c r="L5016" s="15">
        <v>1</v>
      </c>
      <c r="M5016" s="15">
        <v>0</v>
      </c>
      <c r="N5016" s="16">
        <v>0</v>
      </c>
    </row>
    <row r="5017" spans="1:14" x14ac:dyDescent="0.3">
      <c r="A5017" t="s">
        <v>42</v>
      </c>
      <c r="B5017" t="s">
        <v>991</v>
      </c>
      <c r="C5017" t="s">
        <v>1095</v>
      </c>
      <c r="D5017" s="3">
        <v>1</v>
      </c>
      <c r="E5017" s="14">
        <v>4.2950361708618648E-8</v>
      </c>
      <c r="F5017" s="3"/>
      <c r="G5017" s="14">
        <v>0</v>
      </c>
      <c r="H5017" s="3"/>
      <c r="I5017" s="14">
        <v>0</v>
      </c>
      <c r="J5017" s="3">
        <v>1</v>
      </c>
      <c r="K5017" s="14">
        <v>1.9117346382324179E-8</v>
      </c>
      <c r="L5017" s="15">
        <v>1</v>
      </c>
      <c r="M5017" s="15">
        <v>0</v>
      </c>
      <c r="N5017" s="16">
        <v>0</v>
      </c>
    </row>
    <row r="5018" spans="1:14" x14ac:dyDescent="0.3">
      <c r="A5018" t="s">
        <v>42</v>
      </c>
      <c r="B5018" t="s">
        <v>992</v>
      </c>
      <c r="C5018" t="s">
        <v>1112</v>
      </c>
      <c r="D5018" s="3">
        <v>132</v>
      </c>
      <c r="E5018" s="14">
        <v>5.6694477455376611E-6</v>
      </c>
      <c r="F5018" s="3"/>
      <c r="G5018" s="14">
        <v>0</v>
      </c>
      <c r="H5018" s="3">
        <v>5465</v>
      </c>
      <c r="I5018" s="14">
        <v>2.0412233744541175E-4</v>
      </c>
      <c r="J5018" s="3">
        <v>5597</v>
      </c>
      <c r="K5018" s="14">
        <v>1.0699978770186842E-4</v>
      </c>
      <c r="L5018" s="15">
        <v>2.3584062890834374E-2</v>
      </c>
      <c r="M5018" s="15">
        <v>0.97641593710916563</v>
      </c>
      <c r="N5018" s="16">
        <v>0</v>
      </c>
    </row>
    <row r="5019" spans="1:14" x14ac:dyDescent="0.3">
      <c r="A5019" t="s">
        <v>42</v>
      </c>
      <c r="B5019" t="s">
        <v>992</v>
      </c>
      <c r="C5019" t="s">
        <v>1092</v>
      </c>
      <c r="D5019" s="3">
        <v>282</v>
      </c>
      <c r="E5019" s="14">
        <v>1.2112002001830459E-5</v>
      </c>
      <c r="F5019" s="3"/>
      <c r="G5019" s="14">
        <v>0</v>
      </c>
      <c r="H5019" s="3">
        <v>1881</v>
      </c>
      <c r="I5019" s="14">
        <v>7.0256928954221312E-5</v>
      </c>
      <c r="J5019" s="3">
        <v>2163</v>
      </c>
      <c r="K5019" s="14">
        <v>4.1350820224967199E-5</v>
      </c>
      <c r="L5019" s="15">
        <v>0.13037447988904299</v>
      </c>
      <c r="M5019" s="15">
        <v>0.86962552011095695</v>
      </c>
      <c r="N5019" s="16">
        <v>0</v>
      </c>
    </row>
    <row r="5020" spans="1:14" x14ac:dyDescent="0.3">
      <c r="A5020" t="s">
        <v>42</v>
      </c>
      <c r="B5020" t="s">
        <v>992</v>
      </c>
      <c r="C5020" t="s">
        <v>1098</v>
      </c>
      <c r="D5020" s="3">
        <v>102</v>
      </c>
      <c r="E5020" s="14">
        <v>4.3809368942791017E-6</v>
      </c>
      <c r="F5020" s="3"/>
      <c r="G5020" s="14">
        <v>0</v>
      </c>
      <c r="H5020" s="3">
        <v>958</v>
      </c>
      <c r="I5020" s="14">
        <v>3.5782104167009048E-5</v>
      </c>
      <c r="J5020" s="3">
        <v>1060</v>
      </c>
      <c r="K5020" s="14">
        <v>2.0264387165263629E-5</v>
      </c>
      <c r="L5020" s="15">
        <v>9.6226415094339629E-2</v>
      </c>
      <c r="M5020" s="15">
        <v>0.9037735849056604</v>
      </c>
      <c r="N5020" s="16">
        <v>0</v>
      </c>
    </row>
    <row r="5021" spans="1:14" x14ac:dyDescent="0.3">
      <c r="A5021" t="s">
        <v>42</v>
      </c>
      <c r="B5021" t="s">
        <v>992</v>
      </c>
      <c r="C5021" t="s">
        <v>1090</v>
      </c>
      <c r="D5021" s="3"/>
      <c r="E5021" s="14">
        <v>0</v>
      </c>
      <c r="F5021" s="3">
        <v>142</v>
      </c>
      <c r="G5021" s="14">
        <v>6.3036475923617543E-5</v>
      </c>
      <c r="H5021" s="3"/>
      <c r="I5021" s="14">
        <v>0</v>
      </c>
      <c r="J5021" s="3">
        <v>142</v>
      </c>
      <c r="K5021" s="14">
        <v>2.7146631862900331E-6</v>
      </c>
      <c r="L5021" s="15">
        <v>0</v>
      </c>
      <c r="M5021" s="15">
        <v>0</v>
      </c>
      <c r="N5021" s="16">
        <v>1</v>
      </c>
    </row>
    <row r="5022" spans="1:14" x14ac:dyDescent="0.3">
      <c r="A5022" t="s">
        <v>42</v>
      </c>
      <c r="B5022" t="s">
        <v>993</v>
      </c>
      <c r="C5022" t="s">
        <v>1092</v>
      </c>
      <c r="D5022" s="3">
        <v>2402</v>
      </c>
      <c r="E5022" s="14">
        <v>1.0316676882410199E-4</v>
      </c>
      <c r="F5022" s="3"/>
      <c r="G5022" s="14">
        <v>0</v>
      </c>
      <c r="H5022" s="3">
        <v>4797</v>
      </c>
      <c r="I5022" s="14">
        <v>1.7917197671100461E-4</v>
      </c>
      <c r="J5022" s="3">
        <v>7199</v>
      </c>
      <c r="K5022" s="14">
        <v>1.3762577660635176E-4</v>
      </c>
      <c r="L5022" s="15">
        <v>0.33365745242394779</v>
      </c>
      <c r="M5022" s="15">
        <v>0.66634254757605227</v>
      </c>
      <c r="N5022" s="16">
        <v>0</v>
      </c>
    </row>
    <row r="5023" spans="1:14" x14ac:dyDescent="0.3">
      <c r="A5023" t="s">
        <v>42</v>
      </c>
      <c r="B5023" t="s">
        <v>993</v>
      </c>
      <c r="C5023" t="s">
        <v>1098</v>
      </c>
      <c r="D5023" s="3">
        <v>204</v>
      </c>
      <c r="E5023" s="14">
        <v>8.7618737885582033E-6</v>
      </c>
      <c r="F5023" s="3"/>
      <c r="G5023" s="14">
        <v>0</v>
      </c>
      <c r="H5023" s="3">
        <v>1544</v>
      </c>
      <c r="I5023" s="14">
        <v>5.7669696068749446E-5</v>
      </c>
      <c r="J5023" s="3">
        <v>1748</v>
      </c>
      <c r="K5023" s="14">
        <v>3.3417121476302665E-5</v>
      </c>
      <c r="L5023" s="15">
        <v>0.11670480549199085</v>
      </c>
      <c r="M5023" s="15">
        <v>0.8832951945080092</v>
      </c>
      <c r="N5023" s="16">
        <v>0</v>
      </c>
    </row>
    <row r="5024" spans="1:14" x14ac:dyDescent="0.3">
      <c r="A5024" t="s">
        <v>42</v>
      </c>
      <c r="B5024" t="s">
        <v>993</v>
      </c>
      <c r="C5024" t="s">
        <v>1112</v>
      </c>
      <c r="D5024" s="3">
        <v>47</v>
      </c>
      <c r="E5024" s="14">
        <v>2.0186670003050763E-6</v>
      </c>
      <c r="F5024" s="3"/>
      <c r="G5024" s="14">
        <v>0</v>
      </c>
      <c r="H5024" s="3">
        <v>751</v>
      </c>
      <c r="I5024" s="14">
        <v>2.8050480406496655E-5</v>
      </c>
      <c r="J5024" s="3">
        <v>798</v>
      </c>
      <c r="K5024" s="14">
        <v>1.5255642413094694E-5</v>
      </c>
      <c r="L5024" s="15">
        <v>5.889724310776942E-2</v>
      </c>
      <c r="M5024" s="15">
        <v>0.94110275689223055</v>
      </c>
      <c r="N5024" s="16">
        <v>0</v>
      </c>
    </row>
    <row r="5025" spans="1:14" x14ac:dyDescent="0.3">
      <c r="A5025" t="s">
        <v>42</v>
      </c>
      <c r="B5025" t="s">
        <v>993</v>
      </c>
      <c r="C5025" t="s">
        <v>1090</v>
      </c>
      <c r="D5025" s="3"/>
      <c r="E5025" s="14">
        <v>0</v>
      </c>
      <c r="F5025" s="3">
        <v>171</v>
      </c>
      <c r="G5025" s="14">
        <v>7.5910122415060575E-5</v>
      </c>
      <c r="H5025" s="3"/>
      <c r="I5025" s="14">
        <v>0</v>
      </c>
      <c r="J5025" s="3">
        <v>171</v>
      </c>
      <c r="K5025" s="14">
        <v>3.2690662313774343E-6</v>
      </c>
      <c r="L5025" s="15">
        <v>0</v>
      </c>
      <c r="M5025" s="15">
        <v>0</v>
      </c>
      <c r="N5025" s="16">
        <v>1</v>
      </c>
    </row>
    <row r="5026" spans="1:14" x14ac:dyDescent="0.3">
      <c r="A5026" t="s">
        <v>42</v>
      </c>
      <c r="B5026" t="s">
        <v>994</v>
      </c>
      <c r="C5026" t="s">
        <v>1092</v>
      </c>
      <c r="D5026" s="3">
        <v>829</v>
      </c>
      <c r="E5026" s="14">
        <v>3.5605849856444857E-5</v>
      </c>
      <c r="F5026" s="3"/>
      <c r="G5026" s="14">
        <v>0</v>
      </c>
      <c r="H5026" s="3">
        <v>7762</v>
      </c>
      <c r="I5026" s="14">
        <v>2.8991721559950336E-4</v>
      </c>
      <c r="J5026" s="3">
        <v>8591</v>
      </c>
      <c r="K5026" s="14">
        <v>1.64237122770547E-4</v>
      </c>
      <c r="L5026" s="15">
        <v>9.6496333372133633E-2</v>
      </c>
      <c r="M5026" s="15">
        <v>0.90350366662786641</v>
      </c>
      <c r="N5026" s="16">
        <v>0</v>
      </c>
    </row>
    <row r="5027" spans="1:14" x14ac:dyDescent="0.3">
      <c r="A5027" t="s">
        <v>42</v>
      </c>
      <c r="B5027" t="s">
        <v>994</v>
      </c>
      <c r="C5027" t="s">
        <v>1112</v>
      </c>
      <c r="D5027" s="3">
        <v>114</v>
      </c>
      <c r="E5027" s="14">
        <v>4.8963412347825258E-6</v>
      </c>
      <c r="F5027" s="3"/>
      <c r="G5027" s="14">
        <v>0</v>
      </c>
      <c r="H5027" s="3">
        <v>6143</v>
      </c>
      <c r="I5027" s="14">
        <v>2.2944620657404654E-4</v>
      </c>
      <c r="J5027" s="3">
        <v>6257</v>
      </c>
      <c r="K5027" s="14">
        <v>1.1961723631420238E-4</v>
      </c>
      <c r="L5027" s="15">
        <v>1.8219594054658783E-2</v>
      </c>
      <c r="M5027" s="15">
        <v>0.98178040594534122</v>
      </c>
      <c r="N5027" s="16">
        <v>0</v>
      </c>
    </row>
    <row r="5028" spans="1:14" x14ac:dyDescent="0.3">
      <c r="A5028" t="s">
        <v>42</v>
      </c>
      <c r="B5028" t="s">
        <v>994</v>
      </c>
      <c r="C5028" t="s">
        <v>1093</v>
      </c>
      <c r="D5028" s="3">
        <v>77</v>
      </c>
      <c r="E5028" s="14">
        <v>3.3071778515636357E-6</v>
      </c>
      <c r="F5028" s="3"/>
      <c r="G5028" s="14">
        <v>0</v>
      </c>
      <c r="H5028" s="3">
        <v>1542</v>
      </c>
      <c r="I5028" s="14">
        <v>5.759499438990392E-5</v>
      </c>
      <c r="J5028" s="3">
        <v>1619</v>
      </c>
      <c r="K5028" s="14">
        <v>3.0950983792982842E-5</v>
      </c>
      <c r="L5028" s="15">
        <v>4.7560222359481159E-2</v>
      </c>
      <c r="M5028" s="15">
        <v>0.95243977764051879</v>
      </c>
      <c r="N5028" s="16">
        <v>0</v>
      </c>
    </row>
    <row r="5029" spans="1:14" x14ac:dyDescent="0.3">
      <c r="A5029" t="s">
        <v>42</v>
      </c>
      <c r="B5029" t="s">
        <v>994</v>
      </c>
      <c r="C5029" t="s">
        <v>1114</v>
      </c>
      <c r="D5029" s="3">
        <v>74</v>
      </c>
      <c r="E5029" s="14">
        <v>3.1783267664377797E-6</v>
      </c>
      <c r="F5029" s="3"/>
      <c r="G5029" s="14">
        <v>0</v>
      </c>
      <c r="H5029" s="3">
        <v>1341</v>
      </c>
      <c r="I5029" s="14">
        <v>5.0087475665928117E-5</v>
      </c>
      <c r="J5029" s="3">
        <v>1415</v>
      </c>
      <c r="K5029" s="14">
        <v>2.7051045130988711E-5</v>
      </c>
      <c r="L5029" s="15">
        <v>5.2296819787985865E-2</v>
      </c>
      <c r="M5029" s="15">
        <v>0.94770318021201416</v>
      </c>
      <c r="N5029" s="16">
        <v>0</v>
      </c>
    </row>
    <row r="5030" spans="1:14" x14ac:dyDescent="0.3">
      <c r="A5030" t="s">
        <v>42</v>
      </c>
      <c r="B5030" t="s">
        <v>994</v>
      </c>
      <c r="C5030" t="s">
        <v>1090</v>
      </c>
      <c r="D5030" s="3"/>
      <c r="E5030" s="14">
        <v>0</v>
      </c>
      <c r="F5030" s="3">
        <v>367</v>
      </c>
      <c r="G5030" s="14">
        <v>1.6291821594343407E-4</v>
      </c>
      <c r="H5030" s="3"/>
      <c r="I5030" s="14">
        <v>0</v>
      </c>
      <c r="J5030" s="3">
        <v>367</v>
      </c>
      <c r="K5030" s="14">
        <v>7.0160661223129729E-6</v>
      </c>
      <c r="L5030" s="15">
        <v>0</v>
      </c>
      <c r="M5030" s="15">
        <v>0</v>
      </c>
      <c r="N5030" s="16">
        <v>1</v>
      </c>
    </row>
    <row r="5031" spans="1:14" x14ac:dyDescent="0.3">
      <c r="A5031" t="s">
        <v>42</v>
      </c>
      <c r="B5031" t="s">
        <v>994</v>
      </c>
      <c r="C5031" t="s">
        <v>1098</v>
      </c>
      <c r="D5031" s="3">
        <v>30</v>
      </c>
      <c r="E5031" s="14">
        <v>1.2885108512585595E-6</v>
      </c>
      <c r="F5031" s="3"/>
      <c r="G5031" s="14">
        <v>0</v>
      </c>
      <c r="H5031" s="3">
        <v>26</v>
      </c>
      <c r="I5031" s="14">
        <v>9.7112182499189493E-7</v>
      </c>
      <c r="J5031" s="3">
        <v>56</v>
      </c>
      <c r="K5031" s="14">
        <v>1.070571397410154E-6</v>
      </c>
      <c r="L5031" s="15">
        <v>0.5357142857142857</v>
      </c>
      <c r="M5031" s="15">
        <v>0.4642857142857143</v>
      </c>
      <c r="N5031" s="16">
        <v>0</v>
      </c>
    </row>
    <row r="5032" spans="1:14" x14ac:dyDescent="0.3">
      <c r="A5032" t="s">
        <v>42</v>
      </c>
      <c r="B5032" t="s">
        <v>995</v>
      </c>
      <c r="C5032" t="s">
        <v>1112</v>
      </c>
      <c r="D5032" s="3">
        <v>350</v>
      </c>
      <c r="E5032" s="14">
        <v>1.5032626598016526E-5</v>
      </c>
      <c r="F5032" s="3"/>
      <c r="G5032" s="14">
        <v>0</v>
      </c>
      <c r="H5032" s="3">
        <v>7242</v>
      </c>
      <c r="I5032" s="14">
        <v>2.7049477909966551E-4</v>
      </c>
      <c r="J5032" s="3">
        <v>7592</v>
      </c>
      <c r="K5032" s="14">
        <v>1.4513889373460515E-4</v>
      </c>
      <c r="L5032" s="15">
        <v>4.6101159114857744E-2</v>
      </c>
      <c r="M5032" s="15">
        <v>0.95389884088514221</v>
      </c>
      <c r="N5032" s="16">
        <v>0</v>
      </c>
    </row>
    <row r="5033" spans="1:14" x14ac:dyDescent="0.3">
      <c r="A5033" t="s">
        <v>42</v>
      </c>
      <c r="B5033" t="s">
        <v>995</v>
      </c>
      <c r="C5033" t="s">
        <v>1092</v>
      </c>
      <c r="D5033" s="3">
        <v>1610</v>
      </c>
      <c r="E5033" s="14">
        <v>6.9150082350876024E-5</v>
      </c>
      <c r="F5033" s="3"/>
      <c r="G5033" s="14">
        <v>0</v>
      </c>
      <c r="H5033" s="3">
        <v>5757</v>
      </c>
      <c r="I5033" s="14">
        <v>2.1502878255685919E-4</v>
      </c>
      <c r="J5033" s="3">
        <v>7367</v>
      </c>
      <c r="K5033" s="14">
        <v>1.4083749079858222E-4</v>
      </c>
      <c r="L5033" s="15">
        <v>0.21854214741414416</v>
      </c>
      <c r="M5033" s="15">
        <v>0.78145785258585587</v>
      </c>
      <c r="N5033" s="16">
        <v>0</v>
      </c>
    </row>
    <row r="5034" spans="1:14" x14ac:dyDescent="0.3">
      <c r="A5034" t="s">
        <v>42</v>
      </c>
      <c r="B5034" t="s">
        <v>995</v>
      </c>
      <c r="C5034" t="s">
        <v>1095</v>
      </c>
      <c r="D5034" s="3">
        <v>43</v>
      </c>
      <c r="E5034" s="14">
        <v>1.8468655534706019E-6</v>
      </c>
      <c r="F5034" s="3"/>
      <c r="G5034" s="14">
        <v>0</v>
      </c>
      <c r="H5034" s="3">
        <v>563</v>
      </c>
      <c r="I5034" s="14">
        <v>2.10285225950168E-5</v>
      </c>
      <c r="J5034" s="3">
        <v>606</v>
      </c>
      <c r="K5034" s="14">
        <v>1.1585111907688452E-5</v>
      </c>
      <c r="L5034" s="15">
        <v>7.0957095709570955E-2</v>
      </c>
      <c r="M5034" s="15">
        <v>0.92904290429042902</v>
      </c>
      <c r="N5034" s="16">
        <v>0</v>
      </c>
    </row>
    <row r="5035" spans="1:14" x14ac:dyDescent="0.3">
      <c r="A5035" t="s">
        <v>42</v>
      </c>
      <c r="B5035" t="s">
        <v>995</v>
      </c>
      <c r="C5035" t="s">
        <v>1090</v>
      </c>
      <c r="D5035" s="3"/>
      <c r="E5035" s="14">
        <v>0</v>
      </c>
      <c r="F5035" s="3">
        <v>251</v>
      </c>
      <c r="G5035" s="14">
        <v>1.11423629977662E-4</v>
      </c>
      <c r="H5035" s="3"/>
      <c r="I5035" s="14">
        <v>0</v>
      </c>
      <c r="J5035" s="3">
        <v>251</v>
      </c>
      <c r="K5035" s="14">
        <v>4.7984539419633691E-6</v>
      </c>
      <c r="L5035" s="15">
        <v>0</v>
      </c>
      <c r="M5035" s="15">
        <v>0</v>
      </c>
      <c r="N5035" s="16">
        <v>1</v>
      </c>
    </row>
    <row r="5036" spans="1:14" x14ac:dyDescent="0.3">
      <c r="A5036" t="s">
        <v>42</v>
      </c>
      <c r="B5036" t="s">
        <v>995</v>
      </c>
      <c r="C5036" t="s">
        <v>1093</v>
      </c>
      <c r="D5036" s="3">
        <v>17</v>
      </c>
      <c r="E5036" s="14">
        <v>7.3015614904651701E-7</v>
      </c>
      <c r="F5036" s="3"/>
      <c r="G5036" s="14">
        <v>0</v>
      </c>
      <c r="H5036" s="3">
        <v>1</v>
      </c>
      <c r="I5036" s="14">
        <v>3.7350839422765188E-8</v>
      </c>
      <c r="J5036" s="3">
        <v>18</v>
      </c>
      <c r="K5036" s="14">
        <v>3.4411223488183518E-7</v>
      </c>
      <c r="L5036" s="15">
        <v>0.94444444444444442</v>
      </c>
      <c r="M5036" s="15">
        <v>5.5555555555555552E-2</v>
      </c>
      <c r="N5036" s="16">
        <v>0</v>
      </c>
    </row>
    <row r="5037" spans="1:14" x14ac:dyDescent="0.3">
      <c r="A5037" t="s">
        <v>42</v>
      </c>
      <c r="B5037" t="s">
        <v>996</v>
      </c>
      <c r="C5037" t="s">
        <v>1092</v>
      </c>
      <c r="D5037" s="3">
        <v>664</v>
      </c>
      <c r="E5037" s="14">
        <v>2.8519040174522782E-5</v>
      </c>
      <c r="F5037" s="3"/>
      <c r="G5037" s="14">
        <v>0</v>
      </c>
      <c r="H5037" s="3">
        <v>3364</v>
      </c>
      <c r="I5037" s="14">
        <v>1.256482238181821E-4</v>
      </c>
      <c r="J5037" s="3">
        <v>4028</v>
      </c>
      <c r="K5037" s="14">
        <v>7.7004671228001793E-5</v>
      </c>
      <c r="L5037" s="15">
        <v>0.16484607745779542</v>
      </c>
      <c r="M5037" s="15">
        <v>0.83515392254220455</v>
      </c>
      <c r="N5037" s="16">
        <v>0</v>
      </c>
    </row>
    <row r="5038" spans="1:14" x14ac:dyDescent="0.3">
      <c r="A5038" t="s">
        <v>42</v>
      </c>
      <c r="B5038" t="s">
        <v>996</v>
      </c>
      <c r="C5038" t="s">
        <v>1108</v>
      </c>
      <c r="D5038" s="3">
        <v>592</v>
      </c>
      <c r="E5038" s="14">
        <v>2.5426614131502238E-5</v>
      </c>
      <c r="F5038" s="3"/>
      <c r="G5038" s="14">
        <v>0</v>
      </c>
      <c r="H5038" s="3">
        <v>656</v>
      </c>
      <c r="I5038" s="14">
        <v>2.4502150661333964E-5</v>
      </c>
      <c r="J5038" s="3">
        <v>1248</v>
      </c>
      <c r="K5038" s="14">
        <v>2.3858448285140573E-5</v>
      </c>
      <c r="L5038" s="15">
        <v>0.47435897435897434</v>
      </c>
      <c r="M5038" s="15">
        <v>0.52564102564102566</v>
      </c>
      <c r="N5038" s="16">
        <v>0</v>
      </c>
    </row>
    <row r="5039" spans="1:14" x14ac:dyDescent="0.3">
      <c r="A5039" t="s">
        <v>42</v>
      </c>
      <c r="B5039" t="s">
        <v>996</v>
      </c>
      <c r="C5039" t="s">
        <v>1112</v>
      </c>
      <c r="D5039" s="3">
        <v>50</v>
      </c>
      <c r="E5039" s="14">
        <v>2.1475180854309323E-6</v>
      </c>
      <c r="F5039" s="3"/>
      <c r="G5039" s="14">
        <v>0</v>
      </c>
      <c r="H5039" s="3">
        <v>1097</v>
      </c>
      <c r="I5039" s="14">
        <v>4.0973870846773412E-5</v>
      </c>
      <c r="J5039" s="3">
        <v>1147</v>
      </c>
      <c r="K5039" s="14">
        <v>2.1927596300525832E-5</v>
      </c>
      <c r="L5039" s="15">
        <v>4.3591979075850044E-2</v>
      </c>
      <c r="M5039" s="15">
        <v>0.95640802092415</v>
      </c>
      <c r="N5039" s="16">
        <v>0</v>
      </c>
    </row>
    <row r="5040" spans="1:14" x14ac:dyDescent="0.3">
      <c r="A5040" t="s">
        <v>42</v>
      </c>
      <c r="B5040" t="s">
        <v>996</v>
      </c>
      <c r="C5040" t="s">
        <v>1098</v>
      </c>
      <c r="D5040" s="3">
        <v>77</v>
      </c>
      <c r="E5040" s="14">
        <v>3.3071778515636357E-6</v>
      </c>
      <c r="F5040" s="3"/>
      <c r="G5040" s="14">
        <v>0</v>
      </c>
      <c r="H5040" s="3">
        <v>48</v>
      </c>
      <c r="I5040" s="14">
        <v>1.7928402922927289E-6</v>
      </c>
      <c r="J5040" s="3">
        <v>125</v>
      </c>
      <c r="K5040" s="14">
        <v>2.3896682977905221E-6</v>
      </c>
      <c r="L5040" s="15">
        <v>0.61599999999999999</v>
      </c>
      <c r="M5040" s="15">
        <v>0.38400000000000001</v>
      </c>
      <c r="N5040" s="16">
        <v>0</v>
      </c>
    </row>
    <row r="5041" spans="1:14" x14ac:dyDescent="0.3">
      <c r="A5041" t="s">
        <v>42</v>
      </c>
      <c r="B5041" t="s">
        <v>996</v>
      </c>
      <c r="C5041" t="s">
        <v>1090</v>
      </c>
      <c r="D5041" s="3"/>
      <c r="E5041" s="14">
        <v>0</v>
      </c>
      <c r="F5041" s="3">
        <v>112</v>
      </c>
      <c r="G5041" s="14">
        <v>4.9718910587642013E-5</v>
      </c>
      <c r="H5041" s="3"/>
      <c r="I5041" s="14">
        <v>0</v>
      </c>
      <c r="J5041" s="3">
        <v>112</v>
      </c>
      <c r="K5041" s="14">
        <v>2.1411427948203079E-6</v>
      </c>
      <c r="L5041" s="15">
        <v>0</v>
      </c>
      <c r="M5041" s="15">
        <v>0</v>
      </c>
      <c r="N5041" s="16">
        <v>1</v>
      </c>
    </row>
    <row r="5042" spans="1:14" x14ac:dyDescent="0.3">
      <c r="A5042" t="s">
        <v>42</v>
      </c>
      <c r="B5042" t="s">
        <v>996</v>
      </c>
      <c r="C5042" t="s">
        <v>1093</v>
      </c>
      <c r="D5042" s="3">
        <v>1</v>
      </c>
      <c r="E5042" s="14">
        <v>4.2950361708618648E-8</v>
      </c>
      <c r="F5042" s="3"/>
      <c r="G5042" s="14">
        <v>0</v>
      </c>
      <c r="H5042" s="3"/>
      <c r="I5042" s="14">
        <v>0</v>
      </c>
      <c r="J5042" s="3">
        <v>1</v>
      </c>
      <c r="K5042" s="14">
        <v>1.9117346382324179E-8</v>
      </c>
      <c r="L5042" s="15">
        <v>1</v>
      </c>
      <c r="M5042" s="15">
        <v>0</v>
      </c>
      <c r="N5042" s="16">
        <v>0</v>
      </c>
    </row>
    <row r="5043" spans="1:14" x14ac:dyDescent="0.3">
      <c r="A5043" t="s">
        <v>42</v>
      </c>
      <c r="B5043" t="s">
        <v>997</v>
      </c>
      <c r="C5043" t="s">
        <v>1112</v>
      </c>
      <c r="D5043" s="3">
        <v>113</v>
      </c>
      <c r="E5043" s="14">
        <v>4.8533908730739072E-6</v>
      </c>
      <c r="F5043" s="3"/>
      <c r="G5043" s="14">
        <v>0</v>
      </c>
      <c r="H5043" s="3">
        <v>3867</v>
      </c>
      <c r="I5043" s="14">
        <v>1.4443569604783297E-4</v>
      </c>
      <c r="J5043" s="3">
        <v>3980</v>
      </c>
      <c r="K5043" s="14">
        <v>7.6087038601650229E-5</v>
      </c>
      <c r="L5043" s="15">
        <v>2.8391959798994976E-2</v>
      </c>
      <c r="M5043" s="15">
        <v>0.971608040201005</v>
      </c>
      <c r="N5043" s="16">
        <v>0</v>
      </c>
    </row>
    <row r="5044" spans="1:14" x14ac:dyDescent="0.3">
      <c r="A5044" t="s">
        <v>42</v>
      </c>
      <c r="B5044" t="s">
        <v>997</v>
      </c>
      <c r="C5044" t="s">
        <v>1092</v>
      </c>
      <c r="D5044" s="3">
        <v>246</v>
      </c>
      <c r="E5044" s="14">
        <v>1.0565788980320187E-5</v>
      </c>
      <c r="F5044" s="3"/>
      <c r="G5044" s="14">
        <v>0</v>
      </c>
      <c r="H5044" s="3">
        <v>1460</v>
      </c>
      <c r="I5044" s="14">
        <v>5.4532225557237173E-5</v>
      </c>
      <c r="J5044" s="3">
        <v>1706</v>
      </c>
      <c r="K5044" s="14">
        <v>3.2614192928245045E-5</v>
      </c>
      <c r="L5044" s="15">
        <v>0.14419695193434937</v>
      </c>
      <c r="M5044" s="15">
        <v>0.85580304806565066</v>
      </c>
      <c r="N5044" s="16">
        <v>0</v>
      </c>
    </row>
    <row r="5045" spans="1:14" x14ac:dyDescent="0.3">
      <c r="A5045" t="s">
        <v>42</v>
      </c>
      <c r="B5045" t="s">
        <v>997</v>
      </c>
      <c r="C5045" t="s">
        <v>1090</v>
      </c>
      <c r="D5045" s="3"/>
      <c r="E5045" s="14">
        <v>0</v>
      </c>
      <c r="F5045" s="3">
        <v>129</v>
      </c>
      <c r="G5045" s="14">
        <v>5.7265530944694814E-5</v>
      </c>
      <c r="H5045" s="3"/>
      <c r="I5045" s="14">
        <v>0</v>
      </c>
      <c r="J5045" s="3">
        <v>129</v>
      </c>
      <c r="K5045" s="14">
        <v>2.4661376833198189E-6</v>
      </c>
      <c r="L5045" s="15">
        <v>0</v>
      </c>
      <c r="M5045" s="15">
        <v>0</v>
      </c>
      <c r="N5045" s="16">
        <v>1</v>
      </c>
    </row>
    <row r="5046" spans="1:14" x14ac:dyDescent="0.3">
      <c r="A5046" t="s">
        <v>42</v>
      </c>
      <c r="B5046" t="s">
        <v>998</v>
      </c>
      <c r="C5046" t="s">
        <v>1092</v>
      </c>
      <c r="D5046" s="3">
        <v>6721</v>
      </c>
      <c r="E5046" s="14">
        <v>2.8866938104362593E-4</v>
      </c>
      <c r="F5046" s="3"/>
      <c r="G5046" s="14">
        <v>0</v>
      </c>
      <c r="H5046" s="3">
        <v>24705</v>
      </c>
      <c r="I5046" s="14">
        <v>9.2275248793941391E-4</v>
      </c>
      <c r="J5046" s="3">
        <v>31426</v>
      </c>
      <c r="K5046" s="14">
        <v>6.0078172741091958E-4</v>
      </c>
      <c r="L5046" s="15">
        <v>0.21386749824985682</v>
      </c>
      <c r="M5046" s="15">
        <v>0.78613250175014315</v>
      </c>
      <c r="N5046" s="16">
        <v>0</v>
      </c>
    </row>
    <row r="5047" spans="1:14" x14ac:dyDescent="0.3">
      <c r="A5047" t="s">
        <v>42</v>
      </c>
      <c r="B5047" t="s">
        <v>998</v>
      </c>
      <c r="C5047" t="s">
        <v>1114</v>
      </c>
      <c r="D5047" s="3">
        <v>425</v>
      </c>
      <c r="E5047" s="14">
        <v>1.8253903726162924E-5</v>
      </c>
      <c r="F5047" s="3"/>
      <c r="G5047" s="14">
        <v>0</v>
      </c>
      <c r="H5047" s="3">
        <v>7141</v>
      </c>
      <c r="I5047" s="14">
        <v>2.6672234431796623E-4</v>
      </c>
      <c r="J5047" s="3">
        <v>7566</v>
      </c>
      <c r="K5047" s="14">
        <v>1.4464184272866472E-4</v>
      </c>
      <c r="L5047" s="15">
        <v>5.6172349986782978E-2</v>
      </c>
      <c r="M5047" s="15">
        <v>0.943827650013217</v>
      </c>
      <c r="N5047" s="16">
        <v>0</v>
      </c>
    </row>
    <row r="5048" spans="1:14" x14ac:dyDescent="0.3">
      <c r="A5048" t="s">
        <v>42</v>
      </c>
      <c r="B5048" t="s">
        <v>998</v>
      </c>
      <c r="C5048" t="s">
        <v>1093</v>
      </c>
      <c r="D5048" s="3">
        <v>640</v>
      </c>
      <c r="E5048" s="14">
        <v>2.7488231493515934E-5</v>
      </c>
      <c r="F5048" s="3"/>
      <c r="G5048" s="14">
        <v>0</v>
      </c>
      <c r="H5048" s="3">
        <v>3242</v>
      </c>
      <c r="I5048" s="14">
        <v>1.2109142140860473E-4</v>
      </c>
      <c r="J5048" s="3">
        <v>3882</v>
      </c>
      <c r="K5048" s="14">
        <v>7.4213538656182459E-5</v>
      </c>
      <c r="L5048" s="15">
        <v>0.1648634724368882</v>
      </c>
      <c r="M5048" s="15">
        <v>0.83513652756311185</v>
      </c>
      <c r="N5048" s="16">
        <v>0</v>
      </c>
    </row>
    <row r="5049" spans="1:14" x14ac:dyDescent="0.3">
      <c r="A5049" t="s">
        <v>42</v>
      </c>
      <c r="B5049" t="s">
        <v>998</v>
      </c>
      <c r="C5049" t="s">
        <v>1098</v>
      </c>
      <c r="D5049" s="3">
        <v>465</v>
      </c>
      <c r="E5049" s="14">
        <v>1.9971918194507672E-5</v>
      </c>
      <c r="F5049" s="3"/>
      <c r="G5049" s="14">
        <v>0</v>
      </c>
      <c r="H5049" s="3">
        <v>2422</v>
      </c>
      <c r="I5049" s="14">
        <v>9.0463733081937281E-5</v>
      </c>
      <c r="J5049" s="3">
        <v>2887</v>
      </c>
      <c r="K5049" s="14">
        <v>5.5191779005769899E-5</v>
      </c>
      <c r="L5049" s="15">
        <v>0.16106685140284033</v>
      </c>
      <c r="M5049" s="15">
        <v>0.83893314859715973</v>
      </c>
      <c r="N5049" s="16">
        <v>0</v>
      </c>
    </row>
    <row r="5050" spans="1:14" x14ac:dyDescent="0.3">
      <c r="A5050" t="s">
        <v>42</v>
      </c>
      <c r="B5050" t="s">
        <v>998</v>
      </c>
      <c r="C5050" t="s">
        <v>1112</v>
      </c>
      <c r="D5050" s="3">
        <v>77</v>
      </c>
      <c r="E5050" s="14">
        <v>3.3071778515636357E-6</v>
      </c>
      <c r="F5050" s="3"/>
      <c r="G5050" s="14">
        <v>0</v>
      </c>
      <c r="H5050" s="3">
        <v>2396</v>
      </c>
      <c r="I5050" s="14">
        <v>8.9492611256945386E-5</v>
      </c>
      <c r="J5050" s="3">
        <v>2473</v>
      </c>
      <c r="K5050" s="14">
        <v>4.7277197603487692E-5</v>
      </c>
      <c r="L5050" s="15">
        <v>3.1136271734735141E-2</v>
      </c>
      <c r="M5050" s="15">
        <v>0.9688637282652649</v>
      </c>
      <c r="N5050" s="16">
        <v>0</v>
      </c>
    </row>
    <row r="5051" spans="1:14" x14ac:dyDescent="0.3">
      <c r="A5051" t="s">
        <v>42</v>
      </c>
      <c r="B5051" t="s">
        <v>998</v>
      </c>
      <c r="C5051" t="s">
        <v>1090</v>
      </c>
      <c r="D5051" s="3"/>
      <c r="E5051" s="14">
        <v>0</v>
      </c>
      <c r="F5051" s="3">
        <v>1347</v>
      </c>
      <c r="G5051" s="14">
        <v>5.9795868358530164E-4</v>
      </c>
      <c r="H5051" s="3"/>
      <c r="I5051" s="14">
        <v>0</v>
      </c>
      <c r="J5051" s="3">
        <v>1347</v>
      </c>
      <c r="K5051" s="14">
        <v>2.5751065576990667E-5</v>
      </c>
      <c r="L5051" s="15">
        <v>0</v>
      </c>
      <c r="M5051" s="15">
        <v>0</v>
      </c>
      <c r="N5051" s="16">
        <v>1</v>
      </c>
    </row>
    <row r="5052" spans="1:14" x14ac:dyDescent="0.3">
      <c r="A5052" t="s">
        <v>42</v>
      </c>
      <c r="B5052" t="s">
        <v>998</v>
      </c>
      <c r="C5052" t="s">
        <v>1108</v>
      </c>
      <c r="D5052" s="3">
        <v>3</v>
      </c>
      <c r="E5052" s="14">
        <v>1.2885108512585595E-7</v>
      </c>
      <c r="F5052" s="3"/>
      <c r="G5052" s="14">
        <v>0</v>
      </c>
      <c r="H5052" s="3"/>
      <c r="I5052" s="14">
        <v>0</v>
      </c>
      <c r="J5052" s="3">
        <v>3</v>
      </c>
      <c r="K5052" s="14">
        <v>5.7352039146972537E-8</v>
      </c>
      <c r="L5052" s="15">
        <v>1</v>
      </c>
      <c r="M5052" s="15">
        <v>0</v>
      </c>
      <c r="N5052" s="16">
        <v>0</v>
      </c>
    </row>
    <row r="5053" spans="1:14" x14ac:dyDescent="0.3">
      <c r="A5053" t="s">
        <v>42</v>
      </c>
      <c r="B5053" t="s">
        <v>998</v>
      </c>
      <c r="C5053" t="s">
        <v>1095</v>
      </c>
      <c r="D5053" s="3">
        <v>2</v>
      </c>
      <c r="E5053" s="14">
        <v>8.5900723417237296E-8</v>
      </c>
      <c r="F5053" s="3"/>
      <c r="G5053" s="14">
        <v>0</v>
      </c>
      <c r="H5053" s="3"/>
      <c r="I5053" s="14">
        <v>0</v>
      </c>
      <c r="J5053" s="3">
        <v>2</v>
      </c>
      <c r="K5053" s="14">
        <v>3.8234692764648358E-8</v>
      </c>
      <c r="L5053" s="15">
        <v>1</v>
      </c>
      <c r="M5053" s="15">
        <v>0</v>
      </c>
      <c r="N5053" s="16">
        <v>0</v>
      </c>
    </row>
    <row r="5054" spans="1:14" x14ac:dyDescent="0.3">
      <c r="A5054" t="s">
        <v>42</v>
      </c>
      <c r="B5054" t="s">
        <v>999</v>
      </c>
      <c r="C5054" t="s">
        <v>1092</v>
      </c>
      <c r="D5054" s="3">
        <v>519</v>
      </c>
      <c r="E5054" s="14">
        <v>2.2291237726773078E-5</v>
      </c>
      <c r="F5054" s="3"/>
      <c r="G5054" s="14">
        <v>0</v>
      </c>
      <c r="H5054" s="3">
        <v>3017</v>
      </c>
      <c r="I5054" s="14">
        <v>1.1268748253848257E-4</v>
      </c>
      <c r="J5054" s="3">
        <v>3536</v>
      </c>
      <c r="K5054" s="14">
        <v>6.759893680789829E-5</v>
      </c>
      <c r="L5054" s="15">
        <v>0.14677601809954752</v>
      </c>
      <c r="M5054" s="15">
        <v>0.85322398190045246</v>
      </c>
      <c r="N5054" s="16">
        <v>0</v>
      </c>
    </row>
    <row r="5055" spans="1:14" x14ac:dyDescent="0.3">
      <c r="A5055" t="s">
        <v>42</v>
      </c>
      <c r="B5055" t="s">
        <v>999</v>
      </c>
      <c r="C5055" t="s">
        <v>1098</v>
      </c>
      <c r="D5055" s="3">
        <v>90</v>
      </c>
      <c r="E5055" s="14">
        <v>3.8655325537756784E-6</v>
      </c>
      <c r="F5055" s="3"/>
      <c r="G5055" s="14">
        <v>0</v>
      </c>
      <c r="H5055" s="3">
        <v>562</v>
      </c>
      <c r="I5055" s="14">
        <v>2.0991171755594034E-5</v>
      </c>
      <c r="J5055" s="3">
        <v>652</v>
      </c>
      <c r="K5055" s="14">
        <v>1.2464509841275365E-5</v>
      </c>
      <c r="L5055" s="15">
        <v>0.13803680981595093</v>
      </c>
      <c r="M5055" s="15">
        <v>0.8619631901840491</v>
      </c>
      <c r="N5055" s="16">
        <v>0</v>
      </c>
    </row>
    <row r="5056" spans="1:14" x14ac:dyDescent="0.3">
      <c r="A5056" t="s">
        <v>42</v>
      </c>
      <c r="B5056" t="s">
        <v>999</v>
      </c>
      <c r="C5056" t="s">
        <v>1090</v>
      </c>
      <c r="D5056" s="3"/>
      <c r="E5056" s="14">
        <v>0</v>
      </c>
      <c r="F5056" s="3">
        <v>47</v>
      </c>
      <c r="G5056" s="14">
        <v>2.0864185693028342E-5</v>
      </c>
      <c r="H5056" s="3"/>
      <c r="I5056" s="14">
        <v>0</v>
      </c>
      <c r="J5056" s="3">
        <v>47</v>
      </c>
      <c r="K5056" s="14">
        <v>8.985152799692364E-7</v>
      </c>
      <c r="L5056" s="15">
        <v>0</v>
      </c>
      <c r="M5056" s="15">
        <v>0</v>
      </c>
      <c r="N5056" s="16">
        <v>1</v>
      </c>
    </row>
    <row r="5057" spans="1:14" x14ac:dyDescent="0.3">
      <c r="A5057" t="s">
        <v>42</v>
      </c>
      <c r="B5057" t="s">
        <v>1000</v>
      </c>
      <c r="C5057" t="s">
        <v>1114</v>
      </c>
      <c r="D5057" s="3">
        <v>315</v>
      </c>
      <c r="E5057" s="14">
        <v>1.3529363938214873E-5</v>
      </c>
      <c r="F5057" s="3"/>
      <c r="G5057" s="14">
        <v>0</v>
      </c>
      <c r="H5057" s="3">
        <v>10290</v>
      </c>
      <c r="I5057" s="14">
        <v>3.843401376602538E-4</v>
      </c>
      <c r="J5057" s="3">
        <v>10605</v>
      </c>
      <c r="K5057" s="14">
        <v>2.0273945838454791E-4</v>
      </c>
      <c r="L5057" s="15">
        <v>2.9702970297029702E-2</v>
      </c>
      <c r="M5057" s="15">
        <v>0.97029702970297027</v>
      </c>
      <c r="N5057" s="16">
        <v>0</v>
      </c>
    </row>
    <row r="5058" spans="1:14" x14ac:dyDescent="0.3">
      <c r="A5058" t="s">
        <v>42</v>
      </c>
      <c r="B5058" t="s">
        <v>1000</v>
      </c>
      <c r="C5058" t="s">
        <v>1092</v>
      </c>
      <c r="D5058" s="3">
        <v>896</v>
      </c>
      <c r="E5058" s="14">
        <v>3.848352409092231E-5</v>
      </c>
      <c r="F5058" s="3"/>
      <c r="G5058" s="14">
        <v>0</v>
      </c>
      <c r="H5058" s="3">
        <v>4175</v>
      </c>
      <c r="I5058" s="14">
        <v>1.5593975459004465E-4</v>
      </c>
      <c r="J5058" s="3">
        <v>5071</v>
      </c>
      <c r="K5058" s="14">
        <v>9.6944063504765911E-5</v>
      </c>
      <c r="L5058" s="15">
        <v>0.17669098797081442</v>
      </c>
      <c r="M5058" s="15">
        <v>0.82330901202918561</v>
      </c>
      <c r="N5058" s="16">
        <v>0</v>
      </c>
    </row>
    <row r="5059" spans="1:14" x14ac:dyDescent="0.3">
      <c r="A5059" t="s">
        <v>42</v>
      </c>
      <c r="B5059" t="s">
        <v>1000</v>
      </c>
      <c r="C5059" t="s">
        <v>1112</v>
      </c>
      <c r="D5059" s="3">
        <v>99</v>
      </c>
      <c r="E5059" s="14">
        <v>4.252085809153246E-6</v>
      </c>
      <c r="F5059" s="3"/>
      <c r="G5059" s="14">
        <v>0</v>
      </c>
      <c r="H5059" s="3">
        <v>3437</v>
      </c>
      <c r="I5059" s="14">
        <v>1.2837483509604394E-4</v>
      </c>
      <c r="J5059" s="3">
        <v>3536</v>
      </c>
      <c r="K5059" s="14">
        <v>6.759893680789829E-5</v>
      </c>
      <c r="L5059" s="15">
        <v>2.7997737556561087E-2</v>
      </c>
      <c r="M5059" s="15">
        <v>0.9720022624434389</v>
      </c>
      <c r="N5059" s="16">
        <v>0</v>
      </c>
    </row>
    <row r="5060" spans="1:14" x14ac:dyDescent="0.3">
      <c r="A5060" t="s">
        <v>42</v>
      </c>
      <c r="B5060" t="s">
        <v>1000</v>
      </c>
      <c r="C5060" t="s">
        <v>1098</v>
      </c>
      <c r="D5060" s="3">
        <v>150</v>
      </c>
      <c r="E5060" s="14">
        <v>6.4425542562927973E-6</v>
      </c>
      <c r="F5060" s="3"/>
      <c r="G5060" s="14">
        <v>0</v>
      </c>
      <c r="H5060" s="3">
        <v>1530</v>
      </c>
      <c r="I5060" s="14">
        <v>5.7146784316830739E-5</v>
      </c>
      <c r="J5060" s="3">
        <v>1680</v>
      </c>
      <c r="K5060" s="14">
        <v>3.2117141922304622E-5</v>
      </c>
      <c r="L5060" s="15">
        <v>8.9285714285714288E-2</v>
      </c>
      <c r="M5060" s="15">
        <v>0.9107142857142857</v>
      </c>
      <c r="N5060" s="16">
        <v>0</v>
      </c>
    </row>
    <row r="5061" spans="1:14" x14ac:dyDescent="0.3">
      <c r="A5061" t="s">
        <v>42</v>
      </c>
      <c r="B5061" t="s">
        <v>1000</v>
      </c>
      <c r="C5061" t="s">
        <v>1090</v>
      </c>
      <c r="D5061" s="3"/>
      <c r="E5061" s="14">
        <v>0</v>
      </c>
      <c r="F5061" s="3">
        <v>363</v>
      </c>
      <c r="G5061" s="14">
        <v>1.6114254056530402E-4</v>
      </c>
      <c r="H5061" s="3"/>
      <c r="I5061" s="14">
        <v>0</v>
      </c>
      <c r="J5061" s="3">
        <v>363</v>
      </c>
      <c r="K5061" s="14">
        <v>6.939596736783677E-6</v>
      </c>
      <c r="L5061" s="15">
        <v>0</v>
      </c>
      <c r="M5061" s="15">
        <v>0</v>
      </c>
      <c r="N5061" s="16">
        <v>1</v>
      </c>
    </row>
    <row r="5062" spans="1:14" x14ac:dyDescent="0.3">
      <c r="A5062" t="s">
        <v>42</v>
      </c>
      <c r="B5062" t="s">
        <v>1000</v>
      </c>
      <c r="C5062" t="s">
        <v>1091</v>
      </c>
      <c r="D5062" s="3"/>
      <c r="E5062" s="14">
        <v>0</v>
      </c>
      <c r="F5062" s="3"/>
      <c r="G5062" s="14">
        <v>0</v>
      </c>
      <c r="H5062" s="3">
        <v>29</v>
      </c>
      <c r="I5062" s="14">
        <v>1.0831743432601904E-6</v>
      </c>
      <c r="J5062" s="3">
        <v>29</v>
      </c>
      <c r="K5062" s="14">
        <v>5.5440304508740117E-7</v>
      </c>
      <c r="L5062" s="15">
        <v>0</v>
      </c>
      <c r="M5062" s="15">
        <v>1</v>
      </c>
      <c r="N5062" s="16">
        <v>0</v>
      </c>
    </row>
    <row r="5063" spans="1:14" x14ac:dyDescent="0.3">
      <c r="A5063" t="s">
        <v>42</v>
      </c>
      <c r="B5063" t="s">
        <v>1001</v>
      </c>
      <c r="C5063" t="s">
        <v>1092</v>
      </c>
      <c r="D5063" s="3">
        <v>493</v>
      </c>
      <c r="E5063" s="14">
        <v>2.1174528322348991E-5</v>
      </c>
      <c r="F5063" s="3"/>
      <c r="G5063" s="14">
        <v>0</v>
      </c>
      <c r="H5063" s="3">
        <v>3137</v>
      </c>
      <c r="I5063" s="14">
        <v>1.171695832692144E-4</v>
      </c>
      <c r="J5063" s="3">
        <v>3630</v>
      </c>
      <c r="K5063" s="14">
        <v>6.9395967367836764E-5</v>
      </c>
      <c r="L5063" s="15">
        <v>0.13581267217630855</v>
      </c>
      <c r="M5063" s="15">
        <v>0.86418732782369145</v>
      </c>
      <c r="N5063" s="16">
        <v>0</v>
      </c>
    </row>
    <row r="5064" spans="1:14" x14ac:dyDescent="0.3">
      <c r="A5064" t="s">
        <v>42</v>
      </c>
      <c r="B5064" t="s">
        <v>1001</v>
      </c>
      <c r="C5064" t="s">
        <v>1112</v>
      </c>
      <c r="D5064" s="3">
        <v>48</v>
      </c>
      <c r="E5064" s="14">
        <v>2.0616173620136952E-6</v>
      </c>
      <c r="F5064" s="3"/>
      <c r="G5064" s="14">
        <v>0</v>
      </c>
      <c r="H5064" s="3">
        <v>2130</v>
      </c>
      <c r="I5064" s="14">
        <v>7.9557287970489845E-5</v>
      </c>
      <c r="J5064" s="3">
        <v>2178</v>
      </c>
      <c r="K5064" s="14">
        <v>4.1637580420702062E-5</v>
      </c>
      <c r="L5064" s="15">
        <v>2.2038567493112948E-2</v>
      </c>
      <c r="M5064" s="15">
        <v>0.97796143250688705</v>
      </c>
      <c r="N5064" s="16">
        <v>0</v>
      </c>
    </row>
    <row r="5065" spans="1:14" x14ac:dyDescent="0.3">
      <c r="A5065" t="s">
        <v>42</v>
      </c>
      <c r="B5065" t="s">
        <v>1001</v>
      </c>
      <c r="C5065" t="s">
        <v>1098</v>
      </c>
      <c r="D5065" s="3">
        <v>52</v>
      </c>
      <c r="E5065" s="14">
        <v>2.2334188088481698E-6</v>
      </c>
      <c r="F5065" s="3"/>
      <c r="G5065" s="14">
        <v>0</v>
      </c>
      <c r="H5065" s="3">
        <v>130</v>
      </c>
      <c r="I5065" s="14">
        <v>4.8556091249594742E-6</v>
      </c>
      <c r="J5065" s="3">
        <v>182</v>
      </c>
      <c r="K5065" s="14">
        <v>3.4793570415830005E-6</v>
      </c>
      <c r="L5065" s="15">
        <v>0.2857142857142857</v>
      </c>
      <c r="M5065" s="15">
        <v>0.7142857142857143</v>
      </c>
      <c r="N5065" s="16">
        <v>0</v>
      </c>
    </row>
    <row r="5066" spans="1:14" x14ac:dyDescent="0.3">
      <c r="A5066" t="s">
        <v>42</v>
      </c>
      <c r="B5066" t="s">
        <v>1001</v>
      </c>
      <c r="C5066" t="s">
        <v>1090</v>
      </c>
      <c r="D5066" s="3"/>
      <c r="E5066" s="14">
        <v>0</v>
      </c>
      <c r="F5066" s="3">
        <v>150</v>
      </c>
      <c r="G5066" s="14">
        <v>6.6587826679877687E-5</v>
      </c>
      <c r="H5066" s="3"/>
      <c r="I5066" s="14">
        <v>0</v>
      </c>
      <c r="J5066" s="3">
        <v>150</v>
      </c>
      <c r="K5066" s="14">
        <v>2.8676019573486266E-6</v>
      </c>
      <c r="L5066" s="15">
        <v>0</v>
      </c>
      <c r="M5066" s="15">
        <v>0</v>
      </c>
      <c r="N5066" s="16">
        <v>1</v>
      </c>
    </row>
    <row r="5067" spans="1:14" x14ac:dyDescent="0.3">
      <c r="A5067" t="s">
        <v>42</v>
      </c>
      <c r="B5067" t="s">
        <v>1002</v>
      </c>
      <c r="C5067" t="s">
        <v>1092</v>
      </c>
      <c r="D5067" s="3">
        <v>478</v>
      </c>
      <c r="E5067" s="14">
        <v>2.0530272896719713E-5</v>
      </c>
      <c r="F5067" s="3"/>
      <c r="G5067" s="14">
        <v>0</v>
      </c>
      <c r="H5067" s="3">
        <v>4475</v>
      </c>
      <c r="I5067" s="14">
        <v>1.6714500641687422E-4</v>
      </c>
      <c r="J5067" s="3">
        <v>4953</v>
      </c>
      <c r="K5067" s="14">
        <v>9.4688216631651649E-5</v>
      </c>
      <c r="L5067" s="15">
        <v>9.6507167373309111E-2</v>
      </c>
      <c r="M5067" s="15">
        <v>0.90349283262669089</v>
      </c>
      <c r="N5067" s="16">
        <v>0</v>
      </c>
    </row>
    <row r="5068" spans="1:14" x14ac:dyDescent="0.3">
      <c r="A5068" t="s">
        <v>42</v>
      </c>
      <c r="B5068" t="s">
        <v>1002</v>
      </c>
      <c r="C5068" t="s">
        <v>1098</v>
      </c>
      <c r="D5068" s="3">
        <v>117</v>
      </c>
      <c r="E5068" s="14">
        <v>5.0251923199083814E-6</v>
      </c>
      <c r="F5068" s="3"/>
      <c r="G5068" s="14">
        <v>0</v>
      </c>
      <c r="H5068" s="3">
        <v>1906</v>
      </c>
      <c r="I5068" s="14">
        <v>7.1190699939790441E-5</v>
      </c>
      <c r="J5068" s="3">
        <v>2023</v>
      </c>
      <c r="K5068" s="14">
        <v>3.8674391731441809E-5</v>
      </c>
      <c r="L5068" s="15">
        <v>5.7834898665348494E-2</v>
      </c>
      <c r="M5068" s="15">
        <v>0.94216510133465148</v>
      </c>
      <c r="N5068" s="16">
        <v>0</v>
      </c>
    </row>
    <row r="5069" spans="1:14" x14ac:dyDescent="0.3">
      <c r="A5069" t="s">
        <v>42</v>
      </c>
      <c r="B5069" t="s">
        <v>1002</v>
      </c>
      <c r="C5069" t="s">
        <v>1090</v>
      </c>
      <c r="D5069" s="3"/>
      <c r="E5069" s="14">
        <v>0</v>
      </c>
      <c r="F5069" s="3">
        <v>189</v>
      </c>
      <c r="G5069" s="14">
        <v>8.3900661616645889E-5</v>
      </c>
      <c r="H5069" s="3"/>
      <c r="I5069" s="14">
        <v>0</v>
      </c>
      <c r="J5069" s="3">
        <v>189</v>
      </c>
      <c r="K5069" s="14">
        <v>3.6131784662592696E-6</v>
      </c>
      <c r="L5069" s="15">
        <v>0</v>
      </c>
      <c r="M5069" s="15">
        <v>0</v>
      </c>
      <c r="N5069" s="16">
        <v>1</v>
      </c>
    </row>
    <row r="5070" spans="1:14" x14ac:dyDescent="0.3">
      <c r="A5070" t="s">
        <v>42</v>
      </c>
      <c r="B5070" t="s">
        <v>1003</v>
      </c>
      <c r="C5070" t="s">
        <v>1092</v>
      </c>
      <c r="D5070" s="3">
        <v>9801</v>
      </c>
      <c r="E5070" s="14">
        <v>4.2095649510617134E-4</v>
      </c>
      <c r="F5070" s="3"/>
      <c r="G5070" s="14">
        <v>0</v>
      </c>
      <c r="H5070" s="3">
        <v>25876</v>
      </c>
      <c r="I5070" s="14">
        <v>9.6649032090347195E-4</v>
      </c>
      <c r="J5070" s="3">
        <v>35677</v>
      </c>
      <c r="K5070" s="14">
        <v>6.8204956688217965E-4</v>
      </c>
      <c r="L5070" s="15">
        <v>0.27471480225355271</v>
      </c>
      <c r="M5070" s="15">
        <v>0.72528519774644729</v>
      </c>
      <c r="N5070" s="16">
        <v>0</v>
      </c>
    </row>
    <row r="5071" spans="1:14" x14ac:dyDescent="0.3">
      <c r="A5071" t="s">
        <v>42</v>
      </c>
      <c r="B5071" t="s">
        <v>1003</v>
      </c>
      <c r="C5071" t="s">
        <v>1098</v>
      </c>
      <c r="D5071" s="3">
        <v>13500</v>
      </c>
      <c r="E5071" s="14">
        <v>5.7982988306635173E-4</v>
      </c>
      <c r="F5071" s="3"/>
      <c r="G5071" s="14">
        <v>0</v>
      </c>
      <c r="H5071" s="3">
        <v>12084</v>
      </c>
      <c r="I5071" s="14">
        <v>4.5134754358469451E-4</v>
      </c>
      <c r="J5071" s="3">
        <v>25584</v>
      </c>
      <c r="K5071" s="14">
        <v>4.890981898453818E-4</v>
      </c>
      <c r="L5071" s="15">
        <v>0.52767354596622884</v>
      </c>
      <c r="M5071" s="15">
        <v>0.4723264540337711</v>
      </c>
      <c r="N5071" s="16">
        <v>0</v>
      </c>
    </row>
    <row r="5072" spans="1:14" x14ac:dyDescent="0.3">
      <c r="A5072" t="s">
        <v>42</v>
      </c>
      <c r="B5072" t="s">
        <v>1003</v>
      </c>
      <c r="C5072" t="s">
        <v>1108</v>
      </c>
      <c r="D5072" s="3">
        <v>6555</v>
      </c>
      <c r="E5072" s="14">
        <v>2.8153962099999522E-4</v>
      </c>
      <c r="F5072" s="3"/>
      <c r="G5072" s="14">
        <v>0</v>
      </c>
      <c r="H5072" s="3">
        <v>9841</v>
      </c>
      <c r="I5072" s="14">
        <v>3.6756961075943222E-4</v>
      </c>
      <c r="J5072" s="3">
        <v>16396</v>
      </c>
      <c r="K5072" s="14">
        <v>3.1344801128458722E-4</v>
      </c>
      <c r="L5072" s="15">
        <v>0.39979263234935353</v>
      </c>
      <c r="M5072" s="15">
        <v>0.60020736765064653</v>
      </c>
      <c r="N5072" s="16">
        <v>0</v>
      </c>
    </row>
    <row r="5073" spans="1:14" x14ac:dyDescent="0.3">
      <c r="A5073" t="s">
        <v>42</v>
      </c>
      <c r="B5073" t="s">
        <v>1003</v>
      </c>
      <c r="C5073" t="s">
        <v>1090</v>
      </c>
      <c r="D5073" s="3"/>
      <c r="E5073" s="14">
        <v>0</v>
      </c>
      <c r="F5073" s="3">
        <v>1209</v>
      </c>
      <c r="G5073" s="14">
        <v>5.3669788303981416E-4</v>
      </c>
      <c r="H5073" s="3"/>
      <c r="I5073" s="14">
        <v>0</v>
      </c>
      <c r="J5073" s="3">
        <v>1209</v>
      </c>
      <c r="K5073" s="14">
        <v>2.3112871776229932E-5</v>
      </c>
      <c r="L5073" s="15">
        <v>0</v>
      </c>
      <c r="M5073" s="15">
        <v>0</v>
      </c>
      <c r="N5073" s="16">
        <v>1</v>
      </c>
    </row>
    <row r="5074" spans="1:14" x14ac:dyDescent="0.3">
      <c r="A5074" t="s">
        <v>42</v>
      </c>
      <c r="B5074" t="s">
        <v>1003</v>
      </c>
      <c r="C5074" t="s">
        <v>1093</v>
      </c>
      <c r="D5074" s="3">
        <v>364</v>
      </c>
      <c r="E5074" s="14">
        <v>1.5633931661937188E-5</v>
      </c>
      <c r="F5074" s="3"/>
      <c r="G5074" s="14">
        <v>0</v>
      </c>
      <c r="H5074" s="3">
        <v>284</v>
      </c>
      <c r="I5074" s="14">
        <v>1.0607638396065314E-5</v>
      </c>
      <c r="J5074" s="3">
        <v>648</v>
      </c>
      <c r="K5074" s="14">
        <v>1.2388040455746067E-5</v>
      </c>
      <c r="L5074" s="15">
        <v>0.56172839506172845</v>
      </c>
      <c r="M5074" s="15">
        <v>0.43827160493827161</v>
      </c>
      <c r="N5074" s="16">
        <v>0</v>
      </c>
    </row>
    <row r="5075" spans="1:14" x14ac:dyDescent="0.3">
      <c r="A5075" t="s">
        <v>42</v>
      </c>
      <c r="B5075" t="s">
        <v>1003</v>
      </c>
      <c r="C5075" t="s">
        <v>1091</v>
      </c>
      <c r="D5075" s="3">
        <v>1</v>
      </c>
      <c r="E5075" s="14">
        <v>4.2950361708618648E-8</v>
      </c>
      <c r="F5075" s="3"/>
      <c r="G5075" s="14">
        <v>0</v>
      </c>
      <c r="H5075" s="3">
        <v>14</v>
      </c>
      <c r="I5075" s="14">
        <v>5.2291175191871265E-7</v>
      </c>
      <c r="J5075" s="3">
        <v>15</v>
      </c>
      <c r="K5075" s="14">
        <v>2.8676019573486268E-7</v>
      </c>
      <c r="L5075" s="15">
        <v>6.6666666666666666E-2</v>
      </c>
      <c r="M5075" s="15">
        <v>0.93333333333333335</v>
      </c>
      <c r="N5075" s="16">
        <v>0</v>
      </c>
    </row>
    <row r="5076" spans="1:14" x14ac:dyDescent="0.3">
      <c r="A5076" t="s">
        <v>42</v>
      </c>
      <c r="B5076" t="s">
        <v>1004</v>
      </c>
      <c r="C5076" t="s">
        <v>1092</v>
      </c>
      <c r="D5076" s="3">
        <v>589</v>
      </c>
      <c r="E5076" s="14">
        <v>2.5297763046376384E-5</v>
      </c>
      <c r="F5076" s="3"/>
      <c r="G5076" s="14">
        <v>0</v>
      </c>
      <c r="H5076" s="3">
        <v>2443</v>
      </c>
      <c r="I5076" s="14">
        <v>9.1248100709815356E-5</v>
      </c>
      <c r="J5076" s="3">
        <v>3032</v>
      </c>
      <c r="K5076" s="14">
        <v>5.7963794231206905E-5</v>
      </c>
      <c r="L5076" s="15">
        <v>0.19426121372031663</v>
      </c>
      <c r="M5076" s="15">
        <v>0.80573878627968343</v>
      </c>
      <c r="N5076" s="16">
        <v>0</v>
      </c>
    </row>
    <row r="5077" spans="1:14" x14ac:dyDescent="0.3">
      <c r="A5077" t="s">
        <v>42</v>
      </c>
      <c r="B5077" t="s">
        <v>1004</v>
      </c>
      <c r="C5077" t="s">
        <v>1098</v>
      </c>
      <c r="D5077" s="3">
        <v>212</v>
      </c>
      <c r="E5077" s="14">
        <v>9.1054766822271533E-6</v>
      </c>
      <c r="F5077" s="3"/>
      <c r="G5077" s="14">
        <v>0</v>
      </c>
      <c r="H5077" s="3">
        <v>2396</v>
      </c>
      <c r="I5077" s="14">
        <v>8.9492611256945386E-5</v>
      </c>
      <c r="J5077" s="3">
        <v>2608</v>
      </c>
      <c r="K5077" s="14">
        <v>4.9858039365101459E-5</v>
      </c>
      <c r="L5077" s="15">
        <v>8.1288343558282211E-2</v>
      </c>
      <c r="M5077" s="15">
        <v>0.91871165644171782</v>
      </c>
      <c r="N5077" s="16">
        <v>0</v>
      </c>
    </row>
    <row r="5078" spans="1:14" x14ac:dyDescent="0.3">
      <c r="A5078" t="s">
        <v>42</v>
      </c>
      <c r="B5078" t="s">
        <v>1004</v>
      </c>
      <c r="C5078" t="s">
        <v>1090</v>
      </c>
      <c r="D5078" s="3"/>
      <c r="E5078" s="14">
        <v>0</v>
      </c>
      <c r="F5078" s="3">
        <v>240</v>
      </c>
      <c r="G5078" s="14">
        <v>1.065405226878043E-4</v>
      </c>
      <c r="H5078" s="3"/>
      <c r="I5078" s="14">
        <v>0</v>
      </c>
      <c r="J5078" s="3">
        <v>240</v>
      </c>
      <c r="K5078" s="14">
        <v>4.5881631317578028E-6</v>
      </c>
      <c r="L5078" s="15">
        <v>0</v>
      </c>
      <c r="M5078" s="15">
        <v>0</v>
      </c>
      <c r="N5078" s="16">
        <v>1</v>
      </c>
    </row>
    <row r="5079" spans="1:14" x14ac:dyDescent="0.3">
      <c r="A5079" t="s">
        <v>42</v>
      </c>
      <c r="B5079" t="s">
        <v>1005</v>
      </c>
      <c r="C5079" t="s">
        <v>1092</v>
      </c>
      <c r="D5079" s="3">
        <v>843</v>
      </c>
      <c r="E5079" s="14">
        <v>3.6207154920365518E-5</v>
      </c>
      <c r="F5079" s="3"/>
      <c r="G5079" s="14">
        <v>0</v>
      </c>
      <c r="H5079" s="3">
        <v>4932</v>
      </c>
      <c r="I5079" s="14">
        <v>1.842143400330779E-4</v>
      </c>
      <c r="J5079" s="3">
        <v>5775</v>
      </c>
      <c r="K5079" s="14">
        <v>1.1040267535792212E-4</v>
      </c>
      <c r="L5079" s="15">
        <v>0.14597402597402598</v>
      </c>
      <c r="M5079" s="15">
        <v>0.85402597402597402</v>
      </c>
      <c r="N5079" s="16">
        <v>0</v>
      </c>
    </row>
    <row r="5080" spans="1:14" x14ac:dyDescent="0.3">
      <c r="A5080" t="s">
        <v>42</v>
      </c>
      <c r="B5080" t="s">
        <v>1005</v>
      </c>
      <c r="C5080" t="s">
        <v>1108</v>
      </c>
      <c r="D5080" s="3">
        <v>1548</v>
      </c>
      <c r="E5080" s="14">
        <v>6.6487159924941659E-5</v>
      </c>
      <c r="F5080" s="3"/>
      <c r="G5080" s="14">
        <v>0</v>
      </c>
      <c r="H5080" s="3">
        <v>1472</v>
      </c>
      <c r="I5080" s="14">
        <v>5.4980435630310354E-5</v>
      </c>
      <c r="J5080" s="3">
        <v>3020</v>
      </c>
      <c r="K5080" s="14">
        <v>5.7734386074619018E-5</v>
      </c>
      <c r="L5080" s="15">
        <v>0.51258278145695368</v>
      </c>
      <c r="M5080" s="15">
        <v>0.48741721854304637</v>
      </c>
      <c r="N5080" s="16">
        <v>0</v>
      </c>
    </row>
    <row r="5081" spans="1:14" x14ac:dyDescent="0.3">
      <c r="A5081" t="s">
        <v>42</v>
      </c>
      <c r="B5081" t="s">
        <v>1005</v>
      </c>
      <c r="C5081" t="s">
        <v>1090</v>
      </c>
      <c r="D5081" s="3"/>
      <c r="E5081" s="14">
        <v>0</v>
      </c>
      <c r="F5081" s="3">
        <v>304</v>
      </c>
      <c r="G5081" s="14">
        <v>1.3495132873788545E-4</v>
      </c>
      <c r="H5081" s="3"/>
      <c r="I5081" s="14">
        <v>0</v>
      </c>
      <c r="J5081" s="3">
        <v>304</v>
      </c>
      <c r="K5081" s="14">
        <v>5.8116733002265499E-6</v>
      </c>
      <c r="L5081" s="15">
        <v>0</v>
      </c>
      <c r="M5081" s="15">
        <v>0</v>
      </c>
      <c r="N5081" s="16">
        <v>1</v>
      </c>
    </row>
    <row r="5082" spans="1:14" x14ac:dyDescent="0.3">
      <c r="A5082" t="s">
        <v>42</v>
      </c>
      <c r="B5082" t="s">
        <v>1005</v>
      </c>
      <c r="C5082" t="s">
        <v>1098</v>
      </c>
      <c r="D5082" s="3">
        <v>117</v>
      </c>
      <c r="E5082" s="14">
        <v>5.0251923199083814E-6</v>
      </c>
      <c r="F5082" s="3"/>
      <c r="G5082" s="14">
        <v>0</v>
      </c>
      <c r="H5082" s="3">
        <v>71</v>
      </c>
      <c r="I5082" s="14">
        <v>2.6519095990163284E-6</v>
      </c>
      <c r="J5082" s="3">
        <v>188</v>
      </c>
      <c r="K5082" s="14">
        <v>3.5940611198769456E-6</v>
      </c>
      <c r="L5082" s="15">
        <v>0.62234042553191493</v>
      </c>
      <c r="M5082" s="15">
        <v>0.37765957446808512</v>
      </c>
      <c r="N5082" s="16">
        <v>0</v>
      </c>
    </row>
    <row r="5083" spans="1:14" x14ac:dyDescent="0.3">
      <c r="A5083" t="s">
        <v>42</v>
      </c>
      <c r="B5083" t="s">
        <v>1005</v>
      </c>
      <c r="C5083" t="s">
        <v>1093</v>
      </c>
      <c r="D5083" s="3"/>
      <c r="E5083" s="14">
        <v>0</v>
      </c>
      <c r="F5083" s="3"/>
      <c r="G5083" s="14">
        <v>0</v>
      </c>
      <c r="H5083" s="3">
        <v>1</v>
      </c>
      <c r="I5083" s="14">
        <v>3.7350839422765188E-8</v>
      </c>
      <c r="J5083" s="3">
        <v>1</v>
      </c>
      <c r="K5083" s="14">
        <v>1.9117346382324179E-8</v>
      </c>
      <c r="L5083" s="15">
        <v>0</v>
      </c>
      <c r="M5083" s="15">
        <v>1</v>
      </c>
      <c r="N5083" s="16">
        <v>0</v>
      </c>
    </row>
    <row r="5084" spans="1:14" x14ac:dyDescent="0.3">
      <c r="A5084" t="s">
        <v>42</v>
      </c>
      <c r="B5084" t="s">
        <v>1006</v>
      </c>
      <c r="C5084" t="s">
        <v>1092</v>
      </c>
      <c r="D5084" s="3">
        <v>3312</v>
      </c>
      <c r="E5084" s="14">
        <v>1.4225159797894496E-4</v>
      </c>
      <c r="F5084" s="3"/>
      <c r="G5084" s="14">
        <v>0</v>
      </c>
      <c r="H5084" s="3">
        <v>13295</v>
      </c>
      <c r="I5084" s="14">
        <v>4.9657941012566317E-4</v>
      </c>
      <c r="J5084" s="3">
        <v>16607</v>
      </c>
      <c r="K5084" s="14">
        <v>3.174817713712576E-4</v>
      </c>
      <c r="L5084" s="15">
        <v>0.19943397362557957</v>
      </c>
      <c r="M5084" s="15">
        <v>0.80056602637442043</v>
      </c>
      <c r="N5084" s="16">
        <v>0</v>
      </c>
    </row>
    <row r="5085" spans="1:14" x14ac:dyDescent="0.3">
      <c r="A5085" t="s">
        <v>42</v>
      </c>
      <c r="B5085" t="s">
        <v>1006</v>
      </c>
      <c r="C5085" t="s">
        <v>1098</v>
      </c>
      <c r="D5085" s="3">
        <v>1401</v>
      </c>
      <c r="E5085" s="14">
        <v>6.0173456753774724E-5</v>
      </c>
      <c r="F5085" s="3"/>
      <c r="G5085" s="14">
        <v>0</v>
      </c>
      <c r="H5085" s="3">
        <v>11172</v>
      </c>
      <c r="I5085" s="14">
        <v>4.1728357803113268E-4</v>
      </c>
      <c r="J5085" s="3">
        <v>12573</v>
      </c>
      <c r="K5085" s="14">
        <v>2.403623960649619E-4</v>
      </c>
      <c r="L5085" s="15">
        <v>0.11142925316153662</v>
      </c>
      <c r="M5085" s="15">
        <v>0.88857074683846338</v>
      </c>
      <c r="N5085" s="16">
        <v>0</v>
      </c>
    </row>
    <row r="5086" spans="1:14" x14ac:dyDescent="0.3">
      <c r="A5086" t="s">
        <v>42</v>
      </c>
      <c r="B5086" t="s">
        <v>1006</v>
      </c>
      <c r="C5086" t="s">
        <v>1090</v>
      </c>
      <c r="D5086" s="3"/>
      <c r="E5086" s="14">
        <v>0</v>
      </c>
      <c r="F5086" s="3">
        <v>685</v>
      </c>
      <c r="G5086" s="14">
        <v>3.040844085047748E-4</v>
      </c>
      <c r="H5086" s="3"/>
      <c r="I5086" s="14">
        <v>0</v>
      </c>
      <c r="J5086" s="3">
        <v>685</v>
      </c>
      <c r="K5086" s="14">
        <v>1.3095382271892063E-5</v>
      </c>
      <c r="L5086" s="15">
        <v>0</v>
      </c>
      <c r="M5086" s="15">
        <v>0</v>
      </c>
      <c r="N5086" s="16">
        <v>1</v>
      </c>
    </row>
    <row r="5087" spans="1:14" x14ac:dyDescent="0.3">
      <c r="A5087" t="s">
        <v>42</v>
      </c>
      <c r="B5087" t="s">
        <v>1007</v>
      </c>
      <c r="C5087" t="s">
        <v>1092</v>
      </c>
      <c r="D5087" s="3">
        <v>3385</v>
      </c>
      <c r="E5087" s="14">
        <v>1.4538697438367412E-4</v>
      </c>
      <c r="F5087" s="3"/>
      <c r="G5087" s="14">
        <v>0</v>
      </c>
      <c r="H5087" s="3">
        <v>11227</v>
      </c>
      <c r="I5087" s="14">
        <v>4.1933787419938474E-4</v>
      </c>
      <c r="J5087" s="3">
        <v>14612</v>
      </c>
      <c r="K5087" s="14">
        <v>2.793426653385209E-4</v>
      </c>
      <c r="L5087" s="15">
        <v>0.23165891048453327</v>
      </c>
      <c r="M5087" s="15">
        <v>0.76834108951546676</v>
      </c>
      <c r="N5087" s="16">
        <v>0</v>
      </c>
    </row>
    <row r="5088" spans="1:14" x14ac:dyDescent="0.3">
      <c r="A5088" t="s">
        <v>42</v>
      </c>
      <c r="B5088" t="s">
        <v>1007</v>
      </c>
      <c r="C5088" t="s">
        <v>1098</v>
      </c>
      <c r="D5088" s="3">
        <v>1571</v>
      </c>
      <c r="E5088" s="14">
        <v>6.74750182442399E-5</v>
      </c>
      <c r="F5088" s="3"/>
      <c r="G5088" s="14">
        <v>0</v>
      </c>
      <c r="H5088" s="3">
        <v>3844</v>
      </c>
      <c r="I5088" s="14">
        <v>1.4357662674110939E-4</v>
      </c>
      <c r="J5088" s="3">
        <v>5415</v>
      </c>
      <c r="K5088" s="14">
        <v>1.0352043066028543E-4</v>
      </c>
      <c r="L5088" s="15">
        <v>0.29012003693444138</v>
      </c>
      <c r="M5088" s="15">
        <v>0.70987996306555867</v>
      </c>
      <c r="N5088" s="16">
        <v>0</v>
      </c>
    </row>
    <row r="5089" spans="1:14" x14ac:dyDescent="0.3">
      <c r="A5089" t="s">
        <v>42</v>
      </c>
      <c r="B5089" t="s">
        <v>1007</v>
      </c>
      <c r="C5089" t="s">
        <v>1112</v>
      </c>
      <c r="D5089" s="3">
        <v>151</v>
      </c>
      <c r="E5089" s="14">
        <v>6.4855046180014158E-6</v>
      </c>
      <c r="F5089" s="3"/>
      <c r="G5089" s="14">
        <v>0</v>
      </c>
      <c r="H5089" s="3">
        <v>4767</v>
      </c>
      <c r="I5089" s="14">
        <v>1.7805145152832166E-4</v>
      </c>
      <c r="J5089" s="3">
        <v>4918</v>
      </c>
      <c r="K5089" s="14">
        <v>9.4019109508270313E-5</v>
      </c>
      <c r="L5089" s="15">
        <v>3.0703538023586822E-2</v>
      </c>
      <c r="M5089" s="15">
        <v>0.96929646197641317</v>
      </c>
      <c r="N5089" s="16">
        <v>0</v>
      </c>
    </row>
    <row r="5090" spans="1:14" x14ac:dyDescent="0.3">
      <c r="A5090" t="s">
        <v>42</v>
      </c>
      <c r="B5090" t="s">
        <v>1007</v>
      </c>
      <c r="C5090" t="s">
        <v>1090</v>
      </c>
      <c r="D5090" s="3"/>
      <c r="E5090" s="14">
        <v>0</v>
      </c>
      <c r="F5090" s="3">
        <v>440</v>
      </c>
      <c r="G5090" s="14">
        <v>1.9532429159430789E-4</v>
      </c>
      <c r="H5090" s="3"/>
      <c r="I5090" s="14">
        <v>0</v>
      </c>
      <c r="J5090" s="3">
        <v>440</v>
      </c>
      <c r="K5090" s="14">
        <v>8.4116324082226383E-6</v>
      </c>
      <c r="L5090" s="15">
        <v>0</v>
      </c>
      <c r="M5090" s="15">
        <v>0</v>
      </c>
      <c r="N5090" s="16">
        <v>1</v>
      </c>
    </row>
    <row r="5091" spans="1:14" x14ac:dyDescent="0.3">
      <c r="A5091" t="s">
        <v>42</v>
      </c>
      <c r="B5091" t="s">
        <v>1007</v>
      </c>
      <c r="C5091" t="s">
        <v>1093</v>
      </c>
      <c r="D5091" s="3">
        <v>13</v>
      </c>
      <c r="E5091" s="14">
        <v>5.5835470221204245E-7</v>
      </c>
      <c r="F5091" s="3"/>
      <c r="G5091" s="14">
        <v>0</v>
      </c>
      <c r="H5091" s="3">
        <v>5</v>
      </c>
      <c r="I5091" s="14">
        <v>1.8675419711382593E-7</v>
      </c>
      <c r="J5091" s="3">
        <v>18</v>
      </c>
      <c r="K5091" s="14">
        <v>3.4411223488183518E-7</v>
      </c>
      <c r="L5091" s="15">
        <v>0.72222222222222221</v>
      </c>
      <c r="M5091" s="15">
        <v>0.27777777777777779</v>
      </c>
      <c r="N5091" s="16">
        <v>0</v>
      </c>
    </row>
    <row r="5092" spans="1:14" x14ac:dyDescent="0.3">
      <c r="A5092" t="s">
        <v>42</v>
      </c>
      <c r="B5092" t="s">
        <v>1008</v>
      </c>
      <c r="C5092" t="s">
        <v>1092</v>
      </c>
      <c r="D5092" s="3">
        <v>190</v>
      </c>
      <c r="E5092" s="14">
        <v>8.1605687246375438E-6</v>
      </c>
      <c r="F5092" s="3"/>
      <c r="G5092" s="14">
        <v>0</v>
      </c>
      <c r="H5092" s="3">
        <v>2626</v>
      </c>
      <c r="I5092" s="14">
        <v>9.8083304324181377E-5</v>
      </c>
      <c r="J5092" s="3">
        <v>2816</v>
      </c>
      <c r="K5092" s="14">
        <v>5.3834447412624886E-5</v>
      </c>
      <c r="L5092" s="15">
        <v>6.7471590909090912E-2</v>
      </c>
      <c r="M5092" s="15">
        <v>0.93252840909090906</v>
      </c>
      <c r="N5092" s="16">
        <v>0</v>
      </c>
    </row>
    <row r="5093" spans="1:14" x14ac:dyDescent="0.3">
      <c r="A5093" t="s">
        <v>42</v>
      </c>
      <c r="B5093" t="s">
        <v>1008</v>
      </c>
      <c r="C5093" t="s">
        <v>1098</v>
      </c>
      <c r="D5093" s="3">
        <v>26</v>
      </c>
      <c r="E5093" s="14">
        <v>1.1167094044240849E-6</v>
      </c>
      <c r="F5093" s="3"/>
      <c r="G5093" s="14">
        <v>0</v>
      </c>
      <c r="H5093" s="3">
        <v>763</v>
      </c>
      <c r="I5093" s="14">
        <v>2.8498690479569839E-5</v>
      </c>
      <c r="J5093" s="3">
        <v>789</v>
      </c>
      <c r="K5093" s="14">
        <v>1.5083586295653776E-5</v>
      </c>
      <c r="L5093" s="15">
        <v>3.2953105196451206E-2</v>
      </c>
      <c r="M5093" s="15">
        <v>0.96704689480354877</v>
      </c>
      <c r="N5093" s="16">
        <v>0</v>
      </c>
    </row>
    <row r="5094" spans="1:14" x14ac:dyDescent="0.3">
      <c r="A5094" t="s">
        <v>42</v>
      </c>
      <c r="B5094" t="s">
        <v>1008</v>
      </c>
      <c r="C5094" t="s">
        <v>1090</v>
      </c>
      <c r="D5094" s="3"/>
      <c r="E5094" s="14">
        <v>0</v>
      </c>
      <c r="F5094" s="3">
        <v>96</v>
      </c>
      <c r="G5094" s="14">
        <v>4.2616209075121724E-5</v>
      </c>
      <c r="H5094" s="3"/>
      <c r="I5094" s="14">
        <v>0</v>
      </c>
      <c r="J5094" s="3">
        <v>96</v>
      </c>
      <c r="K5094" s="14">
        <v>1.8352652527031212E-6</v>
      </c>
      <c r="L5094" s="15">
        <v>0</v>
      </c>
      <c r="M5094" s="15">
        <v>0</v>
      </c>
      <c r="N5094" s="16">
        <v>1</v>
      </c>
    </row>
    <row r="5095" spans="1:14" x14ac:dyDescent="0.3">
      <c r="A5095" t="s">
        <v>42</v>
      </c>
      <c r="B5095" t="s">
        <v>1009</v>
      </c>
      <c r="C5095" t="s">
        <v>1092</v>
      </c>
      <c r="D5095" s="3">
        <v>4524</v>
      </c>
      <c r="E5095" s="14">
        <v>1.9430743636979076E-4</v>
      </c>
      <c r="F5095" s="3"/>
      <c r="G5095" s="14">
        <v>0</v>
      </c>
      <c r="H5095" s="3">
        <v>7786</v>
      </c>
      <c r="I5095" s="14">
        <v>2.9081363574564976E-4</v>
      </c>
      <c r="J5095" s="3">
        <v>12310</v>
      </c>
      <c r="K5095" s="14">
        <v>2.3533453396641063E-4</v>
      </c>
      <c r="L5095" s="15">
        <v>0.36750609260763606</v>
      </c>
      <c r="M5095" s="15">
        <v>0.63249390739236389</v>
      </c>
      <c r="N5095" s="16">
        <v>0</v>
      </c>
    </row>
    <row r="5096" spans="1:14" x14ac:dyDescent="0.3">
      <c r="A5096" t="s">
        <v>42</v>
      </c>
      <c r="B5096" t="s">
        <v>1009</v>
      </c>
      <c r="C5096" t="s">
        <v>1093</v>
      </c>
      <c r="D5096" s="3">
        <v>7631</v>
      </c>
      <c r="E5096" s="14">
        <v>3.2775421019846891E-4</v>
      </c>
      <c r="F5096" s="3"/>
      <c r="G5096" s="14">
        <v>0</v>
      </c>
      <c r="H5096" s="3">
        <v>1987</v>
      </c>
      <c r="I5096" s="14">
        <v>7.4216117933034427E-5</v>
      </c>
      <c r="J5096" s="3">
        <v>9618</v>
      </c>
      <c r="K5096" s="14">
        <v>1.8387063750519394E-4</v>
      </c>
      <c r="L5096" s="15">
        <v>0.79340819297151177</v>
      </c>
      <c r="M5096" s="15">
        <v>0.20659180702848826</v>
      </c>
      <c r="N5096" s="16">
        <v>0</v>
      </c>
    </row>
    <row r="5097" spans="1:14" x14ac:dyDescent="0.3">
      <c r="A5097" t="s">
        <v>42</v>
      </c>
      <c r="B5097" t="s">
        <v>1009</v>
      </c>
      <c r="C5097" t="s">
        <v>1112</v>
      </c>
      <c r="D5097" s="3">
        <v>117</v>
      </c>
      <c r="E5097" s="14">
        <v>5.0251923199083814E-6</v>
      </c>
      <c r="F5097" s="3"/>
      <c r="G5097" s="14">
        <v>0</v>
      </c>
      <c r="H5097" s="3">
        <v>1563</v>
      </c>
      <c r="I5097" s="14">
        <v>5.8379362017781988E-5</v>
      </c>
      <c r="J5097" s="3">
        <v>1680</v>
      </c>
      <c r="K5097" s="14">
        <v>3.2117141922304622E-5</v>
      </c>
      <c r="L5097" s="15">
        <v>6.9642857142857145E-2</v>
      </c>
      <c r="M5097" s="15">
        <v>0.93035714285714288</v>
      </c>
      <c r="N5097" s="16">
        <v>0</v>
      </c>
    </row>
    <row r="5098" spans="1:14" x14ac:dyDescent="0.3">
      <c r="A5098" t="s">
        <v>42</v>
      </c>
      <c r="B5098" t="s">
        <v>1009</v>
      </c>
      <c r="C5098" t="s">
        <v>1108</v>
      </c>
      <c r="D5098" s="3">
        <v>403</v>
      </c>
      <c r="E5098" s="14">
        <v>1.7308995768573315E-5</v>
      </c>
      <c r="F5098" s="3"/>
      <c r="G5098" s="14">
        <v>0</v>
      </c>
      <c r="H5098" s="3">
        <v>409</v>
      </c>
      <c r="I5098" s="14">
        <v>1.5276493323910962E-5</v>
      </c>
      <c r="J5098" s="3">
        <v>812</v>
      </c>
      <c r="K5098" s="14">
        <v>1.5523285262447233E-5</v>
      </c>
      <c r="L5098" s="15">
        <v>0.4963054187192118</v>
      </c>
      <c r="M5098" s="15">
        <v>0.50369458128078815</v>
      </c>
      <c r="N5098" s="16">
        <v>0</v>
      </c>
    </row>
    <row r="5099" spans="1:14" x14ac:dyDescent="0.3">
      <c r="A5099" t="s">
        <v>42</v>
      </c>
      <c r="B5099" t="s">
        <v>1009</v>
      </c>
      <c r="C5099" t="s">
        <v>1090</v>
      </c>
      <c r="D5099" s="3"/>
      <c r="E5099" s="14">
        <v>0</v>
      </c>
      <c r="F5099" s="3">
        <v>437</v>
      </c>
      <c r="G5099" s="14">
        <v>1.9399253506071035E-4</v>
      </c>
      <c r="H5099" s="3"/>
      <c r="I5099" s="14">
        <v>0</v>
      </c>
      <c r="J5099" s="3">
        <v>437</v>
      </c>
      <c r="K5099" s="14">
        <v>8.3542803690756663E-6</v>
      </c>
      <c r="L5099" s="15">
        <v>0</v>
      </c>
      <c r="M5099" s="15">
        <v>0</v>
      </c>
      <c r="N5099" s="16">
        <v>1</v>
      </c>
    </row>
    <row r="5100" spans="1:14" x14ac:dyDescent="0.3">
      <c r="A5100" t="s">
        <v>42</v>
      </c>
      <c r="B5100" t="s">
        <v>1009</v>
      </c>
      <c r="C5100" t="s">
        <v>1098</v>
      </c>
      <c r="D5100" s="3">
        <v>243</v>
      </c>
      <c r="E5100" s="14">
        <v>1.043693789519433E-5</v>
      </c>
      <c r="F5100" s="3"/>
      <c r="G5100" s="14">
        <v>0</v>
      </c>
      <c r="H5100" s="3">
        <v>132</v>
      </c>
      <c r="I5100" s="14">
        <v>4.9303108038050044E-6</v>
      </c>
      <c r="J5100" s="3">
        <v>375</v>
      </c>
      <c r="K5100" s="14">
        <v>7.1690048933715664E-6</v>
      </c>
      <c r="L5100" s="15">
        <v>0.64800000000000002</v>
      </c>
      <c r="M5100" s="15">
        <v>0.35199999999999998</v>
      </c>
      <c r="N5100" s="16">
        <v>0</v>
      </c>
    </row>
    <row r="5101" spans="1:14" x14ac:dyDescent="0.3">
      <c r="A5101" t="s">
        <v>42</v>
      </c>
      <c r="B5101" t="s">
        <v>1009</v>
      </c>
      <c r="C5101" t="s">
        <v>1099</v>
      </c>
      <c r="D5101" s="3">
        <v>37</v>
      </c>
      <c r="E5101" s="14">
        <v>1.5891633832188898E-6</v>
      </c>
      <c r="F5101" s="3"/>
      <c r="G5101" s="14">
        <v>0</v>
      </c>
      <c r="H5101" s="3"/>
      <c r="I5101" s="14">
        <v>0</v>
      </c>
      <c r="J5101" s="3">
        <v>37</v>
      </c>
      <c r="K5101" s="14">
        <v>7.0734181614599455E-7</v>
      </c>
      <c r="L5101" s="15">
        <v>1</v>
      </c>
      <c r="M5101" s="15">
        <v>0</v>
      </c>
      <c r="N5101" s="16">
        <v>0</v>
      </c>
    </row>
    <row r="5102" spans="1:14" x14ac:dyDescent="0.3">
      <c r="A5102" t="s">
        <v>42</v>
      </c>
      <c r="B5102" t="s">
        <v>1010</v>
      </c>
      <c r="C5102" t="s">
        <v>1098</v>
      </c>
      <c r="D5102" s="3">
        <v>152243</v>
      </c>
      <c r="E5102" s="14">
        <v>6.5388919176052286E-3</v>
      </c>
      <c r="F5102" s="3"/>
      <c r="G5102" s="14">
        <v>0</v>
      </c>
      <c r="H5102" s="3">
        <v>81849</v>
      </c>
      <c r="I5102" s="14">
        <v>3.057128855913908E-3</v>
      </c>
      <c r="J5102" s="3">
        <v>234092</v>
      </c>
      <c r="K5102" s="14">
        <v>4.4752178493310318E-3</v>
      </c>
      <c r="L5102" s="15">
        <v>0.65035541581942147</v>
      </c>
      <c r="M5102" s="15">
        <v>0.34964458418057859</v>
      </c>
      <c r="N5102" s="16">
        <v>0</v>
      </c>
    </row>
    <row r="5103" spans="1:14" x14ac:dyDescent="0.3">
      <c r="A5103" t="s">
        <v>42</v>
      </c>
      <c r="B5103" t="s">
        <v>1010</v>
      </c>
      <c r="C5103" t="s">
        <v>1092</v>
      </c>
      <c r="D5103" s="3">
        <v>67296</v>
      </c>
      <c r="E5103" s="14">
        <v>2.8903875415432004E-3</v>
      </c>
      <c r="F5103" s="3"/>
      <c r="G5103" s="14">
        <v>0</v>
      </c>
      <c r="H5103" s="3">
        <v>97607</v>
      </c>
      <c r="I5103" s="14">
        <v>3.6457033835378418E-3</v>
      </c>
      <c r="J5103" s="3">
        <v>164903</v>
      </c>
      <c r="K5103" s="14">
        <v>3.1525077704844038E-3</v>
      </c>
      <c r="L5103" s="15">
        <v>0.40809445552840157</v>
      </c>
      <c r="M5103" s="15">
        <v>0.59190554447159849</v>
      </c>
      <c r="N5103" s="16">
        <v>0</v>
      </c>
    </row>
    <row r="5104" spans="1:14" x14ac:dyDescent="0.3">
      <c r="A5104" t="s">
        <v>42</v>
      </c>
      <c r="B5104" t="s">
        <v>1010</v>
      </c>
      <c r="C5104" t="s">
        <v>1093</v>
      </c>
      <c r="D5104" s="3">
        <v>109266</v>
      </c>
      <c r="E5104" s="14">
        <v>4.6930142224539248E-3</v>
      </c>
      <c r="F5104" s="3"/>
      <c r="G5104" s="14">
        <v>0</v>
      </c>
      <c r="H5104" s="3">
        <v>35336</v>
      </c>
      <c r="I5104" s="14">
        <v>1.3198292618428306E-3</v>
      </c>
      <c r="J5104" s="3">
        <v>144602</v>
      </c>
      <c r="K5104" s="14">
        <v>2.7644065215768408E-3</v>
      </c>
      <c r="L5104" s="15">
        <v>0.75563270217562695</v>
      </c>
      <c r="M5104" s="15">
        <v>0.24436729782437311</v>
      </c>
      <c r="N5104" s="16">
        <v>0</v>
      </c>
    </row>
    <row r="5105" spans="1:14" x14ac:dyDescent="0.3">
      <c r="A5105" t="s">
        <v>42</v>
      </c>
      <c r="B5105" t="s">
        <v>1010</v>
      </c>
      <c r="C5105" t="s">
        <v>1108</v>
      </c>
      <c r="D5105" s="3">
        <v>18342</v>
      </c>
      <c r="E5105" s="14">
        <v>7.8779553445948328E-4</v>
      </c>
      <c r="F5105" s="3"/>
      <c r="G5105" s="14">
        <v>0</v>
      </c>
      <c r="H5105" s="3">
        <v>20884</v>
      </c>
      <c r="I5105" s="14">
        <v>7.8003493050502815E-4</v>
      </c>
      <c r="J5105" s="3">
        <v>39226</v>
      </c>
      <c r="K5105" s="14">
        <v>7.4989702919304817E-4</v>
      </c>
      <c r="L5105" s="15">
        <v>0.46759802172028758</v>
      </c>
      <c r="M5105" s="15">
        <v>0.53240197827971247</v>
      </c>
      <c r="N5105" s="16">
        <v>0</v>
      </c>
    </row>
    <row r="5106" spans="1:14" x14ac:dyDescent="0.3">
      <c r="A5106" t="s">
        <v>42</v>
      </c>
      <c r="B5106" t="s">
        <v>1010</v>
      </c>
      <c r="C5106" t="s">
        <v>1090</v>
      </c>
      <c r="D5106" s="3"/>
      <c r="E5106" s="14">
        <v>0</v>
      </c>
      <c r="F5106" s="3">
        <v>14908</v>
      </c>
      <c r="G5106" s="14">
        <v>6.6179421342907772E-3</v>
      </c>
      <c r="H5106" s="3"/>
      <c r="I5106" s="14">
        <v>0</v>
      </c>
      <c r="J5106" s="3">
        <v>14908</v>
      </c>
      <c r="K5106" s="14">
        <v>2.8500139986768882E-4</v>
      </c>
      <c r="L5106" s="15">
        <v>0</v>
      </c>
      <c r="M5106" s="15">
        <v>0</v>
      </c>
      <c r="N5106" s="16">
        <v>1</v>
      </c>
    </row>
    <row r="5107" spans="1:14" x14ac:dyDescent="0.3">
      <c r="A5107" t="s">
        <v>42</v>
      </c>
      <c r="B5107" t="s">
        <v>1010</v>
      </c>
      <c r="C5107" t="s">
        <v>1114</v>
      </c>
      <c r="D5107" s="3">
        <v>1461</v>
      </c>
      <c r="E5107" s="14">
        <v>6.2750478456291846E-5</v>
      </c>
      <c r="F5107" s="3"/>
      <c r="G5107" s="14">
        <v>0</v>
      </c>
      <c r="H5107" s="3">
        <v>11456</v>
      </c>
      <c r="I5107" s="14">
        <v>4.2789121642719801E-4</v>
      </c>
      <c r="J5107" s="3">
        <v>12917</v>
      </c>
      <c r="K5107" s="14">
        <v>2.4693876322048143E-4</v>
      </c>
      <c r="L5107" s="15">
        <v>0.11310675853526361</v>
      </c>
      <c r="M5107" s="15">
        <v>0.88689324146473636</v>
      </c>
      <c r="N5107" s="16">
        <v>0</v>
      </c>
    </row>
    <row r="5108" spans="1:14" x14ac:dyDescent="0.3">
      <c r="A5108" t="s">
        <v>42</v>
      </c>
      <c r="B5108" t="s">
        <v>1010</v>
      </c>
      <c r="C5108" t="s">
        <v>1099</v>
      </c>
      <c r="D5108" s="3">
        <v>285</v>
      </c>
      <c r="E5108" s="14">
        <v>1.2240853086956314E-5</v>
      </c>
      <c r="F5108" s="3"/>
      <c r="G5108" s="14">
        <v>0</v>
      </c>
      <c r="H5108" s="3"/>
      <c r="I5108" s="14">
        <v>0</v>
      </c>
      <c r="J5108" s="3">
        <v>285</v>
      </c>
      <c r="K5108" s="14">
        <v>5.448443718962391E-6</v>
      </c>
      <c r="L5108" s="15">
        <v>1</v>
      </c>
      <c r="M5108" s="15">
        <v>0</v>
      </c>
      <c r="N5108" s="16">
        <v>0</v>
      </c>
    </row>
    <row r="5109" spans="1:14" x14ac:dyDescent="0.3">
      <c r="A5109" t="s">
        <v>42</v>
      </c>
      <c r="B5109" t="s">
        <v>1010</v>
      </c>
      <c r="C5109" t="s">
        <v>1091</v>
      </c>
      <c r="D5109" s="3"/>
      <c r="E5109" s="14">
        <v>0</v>
      </c>
      <c r="F5109" s="3"/>
      <c r="G5109" s="14">
        <v>0</v>
      </c>
      <c r="H5109" s="3">
        <v>10</v>
      </c>
      <c r="I5109" s="14">
        <v>3.7350839422765187E-7</v>
      </c>
      <c r="J5109" s="3">
        <v>10</v>
      </c>
      <c r="K5109" s="14">
        <v>1.9117346382324178E-7</v>
      </c>
      <c r="L5109" s="15">
        <v>0</v>
      </c>
      <c r="M5109" s="15">
        <v>1</v>
      </c>
      <c r="N5109" s="16">
        <v>0</v>
      </c>
    </row>
    <row r="5110" spans="1:14" x14ac:dyDescent="0.3">
      <c r="A5110" t="s">
        <v>42</v>
      </c>
      <c r="B5110" t="s">
        <v>1010</v>
      </c>
      <c r="C5110" t="s">
        <v>1097</v>
      </c>
      <c r="D5110" s="3">
        <v>3</v>
      </c>
      <c r="E5110" s="14">
        <v>1.2885108512585595E-7</v>
      </c>
      <c r="F5110" s="3"/>
      <c r="G5110" s="14">
        <v>0</v>
      </c>
      <c r="H5110" s="3"/>
      <c r="I5110" s="14">
        <v>0</v>
      </c>
      <c r="J5110" s="3">
        <v>3</v>
      </c>
      <c r="K5110" s="14">
        <v>5.7352039146972537E-8</v>
      </c>
      <c r="L5110" s="15">
        <v>1</v>
      </c>
      <c r="M5110" s="15">
        <v>0</v>
      </c>
      <c r="N5110" s="16">
        <v>0</v>
      </c>
    </row>
    <row r="5111" spans="1:14" x14ac:dyDescent="0.3">
      <c r="A5111" t="s">
        <v>42</v>
      </c>
      <c r="B5111" t="s">
        <v>1010</v>
      </c>
      <c r="C5111" t="s">
        <v>1112</v>
      </c>
      <c r="D5111" s="3"/>
      <c r="E5111" s="14">
        <v>0</v>
      </c>
      <c r="F5111" s="3"/>
      <c r="G5111" s="14">
        <v>0</v>
      </c>
      <c r="H5111" s="3">
        <v>1</v>
      </c>
      <c r="I5111" s="14">
        <v>3.7350839422765188E-8</v>
      </c>
      <c r="J5111" s="3">
        <v>1</v>
      </c>
      <c r="K5111" s="14">
        <v>1.9117346382324179E-8</v>
      </c>
      <c r="L5111" s="15">
        <v>0</v>
      </c>
      <c r="M5111" s="15">
        <v>1</v>
      </c>
      <c r="N5111" s="16">
        <v>0</v>
      </c>
    </row>
    <row r="5112" spans="1:14" x14ac:dyDescent="0.3">
      <c r="A5112" t="s">
        <v>42</v>
      </c>
      <c r="B5112" t="s">
        <v>1011</v>
      </c>
      <c r="C5112" t="s">
        <v>1092</v>
      </c>
      <c r="D5112" s="3">
        <v>642</v>
      </c>
      <c r="E5112" s="14">
        <v>2.7574132216933173E-5</v>
      </c>
      <c r="F5112" s="3"/>
      <c r="G5112" s="14">
        <v>0</v>
      </c>
      <c r="H5112" s="3">
        <v>3091</v>
      </c>
      <c r="I5112" s="14">
        <v>1.1545144465576719E-4</v>
      </c>
      <c r="J5112" s="3">
        <v>3733</v>
      </c>
      <c r="K5112" s="14">
        <v>7.1365054045216157E-5</v>
      </c>
      <c r="L5112" s="15">
        <v>0.17197964103937852</v>
      </c>
      <c r="M5112" s="15">
        <v>0.82802035896062154</v>
      </c>
      <c r="N5112" s="16">
        <v>0</v>
      </c>
    </row>
    <row r="5113" spans="1:14" x14ac:dyDescent="0.3">
      <c r="A5113" t="s">
        <v>42</v>
      </c>
      <c r="B5113" t="s">
        <v>1011</v>
      </c>
      <c r="C5113" t="s">
        <v>1112</v>
      </c>
      <c r="D5113" s="3">
        <v>74</v>
      </c>
      <c r="E5113" s="14">
        <v>3.1783267664377797E-6</v>
      </c>
      <c r="F5113" s="3"/>
      <c r="G5113" s="14">
        <v>0</v>
      </c>
      <c r="H5113" s="3">
        <v>2311</v>
      </c>
      <c r="I5113" s="14">
        <v>8.6317789906010346E-5</v>
      </c>
      <c r="J5113" s="3">
        <v>2385</v>
      </c>
      <c r="K5113" s="14">
        <v>4.5594871121843162E-5</v>
      </c>
      <c r="L5113" s="15">
        <v>3.1027253668763102E-2</v>
      </c>
      <c r="M5113" s="15">
        <v>0.96897274633123687</v>
      </c>
      <c r="N5113" s="16">
        <v>0</v>
      </c>
    </row>
    <row r="5114" spans="1:14" x14ac:dyDescent="0.3">
      <c r="A5114" t="s">
        <v>42</v>
      </c>
      <c r="B5114" t="s">
        <v>1011</v>
      </c>
      <c r="C5114" t="s">
        <v>1098</v>
      </c>
      <c r="D5114" s="3">
        <v>225</v>
      </c>
      <c r="E5114" s="14">
        <v>9.6638313844391951E-6</v>
      </c>
      <c r="F5114" s="3"/>
      <c r="G5114" s="14">
        <v>0</v>
      </c>
      <c r="H5114" s="3">
        <v>805</v>
      </c>
      <c r="I5114" s="14">
        <v>3.0067425735325976E-5</v>
      </c>
      <c r="J5114" s="3">
        <v>1030</v>
      </c>
      <c r="K5114" s="14">
        <v>1.9690866773793903E-5</v>
      </c>
      <c r="L5114" s="15">
        <v>0.21844660194174756</v>
      </c>
      <c r="M5114" s="15">
        <v>0.78155339805825241</v>
      </c>
      <c r="N5114" s="16">
        <v>0</v>
      </c>
    </row>
    <row r="5115" spans="1:14" x14ac:dyDescent="0.3">
      <c r="A5115" t="s">
        <v>42</v>
      </c>
      <c r="B5115" t="s">
        <v>1011</v>
      </c>
      <c r="C5115" t="s">
        <v>1090</v>
      </c>
      <c r="D5115" s="3"/>
      <c r="E5115" s="14">
        <v>0</v>
      </c>
      <c r="F5115" s="3">
        <v>345</v>
      </c>
      <c r="G5115" s="14">
        <v>1.5315200136371869E-4</v>
      </c>
      <c r="H5115" s="3"/>
      <c r="I5115" s="14">
        <v>0</v>
      </c>
      <c r="J5115" s="3">
        <v>345</v>
      </c>
      <c r="K5115" s="14">
        <v>6.5954845019018413E-6</v>
      </c>
      <c r="L5115" s="15">
        <v>0</v>
      </c>
      <c r="M5115" s="15">
        <v>0</v>
      </c>
      <c r="N5115" s="16">
        <v>1</v>
      </c>
    </row>
    <row r="5116" spans="1:14" x14ac:dyDescent="0.3">
      <c r="A5116" t="s">
        <v>42</v>
      </c>
      <c r="B5116" t="s">
        <v>1012</v>
      </c>
      <c r="C5116" t="s">
        <v>1092</v>
      </c>
      <c r="D5116" s="3">
        <v>3003</v>
      </c>
      <c r="E5116" s="14">
        <v>1.289799362109818E-4</v>
      </c>
      <c r="F5116" s="3"/>
      <c r="G5116" s="14">
        <v>0</v>
      </c>
      <c r="H5116" s="3">
        <v>5247</v>
      </c>
      <c r="I5116" s="14">
        <v>1.9597985445124895E-4</v>
      </c>
      <c r="J5116" s="3">
        <v>8250</v>
      </c>
      <c r="K5116" s="14">
        <v>1.5771810765417447E-4</v>
      </c>
      <c r="L5116" s="15">
        <v>0.36399999999999999</v>
      </c>
      <c r="M5116" s="15">
        <v>0.63600000000000001</v>
      </c>
      <c r="N5116" s="16">
        <v>0</v>
      </c>
    </row>
    <row r="5117" spans="1:14" x14ac:dyDescent="0.3">
      <c r="A5117" t="s">
        <v>42</v>
      </c>
      <c r="B5117" t="s">
        <v>1012</v>
      </c>
      <c r="C5117" t="s">
        <v>1098</v>
      </c>
      <c r="D5117" s="3">
        <v>1781</v>
      </c>
      <c r="E5117" s="14">
        <v>7.6494594203049804E-5</v>
      </c>
      <c r="F5117" s="3"/>
      <c r="G5117" s="14">
        <v>0</v>
      </c>
      <c r="H5117" s="3">
        <v>3385</v>
      </c>
      <c r="I5117" s="14">
        <v>1.2643259144606015E-4</v>
      </c>
      <c r="J5117" s="3">
        <v>5166</v>
      </c>
      <c r="K5117" s="14">
        <v>9.8760211411086699E-5</v>
      </c>
      <c r="L5117" s="15">
        <v>0.34475416182733254</v>
      </c>
      <c r="M5117" s="15">
        <v>0.65524583817266746</v>
      </c>
      <c r="N5117" s="16">
        <v>0</v>
      </c>
    </row>
    <row r="5118" spans="1:14" x14ac:dyDescent="0.3">
      <c r="A5118" t="s">
        <v>42</v>
      </c>
      <c r="B5118" t="s">
        <v>1012</v>
      </c>
      <c r="C5118" t="s">
        <v>1112</v>
      </c>
      <c r="D5118" s="3">
        <v>147</v>
      </c>
      <c r="E5118" s="14">
        <v>6.3137031711669408E-6</v>
      </c>
      <c r="F5118" s="3"/>
      <c r="G5118" s="14">
        <v>0</v>
      </c>
      <c r="H5118" s="3">
        <v>2627</v>
      </c>
      <c r="I5118" s="14">
        <v>9.8120655163604144E-5</v>
      </c>
      <c r="J5118" s="3">
        <v>2774</v>
      </c>
      <c r="K5118" s="14">
        <v>5.3031518864567273E-5</v>
      </c>
      <c r="L5118" s="15">
        <v>5.2992069214131216E-2</v>
      </c>
      <c r="M5118" s="15">
        <v>0.94700793078586876</v>
      </c>
      <c r="N5118" s="16">
        <v>0</v>
      </c>
    </row>
    <row r="5119" spans="1:14" x14ac:dyDescent="0.3">
      <c r="A5119" t="s">
        <v>42</v>
      </c>
      <c r="B5119" t="s">
        <v>1012</v>
      </c>
      <c r="C5119" t="s">
        <v>1090</v>
      </c>
      <c r="D5119" s="3"/>
      <c r="E5119" s="14">
        <v>0</v>
      </c>
      <c r="F5119" s="3">
        <v>276</v>
      </c>
      <c r="G5119" s="14">
        <v>1.2252160109097496E-4</v>
      </c>
      <c r="H5119" s="3"/>
      <c r="I5119" s="14">
        <v>0</v>
      </c>
      <c r="J5119" s="3">
        <v>276</v>
      </c>
      <c r="K5119" s="14">
        <v>5.2763876015214735E-6</v>
      </c>
      <c r="L5119" s="15">
        <v>0</v>
      </c>
      <c r="M5119" s="15">
        <v>0</v>
      </c>
      <c r="N5119" s="16">
        <v>1</v>
      </c>
    </row>
    <row r="5120" spans="1:14" x14ac:dyDescent="0.3">
      <c r="A5120" t="s">
        <v>42</v>
      </c>
      <c r="B5120" t="s">
        <v>1012</v>
      </c>
      <c r="C5120" t="s">
        <v>1093</v>
      </c>
      <c r="D5120" s="3">
        <v>8</v>
      </c>
      <c r="E5120" s="14">
        <v>3.4360289366894919E-7</v>
      </c>
      <c r="F5120" s="3"/>
      <c r="G5120" s="14">
        <v>0</v>
      </c>
      <c r="H5120" s="3">
        <v>1</v>
      </c>
      <c r="I5120" s="14">
        <v>3.7350839422765188E-8</v>
      </c>
      <c r="J5120" s="3">
        <v>9</v>
      </c>
      <c r="K5120" s="14">
        <v>1.7205611744091759E-7</v>
      </c>
      <c r="L5120" s="15">
        <v>0.88888888888888884</v>
      </c>
      <c r="M5120" s="15">
        <v>0.1111111111111111</v>
      </c>
      <c r="N5120" s="16">
        <v>0</v>
      </c>
    </row>
    <row r="5121" spans="1:14" x14ac:dyDescent="0.3">
      <c r="A5121" t="s">
        <v>42</v>
      </c>
      <c r="B5121" t="s">
        <v>1013</v>
      </c>
      <c r="C5121" t="s">
        <v>1092</v>
      </c>
      <c r="D5121" s="3">
        <v>7488</v>
      </c>
      <c r="E5121" s="14">
        <v>3.2161230847413641E-4</v>
      </c>
      <c r="F5121" s="3"/>
      <c r="G5121" s="14">
        <v>0</v>
      </c>
      <c r="H5121" s="3">
        <v>20151</v>
      </c>
      <c r="I5121" s="14">
        <v>7.526567652081413E-4</v>
      </c>
      <c r="J5121" s="3">
        <v>27639</v>
      </c>
      <c r="K5121" s="14">
        <v>5.2838433666105799E-4</v>
      </c>
      <c r="L5121" s="15">
        <v>0.27092152393357211</v>
      </c>
      <c r="M5121" s="15">
        <v>0.72907847606642784</v>
      </c>
      <c r="N5121" s="16">
        <v>0</v>
      </c>
    </row>
    <row r="5122" spans="1:14" x14ac:dyDescent="0.3">
      <c r="A5122" t="s">
        <v>42</v>
      </c>
      <c r="B5122" t="s">
        <v>1013</v>
      </c>
      <c r="C5122" t="s">
        <v>1112</v>
      </c>
      <c r="D5122" s="3">
        <v>180</v>
      </c>
      <c r="E5122" s="14">
        <v>7.7310651075513568E-6</v>
      </c>
      <c r="F5122" s="3"/>
      <c r="G5122" s="14">
        <v>0</v>
      </c>
      <c r="H5122" s="3">
        <v>5743</v>
      </c>
      <c r="I5122" s="14">
        <v>2.1450587080494048E-4</v>
      </c>
      <c r="J5122" s="3">
        <v>5923</v>
      </c>
      <c r="K5122" s="14">
        <v>1.132320426225061E-4</v>
      </c>
      <c r="L5122" s="15">
        <v>3.0390005065000843E-2</v>
      </c>
      <c r="M5122" s="15">
        <v>0.96960999493499911</v>
      </c>
      <c r="N5122" s="16">
        <v>0</v>
      </c>
    </row>
    <row r="5123" spans="1:14" x14ac:dyDescent="0.3">
      <c r="A5123" t="s">
        <v>42</v>
      </c>
      <c r="B5123" t="s">
        <v>1013</v>
      </c>
      <c r="C5123" t="s">
        <v>1098</v>
      </c>
      <c r="D5123" s="3">
        <v>940</v>
      </c>
      <c r="E5123" s="14">
        <v>4.0373340006101529E-5</v>
      </c>
      <c r="F5123" s="3"/>
      <c r="G5123" s="14">
        <v>0</v>
      </c>
      <c r="H5123" s="3">
        <v>3816</v>
      </c>
      <c r="I5123" s="14">
        <v>1.4253080323727195E-4</v>
      </c>
      <c r="J5123" s="3">
        <v>4756</v>
      </c>
      <c r="K5123" s="14">
        <v>9.0922099394333795E-5</v>
      </c>
      <c r="L5123" s="15">
        <v>0.19764507989907484</v>
      </c>
      <c r="M5123" s="15">
        <v>0.80235492010092513</v>
      </c>
      <c r="N5123" s="16">
        <v>0</v>
      </c>
    </row>
    <row r="5124" spans="1:14" x14ac:dyDescent="0.3">
      <c r="A5124" t="s">
        <v>42</v>
      </c>
      <c r="B5124" t="s">
        <v>1013</v>
      </c>
      <c r="C5124" t="s">
        <v>1090</v>
      </c>
      <c r="D5124" s="3"/>
      <c r="E5124" s="14">
        <v>0</v>
      </c>
      <c r="F5124" s="3">
        <v>942</v>
      </c>
      <c r="G5124" s="14">
        <v>4.1817155154963193E-4</v>
      </c>
      <c r="H5124" s="3"/>
      <c r="I5124" s="14">
        <v>0</v>
      </c>
      <c r="J5124" s="3">
        <v>942</v>
      </c>
      <c r="K5124" s="14">
        <v>1.8008540292149376E-5</v>
      </c>
      <c r="L5124" s="15">
        <v>0</v>
      </c>
      <c r="M5124" s="15">
        <v>0</v>
      </c>
      <c r="N5124" s="16">
        <v>1</v>
      </c>
    </row>
    <row r="5125" spans="1:14" x14ac:dyDescent="0.3">
      <c r="A5125" t="s">
        <v>42</v>
      </c>
      <c r="B5125" t="s">
        <v>1014</v>
      </c>
      <c r="C5125" t="s">
        <v>1108</v>
      </c>
      <c r="D5125" s="3">
        <v>7657</v>
      </c>
      <c r="E5125" s="14">
        <v>3.2887091960289301E-4</v>
      </c>
      <c r="F5125" s="3"/>
      <c r="G5125" s="14">
        <v>0</v>
      </c>
      <c r="H5125" s="3">
        <v>6422</v>
      </c>
      <c r="I5125" s="14">
        <v>2.3986709077299803E-4</v>
      </c>
      <c r="J5125" s="3">
        <v>14079</v>
      </c>
      <c r="K5125" s="14">
        <v>2.6915311971674211E-4</v>
      </c>
      <c r="L5125" s="15">
        <v>0.54385964912280704</v>
      </c>
      <c r="M5125" s="15">
        <v>0.45614035087719296</v>
      </c>
      <c r="N5125" s="16">
        <v>0</v>
      </c>
    </row>
    <row r="5126" spans="1:14" x14ac:dyDescent="0.3">
      <c r="A5126" t="s">
        <v>42</v>
      </c>
      <c r="B5126" t="s">
        <v>1014</v>
      </c>
      <c r="C5126" t="s">
        <v>1098</v>
      </c>
      <c r="D5126" s="3">
        <v>7263</v>
      </c>
      <c r="E5126" s="14">
        <v>3.1194847708969722E-4</v>
      </c>
      <c r="F5126" s="3"/>
      <c r="G5126" s="14">
        <v>0</v>
      </c>
      <c r="H5126" s="3">
        <v>4619</v>
      </c>
      <c r="I5126" s="14">
        <v>1.7252352729375239E-4</v>
      </c>
      <c r="J5126" s="3">
        <v>11882</v>
      </c>
      <c r="K5126" s="14">
        <v>2.2715230971477588E-4</v>
      </c>
      <c r="L5126" s="15">
        <v>0.61126073051674801</v>
      </c>
      <c r="M5126" s="15">
        <v>0.38873926948325199</v>
      </c>
      <c r="N5126" s="16">
        <v>0</v>
      </c>
    </row>
    <row r="5127" spans="1:14" x14ac:dyDescent="0.3">
      <c r="A5127" t="s">
        <v>42</v>
      </c>
      <c r="B5127" t="s">
        <v>1014</v>
      </c>
      <c r="C5127" t="s">
        <v>1092</v>
      </c>
      <c r="D5127" s="3">
        <v>2095</v>
      </c>
      <c r="E5127" s="14">
        <v>8.998100777955607E-5</v>
      </c>
      <c r="F5127" s="3"/>
      <c r="G5127" s="14">
        <v>0</v>
      </c>
      <c r="H5127" s="3">
        <v>7982</v>
      </c>
      <c r="I5127" s="14">
        <v>2.9813440027251173E-4</v>
      </c>
      <c r="J5127" s="3">
        <v>10077</v>
      </c>
      <c r="K5127" s="14">
        <v>1.9264549949468075E-4</v>
      </c>
      <c r="L5127" s="15">
        <v>0.20789917634216531</v>
      </c>
      <c r="M5127" s="15">
        <v>0.79210082365783463</v>
      </c>
      <c r="N5127" s="16">
        <v>0</v>
      </c>
    </row>
    <row r="5128" spans="1:14" x14ac:dyDescent="0.3">
      <c r="A5128" t="s">
        <v>42</v>
      </c>
      <c r="B5128" t="s">
        <v>1014</v>
      </c>
      <c r="C5128" t="s">
        <v>1093</v>
      </c>
      <c r="D5128" s="3">
        <v>944</v>
      </c>
      <c r="E5128" s="14">
        <v>4.0545141452936006E-5</v>
      </c>
      <c r="F5128" s="3"/>
      <c r="G5128" s="14">
        <v>0</v>
      </c>
      <c r="H5128" s="3">
        <v>825</v>
      </c>
      <c r="I5128" s="14">
        <v>3.0814442523781277E-5</v>
      </c>
      <c r="J5128" s="3">
        <v>1769</v>
      </c>
      <c r="K5128" s="14">
        <v>3.3818585750331472E-5</v>
      </c>
      <c r="L5128" s="15">
        <v>0.5336348219332957</v>
      </c>
      <c r="M5128" s="15">
        <v>0.46636517806670436</v>
      </c>
      <c r="N5128" s="16">
        <v>0</v>
      </c>
    </row>
    <row r="5129" spans="1:14" x14ac:dyDescent="0.3">
      <c r="A5129" t="s">
        <v>42</v>
      </c>
      <c r="B5129" t="s">
        <v>1014</v>
      </c>
      <c r="C5129" t="s">
        <v>1090</v>
      </c>
      <c r="D5129" s="3"/>
      <c r="E5129" s="14">
        <v>0</v>
      </c>
      <c r="F5129" s="3">
        <v>415</v>
      </c>
      <c r="G5129" s="14">
        <v>1.8422632048099494E-4</v>
      </c>
      <c r="H5129" s="3"/>
      <c r="I5129" s="14">
        <v>0</v>
      </c>
      <c r="J5129" s="3">
        <v>415</v>
      </c>
      <c r="K5129" s="14">
        <v>7.9336987486645338E-6</v>
      </c>
      <c r="L5129" s="15">
        <v>0</v>
      </c>
      <c r="M5129" s="15">
        <v>0</v>
      </c>
      <c r="N5129" s="16">
        <v>1</v>
      </c>
    </row>
    <row r="5130" spans="1:14" x14ac:dyDescent="0.3">
      <c r="A5130" t="s">
        <v>42</v>
      </c>
      <c r="B5130" t="s">
        <v>1014</v>
      </c>
      <c r="C5130" t="s">
        <v>1097</v>
      </c>
      <c r="D5130" s="3">
        <v>1</v>
      </c>
      <c r="E5130" s="14">
        <v>4.2950361708618648E-8</v>
      </c>
      <c r="F5130" s="3"/>
      <c r="G5130" s="14">
        <v>0</v>
      </c>
      <c r="H5130" s="3"/>
      <c r="I5130" s="14">
        <v>0</v>
      </c>
      <c r="J5130" s="3">
        <v>1</v>
      </c>
      <c r="K5130" s="14">
        <v>1.9117346382324179E-8</v>
      </c>
      <c r="L5130" s="15">
        <v>1</v>
      </c>
      <c r="M5130" s="15">
        <v>0</v>
      </c>
      <c r="N5130" s="16">
        <v>0</v>
      </c>
    </row>
    <row r="5131" spans="1:14" x14ac:dyDescent="0.3">
      <c r="A5131" t="s">
        <v>42</v>
      </c>
      <c r="B5131" t="s">
        <v>1014</v>
      </c>
      <c r="C5131" t="s">
        <v>1095</v>
      </c>
      <c r="D5131" s="3">
        <v>1</v>
      </c>
      <c r="E5131" s="14">
        <v>4.2950361708618648E-8</v>
      </c>
      <c r="F5131" s="3"/>
      <c r="G5131" s="14">
        <v>0</v>
      </c>
      <c r="H5131" s="3"/>
      <c r="I5131" s="14">
        <v>0</v>
      </c>
      <c r="J5131" s="3">
        <v>1</v>
      </c>
      <c r="K5131" s="14">
        <v>1.9117346382324179E-8</v>
      </c>
      <c r="L5131" s="15">
        <v>1</v>
      </c>
      <c r="M5131" s="15">
        <v>0</v>
      </c>
      <c r="N5131" s="16">
        <v>0</v>
      </c>
    </row>
    <row r="5132" spans="1:14" x14ac:dyDescent="0.3">
      <c r="A5132" t="s">
        <v>42</v>
      </c>
      <c r="B5132" t="s">
        <v>1015</v>
      </c>
      <c r="C5132" t="s">
        <v>1092</v>
      </c>
      <c r="D5132" s="3">
        <v>284</v>
      </c>
      <c r="E5132" s="14">
        <v>1.2197902725247696E-5</v>
      </c>
      <c r="F5132" s="3"/>
      <c r="G5132" s="14">
        <v>0</v>
      </c>
      <c r="H5132" s="3">
        <v>2214</v>
      </c>
      <c r="I5132" s="14">
        <v>8.2694758482002118E-5</v>
      </c>
      <c r="J5132" s="3">
        <v>2498</v>
      </c>
      <c r="K5132" s="14">
        <v>4.7755131263045795E-5</v>
      </c>
      <c r="L5132" s="15">
        <v>0.11369095276220977</v>
      </c>
      <c r="M5132" s="15">
        <v>0.88630904723779025</v>
      </c>
      <c r="N5132" s="16">
        <v>0</v>
      </c>
    </row>
    <row r="5133" spans="1:14" x14ac:dyDescent="0.3">
      <c r="A5133" t="s">
        <v>42</v>
      </c>
      <c r="B5133" t="s">
        <v>1015</v>
      </c>
      <c r="C5133" t="s">
        <v>1098</v>
      </c>
      <c r="D5133" s="3">
        <v>25</v>
      </c>
      <c r="E5133" s="14">
        <v>1.0737590427154661E-6</v>
      </c>
      <c r="F5133" s="3"/>
      <c r="G5133" s="14">
        <v>0</v>
      </c>
      <c r="H5133" s="3">
        <v>215</v>
      </c>
      <c r="I5133" s="14">
        <v>8.030430475894515E-6</v>
      </c>
      <c r="J5133" s="3">
        <v>240</v>
      </c>
      <c r="K5133" s="14">
        <v>4.5881631317578028E-6</v>
      </c>
      <c r="L5133" s="15">
        <v>0.10416666666666667</v>
      </c>
      <c r="M5133" s="15">
        <v>0.89583333333333337</v>
      </c>
      <c r="N5133" s="16">
        <v>0</v>
      </c>
    </row>
    <row r="5134" spans="1:14" x14ac:dyDescent="0.3">
      <c r="A5134" t="s">
        <v>42</v>
      </c>
      <c r="B5134" t="s">
        <v>1015</v>
      </c>
      <c r="C5134" t="s">
        <v>1090</v>
      </c>
      <c r="D5134" s="3"/>
      <c r="E5134" s="14">
        <v>0</v>
      </c>
      <c r="F5134" s="3">
        <v>67</v>
      </c>
      <c r="G5134" s="14">
        <v>2.9742562583678703E-5</v>
      </c>
      <c r="H5134" s="3"/>
      <c r="I5134" s="14">
        <v>0</v>
      </c>
      <c r="J5134" s="3">
        <v>67</v>
      </c>
      <c r="K5134" s="14">
        <v>1.28086220761572E-6</v>
      </c>
      <c r="L5134" s="15">
        <v>0</v>
      </c>
      <c r="M5134" s="15">
        <v>0</v>
      </c>
      <c r="N5134" s="16">
        <v>1</v>
      </c>
    </row>
    <row r="5135" spans="1:14" x14ac:dyDescent="0.3">
      <c r="A5135" t="s">
        <v>42</v>
      </c>
      <c r="B5135" t="s">
        <v>1016</v>
      </c>
      <c r="C5135" t="s">
        <v>1114</v>
      </c>
      <c r="D5135" s="3">
        <v>374</v>
      </c>
      <c r="E5135" s="14">
        <v>1.6063435279023375E-5</v>
      </c>
      <c r="F5135" s="3"/>
      <c r="G5135" s="14">
        <v>0</v>
      </c>
      <c r="H5135" s="3">
        <v>7009</v>
      </c>
      <c r="I5135" s="14">
        <v>2.6179203351416118E-4</v>
      </c>
      <c r="J5135" s="3">
        <v>7383</v>
      </c>
      <c r="K5135" s="14">
        <v>1.411433683406994E-4</v>
      </c>
      <c r="L5135" s="15">
        <v>5.0656914533387512E-2</v>
      </c>
      <c r="M5135" s="15">
        <v>0.9493430854666125</v>
      </c>
      <c r="N5135" s="16">
        <v>0</v>
      </c>
    </row>
    <row r="5136" spans="1:14" x14ac:dyDescent="0.3">
      <c r="A5136" t="s">
        <v>42</v>
      </c>
      <c r="B5136" t="s">
        <v>1016</v>
      </c>
      <c r="C5136" t="s">
        <v>1092</v>
      </c>
      <c r="D5136" s="3">
        <v>719</v>
      </c>
      <c r="E5136" s="14">
        <v>3.0881310068496809E-5</v>
      </c>
      <c r="F5136" s="3"/>
      <c r="G5136" s="14">
        <v>0</v>
      </c>
      <c r="H5136" s="3">
        <v>2267</v>
      </c>
      <c r="I5136" s="14">
        <v>8.4674352971408676E-5</v>
      </c>
      <c r="J5136" s="3">
        <v>2986</v>
      </c>
      <c r="K5136" s="14">
        <v>5.7084396297619996E-5</v>
      </c>
      <c r="L5136" s="15">
        <v>0.2407903549899531</v>
      </c>
      <c r="M5136" s="15">
        <v>0.75920964501004684</v>
      </c>
      <c r="N5136" s="16">
        <v>0</v>
      </c>
    </row>
    <row r="5137" spans="1:14" x14ac:dyDescent="0.3">
      <c r="A5137" t="s">
        <v>42</v>
      </c>
      <c r="B5137" t="s">
        <v>1016</v>
      </c>
      <c r="C5137" t="s">
        <v>1093</v>
      </c>
      <c r="D5137" s="3">
        <v>182</v>
      </c>
      <c r="E5137" s="14">
        <v>7.8169658309685938E-6</v>
      </c>
      <c r="F5137" s="3"/>
      <c r="G5137" s="14">
        <v>0</v>
      </c>
      <c r="H5137" s="3">
        <v>1641</v>
      </c>
      <c r="I5137" s="14">
        <v>6.1292727492757667E-5</v>
      </c>
      <c r="J5137" s="3">
        <v>1823</v>
      </c>
      <c r="K5137" s="14">
        <v>3.4850922454976974E-5</v>
      </c>
      <c r="L5137" s="15">
        <v>9.9835436094349972E-2</v>
      </c>
      <c r="M5137" s="15">
        <v>0.90016456390565003</v>
      </c>
      <c r="N5137" s="16">
        <v>0</v>
      </c>
    </row>
    <row r="5138" spans="1:14" x14ac:dyDescent="0.3">
      <c r="A5138" t="s">
        <v>42</v>
      </c>
      <c r="B5138" t="s">
        <v>1016</v>
      </c>
      <c r="C5138" t="s">
        <v>1090</v>
      </c>
      <c r="D5138" s="3"/>
      <c r="E5138" s="14">
        <v>0</v>
      </c>
      <c r="F5138" s="3">
        <v>388</v>
      </c>
      <c r="G5138" s="14">
        <v>1.7224051167861698E-4</v>
      </c>
      <c r="H5138" s="3"/>
      <c r="I5138" s="14">
        <v>0</v>
      </c>
      <c r="J5138" s="3">
        <v>388</v>
      </c>
      <c r="K5138" s="14">
        <v>7.4175303963417815E-6</v>
      </c>
      <c r="L5138" s="15">
        <v>0</v>
      </c>
      <c r="M5138" s="15">
        <v>0</v>
      </c>
      <c r="N5138" s="16">
        <v>1</v>
      </c>
    </row>
    <row r="5139" spans="1:14" x14ac:dyDescent="0.3">
      <c r="A5139" t="s">
        <v>42</v>
      </c>
      <c r="B5139" t="s">
        <v>1016</v>
      </c>
      <c r="C5139" t="s">
        <v>1098</v>
      </c>
      <c r="D5139" s="3">
        <v>93</v>
      </c>
      <c r="E5139" s="14">
        <v>3.994383638901534E-6</v>
      </c>
      <c r="F5139" s="3"/>
      <c r="G5139" s="14">
        <v>0</v>
      </c>
      <c r="H5139" s="3">
        <v>187</v>
      </c>
      <c r="I5139" s="14">
        <v>6.9846069720570903E-6</v>
      </c>
      <c r="J5139" s="3">
        <v>280</v>
      </c>
      <c r="K5139" s="14">
        <v>5.3528569870507694E-6</v>
      </c>
      <c r="L5139" s="15">
        <v>0.33214285714285713</v>
      </c>
      <c r="M5139" s="15">
        <v>0.66785714285714282</v>
      </c>
      <c r="N5139" s="16">
        <v>0</v>
      </c>
    </row>
    <row r="5140" spans="1:14" x14ac:dyDescent="0.3">
      <c r="A5140" t="s">
        <v>42</v>
      </c>
      <c r="B5140" t="s">
        <v>1016</v>
      </c>
      <c r="C5140" t="s">
        <v>1091</v>
      </c>
      <c r="D5140" s="3">
        <v>2</v>
      </c>
      <c r="E5140" s="14">
        <v>8.5900723417237296E-8</v>
      </c>
      <c r="F5140" s="3"/>
      <c r="G5140" s="14">
        <v>0</v>
      </c>
      <c r="H5140" s="3">
        <v>37</v>
      </c>
      <c r="I5140" s="14">
        <v>1.3819810586423118E-6</v>
      </c>
      <c r="J5140" s="3">
        <v>39</v>
      </c>
      <c r="K5140" s="14">
        <v>7.4557650891064292E-7</v>
      </c>
      <c r="L5140" s="15">
        <v>5.128205128205128E-2</v>
      </c>
      <c r="M5140" s="15">
        <v>0.94871794871794868</v>
      </c>
      <c r="N5140" s="16">
        <v>0</v>
      </c>
    </row>
    <row r="5141" spans="1:14" x14ac:dyDescent="0.3">
      <c r="A5141" t="s">
        <v>42</v>
      </c>
      <c r="B5141" t="s">
        <v>1016</v>
      </c>
      <c r="C5141" t="s">
        <v>1099</v>
      </c>
      <c r="D5141" s="3">
        <v>24</v>
      </c>
      <c r="E5141" s="14">
        <v>1.0308086810068476E-6</v>
      </c>
      <c r="F5141" s="3"/>
      <c r="G5141" s="14">
        <v>0</v>
      </c>
      <c r="H5141" s="3"/>
      <c r="I5141" s="14">
        <v>0</v>
      </c>
      <c r="J5141" s="3">
        <v>24</v>
      </c>
      <c r="K5141" s="14">
        <v>4.5881631317578029E-7</v>
      </c>
      <c r="L5141" s="15">
        <v>1</v>
      </c>
      <c r="M5141" s="15">
        <v>0</v>
      </c>
      <c r="N5141" s="16">
        <v>0</v>
      </c>
    </row>
    <row r="5142" spans="1:14" x14ac:dyDescent="0.3">
      <c r="A5142" t="s">
        <v>42</v>
      </c>
      <c r="B5142" t="s">
        <v>1017</v>
      </c>
      <c r="C5142" t="s">
        <v>1114</v>
      </c>
      <c r="D5142" s="3">
        <v>398</v>
      </c>
      <c r="E5142" s="14">
        <v>1.7094243960030223E-5</v>
      </c>
      <c r="F5142" s="3"/>
      <c r="G5142" s="14">
        <v>0</v>
      </c>
      <c r="H5142" s="3">
        <v>9040</v>
      </c>
      <c r="I5142" s="14">
        <v>3.3765158838179729E-4</v>
      </c>
      <c r="J5142" s="3">
        <v>9438</v>
      </c>
      <c r="K5142" s="14">
        <v>1.8042951515637558E-4</v>
      </c>
      <c r="L5142" s="15">
        <v>4.2169951260860351E-2</v>
      </c>
      <c r="M5142" s="15">
        <v>0.95783004873913968</v>
      </c>
      <c r="N5142" s="16">
        <v>0</v>
      </c>
    </row>
    <row r="5143" spans="1:14" x14ac:dyDescent="0.3">
      <c r="A5143" t="s">
        <v>42</v>
      </c>
      <c r="B5143" t="s">
        <v>1017</v>
      </c>
      <c r="C5143" t="s">
        <v>1092</v>
      </c>
      <c r="D5143" s="3">
        <v>851</v>
      </c>
      <c r="E5143" s="14">
        <v>3.6550757814034466E-5</v>
      </c>
      <c r="F5143" s="3"/>
      <c r="G5143" s="14">
        <v>0</v>
      </c>
      <c r="H5143" s="3">
        <v>6694</v>
      </c>
      <c r="I5143" s="14">
        <v>2.5002651909599019E-4</v>
      </c>
      <c r="J5143" s="3">
        <v>7545</v>
      </c>
      <c r="K5143" s="14">
        <v>1.4424037845463592E-4</v>
      </c>
      <c r="L5143" s="15">
        <v>0.11278992710404241</v>
      </c>
      <c r="M5143" s="15">
        <v>0.88721007289595755</v>
      </c>
      <c r="N5143" s="16">
        <v>0</v>
      </c>
    </row>
    <row r="5144" spans="1:14" x14ac:dyDescent="0.3">
      <c r="A5144" t="s">
        <v>42</v>
      </c>
      <c r="B5144" t="s">
        <v>1017</v>
      </c>
      <c r="C5144" t="s">
        <v>1098</v>
      </c>
      <c r="D5144" s="3">
        <v>424</v>
      </c>
      <c r="E5144" s="14">
        <v>1.8210953364454307E-5</v>
      </c>
      <c r="F5144" s="3"/>
      <c r="G5144" s="14">
        <v>0</v>
      </c>
      <c r="H5144" s="3">
        <v>5185</v>
      </c>
      <c r="I5144" s="14">
        <v>1.9366410240703749E-4</v>
      </c>
      <c r="J5144" s="3">
        <v>5609</v>
      </c>
      <c r="K5144" s="14">
        <v>1.0722919585845631E-4</v>
      </c>
      <c r="L5144" s="15">
        <v>7.5592797290069527E-2</v>
      </c>
      <c r="M5144" s="15">
        <v>0.92440720270993049</v>
      </c>
      <c r="N5144" s="16">
        <v>0</v>
      </c>
    </row>
    <row r="5145" spans="1:14" x14ac:dyDescent="0.3">
      <c r="A5145" t="s">
        <v>42</v>
      </c>
      <c r="B5145" t="s">
        <v>1017</v>
      </c>
      <c r="C5145" t="s">
        <v>1093</v>
      </c>
      <c r="D5145" s="3">
        <v>95</v>
      </c>
      <c r="E5145" s="14">
        <v>4.0802843623187719E-6</v>
      </c>
      <c r="F5145" s="3"/>
      <c r="G5145" s="14">
        <v>0</v>
      </c>
      <c r="H5145" s="3">
        <v>1088</v>
      </c>
      <c r="I5145" s="14">
        <v>4.0637713291968524E-5</v>
      </c>
      <c r="J5145" s="3">
        <v>1183</v>
      </c>
      <c r="K5145" s="14">
        <v>2.2615820770289502E-5</v>
      </c>
      <c r="L5145" s="15">
        <v>8.0304311073541843E-2</v>
      </c>
      <c r="M5145" s="15">
        <v>0.91969568892645814</v>
      </c>
      <c r="N5145" s="16">
        <v>0</v>
      </c>
    </row>
    <row r="5146" spans="1:14" x14ac:dyDescent="0.3">
      <c r="A5146" t="s">
        <v>42</v>
      </c>
      <c r="B5146" t="s">
        <v>1017</v>
      </c>
      <c r="C5146" t="s">
        <v>1090</v>
      </c>
      <c r="D5146" s="3"/>
      <c r="E5146" s="14">
        <v>0</v>
      </c>
      <c r="F5146" s="3">
        <v>658</v>
      </c>
      <c r="G5146" s="14">
        <v>2.9209859970239681E-4</v>
      </c>
      <c r="H5146" s="3"/>
      <c r="I5146" s="14">
        <v>0</v>
      </c>
      <c r="J5146" s="3">
        <v>658</v>
      </c>
      <c r="K5146" s="14">
        <v>1.2579213919569309E-5</v>
      </c>
      <c r="L5146" s="15">
        <v>0</v>
      </c>
      <c r="M5146" s="15">
        <v>0</v>
      </c>
      <c r="N5146" s="16">
        <v>1</v>
      </c>
    </row>
    <row r="5147" spans="1:14" x14ac:dyDescent="0.3">
      <c r="A5147" t="s">
        <v>42</v>
      </c>
      <c r="B5147" t="s">
        <v>1018</v>
      </c>
      <c r="C5147" t="s">
        <v>1092</v>
      </c>
      <c r="D5147" s="3">
        <v>640</v>
      </c>
      <c r="E5147" s="14">
        <v>2.7488231493515934E-5</v>
      </c>
      <c r="F5147" s="3"/>
      <c r="G5147" s="14">
        <v>0</v>
      </c>
      <c r="H5147" s="3">
        <v>3847</v>
      </c>
      <c r="I5147" s="14">
        <v>1.4368867925937766E-4</v>
      </c>
      <c r="J5147" s="3">
        <v>4487</v>
      </c>
      <c r="K5147" s="14">
        <v>8.5779533217488589E-5</v>
      </c>
      <c r="L5147" s="15">
        <v>0.14263427679964341</v>
      </c>
      <c r="M5147" s="15">
        <v>0.85736572320035653</v>
      </c>
      <c r="N5147" s="16">
        <v>0</v>
      </c>
    </row>
    <row r="5148" spans="1:14" x14ac:dyDescent="0.3">
      <c r="A5148" t="s">
        <v>42</v>
      </c>
      <c r="B5148" t="s">
        <v>1018</v>
      </c>
      <c r="C5148" t="s">
        <v>1112</v>
      </c>
      <c r="D5148" s="3">
        <v>98</v>
      </c>
      <c r="E5148" s="14">
        <v>4.2091354474446275E-6</v>
      </c>
      <c r="F5148" s="3"/>
      <c r="G5148" s="14">
        <v>0</v>
      </c>
      <c r="H5148" s="3">
        <v>3904</v>
      </c>
      <c r="I5148" s="14">
        <v>1.4581767710647529E-4</v>
      </c>
      <c r="J5148" s="3">
        <v>4002</v>
      </c>
      <c r="K5148" s="14">
        <v>7.6507620222061363E-5</v>
      </c>
      <c r="L5148" s="15">
        <v>2.4487756121939031E-2</v>
      </c>
      <c r="M5148" s="15">
        <v>0.97551224387806101</v>
      </c>
      <c r="N5148" s="16">
        <v>0</v>
      </c>
    </row>
    <row r="5149" spans="1:14" x14ac:dyDescent="0.3">
      <c r="A5149" t="s">
        <v>42</v>
      </c>
      <c r="B5149" t="s">
        <v>1018</v>
      </c>
      <c r="C5149" t="s">
        <v>1098</v>
      </c>
      <c r="D5149" s="3">
        <v>61</v>
      </c>
      <c r="E5149" s="14">
        <v>2.6199720642257375E-6</v>
      </c>
      <c r="F5149" s="3"/>
      <c r="G5149" s="14">
        <v>0</v>
      </c>
      <c r="H5149" s="3">
        <v>416</v>
      </c>
      <c r="I5149" s="14">
        <v>1.5537949199870319E-5</v>
      </c>
      <c r="J5149" s="3">
        <v>477</v>
      </c>
      <c r="K5149" s="14">
        <v>9.1189742243686321E-6</v>
      </c>
      <c r="L5149" s="15">
        <v>0.1278825995807128</v>
      </c>
      <c r="M5149" s="15">
        <v>0.8721174004192872</v>
      </c>
      <c r="N5149" s="16">
        <v>0</v>
      </c>
    </row>
    <row r="5150" spans="1:14" x14ac:dyDescent="0.3">
      <c r="A5150" t="s">
        <v>42</v>
      </c>
      <c r="B5150" t="s">
        <v>1018</v>
      </c>
      <c r="C5150" t="s">
        <v>1090</v>
      </c>
      <c r="D5150" s="3"/>
      <c r="E5150" s="14">
        <v>0</v>
      </c>
      <c r="F5150" s="3">
        <v>193</v>
      </c>
      <c r="G5150" s="14">
        <v>8.5676336994775968E-5</v>
      </c>
      <c r="H5150" s="3"/>
      <c r="I5150" s="14">
        <v>0</v>
      </c>
      <c r="J5150" s="3">
        <v>193</v>
      </c>
      <c r="K5150" s="14">
        <v>3.6896478517885663E-6</v>
      </c>
      <c r="L5150" s="15">
        <v>0</v>
      </c>
      <c r="M5150" s="15">
        <v>0</v>
      </c>
      <c r="N5150" s="16">
        <v>1</v>
      </c>
    </row>
    <row r="5151" spans="1:14" x14ac:dyDescent="0.3">
      <c r="A5151" t="s">
        <v>42</v>
      </c>
      <c r="B5151" t="s">
        <v>1019</v>
      </c>
      <c r="C5151" t="s">
        <v>1092</v>
      </c>
      <c r="D5151" s="3">
        <v>835</v>
      </c>
      <c r="E5151" s="14">
        <v>3.586355202669657E-5</v>
      </c>
      <c r="F5151" s="3"/>
      <c r="G5151" s="14">
        <v>0</v>
      </c>
      <c r="H5151" s="3">
        <v>1673</v>
      </c>
      <c r="I5151" s="14">
        <v>6.2487954354286163E-5</v>
      </c>
      <c r="J5151" s="3">
        <v>2508</v>
      </c>
      <c r="K5151" s="14">
        <v>4.7946304726869041E-5</v>
      </c>
      <c r="L5151" s="15">
        <v>0.33293460925039875</v>
      </c>
      <c r="M5151" s="15">
        <v>0.66706539074960125</v>
      </c>
      <c r="N5151" s="16">
        <v>0</v>
      </c>
    </row>
    <row r="5152" spans="1:14" x14ac:dyDescent="0.3">
      <c r="A5152" t="s">
        <v>42</v>
      </c>
      <c r="B5152" t="s">
        <v>1019</v>
      </c>
      <c r="C5152" t="s">
        <v>1098</v>
      </c>
      <c r="D5152" s="3">
        <v>82</v>
      </c>
      <c r="E5152" s="14">
        <v>3.5219296601067292E-6</v>
      </c>
      <c r="F5152" s="3"/>
      <c r="G5152" s="14">
        <v>0</v>
      </c>
      <c r="H5152" s="3">
        <v>315</v>
      </c>
      <c r="I5152" s="14">
        <v>1.1765514418171034E-5</v>
      </c>
      <c r="J5152" s="3">
        <v>397</v>
      </c>
      <c r="K5152" s="14">
        <v>7.5895865137826989E-6</v>
      </c>
      <c r="L5152" s="15">
        <v>0.20654911838790932</v>
      </c>
      <c r="M5152" s="15">
        <v>0.79345088161209065</v>
      </c>
      <c r="N5152" s="16">
        <v>0</v>
      </c>
    </row>
    <row r="5153" spans="1:14" x14ac:dyDescent="0.3">
      <c r="A5153" t="s">
        <v>42</v>
      </c>
      <c r="B5153" t="s">
        <v>1019</v>
      </c>
      <c r="C5153" t="s">
        <v>1090</v>
      </c>
      <c r="D5153" s="3"/>
      <c r="E5153" s="14">
        <v>0</v>
      </c>
      <c r="F5153" s="3">
        <v>37</v>
      </c>
      <c r="G5153" s="14">
        <v>1.6424997247703165E-5</v>
      </c>
      <c r="H5153" s="3"/>
      <c r="I5153" s="14">
        <v>0</v>
      </c>
      <c r="J5153" s="3">
        <v>37</v>
      </c>
      <c r="K5153" s="14">
        <v>7.0734181614599455E-7</v>
      </c>
      <c r="L5153" s="15">
        <v>0</v>
      </c>
      <c r="M5153" s="15">
        <v>0</v>
      </c>
      <c r="N5153" s="16">
        <v>1</v>
      </c>
    </row>
    <row r="5154" spans="1:14" x14ac:dyDescent="0.3">
      <c r="A5154" t="s">
        <v>42</v>
      </c>
      <c r="B5154" t="s">
        <v>1020</v>
      </c>
      <c r="C5154" t="s">
        <v>1092</v>
      </c>
      <c r="D5154" s="3">
        <v>1961</v>
      </c>
      <c r="E5154" s="14">
        <v>8.4225659310601165E-5</v>
      </c>
      <c r="F5154" s="3"/>
      <c r="G5154" s="14">
        <v>0</v>
      </c>
      <c r="H5154" s="3">
        <v>21653</v>
      </c>
      <c r="I5154" s="14">
        <v>8.0875772602113461E-4</v>
      </c>
      <c r="J5154" s="3">
        <v>23614</v>
      </c>
      <c r="K5154" s="14">
        <v>4.5143701747220316E-4</v>
      </c>
      <c r="L5154" s="15">
        <v>8.3043956974676036E-2</v>
      </c>
      <c r="M5154" s="15">
        <v>0.91695604302532396</v>
      </c>
      <c r="N5154" s="16">
        <v>0</v>
      </c>
    </row>
    <row r="5155" spans="1:14" x14ac:dyDescent="0.3">
      <c r="A5155" t="s">
        <v>42</v>
      </c>
      <c r="B5155" t="s">
        <v>1020</v>
      </c>
      <c r="C5155" t="s">
        <v>1114</v>
      </c>
      <c r="D5155" s="3">
        <v>126</v>
      </c>
      <c r="E5155" s="14">
        <v>5.4117455752859499E-6</v>
      </c>
      <c r="F5155" s="3"/>
      <c r="G5155" s="14">
        <v>0</v>
      </c>
      <c r="H5155" s="3">
        <v>5632</v>
      </c>
      <c r="I5155" s="14">
        <v>2.1035992762901353E-4</v>
      </c>
      <c r="J5155" s="3">
        <v>5758</v>
      </c>
      <c r="K5155" s="14">
        <v>1.1007768046942261E-4</v>
      </c>
      <c r="L5155" s="15">
        <v>2.1882598124348732E-2</v>
      </c>
      <c r="M5155" s="15">
        <v>0.97811740187565122</v>
      </c>
      <c r="N5155" s="16">
        <v>0</v>
      </c>
    </row>
    <row r="5156" spans="1:14" x14ac:dyDescent="0.3">
      <c r="A5156" t="s">
        <v>42</v>
      </c>
      <c r="B5156" t="s">
        <v>1020</v>
      </c>
      <c r="C5156" t="s">
        <v>1095</v>
      </c>
      <c r="D5156" s="3">
        <v>24</v>
      </c>
      <c r="E5156" s="14">
        <v>1.0308086810068476E-6</v>
      </c>
      <c r="F5156" s="3"/>
      <c r="G5156" s="14">
        <v>0</v>
      </c>
      <c r="H5156" s="3">
        <v>1640</v>
      </c>
      <c r="I5156" s="14">
        <v>6.12553766533349E-5</v>
      </c>
      <c r="J5156" s="3">
        <v>1664</v>
      </c>
      <c r="K5156" s="14">
        <v>3.1811264380187431E-5</v>
      </c>
      <c r="L5156" s="15">
        <v>1.4423076923076924E-2</v>
      </c>
      <c r="M5156" s="15">
        <v>0.98557692307692313</v>
      </c>
      <c r="N5156" s="16">
        <v>0</v>
      </c>
    </row>
    <row r="5157" spans="1:14" x14ac:dyDescent="0.3">
      <c r="A5157" t="s">
        <v>42</v>
      </c>
      <c r="B5157" t="s">
        <v>1020</v>
      </c>
      <c r="C5157" t="s">
        <v>1090</v>
      </c>
      <c r="D5157" s="3"/>
      <c r="E5157" s="14">
        <v>0</v>
      </c>
      <c r="F5157" s="3">
        <v>687</v>
      </c>
      <c r="G5157" s="14">
        <v>3.0497224619383982E-4</v>
      </c>
      <c r="H5157" s="3"/>
      <c r="I5157" s="14">
        <v>0</v>
      </c>
      <c r="J5157" s="3">
        <v>687</v>
      </c>
      <c r="K5157" s="14">
        <v>1.3133616964656711E-5</v>
      </c>
      <c r="L5157" s="15">
        <v>0</v>
      </c>
      <c r="M5157" s="15">
        <v>0</v>
      </c>
      <c r="N5157" s="16">
        <v>1</v>
      </c>
    </row>
    <row r="5158" spans="1:14" x14ac:dyDescent="0.3">
      <c r="A5158" t="s">
        <v>42</v>
      </c>
      <c r="B5158" t="s">
        <v>1020</v>
      </c>
      <c r="C5158" t="s">
        <v>1098</v>
      </c>
      <c r="D5158" s="3">
        <v>42</v>
      </c>
      <c r="E5158" s="14">
        <v>1.8039151917619832E-6</v>
      </c>
      <c r="F5158" s="3"/>
      <c r="G5158" s="14">
        <v>0</v>
      </c>
      <c r="H5158" s="3">
        <v>81</v>
      </c>
      <c r="I5158" s="14">
        <v>3.02541799324398E-6</v>
      </c>
      <c r="J5158" s="3">
        <v>123</v>
      </c>
      <c r="K5158" s="14">
        <v>2.3514336050258738E-6</v>
      </c>
      <c r="L5158" s="15">
        <v>0.34146341463414637</v>
      </c>
      <c r="M5158" s="15">
        <v>0.65853658536585369</v>
      </c>
      <c r="N5158" s="16">
        <v>0</v>
      </c>
    </row>
    <row r="5159" spans="1:14" x14ac:dyDescent="0.3">
      <c r="A5159" t="s">
        <v>42</v>
      </c>
      <c r="B5159" t="s">
        <v>1020</v>
      </c>
      <c r="C5159" t="s">
        <v>1093</v>
      </c>
      <c r="D5159" s="3">
        <v>22</v>
      </c>
      <c r="E5159" s="14">
        <v>9.4490795758961022E-7</v>
      </c>
      <c r="F5159" s="3"/>
      <c r="G5159" s="14">
        <v>0</v>
      </c>
      <c r="H5159" s="3">
        <v>56</v>
      </c>
      <c r="I5159" s="14">
        <v>2.0916470076748506E-6</v>
      </c>
      <c r="J5159" s="3">
        <v>78</v>
      </c>
      <c r="K5159" s="14">
        <v>1.4911530178212858E-6</v>
      </c>
      <c r="L5159" s="15">
        <v>0.28205128205128205</v>
      </c>
      <c r="M5159" s="15">
        <v>0.71794871794871795</v>
      </c>
      <c r="N5159" s="16">
        <v>0</v>
      </c>
    </row>
    <row r="5160" spans="1:14" x14ac:dyDescent="0.3">
      <c r="A5160" t="s">
        <v>42</v>
      </c>
      <c r="B5160" t="s">
        <v>1021</v>
      </c>
      <c r="C5160" t="s">
        <v>1092</v>
      </c>
      <c r="D5160" s="3">
        <v>994</v>
      </c>
      <c r="E5160" s="14">
        <v>4.2692659538366938E-5</v>
      </c>
      <c r="F5160" s="3"/>
      <c r="G5160" s="14">
        <v>0</v>
      </c>
      <c r="H5160" s="3">
        <v>2521</v>
      </c>
      <c r="I5160" s="14">
        <v>9.4161466184791042E-5</v>
      </c>
      <c r="J5160" s="3">
        <v>3515</v>
      </c>
      <c r="K5160" s="14">
        <v>6.7197472533869483E-5</v>
      </c>
      <c r="L5160" s="15">
        <v>0.28278805120910383</v>
      </c>
      <c r="M5160" s="15">
        <v>0.71721194879089611</v>
      </c>
      <c r="N5160" s="16">
        <v>0</v>
      </c>
    </row>
    <row r="5161" spans="1:14" x14ac:dyDescent="0.3">
      <c r="A5161" t="s">
        <v>42</v>
      </c>
      <c r="B5161" t="s">
        <v>1021</v>
      </c>
      <c r="C5161" t="s">
        <v>1112</v>
      </c>
      <c r="D5161" s="3">
        <v>95</v>
      </c>
      <c r="E5161" s="14">
        <v>4.0802843623187719E-6</v>
      </c>
      <c r="F5161" s="3"/>
      <c r="G5161" s="14">
        <v>0</v>
      </c>
      <c r="H5161" s="3">
        <v>2510</v>
      </c>
      <c r="I5161" s="14">
        <v>9.3750606951140621E-5</v>
      </c>
      <c r="J5161" s="3">
        <v>2605</v>
      </c>
      <c r="K5161" s="14">
        <v>4.9800687325954484E-5</v>
      </c>
      <c r="L5161" s="15">
        <v>3.6468330134357005E-2</v>
      </c>
      <c r="M5161" s="15">
        <v>0.96353166986564298</v>
      </c>
      <c r="N5161" s="16">
        <v>0</v>
      </c>
    </row>
    <row r="5162" spans="1:14" x14ac:dyDescent="0.3">
      <c r="A5162" t="s">
        <v>42</v>
      </c>
      <c r="B5162" t="s">
        <v>1021</v>
      </c>
      <c r="C5162" t="s">
        <v>1114</v>
      </c>
      <c r="D5162" s="3">
        <v>46</v>
      </c>
      <c r="E5162" s="14">
        <v>1.9757166385964577E-6</v>
      </c>
      <c r="F5162" s="3"/>
      <c r="G5162" s="14">
        <v>0</v>
      </c>
      <c r="H5162" s="3">
        <v>912</v>
      </c>
      <c r="I5162" s="14">
        <v>3.4063965553561851E-5</v>
      </c>
      <c r="J5162" s="3">
        <v>958</v>
      </c>
      <c r="K5162" s="14">
        <v>1.8314417834266563E-5</v>
      </c>
      <c r="L5162" s="15">
        <v>4.8016701461377868E-2</v>
      </c>
      <c r="M5162" s="15">
        <v>0.95198329853862218</v>
      </c>
      <c r="N5162" s="16">
        <v>0</v>
      </c>
    </row>
    <row r="5163" spans="1:14" x14ac:dyDescent="0.3">
      <c r="A5163" t="s">
        <v>42</v>
      </c>
      <c r="B5163" t="s">
        <v>1021</v>
      </c>
      <c r="C5163" t="s">
        <v>1098</v>
      </c>
      <c r="D5163" s="3">
        <v>26</v>
      </c>
      <c r="E5163" s="14">
        <v>1.1167094044240849E-6</v>
      </c>
      <c r="F5163" s="3"/>
      <c r="G5163" s="14">
        <v>0</v>
      </c>
      <c r="H5163" s="3">
        <v>353</v>
      </c>
      <c r="I5163" s="14">
        <v>1.3184846316236111E-5</v>
      </c>
      <c r="J5163" s="3">
        <v>379</v>
      </c>
      <c r="K5163" s="14">
        <v>7.2454742789008632E-6</v>
      </c>
      <c r="L5163" s="15">
        <v>6.860158311345646E-2</v>
      </c>
      <c r="M5163" s="15">
        <v>0.93139841688654357</v>
      </c>
      <c r="N5163" s="16">
        <v>0</v>
      </c>
    </row>
    <row r="5164" spans="1:14" x14ac:dyDescent="0.3">
      <c r="A5164" t="s">
        <v>42</v>
      </c>
      <c r="B5164" t="s">
        <v>1021</v>
      </c>
      <c r="C5164" t="s">
        <v>1090</v>
      </c>
      <c r="D5164" s="3"/>
      <c r="E5164" s="14">
        <v>0</v>
      </c>
      <c r="F5164" s="3">
        <v>146</v>
      </c>
      <c r="G5164" s="14">
        <v>6.4812151301747622E-5</v>
      </c>
      <c r="H5164" s="3"/>
      <c r="I5164" s="14">
        <v>0</v>
      </c>
      <c r="J5164" s="3">
        <v>146</v>
      </c>
      <c r="K5164" s="14">
        <v>2.7911325718193298E-6</v>
      </c>
      <c r="L5164" s="15">
        <v>0</v>
      </c>
      <c r="M5164" s="15">
        <v>0</v>
      </c>
      <c r="N5164" s="16">
        <v>1</v>
      </c>
    </row>
    <row r="5165" spans="1:14" x14ac:dyDescent="0.3">
      <c r="A5165" t="s">
        <v>42</v>
      </c>
      <c r="B5165" t="s">
        <v>1022</v>
      </c>
      <c r="C5165" t="s">
        <v>1092</v>
      </c>
      <c r="D5165" s="3">
        <v>4514</v>
      </c>
      <c r="E5165" s="14">
        <v>1.9387793275270457E-4</v>
      </c>
      <c r="F5165" s="3"/>
      <c r="G5165" s="14">
        <v>0</v>
      </c>
      <c r="H5165" s="3">
        <v>10528</v>
      </c>
      <c r="I5165" s="14">
        <v>3.9322963744287191E-4</v>
      </c>
      <c r="J5165" s="3">
        <v>15042</v>
      </c>
      <c r="K5165" s="14">
        <v>2.8756312428292028E-4</v>
      </c>
      <c r="L5165" s="15">
        <v>0.30009307272969021</v>
      </c>
      <c r="M5165" s="15">
        <v>0.69990692727030979</v>
      </c>
      <c r="N5165" s="16">
        <v>0</v>
      </c>
    </row>
    <row r="5166" spans="1:14" x14ac:dyDescent="0.3">
      <c r="A5166" t="s">
        <v>42</v>
      </c>
      <c r="B5166" t="s">
        <v>1022</v>
      </c>
      <c r="C5166" t="s">
        <v>1112</v>
      </c>
      <c r="D5166" s="3">
        <v>112</v>
      </c>
      <c r="E5166" s="14">
        <v>4.8104405113652887E-6</v>
      </c>
      <c r="F5166" s="3"/>
      <c r="G5166" s="14">
        <v>0</v>
      </c>
      <c r="H5166" s="3">
        <v>2466</v>
      </c>
      <c r="I5166" s="14">
        <v>9.2107170016538951E-5</v>
      </c>
      <c r="J5166" s="3">
        <v>2578</v>
      </c>
      <c r="K5166" s="14">
        <v>4.9284518973631733E-5</v>
      </c>
      <c r="L5166" s="15">
        <v>4.3444530643910011E-2</v>
      </c>
      <c r="M5166" s="15">
        <v>0.95655546935609004</v>
      </c>
      <c r="N5166" s="16">
        <v>0</v>
      </c>
    </row>
    <row r="5167" spans="1:14" x14ac:dyDescent="0.3">
      <c r="A5167" t="s">
        <v>42</v>
      </c>
      <c r="B5167" t="s">
        <v>1022</v>
      </c>
      <c r="C5167" t="s">
        <v>1098</v>
      </c>
      <c r="D5167" s="3">
        <v>600</v>
      </c>
      <c r="E5167" s="14">
        <v>2.5770217025171189E-5</v>
      </c>
      <c r="F5167" s="3"/>
      <c r="G5167" s="14">
        <v>0</v>
      </c>
      <c r="H5167" s="3">
        <v>1896</v>
      </c>
      <c r="I5167" s="14">
        <v>7.08171915455628E-5</v>
      </c>
      <c r="J5167" s="3">
        <v>2496</v>
      </c>
      <c r="K5167" s="14">
        <v>4.7716896570281147E-5</v>
      </c>
      <c r="L5167" s="15">
        <v>0.24038461538461539</v>
      </c>
      <c r="M5167" s="15">
        <v>0.75961538461538458</v>
      </c>
      <c r="N5167" s="16">
        <v>0</v>
      </c>
    </row>
    <row r="5168" spans="1:14" x14ac:dyDescent="0.3">
      <c r="A5168" t="s">
        <v>42</v>
      </c>
      <c r="B5168" t="s">
        <v>1022</v>
      </c>
      <c r="C5168" t="s">
        <v>1114</v>
      </c>
      <c r="D5168" s="3">
        <v>120</v>
      </c>
      <c r="E5168" s="14">
        <v>5.1540434050342378E-6</v>
      </c>
      <c r="F5168" s="3"/>
      <c r="G5168" s="14">
        <v>0</v>
      </c>
      <c r="H5168" s="3">
        <v>1397</v>
      </c>
      <c r="I5168" s="14">
        <v>5.2179122673602968E-5</v>
      </c>
      <c r="J5168" s="3">
        <v>1517</v>
      </c>
      <c r="K5168" s="14">
        <v>2.9001014461985777E-5</v>
      </c>
      <c r="L5168" s="15">
        <v>7.9103493737640085E-2</v>
      </c>
      <c r="M5168" s="15">
        <v>0.92089650626235997</v>
      </c>
      <c r="N5168" s="16">
        <v>0</v>
      </c>
    </row>
    <row r="5169" spans="1:14" x14ac:dyDescent="0.3">
      <c r="A5169" t="s">
        <v>42</v>
      </c>
      <c r="B5169" t="s">
        <v>1022</v>
      </c>
      <c r="C5169" t="s">
        <v>1090</v>
      </c>
      <c r="D5169" s="3"/>
      <c r="E5169" s="14">
        <v>0</v>
      </c>
      <c r="F5169" s="3">
        <v>425</v>
      </c>
      <c r="G5169" s="14">
        <v>1.8866550892632014E-4</v>
      </c>
      <c r="H5169" s="3"/>
      <c r="I5169" s="14">
        <v>0</v>
      </c>
      <c r="J5169" s="3">
        <v>425</v>
      </c>
      <c r="K5169" s="14">
        <v>8.1248722124877753E-6</v>
      </c>
      <c r="L5169" s="15">
        <v>0</v>
      </c>
      <c r="M5169" s="15">
        <v>0</v>
      </c>
      <c r="N5169" s="16">
        <v>1</v>
      </c>
    </row>
    <row r="5170" spans="1:14" x14ac:dyDescent="0.3">
      <c r="A5170" t="s">
        <v>42</v>
      </c>
      <c r="B5170" t="s">
        <v>1022</v>
      </c>
      <c r="C5170" t="s">
        <v>1093</v>
      </c>
      <c r="D5170" s="3">
        <v>78</v>
      </c>
      <c r="E5170" s="14">
        <v>3.3501282132722547E-6</v>
      </c>
      <c r="F5170" s="3"/>
      <c r="G5170" s="14">
        <v>0</v>
      </c>
      <c r="H5170" s="3">
        <v>28</v>
      </c>
      <c r="I5170" s="14">
        <v>1.0458235038374253E-6</v>
      </c>
      <c r="J5170" s="3">
        <v>106</v>
      </c>
      <c r="K5170" s="14">
        <v>2.0264387165263628E-6</v>
      </c>
      <c r="L5170" s="15">
        <v>0.73584905660377353</v>
      </c>
      <c r="M5170" s="15">
        <v>0.26415094339622641</v>
      </c>
      <c r="N5170" s="16">
        <v>0</v>
      </c>
    </row>
    <row r="5171" spans="1:14" x14ac:dyDescent="0.3">
      <c r="A5171" t="s">
        <v>42</v>
      </c>
      <c r="B5171" t="s">
        <v>1023</v>
      </c>
      <c r="C5171" t="s">
        <v>1092</v>
      </c>
      <c r="D5171" s="3">
        <v>828</v>
      </c>
      <c r="E5171" s="14">
        <v>3.5562899494736239E-5</v>
      </c>
      <c r="F5171" s="3"/>
      <c r="G5171" s="14">
        <v>0</v>
      </c>
      <c r="H5171" s="3">
        <v>6931</v>
      </c>
      <c r="I5171" s="14">
        <v>2.5887866803918553E-4</v>
      </c>
      <c r="J5171" s="3">
        <v>7759</v>
      </c>
      <c r="K5171" s="14">
        <v>1.483314905804533E-4</v>
      </c>
      <c r="L5171" s="15">
        <v>0.10671478283283928</v>
      </c>
      <c r="M5171" s="15">
        <v>0.89328521716716069</v>
      </c>
      <c r="N5171" s="16">
        <v>0</v>
      </c>
    </row>
    <row r="5172" spans="1:14" x14ac:dyDescent="0.3">
      <c r="A5172" t="s">
        <v>42</v>
      </c>
      <c r="B5172" t="s">
        <v>1023</v>
      </c>
      <c r="C5172" t="s">
        <v>1112</v>
      </c>
      <c r="D5172" s="3">
        <v>99</v>
      </c>
      <c r="E5172" s="14">
        <v>4.252085809153246E-6</v>
      </c>
      <c r="F5172" s="3"/>
      <c r="G5172" s="14">
        <v>0</v>
      </c>
      <c r="H5172" s="3">
        <v>6060</v>
      </c>
      <c r="I5172" s="14">
        <v>2.2634608690195703E-4</v>
      </c>
      <c r="J5172" s="3">
        <v>6159</v>
      </c>
      <c r="K5172" s="14">
        <v>1.1774373636873461E-4</v>
      </c>
      <c r="L5172" s="15">
        <v>1.6074037993180711E-2</v>
      </c>
      <c r="M5172" s="15">
        <v>0.98392596200681925</v>
      </c>
      <c r="N5172" s="16">
        <v>0</v>
      </c>
    </row>
    <row r="5173" spans="1:14" x14ac:dyDescent="0.3">
      <c r="A5173" t="s">
        <v>42</v>
      </c>
      <c r="B5173" t="s">
        <v>1023</v>
      </c>
      <c r="C5173" t="s">
        <v>1098</v>
      </c>
      <c r="D5173" s="3">
        <v>192</v>
      </c>
      <c r="E5173" s="14">
        <v>8.2464694480547809E-6</v>
      </c>
      <c r="F5173" s="3"/>
      <c r="G5173" s="14">
        <v>0</v>
      </c>
      <c r="H5173" s="3">
        <v>5092</v>
      </c>
      <c r="I5173" s="14">
        <v>1.9019047434072034E-4</v>
      </c>
      <c r="J5173" s="3">
        <v>5284</v>
      </c>
      <c r="K5173" s="14">
        <v>1.0101605828420096E-4</v>
      </c>
      <c r="L5173" s="15">
        <v>3.6336109008327025E-2</v>
      </c>
      <c r="M5173" s="15">
        <v>0.96366389099167293</v>
      </c>
      <c r="N5173" s="16">
        <v>0</v>
      </c>
    </row>
    <row r="5174" spans="1:14" x14ac:dyDescent="0.3">
      <c r="A5174" t="s">
        <v>42</v>
      </c>
      <c r="B5174" t="s">
        <v>1023</v>
      </c>
      <c r="C5174" t="s">
        <v>1114</v>
      </c>
      <c r="D5174" s="3">
        <v>175</v>
      </c>
      <c r="E5174" s="14">
        <v>7.5163132990082632E-6</v>
      </c>
      <c r="F5174" s="3"/>
      <c r="G5174" s="14">
        <v>0</v>
      </c>
      <c r="H5174" s="3">
        <v>3707</v>
      </c>
      <c r="I5174" s="14">
        <v>1.3845956174019056E-4</v>
      </c>
      <c r="J5174" s="3">
        <v>3882</v>
      </c>
      <c r="K5174" s="14">
        <v>7.4213538656182459E-5</v>
      </c>
      <c r="L5174" s="15">
        <v>4.5079855744461619E-2</v>
      </c>
      <c r="M5174" s="15">
        <v>0.95492014425553839</v>
      </c>
      <c r="N5174" s="16">
        <v>0</v>
      </c>
    </row>
    <row r="5175" spans="1:14" x14ac:dyDescent="0.3">
      <c r="A5175" t="s">
        <v>42</v>
      </c>
      <c r="B5175" t="s">
        <v>1023</v>
      </c>
      <c r="C5175" t="s">
        <v>1090</v>
      </c>
      <c r="D5175" s="3"/>
      <c r="E5175" s="14">
        <v>0</v>
      </c>
      <c r="F5175" s="3">
        <v>530</v>
      </c>
      <c r="G5175" s="14">
        <v>2.352769876022345E-4</v>
      </c>
      <c r="H5175" s="3"/>
      <c r="I5175" s="14">
        <v>0</v>
      </c>
      <c r="J5175" s="3">
        <v>530</v>
      </c>
      <c r="K5175" s="14">
        <v>1.0132193582631815E-5</v>
      </c>
      <c r="L5175" s="15">
        <v>0</v>
      </c>
      <c r="M5175" s="15">
        <v>0</v>
      </c>
      <c r="N5175" s="16">
        <v>1</v>
      </c>
    </row>
    <row r="5176" spans="1:14" x14ac:dyDescent="0.3">
      <c r="A5176" t="s">
        <v>42</v>
      </c>
      <c r="B5176" t="s">
        <v>1024</v>
      </c>
      <c r="C5176" t="s">
        <v>1092</v>
      </c>
      <c r="D5176" s="3">
        <v>443</v>
      </c>
      <c r="E5176" s="14">
        <v>1.902701023691806E-5</v>
      </c>
      <c r="F5176" s="3"/>
      <c r="G5176" s="14">
        <v>0</v>
      </c>
      <c r="H5176" s="3">
        <v>2511</v>
      </c>
      <c r="I5176" s="14">
        <v>9.3787957790563388E-5</v>
      </c>
      <c r="J5176" s="3">
        <v>2954</v>
      </c>
      <c r="K5176" s="14">
        <v>5.6472641213385622E-5</v>
      </c>
      <c r="L5176" s="15">
        <v>0.14996614759647936</v>
      </c>
      <c r="M5176" s="15">
        <v>0.8500338524035207</v>
      </c>
      <c r="N5176" s="16">
        <v>0</v>
      </c>
    </row>
    <row r="5177" spans="1:14" x14ac:dyDescent="0.3">
      <c r="A5177" t="s">
        <v>42</v>
      </c>
      <c r="B5177" t="s">
        <v>1024</v>
      </c>
      <c r="C5177" t="s">
        <v>1098</v>
      </c>
      <c r="D5177" s="3">
        <v>85</v>
      </c>
      <c r="E5177" s="14">
        <v>3.6507807452325849E-6</v>
      </c>
      <c r="F5177" s="3"/>
      <c r="G5177" s="14">
        <v>0</v>
      </c>
      <c r="H5177" s="3">
        <v>1178</v>
      </c>
      <c r="I5177" s="14">
        <v>4.3999288840017391E-5</v>
      </c>
      <c r="J5177" s="3">
        <v>1263</v>
      </c>
      <c r="K5177" s="14">
        <v>2.4145208480875436E-5</v>
      </c>
      <c r="L5177" s="15">
        <v>6.7300079176563735E-2</v>
      </c>
      <c r="M5177" s="15">
        <v>0.93269992082343622</v>
      </c>
      <c r="N5177" s="16">
        <v>0</v>
      </c>
    </row>
    <row r="5178" spans="1:14" x14ac:dyDescent="0.3">
      <c r="A5178" t="s">
        <v>42</v>
      </c>
      <c r="B5178" t="s">
        <v>1024</v>
      </c>
      <c r="C5178" t="s">
        <v>1090</v>
      </c>
      <c r="D5178" s="3"/>
      <c r="E5178" s="14">
        <v>0</v>
      </c>
      <c r="F5178" s="3">
        <v>82</v>
      </c>
      <c r="G5178" s="14">
        <v>3.6401345251666468E-5</v>
      </c>
      <c r="H5178" s="3"/>
      <c r="I5178" s="14">
        <v>0</v>
      </c>
      <c r="J5178" s="3">
        <v>82</v>
      </c>
      <c r="K5178" s="14">
        <v>1.5676224033505826E-6</v>
      </c>
      <c r="L5178" s="15">
        <v>0</v>
      </c>
      <c r="M5178" s="15">
        <v>0</v>
      </c>
      <c r="N5178" s="16">
        <v>1</v>
      </c>
    </row>
    <row r="5179" spans="1:14" x14ac:dyDescent="0.3">
      <c r="A5179" t="s">
        <v>42</v>
      </c>
      <c r="B5179" t="s">
        <v>1025</v>
      </c>
      <c r="C5179" t="s">
        <v>1092</v>
      </c>
      <c r="D5179" s="3">
        <v>1040</v>
      </c>
      <c r="E5179" s="14">
        <v>4.4668376176963392E-5</v>
      </c>
      <c r="F5179" s="3"/>
      <c r="G5179" s="14">
        <v>0</v>
      </c>
      <c r="H5179" s="3">
        <v>10296</v>
      </c>
      <c r="I5179" s="14">
        <v>3.8456424269679034E-4</v>
      </c>
      <c r="J5179" s="3">
        <v>11336</v>
      </c>
      <c r="K5179" s="14">
        <v>2.1671423859002687E-4</v>
      </c>
      <c r="L5179" s="15">
        <v>9.1743119266055051E-2</v>
      </c>
      <c r="M5179" s="15">
        <v>0.90825688073394495</v>
      </c>
      <c r="N5179" s="16">
        <v>0</v>
      </c>
    </row>
    <row r="5180" spans="1:14" x14ac:dyDescent="0.3">
      <c r="A5180" t="s">
        <v>42</v>
      </c>
      <c r="B5180" t="s">
        <v>1025</v>
      </c>
      <c r="C5180" t="s">
        <v>1112</v>
      </c>
      <c r="D5180" s="3">
        <v>164</v>
      </c>
      <c r="E5180" s="14">
        <v>7.0438593202134585E-6</v>
      </c>
      <c r="F5180" s="3"/>
      <c r="G5180" s="14">
        <v>0</v>
      </c>
      <c r="H5180" s="3">
        <v>7466</v>
      </c>
      <c r="I5180" s="14">
        <v>2.7886136713036489E-4</v>
      </c>
      <c r="J5180" s="3">
        <v>7630</v>
      </c>
      <c r="K5180" s="14">
        <v>1.4586535289713349E-4</v>
      </c>
      <c r="L5180" s="15">
        <v>2.1494102228047183E-2</v>
      </c>
      <c r="M5180" s="15">
        <v>0.97850589777195285</v>
      </c>
      <c r="N5180" s="16">
        <v>0</v>
      </c>
    </row>
    <row r="5181" spans="1:14" x14ac:dyDescent="0.3">
      <c r="A5181" t="s">
        <v>42</v>
      </c>
      <c r="B5181" t="s">
        <v>1025</v>
      </c>
      <c r="C5181" t="s">
        <v>1098</v>
      </c>
      <c r="D5181" s="3">
        <v>367</v>
      </c>
      <c r="E5181" s="14">
        <v>1.5762782747063044E-5</v>
      </c>
      <c r="F5181" s="3"/>
      <c r="G5181" s="14">
        <v>0</v>
      </c>
      <c r="H5181" s="3">
        <v>4478</v>
      </c>
      <c r="I5181" s="14">
        <v>1.6725705893514252E-4</v>
      </c>
      <c r="J5181" s="3">
        <v>4845</v>
      </c>
      <c r="K5181" s="14">
        <v>9.2623543222360646E-5</v>
      </c>
      <c r="L5181" s="15">
        <v>7.5748194014447878E-2</v>
      </c>
      <c r="M5181" s="15">
        <v>0.92425180598555212</v>
      </c>
      <c r="N5181" s="16">
        <v>0</v>
      </c>
    </row>
    <row r="5182" spans="1:14" x14ac:dyDescent="0.3">
      <c r="A5182" t="s">
        <v>42</v>
      </c>
      <c r="B5182" t="s">
        <v>1025</v>
      </c>
      <c r="C5182" t="s">
        <v>1090</v>
      </c>
      <c r="D5182" s="3"/>
      <c r="E5182" s="14">
        <v>0</v>
      </c>
      <c r="F5182" s="3">
        <v>359</v>
      </c>
      <c r="G5182" s="14">
        <v>1.5936686518717394E-4</v>
      </c>
      <c r="H5182" s="3"/>
      <c r="I5182" s="14">
        <v>0</v>
      </c>
      <c r="J5182" s="3">
        <v>359</v>
      </c>
      <c r="K5182" s="14">
        <v>6.8631273512543803E-6</v>
      </c>
      <c r="L5182" s="15">
        <v>0</v>
      </c>
      <c r="M5182" s="15">
        <v>0</v>
      </c>
      <c r="N5182" s="16">
        <v>1</v>
      </c>
    </row>
    <row r="5183" spans="1:14" x14ac:dyDescent="0.3">
      <c r="A5183" t="s">
        <v>42</v>
      </c>
      <c r="B5183" t="s">
        <v>1026</v>
      </c>
      <c r="C5183" t="s">
        <v>1092</v>
      </c>
      <c r="D5183" s="3">
        <v>2047</v>
      </c>
      <c r="E5183" s="14">
        <v>8.7919390417542367E-5</v>
      </c>
      <c r="F5183" s="3"/>
      <c r="G5183" s="14">
        <v>0</v>
      </c>
      <c r="H5183" s="3">
        <v>7238</v>
      </c>
      <c r="I5183" s="14">
        <v>2.7034537574197444E-4</v>
      </c>
      <c r="J5183" s="3">
        <v>9285</v>
      </c>
      <c r="K5183" s="14">
        <v>1.7750456115988E-4</v>
      </c>
      <c r="L5183" s="15">
        <v>0.22046311254711901</v>
      </c>
      <c r="M5183" s="15">
        <v>0.77953688745288097</v>
      </c>
      <c r="N5183" s="16">
        <v>0</v>
      </c>
    </row>
    <row r="5184" spans="1:14" x14ac:dyDescent="0.3">
      <c r="A5184" t="s">
        <v>42</v>
      </c>
      <c r="B5184" t="s">
        <v>1026</v>
      </c>
      <c r="C5184" t="s">
        <v>1114</v>
      </c>
      <c r="D5184" s="3">
        <v>69</v>
      </c>
      <c r="E5184" s="14">
        <v>2.9635749578946866E-6</v>
      </c>
      <c r="F5184" s="3"/>
      <c r="G5184" s="14">
        <v>0</v>
      </c>
      <c r="H5184" s="3">
        <v>1269</v>
      </c>
      <c r="I5184" s="14">
        <v>4.7398215227489025E-5</v>
      </c>
      <c r="J5184" s="3">
        <v>1338</v>
      </c>
      <c r="K5184" s="14">
        <v>2.5579009459549751E-5</v>
      </c>
      <c r="L5184" s="15">
        <v>5.1569506726457402E-2</v>
      </c>
      <c r="M5184" s="15">
        <v>0.94843049327354256</v>
      </c>
      <c r="N5184" s="16">
        <v>0</v>
      </c>
    </row>
    <row r="5185" spans="1:14" x14ac:dyDescent="0.3">
      <c r="A5185" t="s">
        <v>42</v>
      </c>
      <c r="B5185" t="s">
        <v>1026</v>
      </c>
      <c r="C5185" t="s">
        <v>1098</v>
      </c>
      <c r="D5185" s="3">
        <v>187</v>
      </c>
      <c r="E5185" s="14">
        <v>8.0317176395116874E-6</v>
      </c>
      <c r="F5185" s="3"/>
      <c r="G5185" s="14">
        <v>0</v>
      </c>
      <c r="H5185" s="3">
        <v>471</v>
      </c>
      <c r="I5185" s="14">
        <v>1.7592245368122403E-5</v>
      </c>
      <c r="J5185" s="3">
        <v>658</v>
      </c>
      <c r="K5185" s="14">
        <v>1.2579213919569309E-5</v>
      </c>
      <c r="L5185" s="15">
        <v>0.28419452887537994</v>
      </c>
      <c r="M5185" s="15">
        <v>0.71580547112462001</v>
      </c>
      <c r="N5185" s="16">
        <v>0</v>
      </c>
    </row>
    <row r="5186" spans="1:14" x14ac:dyDescent="0.3">
      <c r="A5186" t="s">
        <v>42</v>
      </c>
      <c r="B5186" t="s">
        <v>1026</v>
      </c>
      <c r="C5186" t="s">
        <v>1090</v>
      </c>
      <c r="D5186" s="3"/>
      <c r="E5186" s="14">
        <v>0</v>
      </c>
      <c r="F5186" s="3">
        <v>238</v>
      </c>
      <c r="G5186" s="14">
        <v>1.0565268499873927E-4</v>
      </c>
      <c r="H5186" s="3"/>
      <c r="I5186" s="14">
        <v>0</v>
      </c>
      <c r="J5186" s="3">
        <v>238</v>
      </c>
      <c r="K5186" s="14">
        <v>4.549928438993154E-6</v>
      </c>
      <c r="L5186" s="15">
        <v>0</v>
      </c>
      <c r="M5186" s="15">
        <v>0</v>
      </c>
      <c r="N5186" s="16">
        <v>1</v>
      </c>
    </row>
    <row r="5187" spans="1:14" x14ac:dyDescent="0.3">
      <c r="A5187" t="s">
        <v>42</v>
      </c>
      <c r="B5187" t="s">
        <v>1027</v>
      </c>
      <c r="C5187" t="s">
        <v>1092</v>
      </c>
      <c r="D5187" s="3">
        <v>467</v>
      </c>
      <c r="E5187" s="14">
        <v>2.0057818917924908E-5</v>
      </c>
      <c r="F5187" s="3"/>
      <c r="G5187" s="14">
        <v>0</v>
      </c>
      <c r="H5187" s="3">
        <v>4372</v>
      </c>
      <c r="I5187" s="14">
        <v>1.6329786995632941E-4</v>
      </c>
      <c r="J5187" s="3">
        <v>4839</v>
      </c>
      <c r="K5187" s="14">
        <v>9.2508839144066695E-5</v>
      </c>
      <c r="L5187" s="15">
        <v>9.6507542880760494E-2</v>
      </c>
      <c r="M5187" s="15">
        <v>0.90349245711923953</v>
      </c>
      <c r="N5187" s="16">
        <v>0</v>
      </c>
    </row>
    <row r="5188" spans="1:14" x14ac:dyDescent="0.3">
      <c r="A5188" t="s">
        <v>42</v>
      </c>
      <c r="B5188" t="s">
        <v>1027</v>
      </c>
      <c r="C5188" t="s">
        <v>1112</v>
      </c>
      <c r="D5188" s="3">
        <v>70</v>
      </c>
      <c r="E5188" s="14">
        <v>3.0065253196033051E-6</v>
      </c>
      <c r="F5188" s="3"/>
      <c r="G5188" s="14">
        <v>0</v>
      </c>
      <c r="H5188" s="3">
        <v>3637</v>
      </c>
      <c r="I5188" s="14">
        <v>1.35845002980597E-4</v>
      </c>
      <c r="J5188" s="3">
        <v>3707</v>
      </c>
      <c r="K5188" s="14">
        <v>7.0868003039275726E-5</v>
      </c>
      <c r="L5188" s="15">
        <v>1.8883193957377933E-2</v>
      </c>
      <c r="M5188" s="15">
        <v>0.98111680604262208</v>
      </c>
      <c r="N5188" s="16">
        <v>0</v>
      </c>
    </row>
    <row r="5189" spans="1:14" x14ac:dyDescent="0.3">
      <c r="A5189" t="s">
        <v>42</v>
      </c>
      <c r="B5189" t="s">
        <v>1027</v>
      </c>
      <c r="C5189" t="s">
        <v>1114</v>
      </c>
      <c r="D5189" s="3">
        <v>114</v>
      </c>
      <c r="E5189" s="14">
        <v>4.8963412347825258E-6</v>
      </c>
      <c r="F5189" s="3"/>
      <c r="G5189" s="14">
        <v>0</v>
      </c>
      <c r="H5189" s="3">
        <v>3009</v>
      </c>
      <c r="I5189" s="14">
        <v>1.1238867582310045E-4</v>
      </c>
      <c r="J5189" s="3">
        <v>3123</v>
      </c>
      <c r="K5189" s="14">
        <v>5.9703472751998411E-5</v>
      </c>
      <c r="L5189" s="15">
        <v>3.6503362151777137E-2</v>
      </c>
      <c r="M5189" s="15">
        <v>0.96349663784822281</v>
      </c>
      <c r="N5189" s="16">
        <v>0</v>
      </c>
    </row>
    <row r="5190" spans="1:14" x14ac:dyDescent="0.3">
      <c r="A5190" t="s">
        <v>42</v>
      </c>
      <c r="B5190" t="s">
        <v>1027</v>
      </c>
      <c r="C5190" t="s">
        <v>1098</v>
      </c>
      <c r="D5190" s="3">
        <v>46</v>
      </c>
      <c r="E5190" s="14">
        <v>1.9757166385964577E-6</v>
      </c>
      <c r="F5190" s="3"/>
      <c r="G5190" s="14">
        <v>0</v>
      </c>
      <c r="H5190" s="3">
        <v>279</v>
      </c>
      <c r="I5190" s="14">
        <v>1.0420884198951487E-5</v>
      </c>
      <c r="J5190" s="3">
        <v>325</v>
      </c>
      <c r="K5190" s="14">
        <v>6.2131375742553576E-6</v>
      </c>
      <c r="L5190" s="15">
        <v>0.14153846153846153</v>
      </c>
      <c r="M5190" s="15">
        <v>0.8584615384615385</v>
      </c>
      <c r="N5190" s="16">
        <v>0</v>
      </c>
    </row>
    <row r="5191" spans="1:14" x14ac:dyDescent="0.3">
      <c r="A5191" t="s">
        <v>42</v>
      </c>
      <c r="B5191" t="s">
        <v>1027</v>
      </c>
      <c r="C5191" t="s">
        <v>1090</v>
      </c>
      <c r="D5191" s="3"/>
      <c r="E5191" s="14">
        <v>0</v>
      </c>
      <c r="F5191" s="3">
        <v>270</v>
      </c>
      <c r="G5191" s="14">
        <v>1.1985808802377985E-4</v>
      </c>
      <c r="H5191" s="3"/>
      <c r="I5191" s="14">
        <v>0</v>
      </c>
      <c r="J5191" s="3">
        <v>270</v>
      </c>
      <c r="K5191" s="14">
        <v>5.161683523227528E-6</v>
      </c>
      <c r="L5191" s="15">
        <v>0</v>
      </c>
      <c r="M5191" s="15">
        <v>0</v>
      </c>
      <c r="N5191" s="16">
        <v>1</v>
      </c>
    </row>
    <row r="5192" spans="1:14" x14ac:dyDescent="0.3">
      <c r="A5192" t="s">
        <v>42</v>
      </c>
      <c r="B5192" t="s">
        <v>151</v>
      </c>
      <c r="C5192" t="s">
        <v>1092</v>
      </c>
      <c r="D5192" s="3">
        <v>973</v>
      </c>
      <c r="E5192" s="14">
        <v>4.1790701942485946E-5</v>
      </c>
      <c r="F5192" s="3"/>
      <c r="G5192" s="14">
        <v>0</v>
      </c>
      <c r="H5192" s="3">
        <v>7108</v>
      </c>
      <c r="I5192" s="14">
        <v>2.6548976661701492E-4</v>
      </c>
      <c r="J5192" s="3">
        <v>8081</v>
      </c>
      <c r="K5192" s="14">
        <v>1.5448727611556168E-4</v>
      </c>
      <c r="L5192" s="15">
        <v>0.12040589036010395</v>
      </c>
      <c r="M5192" s="15">
        <v>0.87959410963989604</v>
      </c>
      <c r="N5192" s="16">
        <v>0</v>
      </c>
    </row>
    <row r="5193" spans="1:14" x14ac:dyDescent="0.3">
      <c r="A5193" t="s">
        <v>42</v>
      </c>
      <c r="B5193" t="s">
        <v>151</v>
      </c>
      <c r="C5193" t="s">
        <v>1098</v>
      </c>
      <c r="D5193" s="3">
        <v>81</v>
      </c>
      <c r="E5193" s="14">
        <v>3.4789792983981103E-6</v>
      </c>
      <c r="F5193" s="3"/>
      <c r="G5193" s="14">
        <v>0</v>
      </c>
      <c r="H5193" s="3">
        <v>427</v>
      </c>
      <c r="I5193" s="14">
        <v>1.5948808433520736E-5</v>
      </c>
      <c r="J5193" s="3">
        <v>508</v>
      </c>
      <c r="K5193" s="14">
        <v>9.711611962220682E-6</v>
      </c>
      <c r="L5193" s="15">
        <v>0.15944881889763779</v>
      </c>
      <c r="M5193" s="15">
        <v>0.84055118110236215</v>
      </c>
      <c r="N5193" s="16">
        <v>0</v>
      </c>
    </row>
    <row r="5194" spans="1:14" x14ac:dyDescent="0.3">
      <c r="A5194" t="s">
        <v>42</v>
      </c>
      <c r="B5194" t="s">
        <v>151</v>
      </c>
      <c r="C5194" t="s">
        <v>1090</v>
      </c>
      <c r="D5194" s="3"/>
      <c r="E5194" s="14">
        <v>0</v>
      </c>
      <c r="F5194" s="3">
        <v>143</v>
      </c>
      <c r="G5194" s="14">
        <v>6.3480394768150063E-5</v>
      </c>
      <c r="H5194" s="3"/>
      <c r="I5194" s="14">
        <v>0</v>
      </c>
      <c r="J5194" s="3">
        <v>143</v>
      </c>
      <c r="K5194" s="14">
        <v>2.7337805326723575E-6</v>
      </c>
      <c r="L5194" s="15">
        <v>0</v>
      </c>
      <c r="M5194" s="15">
        <v>0</v>
      </c>
      <c r="N5194" s="16">
        <v>1</v>
      </c>
    </row>
    <row r="5195" spans="1:14" x14ac:dyDescent="0.3">
      <c r="A5195" t="s">
        <v>42</v>
      </c>
      <c r="B5195" t="s">
        <v>1028</v>
      </c>
      <c r="C5195" t="s">
        <v>1092</v>
      </c>
      <c r="D5195" s="3">
        <v>8835</v>
      </c>
      <c r="E5195" s="14">
        <v>3.7946644569564577E-4</v>
      </c>
      <c r="F5195" s="3"/>
      <c r="G5195" s="14">
        <v>0</v>
      </c>
      <c r="H5195" s="3">
        <v>17001</v>
      </c>
      <c r="I5195" s="14">
        <v>6.3500162102643096E-4</v>
      </c>
      <c r="J5195" s="3">
        <v>25836</v>
      </c>
      <c r="K5195" s="14">
        <v>4.9391576113372749E-4</v>
      </c>
      <c r="L5195" s="15">
        <v>0.34196470041802135</v>
      </c>
      <c r="M5195" s="15">
        <v>0.65803529958197859</v>
      </c>
      <c r="N5195" s="16">
        <v>0</v>
      </c>
    </row>
    <row r="5196" spans="1:14" x14ac:dyDescent="0.3">
      <c r="A5196" t="s">
        <v>42</v>
      </c>
      <c r="B5196" t="s">
        <v>1028</v>
      </c>
      <c r="C5196" t="s">
        <v>1108</v>
      </c>
      <c r="D5196" s="3">
        <v>1447</v>
      </c>
      <c r="E5196" s="14">
        <v>6.2149173392371185E-5</v>
      </c>
      <c r="F5196" s="3"/>
      <c r="G5196" s="14">
        <v>0</v>
      </c>
      <c r="H5196" s="3">
        <v>2612</v>
      </c>
      <c r="I5196" s="14">
        <v>9.7560392572262669E-5</v>
      </c>
      <c r="J5196" s="3">
        <v>4059</v>
      </c>
      <c r="K5196" s="14">
        <v>7.7597308965853833E-5</v>
      </c>
      <c r="L5196" s="15">
        <v>0.35649174673564915</v>
      </c>
      <c r="M5196" s="15">
        <v>0.64350825326435079</v>
      </c>
      <c r="N5196" s="16">
        <v>0</v>
      </c>
    </row>
    <row r="5197" spans="1:14" x14ac:dyDescent="0.3">
      <c r="A5197" t="s">
        <v>42</v>
      </c>
      <c r="B5197" t="s">
        <v>1028</v>
      </c>
      <c r="C5197" t="s">
        <v>1112</v>
      </c>
      <c r="D5197" s="3">
        <v>169</v>
      </c>
      <c r="E5197" s="14">
        <v>7.2586111287565512E-6</v>
      </c>
      <c r="F5197" s="3"/>
      <c r="G5197" s="14">
        <v>0</v>
      </c>
      <c r="H5197" s="3">
        <v>3498</v>
      </c>
      <c r="I5197" s="14">
        <v>1.3065323630083263E-4</v>
      </c>
      <c r="J5197" s="3">
        <v>3667</v>
      </c>
      <c r="K5197" s="14">
        <v>7.0103309183982754E-5</v>
      </c>
      <c r="L5197" s="15">
        <v>4.6086719389146442E-2</v>
      </c>
      <c r="M5197" s="15">
        <v>0.95391328061085356</v>
      </c>
      <c r="N5197" s="16">
        <v>0</v>
      </c>
    </row>
    <row r="5198" spans="1:14" x14ac:dyDescent="0.3">
      <c r="A5198" t="s">
        <v>42</v>
      </c>
      <c r="B5198" t="s">
        <v>1028</v>
      </c>
      <c r="C5198" t="s">
        <v>1098</v>
      </c>
      <c r="D5198" s="3">
        <v>610</v>
      </c>
      <c r="E5198" s="14">
        <v>2.6199720642257376E-5</v>
      </c>
      <c r="F5198" s="3"/>
      <c r="G5198" s="14">
        <v>0</v>
      </c>
      <c r="H5198" s="3">
        <v>717</v>
      </c>
      <c r="I5198" s="14">
        <v>2.6780551866122639E-5</v>
      </c>
      <c r="J5198" s="3">
        <v>1327</v>
      </c>
      <c r="K5198" s="14">
        <v>2.5368718649344184E-5</v>
      </c>
      <c r="L5198" s="15">
        <v>0.45968349660889224</v>
      </c>
      <c r="M5198" s="15">
        <v>0.54031650339110782</v>
      </c>
      <c r="N5198" s="16">
        <v>0</v>
      </c>
    </row>
    <row r="5199" spans="1:14" x14ac:dyDescent="0.3">
      <c r="A5199" t="s">
        <v>42</v>
      </c>
      <c r="B5199" t="s">
        <v>1028</v>
      </c>
      <c r="C5199" t="s">
        <v>1090</v>
      </c>
      <c r="D5199" s="3"/>
      <c r="E5199" s="14">
        <v>0</v>
      </c>
      <c r="F5199" s="3">
        <v>737</v>
      </c>
      <c r="G5199" s="14">
        <v>3.2716818842046572E-4</v>
      </c>
      <c r="H5199" s="3"/>
      <c r="I5199" s="14">
        <v>0</v>
      </c>
      <c r="J5199" s="3">
        <v>737</v>
      </c>
      <c r="K5199" s="14">
        <v>1.4089484283772919E-5</v>
      </c>
      <c r="L5199" s="15">
        <v>0</v>
      </c>
      <c r="M5199" s="15">
        <v>0</v>
      </c>
      <c r="N5199" s="16">
        <v>1</v>
      </c>
    </row>
    <row r="5200" spans="1:14" x14ac:dyDescent="0.3">
      <c r="A5200" t="s">
        <v>42</v>
      </c>
      <c r="B5200" t="s">
        <v>1028</v>
      </c>
      <c r="C5200" t="s">
        <v>1099</v>
      </c>
      <c r="D5200" s="3">
        <v>143</v>
      </c>
      <c r="E5200" s="14">
        <v>6.1419017243324667E-6</v>
      </c>
      <c r="F5200" s="3"/>
      <c r="G5200" s="14">
        <v>0</v>
      </c>
      <c r="H5200" s="3"/>
      <c r="I5200" s="14">
        <v>0</v>
      </c>
      <c r="J5200" s="3">
        <v>143</v>
      </c>
      <c r="K5200" s="14">
        <v>2.7337805326723575E-6</v>
      </c>
      <c r="L5200" s="15">
        <v>1</v>
      </c>
      <c r="M5200" s="15">
        <v>0</v>
      </c>
      <c r="N5200" s="16">
        <v>0</v>
      </c>
    </row>
    <row r="5201" spans="1:14" x14ac:dyDescent="0.3">
      <c r="A5201" t="s">
        <v>42</v>
      </c>
      <c r="B5201" t="s">
        <v>1028</v>
      </c>
      <c r="C5201" t="s">
        <v>1093</v>
      </c>
      <c r="D5201" s="3">
        <v>3</v>
      </c>
      <c r="E5201" s="14">
        <v>1.2885108512585595E-7</v>
      </c>
      <c r="F5201" s="3"/>
      <c r="G5201" s="14">
        <v>0</v>
      </c>
      <c r="H5201" s="3">
        <v>1</v>
      </c>
      <c r="I5201" s="14">
        <v>3.7350839422765188E-8</v>
      </c>
      <c r="J5201" s="3">
        <v>4</v>
      </c>
      <c r="K5201" s="14">
        <v>7.6469385529296716E-8</v>
      </c>
      <c r="L5201" s="15">
        <v>0.75</v>
      </c>
      <c r="M5201" s="15">
        <v>0.25</v>
      </c>
      <c r="N5201" s="16">
        <v>0</v>
      </c>
    </row>
    <row r="5202" spans="1:14" x14ac:dyDescent="0.3">
      <c r="A5202" t="s">
        <v>42</v>
      </c>
      <c r="B5202" t="s">
        <v>1029</v>
      </c>
      <c r="C5202" t="s">
        <v>1092</v>
      </c>
      <c r="D5202" s="3">
        <v>367</v>
      </c>
      <c r="E5202" s="14">
        <v>1.5762782747063044E-5</v>
      </c>
      <c r="F5202" s="3"/>
      <c r="G5202" s="14">
        <v>0</v>
      </c>
      <c r="H5202" s="3">
        <v>3551</v>
      </c>
      <c r="I5202" s="14">
        <v>1.3263283079023919E-4</v>
      </c>
      <c r="J5202" s="3">
        <v>3918</v>
      </c>
      <c r="K5202" s="14">
        <v>7.4901763125946136E-5</v>
      </c>
      <c r="L5202" s="15">
        <v>9.3670239918325682E-2</v>
      </c>
      <c r="M5202" s="15">
        <v>0.90632976008167432</v>
      </c>
      <c r="N5202" s="16">
        <v>0</v>
      </c>
    </row>
    <row r="5203" spans="1:14" x14ac:dyDescent="0.3">
      <c r="A5203" t="s">
        <v>42</v>
      </c>
      <c r="B5203" t="s">
        <v>1029</v>
      </c>
      <c r="C5203" t="s">
        <v>1098</v>
      </c>
      <c r="D5203" s="3">
        <v>38</v>
      </c>
      <c r="E5203" s="14">
        <v>1.6321137449275086E-6</v>
      </c>
      <c r="F5203" s="3"/>
      <c r="G5203" s="14">
        <v>0</v>
      </c>
      <c r="H5203" s="3">
        <v>510</v>
      </c>
      <c r="I5203" s="14">
        <v>1.9048928105610246E-5</v>
      </c>
      <c r="J5203" s="3">
        <v>548</v>
      </c>
      <c r="K5203" s="14">
        <v>1.0476305817513649E-5</v>
      </c>
      <c r="L5203" s="15">
        <v>6.9343065693430656E-2</v>
      </c>
      <c r="M5203" s="15">
        <v>0.93065693430656937</v>
      </c>
      <c r="N5203" s="16">
        <v>0</v>
      </c>
    </row>
    <row r="5204" spans="1:14" x14ac:dyDescent="0.3">
      <c r="A5204" t="s">
        <v>42</v>
      </c>
      <c r="B5204" t="s">
        <v>1029</v>
      </c>
      <c r="C5204" t="s">
        <v>1090</v>
      </c>
      <c r="D5204" s="3"/>
      <c r="E5204" s="14">
        <v>0</v>
      </c>
      <c r="F5204" s="3">
        <v>137</v>
      </c>
      <c r="G5204" s="14">
        <v>6.0816881700954958E-5</v>
      </c>
      <c r="H5204" s="3"/>
      <c r="I5204" s="14">
        <v>0</v>
      </c>
      <c r="J5204" s="3">
        <v>137</v>
      </c>
      <c r="K5204" s="14">
        <v>2.6190764543784124E-6</v>
      </c>
      <c r="L5204" s="15">
        <v>0</v>
      </c>
      <c r="M5204" s="15">
        <v>0</v>
      </c>
      <c r="N5204" s="16">
        <v>1</v>
      </c>
    </row>
    <row r="5205" spans="1:14" x14ac:dyDescent="0.3">
      <c r="A5205" t="s">
        <v>42</v>
      </c>
      <c r="B5205" t="s">
        <v>462</v>
      </c>
      <c r="C5205" t="s">
        <v>1092</v>
      </c>
      <c r="D5205" s="3">
        <v>319</v>
      </c>
      <c r="E5205" s="14">
        <v>1.3701165385049348E-5</v>
      </c>
      <c r="F5205" s="3"/>
      <c r="G5205" s="14">
        <v>0</v>
      </c>
      <c r="H5205" s="3">
        <v>1629</v>
      </c>
      <c r="I5205" s="14">
        <v>6.0844517419684493E-5</v>
      </c>
      <c r="J5205" s="3">
        <v>1948</v>
      </c>
      <c r="K5205" s="14">
        <v>3.7240590752767501E-5</v>
      </c>
      <c r="L5205" s="15">
        <v>0.16375770020533881</v>
      </c>
      <c r="M5205" s="15">
        <v>0.83624229979466114</v>
      </c>
      <c r="N5205" s="16">
        <v>0</v>
      </c>
    </row>
    <row r="5206" spans="1:14" x14ac:dyDescent="0.3">
      <c r="A5206" t="s">
        <v>42</v>
      </c>
      <c r="B5206" t="s">
        <v>462</v>
      </c>
      <c r="C5206" t="s">
        <v>1098</v>
      </c>
      <c r="D5206" s="3">
        <v>55</v>
      </c>
      <c r="E5206" s="14">
        <v>2.3622698939740254E-6</v>
      </c>
      <c r="F5206" s="3"/>
      <c r="G5206" s="14">
        <v>0</v>
      </c>
      <c r="H5206" s="3">
        <v>549</v>
      </c>
      <c r="I5206" s="14">
        <v>2.0505610843098089E-5</v>
      </c>
      <c r="J5206" s="3">
        <v>604</v>
      </c>
      <c r="K5206" s="14">
        <v>1.1546877214923804E-5</v>
      </c>
      <c r="L5206" s="15">
        <v>9.1059602649006616E-2</v>
      </c>
      <c r="M5206" s="15">
        <v>0.90894039735099341</v>
      </c>
      <c r="N5206" s="16">
        <v>0</v>
      </c>
    </row>
    <row r="5207" spans="1:14" x14ac:dyDescent="0.3">
      <c r="A5207" t="s">
        <v>42</v>
      </c>
      <c r="B5207" t="s">
        <v>462</v>
      </c>
      <c r="C5207" t="s">
        <v>1090</v>
      </c>
      <c r="D5207" s="3"/>
      <c r="E5207" s="14">
        <v>0</v>
      </c>
      <c r="F5207" s="3">
        <v>49</v>
      </c>
      <c r="G5207" s="14">
        <v>2.1752023382093378E-5</v>
      </c>
      <c r="H5207" s="3"/>
      <c r="I5207" s="14">
        <v>0</v>
      </c>
      <c r="J5207" s="3">
        <v>49</v>
      </c>
      <c r="K5207" s="14">
        <v>9.3674997273388467E-7</v>
      </c>
      <c r="L5207" s="15">
        <v>0</v>
      </c>
      <c r="M5207" s="15">
        <v>0</v>
      </c>
      <c r="N5207" s="16">
        <v>1</v>
      </c>
    </row>
    <row r="5208" spans="1:14" x14ac:dyDescent="0.3">
      <c r="A5208" t="s">
        <v>42</v>
      </c>
      <c r="B5208" t="s">
        <v>1030</v>
      </c>
      <c r="C5208" t="s">
        <v>1092</v>
      </c>
      <c r="D5208" s="3">
        <v>256</v>
      </c>
      <c r="E5208" s="14">
        <v>1.0995292597406374E-5</v>
      </c>
      <c r="F5208" s="3"/>
      <c r="G5208" s="14">
        <v>0</v>
      </c>
      <c r="H5208" s="3">
        <v>1736</v>
      </c>
      <c r="I5208" s="14">
        <v>6.4841057237920361E-5</v>
      </c>
      <c r="J5208" s="3">
        <v>1992</v>
      </c>
      <c r="K5208" s="14">
        <v>3.8081753993589762E-5</v>
      </c>
      <c r="L5208" s="15">
        <v>0.12851405622489959</v>
      </c>
      <c r="M5208" s="15">
        <v>0.87148594377510036</v>
      </c>
      <c r="N5208" s="16">
        <v>0</v>
      </c>
    </row>
    <row r="5209" spans="1:14" x14ac:dyDescent="0.3">
      <c r="A5209" t="s">
        <v>42</v>
      </c>
      <c r="B5209" t="s">
        <v>1030</v>
      </c>
      <c r="C5209" t="s">
        <v>1098</v>
      </c>
      <c r="D5209" s="3">
        <v>206</v>
      </c>
      <c r="E5209" s="14">
        <v>8.8477745119754421E-6</v>
      </c>
      <c r="F5209" s="3"/>
      <c r="G5209" s="14">
        <v>0</v>
      </c>
      <c r="H5209" s="3">
        <v>1415</v>
      </c>
      <c r="I5209" s="14">
        <v>5.2851437783212743E-5</v>
      </c>
      <c r="J5209" s="3">
        <v>1621</v>
      </c>
      <c r="K5209" s="14">
        <v>3.098921848574749E-5</v>
      </c>
      <c r="L5209" s="15">
        <v>0.1270820481184454</v>
      </c>
      <c r="M5209" s="15">
        <v>0.87291795188155463</v>
      </c>
      <c r="N5209" s="16">
        <v>0</v>
      </c>
    </row>
    <row r="5210" spans="1:14" x14ac:dyDescent="0.3">
      <c r="A5210" t="s">
        <v>42</v>
      </c>
      <c r="B5210" t="s">
        <v>1030</v>
      </c>
      <c r="C5210" t="s">
        <v>1090</v>
      </c>
      <c r="D5210" s="3"/>
      <c r="E5210" s="14">
        <v>0</v>
      </c>
      <c r="F5210" s="3">
        <v>52</v>
      </c>
      <c r="G5210" s="14">
        <v>2.3083779915690934E-5</v>
      </c>
      <c r="H5210" s="3"/>
      <c r="I5210" s="14">
        <v>0</v>
      </c>
      <c r="J5210" s="3">
        <v>52</v>
      </c>
      <c r="K5210" s="14">
        <v>9.9410201188085723E-7</v>
      </c>
      <c r="L5210" s="15">
        <v>0</v>
      </c>
      <c r="M5210" s="15">
        <v>0</v>
      </c>
      <c r="N5210" s="16">
        <v>1</v>
      </c>
    </row>
    <row r="5211" spans="1:14" x14ac:dyDescent="0.3">
      <c r="A5211" t="s">
        <v>42</v>
      </c>
      <c r="B5211" t="s">
        <v>1031</v>
      </c>
      <c r="C5211" t="s">
        <v>1092</v>
      </c>
      <c r="D5211" s="3">
        <v>2466</v>
      </c>
      <c r="E5211" s="14">
        <v>1.0591559197345358E-4</v>
      </c>
      <c r="F5211" s="3"/>
      <c r="G5211" s="14">
        <v>0</v>
      </c>
      <c r="H5211" s="3">
        <v>6517</v>
      </c>
      <c r="I5211" s="14">
        <v>2.4341542051816074E-4</v>
      </c>
      <c r="J5211" s="3">
        <v>8983</v>
      </c>
      <c r="K5211" s="14">
        <v>1.7173112255241808E-4</v>
      </c>
      <c r="L5211" s="15">
        <v>0.27451853501057555</v>
      </c>
      <c r="M5211" s="15">
        <v>0.72548146498942445</v>
      </c>
      <c r="N5211" s="16">
        <v>0</v>
      </c>
    </row>
    <row r="5212" spans="1:14" x14ac:dyDescent="0.3">
      <c r="A5212" t="s">
        <v>42</v>
      </c>
      <c r="B5212" t="s">
        <v>1031</v>
      </c>
      <c r="C5212" t="s">
        <v>1098</v>
      </c>
      <c r="D5212" s="3">
        <v>235</v>
      </c>
      <c r="E5212" s="14">
        <v>1.0093335001525382E-5</v>
      </c>
      <c r="F5212" s="3"/>
      <c r="G5212" s="14">
        <v>0</v>
      </c>
      <c r="H5212" s="3">
        <v>1240</v>
      </c>
      <c r="I5212" s="14">
        <v>4.6315040884228829E-5</v>
      </c>
      <c r="J5212" s="3">
        <v>1475</v>
      </c>
      <c r="K5212" s="14">
        <v>2.8198085913928163E-5</v>
      </c>
      <c r="L5212" s="15">
        <v>0.15932203389830507</v>
      </c>
      <c r="M5212" s="15">
        <v>0.84067796610169487</v>
      </c>
      <c r="N5212" s="16">
        <v>0</v>
      </c>
    </row>
    <row r="5213" spans="1:14" x14ac:dyDescent="0.3">
      <c r="A5213" t="s">
        <v>42</v>
      </c>
      <c r="B5213" t="s">
        <v>1031</v>
      </c>
      <c r="C5213" t="s">
        <v>1090</v>
      </c>
      <c r="D5213" s="3"/>
      <c r="E5213" s="14">
        <v>0</v>
      </c>
      <c r="F5213" s="3">
        <v>158</v>
      </c>
      <c r="G5213" s="14">
        <v>7.0139177436137832E-5</v>
      </c>
      <c r="H5213" s="3"/>
      <c r="I5213" s="14">
        <v>0</v>
      </c>
      <c r="J5213" s="3">
        <v>158</v>
      </c>
      <c r="K5213" s="14">
        <v>3.0205407284072201E-6</v>
      </c>
      <c r="L5213" s="15">
        <v>0</v>
      </c>
      <c r="M5213" s="15">
        <v>0</v>
      </c>
      <c r="N5213" s="16">
        <v>1</v>
      </c>
    </row>
    <row r="5214" spans="1:14" x14ac:dyDescent="0.3">
      <c r="A5214" t="s">
        <v>42</v>
      </c>
      <c r="B5214" t="s">
        <v>1032</v>
      </c>
      <c r="C5214" t="s">
        <v>1092</v>
      </c>
      <c r="D5214" s="3">
        <v>360</v>
      </c>
      <c r="E5214" s="14">
        <v>1.5462130215102714E-5</v>
      </c>
      <c r="F5214" s="3"/>
      <c r="G5214" s="14">
        <v>0</v>
      </c>
      <c r="H5214" s="3">
        <v>3333</v>
      </c>
      <c r="I5214" s="14">
        <v>1.2449034779607636E-4</v>
      </c>
      <c r="J5214" s="3">
        <v>3693</v>
      </c>
      <c r="K5214" s="14">
        <v>7.0600360189923184E-5</v>
      </c>
      <c r="L5214" s="15">
        <v>9.7481722177091792E-2</v>
      </c>
      <c r="M5214" s="15">
        <v>0.90251827782290817</v>
      </c>
      <c r="N5214" s="16">
        <v>0</v>
      </c>
    </row>
    <row r="5215" spans="1:14" x14ac:dyDescent="0.3">
      <c r="A5215" t="s">
        <v>42</v>
      </c>
      <c r="B5215" t="s">
        <v>1032</v>
      </c>
      <c r="C5215" t="s">
        <v>1112</v>
      </c>
      <c r="D5215" s="3">
        <v>53</v>
      </c>
      <c r="E5215" s="14">
        <v>2.2763691705567883E-6</v>
      </c>
      <c r="F5215" s="3"/>
      <c r="G5215" s="14">
        <v>0</v>
      </c>
      <c r="H5215" s="3">
        <v>2432</v>
      </c>
      <c r="I5215" s="14">
        <v>9.0837241476164935E-5</v>
      </c>
      <c r="J5215" s="3">
        <v>2485</v>
      </c>
      <c r="K5215" s="14">
        <v>4.750660576007558E-5</v>
      </c>
      <c r="L5215" s="15">
        <v>2.1327967806841045E-2</v>
      </c>
      <c r="M5215" s="15">
        <v>0.9786720321931589</v>
      </c>
      <c r="N5215" s="16">
        <v>0</v>
      </c>
    </row>
    <row r="5216" spans="1:14" x14ac:dyDescent="0.3">
      <c r="A5216" t="s">
        <v>42</v>
      </c>
      <c r="B5216" t="s">
        <v>1032</v>
      </c>
      <c r="C5216" t="s">
        <v>1098</v>
      </c>
      <c r="D5216" s="3">
        <v>35</v>
      </c>
      <c r="E5216" s="14">
        <v>1.5032626598016526E-6</v>
      </c>
      <c r="F5216" s="3"/>
      <c r="G5216" s="14">
        <v>0</v>
      </c>
      <c r="H5216" s="3">
        <v>453</v>
      </c>
      <c r="I5216" s="14">
        <v>1.6919930258512628E-5</v>
      </c>
      <c r="J5216" s="3">
        <v>488</v>
      </c>
      <c r="K5216" s="14">
        <v>9.3292650345741992E-6</v>
      </c>
      <c r="L5216" s="15">
        <v>7.1721311475409832E-2</v>
      </c>
      <c r="M5216" s="15">
        <v>0.92827868852459017</v>
      </c>
      <c r="N5216" s="16">
        <v>0</v>
      </c>
    </row>
    <row r="5217" spans="1:14" x14ac:dyDescent="0.3">
      <c r="A5217" t="s">
        <v>42</v>
      </c>
      <c r="B5217" t="s">
        <v>1032</v>
      </c>
      <c r="C5217" t="s">
        <v>1090</v>
      </c>
      <c r="D5217" s="3"/>
      <c r="E5217" s="14">
        <v>0</v>
      </c>
      <c r="F5217" s="3">
        <v>182</v>
      </c>
      <c r="G5217" s="14">
        <v>8.0793229704918264E-5</v>
      </c>
      <c r="H5217" s="3"/>
      <c r="I5217" s="14">
        <v>0</v>
      </c>
      <c r="J5217" s="3">
        <v>182</v>
      </c>
      <c r="K5217" s="14">
        <v>3.4793570415830005E-6</v>
      </c>
      <c r="L5217" s="15">
        <v>0</v>
      </c>
      <c r="M5217" s="15">
        <v>0</v>
      </c>
      <c r="N5217" s="16">
        <v>1</v>
      </c>
    </row>
    <row r="5218" spans="1:14" x14ac:dyDescent="0.3">
      <c r="A5218" t="s">
        <v>42</v>
      </c>
      <c r="B5218" t="s">
        <v>1033</v>
      </c>
      <c r="C5218" t="s">
        <v>1092</v>
      </c>
      <c r="D5218" s="3">
        <v>289</v>
      </c>
      <c r="E5218" s="14">
        <v>1.241265453379079E-5</v>
      </c>
      <c r="F5218" s="3"/>
      <c r="G5218" s="14">
        <v>0</v>
      </c>
      <c r="H5218" s="3">
        <v>2837</v>
      </c>
      <c r="I5218" s="14">
        <v>1.0596433144238484E-4</v>
      </c>
      <c r="J5218" s="3">
        <v>3126</v>
      </c>
      <c r="K5218" s="14">
        <v>5.9760824791145379E-5</v>
      </c>
      <c r="L5218" s="15">
        <v>9.2450415866922583E-2</v>
      </c>
      <c r="M5218" s="15">
        <v>0.9075495841330774</v>
      </c>
      <c r="N5218" s="16">
        <v>0</v>
      </c>
    </row>
    <row r="5219" spans="1:14" x14ac:dyDescent="0.3">
      <c r="A5219" t="s">
        <v>42</v>
      </c>
      <c r="B5219" t="s">
        <v>1033</v>
      </c>
      <c r="C5219" t="s">
        <v>1098</v>
      </c>
      <c r="D5219" s="3">
        <v>112</v>
      </c>
      <c r="E5219" s="14">
        <v>4.8104405113652887E-6</v>
      </c>
      <c r="F5219" s="3"/>
      <c r="G5219" s="14">
        <v>0</v>
      </c>
      <c r="H5219" s="3">
        <v>842</v>
      </c>
      <c r="I5219" s="14">
        <v>3.1449406793968285E-5</v>
      </c>
      <c r="J5219" s="3">
        <v>954</v>
      </c>
      <c r="K5219" s="14">
        <v>1.8237948448737264E-5</v>
      </c>
      <c r="L5219" s="15">
        <v>0.11740041928721175</v>
      </c>
      <c r="M5219" s="15">
        <v>0.88259958071278821</v>
      </c>
      <c r="N5219" s="16">
        <v>0</v>
      </c>
    </row>
    <row r="5220" spans="1:14" x14ac:dyDescent="0.3">
      <c r="A5220" t="s">
        <v>42</v>
      </c>
      <c r="B5220" t="s">
        <v>1033</v>
      </c>
      <c r="C5220" t="s">
        <v>1090</v>
      </c>
      <c r="D5220" s="3"/>
      <c r="E5220" s="14">
        <v>0</v>
      </c>
      <c r="F5220" s="3">
        <v>102</v>
      </c>
      <c r="G5220" s="14">
        <v>4.5279722142316829E-5</v>
      </c>
      <c r="H5220" s="3"/>
      <c r="I5220" s="14">
        <v>0</v>
      </c>
      <c r="J5220" s="3">
        <v>102</v>
      </c>
      <c r="K5220" s="14">
        <v>1.9499693309970661E-6</v>
      </c>
      <c r="L5220" s="15">
        <v>0</v>
      </c>
      <c r="M5220" s="15">
        <v>0</v>
      </c>
      <c r="N5220" s="16">
        <v>1</v>
      </c>
    </row>
    <row r="5221" spans="1:14" x14ac:dyDescent="0.3">
      <c r="A5221" t="s">
        <v>43</v>
      </c>
      <c r="B5221" t="s">
        <v>1034</v>
      </c>
      <c r="C5221" t="s">
        <v>1092</v>
      </c>
      <c r="D5221" s="3">
        <v>2770</v>
      </c>
      <c r="E5221" s="14">
        <v>1.1897250193287365E-4</v>
      </c>
      <c r="F5221" s="3"/>
      <c r="G5221" s="14">
        <v>0</v>
      </c>
      <c r="H5221" s="3">
        <v>9575</v>
      </c>
      <c r="I5221" s="14">
        <v>3.5763428747297664E-4</v>
      </c>
      <c r="J5221" s="3">
        <v>12345</v>
      </c>
      <c r="K5221" s="14">
        <v>2.3600364108979197E-4</v>
      </c>
      <c r="L5221" s="15">
        <v>0.22438234102875659</v>
      </c>
      <c r="M5221" s="15">
        <v>0.77561765897124346</v>
      </c>
      <c r="N5221" s="16">
        <v>0</v>
      </c>
    </row>
    <row r="5222" spans="1:14" x14ac:dyDescent="0.3">
      <c r="A5222" t="s">
        <v>43</v>
      </c>
      <c r="B5222" t="s">
        <v>1034</v>
      </c>
      <c r="C5222" t="s">
        <v>1090</v>
      </c>
      <c r="D5222" s="3"/>
      <c r="E5222" s="14">
        <v>0</v>
      </c>
      <c r="F5222" s="3">
        <v>117</v>
      </c>
      <c r="G5222" s="14">
        <v>5.1938504810304598E-5</v>
      </c>
      <c r="H5222" s="3"/>
      <c r="I5222" s="14">
        <v>0</v>
      </c>
      <c r="J5222" s="3">
        <v>117</v>
      </c>
      <c r="K5222" s="14">
        <v>2.2367295267319287E-6</v>
      </c>
      <c r="L5222" s="15">
        <v>0</v>
      </c>
      <c r="M5222" s="15">
        <v>0</v>
      </c>
      <c r="N5222" s="16">
        <v>1</v>
      </c>
    </row>
    <row r="5223" spans="1:14" x14ac:dyDescent="0.3">
      <c r="A5223" t="s">
        <v>43</v>
      </c>
      <c r="B5223" t="s">
        <v>1034</v>
      </c>
      <c r="C5223" t="s">
        <v>1104</v>
      </c>
      <c r="D5223" s="3">
        <v>3</v>
      </c>
      <c r="E5223" s="14">
        <v>1.2885108512585595E-7</v>
      </c>
      <c r="F5223" s="3"/>
      <c r="G5223" s="14">
        <v>0</v>
      </c>
      <c r="H5223" s="3">
        <v>1</v>
      </c>
      <c r="I5223" s="14">
        <v>3.7350839422765188E-8</v>
      </c>
      <c r="J5223" s="3">
        <v>4</v>
      </c>
      <c r="K5223" s="14">
        <v>7.6469385529296716E-8</v>
      </c>
      <c r="L5223" s="15">
        <v>0.75</v>
      </c>
      <c r="M5223" s="15">
        <v>0.25</v>
      </c>
      <c r="N5223" s="16">
        <v>0</v>
      </c>
    </row>
    <row r="5224" spans="1:14" x14ac:dyDescent="0.3">
      <c r="A5224" t="s">
        <v>43</v>
      </c>
      <c r="B5224" t="s">
        <v>1034</v>
      </c>
      <c r="C5224" t="s">
        <v>1093</v>
      </c>
      <c r="D5224" s="3">
        <v>1</v>
      </c>
      <c r="E5224" s="14">
        <v>4.2950361708618648E-8</v>
      </c>
      <c r="F5224" s="3"/>
      <c r="G5224" s="14">
        <v>0</v>
      </c>
      <c r="H5224" s="3"/>
      <c r="I5224" s="14">
        <v>0</v>
      </c>
      <c r="J5224" s="3">
        <v>1</v>
      </c>
      <c r="K5224" s="14">
        <v>1.9117346382324179E-8</v>
      </c>
      <c r="L5224" s="15">
        <v>1</v>
      </c>
      <c r="M5224" s="15">
        <v>0</v>
      </c>
      <c r="N5224" s="16">
        <v>0</v>
      </c>
    </row>
    <row r="5225" spans="1:14" x14ac:dyDescent="0.3">
      <c r="A5225" t="s">
        <v>43</v>
      </c>
      <c r="B5225" t="s">
        <v>1035</v>
      </c>
      <c r="C5225" t="s">
        <v>1116</v>
      </c>
      <c r="D5225" s="3">
        <v>636</v>
      </c>
      <c r="E5225" s="14">
        <v>2.731643004668146E-5</v>
      </c>
      <c r="F5225" s="3"/>
      <c r="G5225" s="14">
        <v>0</v>
      </c>
      <c r="H5225" s="3">
        <v>7461</v>
      </c>
      <c r="I5225" s="14">
        <v>2.7867461293325105E-4</v>
      </c>
      <c r="J5225" s="3">
        <v>8097</v>
      </c>
      <c r="K5225" s="14">
        <v>1.5479315365767886E-4</v>
      </c>
      <c r="L5225" s="15">
        <v>7.8547610226009631E-2</v>
      </c>
      <c r="M5225" s="15">
        <v>0.92145238977399035</v>
      </c>
      <c r="N5225" s="16">
        <v>0</v>
      </c>
    </row>
    <row r="5226" spans="1:14" x14ac:dyDescent="0.3">
      <c r="A5226" t="s">
        <v>43</v>
      </c>
      <c r="B5226" t="s">
        <v>1035</v>
      </c>
      <c r="C5226" t="s">
        <v>1092</v>
      </c>
      <c r="D5226" s="3">
        <v>4394</v>
      </c>
      <c r="E5226" s="14">
        <v>1.8872388934767034E-4</v>
      </c>
      <c r="F5226" s="3"/>
      <c r="G5226" s="14">
        <v>0</v>
      </c>
      <c r="H5226" s="3">
        <v>1084</v>
      </c>
      <c r="I5226" s="14">
        <v>4.0488309934277464E-5</v>
      </c>
      <c r="J5226" s="3">
        <v>5478</v>
      </c>
      <c r="K5226" s="14">
        <v>1.0472482348237185E-4</v>
      </c>
      <c r="L5226" s="15">
        <v>0.80211756115370569</v>
      </c>
      <c r="M5226" s="15">
        <v>0.19788243884629428</v>
      </c>
      <c r="N5226" s="16">
        <v>0</v>
      </c>
    </row>
    <row r="5227" spans="1:14" x14ac:dyDescent="0.3">
      <c r="A5227" t="s">
        <v>43</v>
      </c>
      <c r="B5227" t="s">
        <v>1035</v>
      </c>
      <c r="C5227" t="s">
        <v>1104</v>
      </c>
      <c r="D5227" s="3">
        <v>1925</v>
      </c>
      <c r="E5227" s="14">
        <v>8.2679446289090901E-5</v>
      </c>
      <c r="F5227" s="3"/>
      <c r="G5227" s="14">
        <v>0</v>
      </c>
      <c r="H5227" s="3">
        <v>508</v>
      </c>
      <c r="I5227" s="14">
        <v>1.8974226426764716E-5</v>
      </c>
      <c r="J5227" s="3">
        <v>2433</v>
      </c>
      <c r="K5227" s="14">
        <v>4.6512503748194726E-5</v>
      </c>
      <c r="L5227" s="15">
        <v>0.79120427455815867</v>
      </c>
      <c r="M5227" s="15">
        <v>0.20879572544184136</v>
      </c>
      <c r="N5227" s="16">
        <v>0</v>
      </c>
    </row>
    <row r="5228" spans="1:14" x14ac:dyDescent="0.3">
      <c r="A5228" t="s">
        <v>43</v>
      </c>
      <c r="B5228" t="s">
        <v>1035</v>
      </c>
      <c r="C5228" t="s">
        <v>1090</v>
      </c>
      <c r="D5228" s="3"/>
      <c r="E5228" s="14">
        <v>0</v>
      </c>
      <c r="F5228" s="3">
        <v>113</v>
      </c>
      <c r="G5228" s="14">
        <v>5.0162829432174525E-5</v>
      </c>
      <c r="H5228" s="3"/>
      <c r="I5228" s="14">
        <v>0</v>
      </c>
      <c r="J5228" s="3">
        <v>113</v>
      </c>
      <c r="K5228" s="14">
        <v>2.1602601412026319E-6</v>
      </c>
      <c r="L5228" s="15">
        <v>0</v>
      </c>
      <c r="M5228" s="15">
        <v>0</v>
      </c>
      <c r="N5228" s="16">
        <v>1</v>
      </c>
    </row>
    <row r="5229" spans="1:14" x14ac:dyDescent="0.3">
      <c r="A5229" t="s">
        <v>43</v>
      </c>
      <c r="B5229" t="s">
        <v>1035</v>
      </c>
      <c r="C5229" t="s">
        <v>1095</v>
      </c>
      <c r="D5229" s="3">
        <v>2</v>
      </c>
      <c r="E5229" s="14">
        <v>8.5900723417237296E-8</v>
      </c>
      <c r="F5229" s="3"/>
      <c r="G5229" s="14">
        <v>0</v>
      </c>
      <c r="H5229" s="3"/>
      <c r="I5229" s="14">
        <v>0</v>
      </c>
      <c r="J5229" s="3">
        <v>2</v>
      </c>
      <c r="K5229" s="14">
        <v>3.8234692764648358E-8</v>
      </c>
      <c r="L5229" s="15">
        <v>1</v>
      </c>
      <c r="M5229" s="15">
        <v>0</v>
      </c>
      <c r="N5229" s="16">
        <v>0</v>
      </c>
    </row>
    <row r="5230" spans="1:14" x14ac:dyDescent="0.3">
      <c r="A5230" t="s">
        <v>43</v>
      </c>
      <c r="B5230" t="s">
        <v>1035</v>
      </c>
      <c r="C5230" t="s">
        <v>1093</v>
      </c>
      <c r="D5230" s="3">
        <v>2</v>
      </c>
      <c r="E5230" s="14">
        <v>8.5900723417237296E-8</v>
      </c>
      <c r="F5230" s="3"/>
      <c r="G5230" s="14">
        <v>0</v>
      </c>
      <c r="H5230" s="3"/>
      <c r="I5230" s="14">
        <v>0</v>
      </c>
      <c r="J5230" s="3">
        <v>2</v>
      </c>
      <c r="K5230" s="14">
        <v>3.8234692764648358E-8</v>
      </c>
      <c r="L5230" s="15">
        <v>1</v>
      </c>
      <c r="M5230" s="15">
        <v>0</v>
      </c>
      <c r="N5230" s="16">
        <v>0</v>
      </c>
    </row>
    <row r="5231" spans="1:14" x14ac:dyDescent="0.3">
      <c r="A5231" t="s">
        <v>43</v>
      </c>
      <c r="B5231" t="s">
        <v>1036</v>
      </c>
      <c r="C5231" t="s">
        <v>1092</v>
      </c>
      <c r="D5231" s="3">
        <v>2545</v>
      </c>
      <c r="E5231" s="14">
        <v>1.0930867054843446E-4</v>
      </c>
      <c r="F5231" s="3"/>
      <c r="G5231" s="14">
        <v>0</v>
      </c>
      <c r="H5231" s="3">
        <v>11778</v>
      </c>
      <c r="I5231" s="14">
        <v>4.3991818672132837E-4</v>
      </c>
      <c r="J5231" s="3">
        <v>14323</v>
      </c>
      <c r="K5231" s="14">
        <v>2.7381775223402923E-4</v>
      </c>
      <c r="L5231" s="15">
        <v>0.17768623891642812</v>
      </c>
      <c r="M5231" s="15">
        <v>0.8223137610835719</v>
      </c>
      <c r="N5231" s="16">
        <v>0</v>
      </c>
    </row>
    <row r="5232" spans="1:14" x14ac:dyDescent="0.3">
      <c r="A5232" t="s">
        <v>43</v>
      </c>
      <c r="B5232" t="s">
        <v>1036</v>
      </c>
      <c r="C5232" t="s">
        <v>1104</v>
      </c>
      <c r="D5232" s="3">
        <v>1086</v>
      </c>
      <c r="E5232" s="14">
        <v>4.6644092815559853E-5</v>
      </c>
      <c r="F5232" s="3"/>
      <c r="G5232" s="14">
        <v>0</v>
      </c>
      <c r="H5232" s="3">
        <v>567</v>
      </c>
      <c r="I5232" s="14">
        <v>2.1177925952707861E-5</v>
      </c>
      <c r="J5232" s="3">
        <v>1653</v>
      </c>
      <c r="K5232" s="14">
        <v>3.1600973569981864E-5</v>
      </c>
      <c r="L5232" s="15">
        <v>0.65698729582577131</v>
      </c>
      <c r="M5232" s="15">
        <v>0.34301270417422869</v>
      </c>
      <c r="N5232" s="16">
        <v>0</v>
      </c>
    </row>
    <row r="5233" spans="1:14" x14ac:dyDescent="0.3">
      <c r="A5233" t="s">
        <v>43</v>
      </c>
      <c r="B5233" t="s">
        <v>1036</v>
      </c>
      <c r="C5233" t="s">
        <v>1090</v>
      </c>
      <c r="D5233" s="3"/>
      <c r="E5233" s="14">
        <v>0</v>
      </c>
      <c r="F5233" s="3">
        <v>123</v>
      </c>
      <c r="G5233" s="14">
        <v>5.4602017877499709E-5</v>
      </c>
      <c r="H5233" s="3"/>
      <c r="I5233" s="14">
        <v>0</v>
      </c>
      <c r="J5233" s="3">
        <v>123</v>
      </c>
      <c r="K5233" s="14">
        <v>2.3514336050258738E-6</v>
      </c>
      <c r="L5233" s="15">
        <v>0</v>
      </c>
      <c r="M5233" s="15">
        <v>0</v>
      </c>
      <c r="N5233" s="16">
        <v>1</v>
      </c>
    </row>
    <row r="5234" spans="1:14" x14ac:dyDescent="0.3">
      <c r="A5234" t="s">
        <v>43</v>
      </c>
      <c r="B5234" t="s">
        <v>1036</v>
      </c>
      <c r="C5234" t="s">
        <v>1098</v>
      </c>
      <c r="D5234" s="3">
        <v>5</v>
      </c>
      <c r="E5234" s="14">
        <v>2.1475180854309323E-7</v>
      </c>
      <c r="F5234" s="3"/>
      <c r="G5234" s="14">
        <v>0</v>
      </c>
      <c r="H5234" s="3">
        <v>3</v>
      </c>
      <c r="I5234" s="14">
        <v>1.1205251826829556E-7</v>
      </c>
      <c r="J5234" s="3">
        <v>8</v>
      </c>
      <c r="K5234" s="14">
        <v>1.5293877105859343E-7</v>
      </c>
      <c r="L5234" s="15">
        <v>0.625</v>
      </c>
      <c r="M5234" s="15">
        <v>0.375</v>
      </c>
      <c r="N5234" s="16">
        <v>0</v>
      </c>
    </row>
    <row r="5235" spans="1:14" x14ac:dyDescent="0.3">
      <c r="A5235" t="s">
        <v>43</v>
      </c>
      <c r="B5235" t="s">
        <v>71</v>
      </c>
      <c r="C5235" t="s">
        <v>1095</v>
      </c>
      <c r="D5235" s="3">
        <v>142</v>
      </c>
      <c r="E5235" s="14">
        <v>6.0989513626238482E-6</v>
      </c>
      <c r="F5235" s="3"/>
      <c r="G5235" s="14">
        <v>0</v>
      </c>
      <c r="H5235" s="3">
        <v>2742</v>
      </c>
      <c r="I5235" s="14">
        <v>1.0241600169722215E-4</v>
      </c>
      <c r="J5235" s="3">
        <v>2884</v>
      </c>
      <c r="K5235" s="14">
        <v>5.513442696662293E-5</v>
      </c>
      <c r="L5235" s="15">
        <v>4.9237170596393896E-2</v>
      </c>
      <c r="M5235" s="15">
        <v>0.95076282940360612</v>
      </c>
      <c r="N5235" s="16">
        <v>0</v>
      </c>
    </row>
    <row r="5236" spans="1:14" x14ac:dyDescent="0.3">
      <c r="A5236" t="s">
        <v>43</v>
      </c>
      <c r="B5236" t="s">
        <v>71</v>
      </c>
      <c r="C5236" t="s">
        <v>1092</v>
      </c>
      <c r="D5236" s="3">
        <v>459</v>
      </c>
      <c r="E5236" s="14">
        <v>1.971421602425596E-5</v>
      </c>
      <c r="F5236" s="3"/>
      <c r="G5236" s="14">
        <v>0</v>
      </c>
      <c r="H5236" s="3">
        <v>1503</v>
      </c>
      <c r="I5236" s="14">
        <v>5.6138311652416076E-5</v>
      </c>
      <c r="J5236" s="3">
        <v>1962</v>
      </c>
      <c r="K5236" s="14">
        <v>3.7508233602120036E-5</v>
      </c>
      <c r="L5236" s="15">
        <v>0.23394495412844038</v>
      </c>
      <c r="M5236" s="15">
        <v>0.76605504587155959</v>
      </c>
      <c r="N5236" s="16">
        <v>0</v>
      </c>
    </row>
    <row r="5237" spans="1:14" x14ac:dyDescent="0.3">
      <c r="A5237" t="s">
        <v>43</v>
      </c>
      <c r="B5237" t="s">
        <v>71</v>
      </c>
      <c r="C5237" t="s">
        <v>1090</v>
      </c>
      <c r="D5237" s="3"/>
      <c r="E5237" s="14">
        <v>0</v>
      </c>
      <c r="F5237" s="3">
        <v>86</v>
      </c>
      <c r="G5237" s="14">
        <v>3.817702062979654E-5</v>
      </c>
      <c r="H5237" s="3"/>
      <c r="I5237" s="14">
        <v>0</v>
      </c>
      <c r="J5237" s="3">
        <v>86</v>
      </c>
      <c r="K5237" s="14">
        <v>1.6440917888798793E-6</v>
      </c>
      <c r="L5237" s="15">
        <v>0</v>
      </c>
      <c r="M5237" s="15">
        <v>0</v>
      </c>
      <c r="N5237" s="16">
        <v>1</v>
      </c>
    </row>
    <row r="5238" spans="1:14" x14ac:dyDescent="0.3">
      <c r="A5238" t="s">
        <v>43</v>
      </c>
      <c r="B5238" t="s">
        <v>71</v>
      </c>
      <c r="C5238" t="s">
        <v>1104</v>
      </c>
      <c r="D5238" s="3">
        <v>5</v>
      </c>
      <c r="E5238" s="14">
        <v>2.1475180854309323E-7</v>
      </c>
      <c r="F5238" s="3"/>
      <c r="G5238" s="14">
        <v>0</v>
      </c>
      <c r="H5238" s="3"/>
      <c r="I5238" s="14">
        <v>0</v>
      </c>
      <c r="J5238" s="3">
        <v>5</v>
      </c>
      <c r="K5238" s="14">
        <v>9.5586731911620888E-8</v>
      </c>
      <c r="L5238" s="15">
        <v>1</v>
      </c>
      <c r="M5238" s="15">
        <v>0</v>
      </c>
      <c r="N5238" s="16">
        <v>0</v>
      </c>
    </row>
    <row r="5239" spans="1:14" x14ac:dyDescent="0.3">
      <c r="A5239" t="s">
        <v>43</v>
      </c>
      <c r="B5239" t="s">
        <v>18</v>
      </c>
      <c r="C5239" t="s">
        <v>1092</v>
      </c>
      <c r="D5239" s="3">
        <v>1718</v>
      </c>
      <c r="E5239" s="14">
        <v>7.3788721415406843E-5</v>
      </c>
      <c r="F5239" s="3"/>
      <c r="G5239" s="14">
        <v>0</v>
      </c>
      <c r="H5239" s="3">
        <v>9184</v>
      </c>
      <c r="I5239" s="14">
        <v>3.4303010925867549E-4</v>
      </c>
      <c r="J5239" s="3">
        <v>10902</v>
      </c>
      <c r="K5239" s="14">
        <v>2.0841731026009818E-4</v>
      </c>
      <c r="L5239" s="15">
        <v>0.15758576407998531</v>
      </c>
      <c r="M5239" s="15">
        <v>0.84241423592001463</v>
      </c>
      <c r="N5239" s="16">
        <v>0</v>
      </c>
    </row>
    <row r="5240" spans="1:14" x14ac:dyDescent="0.3">
      <c r="A5240" t="s">
        <v>43</v>
      </c>
      <c r="B5240" t="s">
        <v>18</v>
      </c>
      <c r="C5240" t="s">
        <v>1104</v>
      </c>
      <c r="D5240" s="3">
        <v>430</v>
      </c>
      <c r="E5240" s="14">
        <v>1.8468655534706019E-5</v>
      </c>
      <c r="F5240" s="3"/>
      <c r="G5240" s="14">
        <v>0</v>
      </c>
      <c r="H5240" s="3">
        <v>203</v>
      </c>
      <c r="I5240" s="14">
        <v>7.5822204028213332E-6</v>
      </c>
      <c r="J5240" s="3">
        <v>633</v>
      </c>
      <c r="K5240" s="14">
        <v>1.2101280260011204E-5</v>
      </c>
      <c r="L5240" s="15">
        <v>0.67930489731437593</v>
      </c>
      <c r="M5240" s="15">
        <v>0.32069510268562401</v>
      </c>
      <c r="N5240" s="16">
        <v>0</v>
      </c>
    </row>
    <row r="5241" spans="1:14" x14ac:dyDescent="0.3">
      <c r="A5241" t="s">
        <v>43</v>
      </c>
      <c r="B5241" t="s">
        <v>18</v>
      </c>
      <c r="C5241" t="s">
        <v>1090</v>
      </c>
      <c r="D5241" s="3"/>
      <c r="E5241" s="14">
        <v>0</v>
      </c>
      <c r="F5241" s="3">
        <v>185</v>
      </c>
      <c r="G5241" s="14">
        <v>8.2124986238515824E-5</v>
      </c>
      <c r="H5241" s="3"/>
      <c r="I5241" s="14">
        <v>0</v>
      </c>
      <c r="J5241" s="3">
        <v>185</v>
      </c>
      <c r="K5241" s="14">
        <v>3.5367090807299728E-6</v>
      </c>
      <c r="L5241" s="15">
        <v>0</v>
      </c>
      <c r="M5241" s="15">
        <v>0</v>
      </c>
      <c r="N5241" s="16">
        <v>1</v>
      </c>
    </row>
    <row r="5242" spans="1:14" x14ac:dyDescent="0.3">
      <c r="A5242" t="s">
        <v>43</v>
      </c>
      <c r="B5242" t="s">
        <v>1037</v>
      </c>
      <c r="C5242" t="s">
        <v>1116</v>
      </c>
      <c r="D5242" s="3">
        <v>3272</v>
      </c>
      <c r="E5242" s="14">
        <v>1.4053358351060022E-4</v>
      </c>
      <c r="F5242" s="3"/>
      <c r="G5242" s="14">
        <v>0</v>
      </c>
      <c r="H5242" s="3">
        <v>72363</v>
      </c>
      <c r="I5242" s="14">
        <v>2.7028187931495574E-3</v>
      </c>
      <c r="J5242" s="3">
        <v>75635</v>
      </c>
      <c r="K5242" s="14">
        <v>1.4459404936270892E-3</v>
      </c>
      <c r="L5242" s="15">
        <v>4.3260395319627158E-2</v>
      </c>
      <c r="M5242" s="15">
        <v>0.95673960468037289</v>
      </c>
      <c r="N5242" s="16">
        <v>0</v>
      </c>
    </row>
    <row r="5243" spans="1:14" x14ac:dyDescent="0.3">
      <c r="A5243" t="s">
        <v>43</v>
      </c>
      <c r="B5243" t="s">
        <v>1037</v>
      </c>
      <c r="C5243" t="s">
        <v>1095</v>
      </c>
      <c r="D5243" s="3">
        <v>7364</v>
      </c>
      <c r="E5243" s="14">
        <v>3.1628646362226773E-4</v>
      </c>
      <c r="F5243" s="3"/>
      <c r="G5243" s="14">
        <v>0</v>
      </c>
      <c r="H5243" s="3">
        <v>54865</v>
      </c>
      <c r="I5243" s="14">
        <v>2.049253804930012E-3</v>
      </c>
      <c r="J5243" s="3">
        <v>62229</v>
      </c>
      <c r="K5243" s="14">
        <v>1.1896533480256512E-3</v>
      </c>
      <c r="L5243" s="15">
        <v>0.11833710970769255</v>
      </c>
      <c r="M5243" s="15">
        <v>0.88166289029230749</v>
      </c>
      <c r="N5243" s="16">
        <v>0</v>
      </c>
    </row>
    <row r="5244" spans="1:14" x14ac:dyDescent="0.3">
      <c r="A5244" t="s">
        <v>43</v>
      </c>
      <c r="B5244" t="s">
        <v>1037</v>
      </c>
      <c r="C5244" t="s">
        <v>1112</v>
      </c>
      <c r="D5244" s="3">
        <v>1440</v>
      </c>
      <c r="E5244" s="14">
        <v>6.1848520860410854E-5</v>
      </c>
      <c r="F5244" s="3"/>
      <c r="G5244" s="14">
        <v>0</v>
      </c>
      <c r="H5244" s="3">
        <v>45718</v>
      </c>
      <c r="I5244" s="14">
        <v>1.7076056767299788E-3</v>
      </c>
      <c r="J5244" s="3">
        <v>47158</v>
      </c>
      <c r="K5244" s="14">
        <v>9.015358206976436E-4</v>
      </c>
      <c r="L5244" s="15">
        <v>3.0535646125789899E-2</v>
      </c>
      <c r="M5244" s="15">
        <v>0.96946435387421015</v>
      </c>
      <c r="N5244" s="16">
        <v>0</v>
      </c>
    </row>
    <row r="5245" spans="1:14" x14ac:dyDescent="0.3">
      <c r="A5245" t="s">
        <v>43</v>
      </c>
      <c r="B5245" t="s">
        <v>1037</v>
      </c>
      <c r="C5245" t="s">
        <v>1092</v>
      </c>
      <c r="D5245" s="3">
        <v>19689</v>
      </c>
      <c r="E5245" s="14">
        <v>8.4564967168099258E-4</v>
      </c>
      <c r="F5245" s="3"/>
      <c r="G5245" s="14">
        <v>0</v>
      </c>
      <c r="H5245" s="3">
        <v>12684</v>
      </c>
      <c r="I5245" s="14">
        <v>4.7375804723835365E-4</v>
      </c>
      <c r="J5245" s="3">
        <v>32373</v>
      </c>
      <c r="K5245" s="14">
        <v>6.1888585443498057E-4</v>
      </c>
      <c r="L5245" s="15">
        <v>0.60819201186173666</v>
      </c>
      <c r="M5245" s="15">
        <v>0.39180798813826334</v>
      </c>
      <c r="N5245" s="16">
        <v>0</v>
      </c>
    </row>
    <row r="5246" spans="1:14" x14ac:dyDescent="0.3">
      <c r="A5246" t="s">
        <v>43</v>
      </c>
      <c r="B5246" t="s">
        <v>1037</v>
      </c>
      <c r="C5246" t="s">
        <v>1104</v>
      </c>
      <c r="D5246" s="3">
        <v>19600</v>
      </c>
      <c r="E5246" s="14">
        <v>8.4182708948892545E-4</v>
      </c>
      <c r="F5246" s="3"/>
      <c r="G5246" s="14">
        <v>0</v>
      </c>
      <c r="H5246" s="3">
        <v>11972</v>
      </c>
      <c r="I5246" s="14">
        <v>4.4716424956934485E-4</v>
      </c>
      <c r="J5246" s="3">
        <v>31572</v>
      </c>
      <c r="K5246" s="14">
        <v>6.0357285998273891E-4</v>
      </c>
      <c r="L5246" s="15">
        <v>0.62080324338021031</v>
      </c>
      <c r="M5246" s="15">
        <v>0.37919675661978969</v>
      </c>
      <c r="N5246" s="16">
        <v>0</v>
      </c>
    </row>
    <row r="5247" spans="1:14" x14ac:dyDescent="0.3">
      <c r="A5247" t="s">
        <v>43</v>
      </c>
      <c r="B5247" t="s">
        <v>1037</v>
      </c>
      <c r="C5247" t="s">
        <v>1118</v>
      </c>
      <c r="D5247" s="3">
        <v>19478</v>
      </c>
      <c r="E5247" s="14">
        <v>8.3658714536047406E-4</v>
      </c>
      <c r="F5247" s="3"/>
      <c r="G5247" s="14">
        <v>0</v>
      </c>
      <c r="H5247" s="3">
        <v>10016</v>
      </c>
      <c r="I5247" s="14">
        <v>3.7410600765841614E-4</v>
      </c>
      <c r="J5247" s="3">
        <v>29494</v>
      </c>
      <c r="K5247" s="14">
        <v>5.6384701420026935E-4</v>
      </c>
      <c r="L5247" s="15">
        <v>0.66040550620465177</v>
      </c>
      <c r="M5247" s="15">
        <v>0.33959449379534823</v>
      </c>
      <c r="N5247" s="16">
        <v>0</v>
      </c>
    </row>
    <row r="5248" spans="1:14" x14ac:dyDescent="0.3">
      <c r="A5248" t="s">
        <v>43</v>
      </c>
      <c r="B5248" t="s">
        <v>1037</v>
      </c>
      <c r="C5248" t="s">
        <v>1090</v>
      </c>
      <c r="D5248" s="3"/>
      <c r="E5248" s="14">
        <v>0</v>
      </c>
      <c r="F5248" s="3">
        <v>6043</v>
      </c>
      <c r="G5248" s="14">
        <v>2.6826015775100061E-3</v>
      </c>
      <c r="H5248" s="3"/>
      <c r="I5248" s="14">
        <v>0</v>
      </c>
      <c r="J5248" s="3">
        <v>6043</v>
      </c>
      <c r="K5248" s="14">
        <v>1.15526124188385E-4</v>
      </c>
      <c r="L5248" s="15">
        <v>0</v>
      </c>
      <c r="M5248" s="15">
        <v>0</v>
      </c>
      <c r="N5248" s="16">
        <v>1</v>
      </c>
    </row>
    <row r="5249" spans="1:14" x14ac:dyDescent="0.3">
      <c r="A5249" t="s">
        <v>43</v>
      </c>
      <c r="B5249" t="s">
        <v>1037</v>
      </c>
      <c r="C5249" t="s">
        <v>1091</v>
      </c>
      <c r="D5249" s="3">
        <v>273</v>
      </c>
      <c r="E5249" s="14">
        <v>1.172544874645289E-5</v>
      </c>
      <c r="F5249" s="3"/>
      <c r="G5249" s="14">
        <v>0</v>
      </c>
      <c r="H5249" s="3">
        <v>2601</v>
      </c>
      <c r="I5249" s="14">
        <v>9.7149533338612248E-5</v>
      </c>
      <c r="J5249" s="3">
        <v>2874</v>
      </c>
      <c r="K5249" s="14">
        <v>5.494325350279969E-5</v>
      </c>
      <c r="L5249" s="15">
        <v>9.4989561586638835E-2</v>
      </c>
      <c r="M5249" s="15">
        <v>0.90501043841336115</v>
      </c>
      <c r="N5249" s="16">
        <v>0</v>
      </c>
    </row>
    <row r="5250" spans="1:14" x14ac:dyDescent="0.3">
      <c r="A5250" t="s">
        <v>43</v>
      </c>
      <c r="B5250" t="s">
        <v>1037</v>
      </c>
      <c r="C5250" t="s">
        <v>1099</v>
      </c>
      <c r="D5250" s="3">
        <v>2036</v>
      </c>
      <c r="E5250" s="14">
        <v>8.7446936438747566E-5</v>
      </c>
      <c r="F5250" s="3"/>
      <c r="G5250" s="14">
        <v>0</v>
      </c>
      <c r="H5250" s="3"/>
      <c r="I5250" s="14">
        <v>0</v>
      </c>
      <c r="J5250" s="3">
        <v>2036</v>
      </c>
      <c r="K5250" s="14">
        <v>3.8922917234412024E-5</v>
      </c>
      <c r="L5250" s="15">
        <v>1</v>
      </c>
      <c r="M5250" s="15">
        <v>0</v>
      </c>
      <c r="N5250" s="16">
        <v>0</v>
      </c>
    </row>
    <row r="5251" spans="1:14" x14ac:dyDescent="0.3">
      <c r="A5251" t="s">
        <v>43</v>
      </c>
      <c r="B5251" t="s">
        <v>1037</v>
      </c>
      <c r="C5251" t="s">
        <v>1098</v>
      </c>
      <c r="D5251" s="3">
        <v>265</v>
      </c>
      <c r="E5251" s="14">
        <v>1.1381845852783942E-5</v>
      </c>
      <c r="F5251" s="3"/>
      <c r="G5251" s="14">
        <v>0</v>
      </c>
      <c r="H5251" s="3">
        <v>89</v>
      </c>
      <c r="I5251" s="14">
        <v>3.3242247086261015E-6</v>
      </c>
      <c r="J5251" s="3">
        <v>354</v>
      </c>
      <c r="K5251" s="14">
        <v>6.7675406193427587E-6</v>
      </c>
      <c r="L5251" s="15">
        <v>0.74858757062146897</v>
      </c>
      <c r="M5251" s="15">
        <v>0.25141242937853109</v>
      </c>
      <c r="N5251" s="16">
        <v>0</v>
      </c>
    </row>
    <row r="5252" spans="1:14" x14ac:dyDescent="0.3">
      <c r="A5252" t="s">
        <v>43</v>
      </c>
      <c r="B5252" t="s">
        <v>1037</v>
      </c>
      <c r="C5252" t="s">
        <v>1093</v>
      </c>
      <c r="D5252" s="3">
        <v>7</v>
      </c>
      <c r="E5252" s="14">
        <v>3.0065253196033054E-7</v>
      </c>
      <c r="F5252" s="3"/>
      <c r="G5252" s="14">
        <v>0</v>
      </c>
      <c r="H5252" s="3">
        <v>7</v>
      </c>
      <c r="I5252" s="14">
        <v>2.6145587595935632E-7</v>
      </c>
      <c r="J5252" s="3">
        <v>14</v>
      </c>
      <c r="K5252" s="14">
        <v>2.6764284935253849E-7</v>
      </c>
      <c r="L5252" s="15">
        <v>0.5</v>
      </c>
      <c r="M5252" s="15">
        <v>0.5</v>
      </c>
      <c r="N5252" s="16">
        <v>0</v>
      </c>
    </row>
    <row r="5253" spans="1:14" x14ac:dyDescent="0.3">
      <c r="A5253" t="s">
        <v>43</v>
      </c>
      <c r="B5253" t="s">
        <v>1037</v>
      </c>
      <c r="C5253" t="s">
        <v>1102</v>
      </c>
      <c r="D5253" s="3"/>
      <c r="E5253" s="14">
        <v>0</v>
      </c>
      <c r="F5253" s="3"/>
      <c r="G5253" s="14">
        <v>0</v>
      </c>
      <c r="H5253" s="3">
        <v>2</v>
      </c>
      <c r="I5253" s="14">
        <v>7.4701678845530376E-8</v>
      </c>
      <c r="J5253" s="3">
        <v>2</v>
      </c>
      <c r="K5253" s="14">
        <v>3.8234692764648358E-8</v>
      </c>
      <c r="L5253" s="15">
        <v>0</v>
      </c>
      <c r="M5253" s="15">
        <v>1</v>
      </c>
      <c r="N5253" s="16">
        <v>0</v>
      </c>
    </row>
    <row r="5254" spans="1:14" x14ac:dyDescent="0.3">
      <c r="A5254" t="s">
        <v>43</v>
      </c>
      <c r="B5254" t="s">
        <v>1037</v>
      </c>
      <c r="C5254" t="s">
        <v>1101</v>
      </c>
      <c r="D5254" s="3"/>
      <c r="E5254" s="14">
        <v>0</v>
      </c>
      <c r="F5254" s="3"/>
      <c r="G5254" s="14">
        <v>0</v>
      </c>
      <c r="H5254" s="3">
        <v>1</v>
      </c>
      <c r="I5254" s="14">
        <v>3.7350839422765188E-8</v>
      </c>
      <c r="J5254" s="3">
        <v>1</v>
      </c>
      <c r="K5254" s="14">
        <v>1.9117346382324179E-8</v>
      </c>
      <c r="L5254" s="15">
        <v>0</v>
      </c>
      <c r="M5254" s="15">
        <v>1</v>
      </c>
      <c r="N5254" s="16">
        <v>0</v>
      </c>
    </row>
    <row r="5255" spans="1:14" x14ac:dyDescent="0.3">
      <c r="A5255" t="s">
        <v>43</v>
      </c>
      <c r="B5255" t="s">
        <v>1038</v>
      </c>
      <c r="C5255" t="s">
        <v>1092</v>
      </c>
      <c r="D5255" s="3">
        <v>6982</v>
      </c>
      <c r="E5255" s="14">
        <v>2.9987942544957538E-4</v>
      </c>
      <c r="F5255" s="3"/>
      <c r="G5255" s="14">
        <v>0</v>
      </c>
      <c r="H5255" s="3">
        <v>7826</v>
      </c>
      <c r="I5255" s="14">
        <v>2.9230766932256038E-4</v>
      </c>
      <c r="J5255" s="3">
        <v>14808</v>
      </c>
      <c r="K5255" s="14">
        <v>2.8308966522945641E-4</v>
      </c>
      <c r="L5255" s="15">
        <v>0.4715018908698001</v>
      </c>
      <c r="M5255" s="15">
        <v>0.5284981091301999</v>
      </c>
      <c r="N5255" s="16">
        <v>0</v>
      </c>
    </row>
    <row r="5256" spans="1:14" x14ac:dyDescent="0.3">
      <c r="A5256" t="s">
        <v>43</v>
      </c>
      <c r="B5256" t="s">
        <v>1038</v>
      </c>
      <c r="C5256" t="s">
        <v>1116</v>
      </c>
      <c r="D5256" s="3">
        <v>308</v>
      </c>
      <c r="E5256" s="14">
        <v>1.3228711406254543E-5</v>
      </c>
      <c r="F5256" s="3"/>
      <c r="G5256" s="14">
        <v>0</v>
      </c>
      <c r="H5256" s="3">
        <v>3482</v>
      </c>
      <c r="I5256" s="14">
        <v>1.3005562287006839E-4</v>
      </c>
      <c r="J5256" s="3">
        <v>3790</v>
      </c>
      <c r="K5256" s="14">
        <v>7.245474278900864E-5</v>
      </c>
      <c r="L5256" s="15">
        <v>8.1266490765171506E-2</v>
      </c>
      <c r="M5256" s="15">
        <v>0.91873350923482855</v>
      </c>
      <c r="N5256" s="16">
        <v>0</v>
      </c>
    </row>
    <row r="5257" spans="1:14" x14ac:dyDescent="0.3">
      <c r="A5257" t="s">
        <v>43</v>
      </c>
      <c r="B5257" t="s">
        <v>1038</v>
      </c>
      <c r="C5257" t="s">
        <v>1104</v>
      </c>
      <c r="D5257" s="3">
        <v>1726</v>
      </c>
      <c r="E5257" s="14">
        <v>7.4132324309075784E-5</v>
      </c>
      <c r="F5257" s="3"/>
      <c r="G5257" s="14">
        <v>0</v>
      </c>
      <c r="H5257" s="3">
        <v>462</v>
      </c>
      <c r="I5257" s="14">
        <v>1.7256087813317516E-5</v>
      </c>
      <c r="J5257" s="3">
        <v>2188</v>
      </c>
      <c r="K5257" s="14">
        <v>4.1828753884525302E-5</v>
      </c>
      <c r="L5257" s="15">
        <v>0.78884826325411339</v>
      </c>
      <c r="M5257" s="15">
        <v>0.21115173674588666</v>
      </c>
      <c r="N5257" s="16">
        <v>0</v>
      </c>
    </row>
    <row r="5258" spans="1:14" x14ac:dyDescent="0.3">
      <c r="A5258" t="s">
        <v>43</v>
      </c>
      <c r="B5258" t="s">
        <v>1038</v>
      </c>
      <c r="C5258" t="s">
        <v>1090</v>
      </c>
      <c r="D5258" s="3"/>
      <c r="E5258" s="14">
        <v>0</v>
      </c>
      <c r="F5258" s="3">
        <v>159</v>
      </c>
      <c r="G5258" s="14">
        <v>7.0583096280670351E-5</v>
      </c>
      <c r="H5258" s="3"/>
      <c r="I5258" s="14">
        <v>0</v>
      </c>
      <c r="J5258" s="3">
        <v>159</v>
      </c>
      <c r="K5258" s="14">
        <v>3.0396580747895444E-6</v>
      </c>
      <c r="L5258" s="15">
        <v>0</v>
      </c>
      <c r="M5258" s="15">
        <v>0</v>
      </c>
      <c r="N5258" s="16">
        <v>1</v>
      </c>
    </row>
    <row r="5259" spans="1:14" x14ac:dyDescent="0.3">
      <c r="A5259" t="s">
        <v>43</v>
      </c>
      <c r="B5259" t="s">
        <v>1038</v>
      </c>
      <c r="C5259" t="s">
        <v>1098</v>
      </c>
      <c r="D5259" s="3">
        <v>18</v>
      </c>
      <c r="E5259" s="14">
        <v>7.7310651075513565E-7</v>
      </c>
      <c r="F5259" s="3"/>
      <c r="G5259" s="14">
        <v>0</v>
      </c>
      <c r="H5259" s="3">
        <v>2</v>
      </c>
      <c r="I5259" s="14">
        <v>7.4701678845530376E-8</v>
      </c>
      <c r="J5259" s="3">
        <v>20</v>
      </c>
      <c r="K5259" s="14">
        <v>3.8234692764648355E-7</v>
      </c>
      <c r="L5259" s="15">
        <v>0.9</v>
      </c>
      <c r="M5259" s="15">
        <v>0.1</v>
      </c>
      <c r="N5259" s="16">
        <v>0</v>
      </c>
    </row>
    <row r="5260" spans="1:14" x14ac:dyDescent="0.3">
      <c r="A5260" t="s">
        <v>43</v>
      </c>
      <c r="B5260" t="s">
        <v>1038</v>
      </c>
      <c r="C5260" t="s">
        <v>1093</v>
      </c>
      <c r="D5260" s="3">
        <v>2</v>
      </c>
      <c r="E5260" s="14">
        <v>8.5900723417237296E-8</v>
      </c>
      <c r="F5260" s="3"/>
      <c r="G5260" s="14">
        <v>0</v>
      </c>
      <c r="H5260" s="3"/>
      <c r="I5260" s="14">
        <v>0</v>
      </c>
      <c r="J5260" s="3">
        <v>2</v>
      </c>
      <c r="K5260" s="14">
        <v>3.8234692764648358E-8</v>
      </c>
      <c r="L5260" s="15">
        <v>1</v>
      </c>
      <c r="M5260" s="15">
        <v>0</v>
      </c>
      <c r="N5260" s="16">
        <v>0</v>
      </c>
    </row>
    <row r="5261" spans="1:14" x14ac:dyDescent="0.3">
      <c r="A5261" t="s">
        <v>43</v>
      </c>
      <c r="B5261" t="s">
        <v>1039</v>
      </c>
      <c r="C5261" t="s">
        <v>1092</v>
      </c>
      <c r="D5261" s="3">
        <v>4110</v>
      </c>
      <c r="E5261" s="14">
        <v>1.7652598662242264E-4</v>
      </c>
      <c r="F5261" s="3"/>
      <c r="G5261" s="14">
        <v>0</v>
      </c>
      <c r="H5261" s="3">
        <v>11541</v>
      </c>
      <c r="I5261" s="14">
        <v>4.3106603777813302E-4</v>
      </c>
      <c r="J5261" s="3">
        <v>15651</v>
      </c>
      <c r="K5261" s="14">
        <v>2.9920558822975574E-4</v>
      </c>
      <c r="L5261" s="15">
        <v>0.26260302856047535</v>
      </c>
      <c r="M5261" s="15">
        <v>0.73739697143952465</v>
      </c>
      <c r="N5261" s="16">
        <v>0</v>
      </c>
    </row>
    <row r="5262" spans="1:14" x14ac:dyDescent="0.3">
      <c r="A5262" t="s">
        <v>43</v>
      </c>
      <c r="B5262" t="s">
        <v>1039</v>
      </c>
      <c r="C5262" t="s">
        <v>1116</v>
      </c>
      <c r="D5262" s="3">
        <v>385</v>
      </c>
      <c r="E5262" s="14">
        <v>1.6535889257818179E-5</v>
      </c>
      <c r="F5262" s="3"/>
      <c r="G5262" s="14">
        <v>0</v>
      </c>
      <c r="H5262" s="3">
        <v>6332</v>
      </c>
      <c r="I5262" s="14">
        <v>2.3650551522494916E-4</v>
      </c>
      <c r="J5262" s="3">
        <v>6717</v>
      </c>
      <c r="K5262" s="14">
        <v>1.2841121565007149E-4</v>
      </c>
      <c r="L5262" s="15">
        <v>5.7317254726812567E-2</v>
      </c>
      <c r="M5262" s="15">
        <v>0.94268274527318741</v>
      </c>
      <c r="N5262" s="16">
        <v>0</v>
      </c>
    </row>
    <row r="5263" spans="1:14" x14ac:dyDescent="0.3">
      <c r="A5263" t="s">
        <v>43</v>
      </c>
      <c r="B5263" t="s">
        <v>1039</v>
      </c>
      <c r="C5263" t="s">
        <v>1097</v>
      </c>
      <c r="D5263" s="3">
        <v>814</v>
      </c>
      <c r="E5263" s="14">
        <v>3.4961594430815578E-5</v>
      </c>
      <c r="F5263" s="3"/>
      <c r="G5263" s="14">
        <v>0</v>
      </c>
      <c r="H5263" s="3">
        <v>422</v>
      </c>
      <c r="I5263" s="14">
        <v>1.5762054236406909E-5</v>
      </c>
      <c r="J5263" s="3">
        <v>1236</v>
      </c>
      <c r="K5263" s="14">
        <v>2.3629040128552682E-5</v>
      </c>
      <c r="L5263" s="15">
        <v>0.65857605177993528</v>
      </c>
      <c r="M5263" s="15">
        <v>0.34142394822006472</v>
      </c>
      <c r="N5263" s="16">
        <v>0</v>
      </c>
    </row>
    <row r="5264" spans="1:14" x14ac:dyDescent="0.3">
      <c r="A5264" t="s">
        <v>43</v>
      </c>
      <c r="B5264" t="s">
        <v>1039</v>
      </c>
      <c r="C5264" t="s">
        <v>1090</v>
      </c>
      <c r="D5264" s="3"/>
      <c r="E5264" s="14">
        <v>0</v>
      </c>
      <c r="F5264" s="3">
        <v>542</v>
      </c>
      <c r="G5264" s="14">
        <v>2.4060401373662471E-4</v>
      </c>
      <c r="H5264" s="3"/>
      <c r="I5264" s="14">
        <v>0</v>
      </c>
      <c r="J5264" s="3">
        <v>542</v>
      </c>
      <c r="K5264" s="14">
        <v>1.0361601739219704E-5</v>
      </c>
      <c r="L5264" s="15">
        <v>0</v>
      </c>
      <c r="M5264" s="15">
        <v>0</v>
      </c>
      <c r="N5264" s="16">
        <v>1</v>
      </c>
    </row>
    <row r="5265" spans="1:14" x14ac:dyDescent="0.3">
      <c r="A5265" t="s">
        <v>43</v>
      </c>
      <c r="B5265" t="s">
        <v>1039</v>
      </c>
      <c r="C5265" t="s">
        <v>1104</v>
      </c>
      <c r="D5265" s="3">
        <v>355</v>
      </c>
      <c r="E5265" s="14">
        <v>1.524737840655962E-5</v>
      </c>
      <c r="F5265" s="3"/>
      <c r="G5265" s="14">
        <v>0</v>
      </c>
      <c r="H5265" s="3">
        <v>144</v>
      </c>
      <c r="I5265" s="14">
        <v>5.378520876878187E-6</v>
      </c>
      <c r="J5265" s="3">
        <v>499</v>
      </c>
      <c r="K5265" s="14">
        <v>9.5395558447797646E-6</v>
      </c>
      <c r="L5265" s="15">
        <v>0.71142284569138281</v>
      </c>
      <c r="M5265" s="15">
        <v>0.28857715430861725</v>
      </c>
      <c r="N5265" s="16">
        <v>0</v>
      </c>
    </row>
    <row r="5266" spans="1:14" x14ac:dyDescent="0.3">
      <c r="A5266" t="s">
        <v>43</v>
      </c>
      <c r="B5266" t="s">
        <v>1039</v>
      </c>
      <c r="C5266" t="s">
        <v>1098</v>
      </c>
      <c r="D5266" s="3">
        <v>19</v>
      </c>
      <c r="E5266" s="14">
        <v>8.160568724637543E-7</v>
      </c>
      <c r="F5266" s="3"/>
      <c r="G5266" s="14">
        <v>0</v>
      </c>
      <c r="H5266" s="3">
        <v>12</v>
      </c>
      <c r="I5266" s="14">
        <v>4.4821007307318223E-7</v>
      </c>
      <c r="J5266" s="3">
        <v>31</v>
      </c>
      <c r="K5266" s="14">
        <v>5.9263773785204954E-7</v>
      </c>
      <c r="L5266" s="15">
        <v>0.61290322580645162</v>
      </c>
      <c r="M5266" s="15">
        <v>0.38709677419354838</v>
      </c>
      <c r="N5266" s="16">
        <v>0</v>
      </c>
    </row>
    <row r="5267" spans="1:14" x14ac:dyDescent="0.3">
      <c r="A5267" t="s">
        <v>43</v>
      </c>
      <c r="B5267" t="s">
        <v>1039</v>
      </c>
      <c r="C5267" t="s">
        <v>1093</v>
      </c>
      <c r="D5267" s="3">
        <v>3</v>
      </c>
      <c r="E5267" s="14">
        <v>1.2885108512585595E-7</v>
      </c>
      <c r="F5267" s="3"/>
      <c r="G5267" s="14">
        <v>0</v>
      </c>
      <c r="H5267" s="3"/>
      <c r="I5267" s="14">
        <v>0</v>
      </c>
      <c r="J5267" s="3">
        <v>3</v>
      </c>
      <c r="K5267" s="14">
        <v>5.7352039146972537E-8</v>
      </c>
      <c r="L5267" s="15">
        <v>1</v>
      </c>
      <c r="M5267" s="15">
        <v>0</v>
      </c>
      <c r="N5267" s="16">
        <v>0</v>
      </c>
    </row>
    <row r="5268" spans="1:14" x14ac:dyDescent="0.3">
      <c r="A5268" t="s">
        <v>43</v>
      </c>
      <c r="B5268" t="s">
        <v>1040</v>
      </c>
      <c r="C5268" t="s">
        <v>1092</v>
      </c>
      <c r="D5268" s="3">
        <v>2651</v>
      </c>
      <c r="E5268" s="14">
        <v>1.1386140888954803E-4</v>
      </c>
      <c r="F5268" s="3"/>
      <c r="G5268" s="14">
        <v>0</v>
      </c>
      <c r="H5268" s="3">
        <v>7465</v>
      </c>
      <c r="I5268" s="14">
        <v>2.7882401629094212E-4</v>
      </c>
      <c r="J5268" s="3">
        <v>10116</v>
      </c>
      <c r="K5268" s="14">
        <v>1.9339107600359139E-4</v>
      </c>
      <c r="L5268" s="15">
        <v>0.26206010280743375</v>
      </c>
      <c r="M5268" s="15">
        <v>0.73793989719256625</v>
      </c>
      <c r="N5268" s="16">
        <v>0</v>
      </c>
    </row>
    <row r="5269" spans="1:14" x14ac:dyDescent="0.3">
      <c r="A5269" t="s">
        <v>43</v>
      </c>
      <c r="B5269" t="s">
        <v>1040</v>
      </c>
      <c r="C5269" t="s">
        <v>1112</v>
      </c>
      <c r="D5269" s="3">
        <v>280</v>
      </c>
      <c r="E5269" s="14">
        <v>1.202610127841322E-5</v>
      </c>
      <c r="F5269" s="3"/>
      <c r="G5269" s="14">
        <v>0</v>
      </c>
      <c r="H5269" s="3">
        <v>3880</v>
      </c>
      <c r="I5269" s="14">
        <v>1.4492125696032891E-4</v>
      </c>
      <c r="J5269" s="3">
        <v>4160</v>
      </c>
      <c r="K5269" s="14">
        <v>7.9528160950468585E-5</v>
      </c>
      <c r="L5269" s="15">
        <v>6.7307692307692304E-2</v>
      </c>
      <c r="M5269" s="15">
        <v>0.93269230769230771</v>
      </c>
      <c r="N5269" s="16">
        <v>0</v>
      </c>
    </row>
    <row r="5270" spans="1:14" x14ac:dyDescent="0.3">
      <c r="A5270" t="s">
        <v>43</v>
      </c>
      <c r="B5270" t="s">
        <v>1040</v>
      </c>
      <c r="C5270" t="s">
        <v>1104</v>
      </c>
      <c r="D5270" s="3">
        <v>1740</v>
      </c>
      <c r="E5270" s="14">
        <v>7.4733629372996445E-5</v>
      </c>
      <c r="F5270" s="3"/>
      <c r="G5270" s="14">
        <v>0</v>
      </c>
      <c r="H5270" s="3">
        <v>749</v>
      </c>
      <c r="I5270" s="14">
        <v>2.7975778727651125E-5</v>
      </c>
      <c r="J5270" s="3">
        <v>2489</v>
      </c>
      <c r="K5270" s="14">
        <v>4.7583075145604876E-5</v>
      </c>
      <c r="L5270" s="15">
        <v>0.6990759341100844</v>
      </c>
      <c r="M5270" s="15">
        <v>0.3009240658899156</v>
      </c>
      <c r="N5270" s="16">
        <v>0</v>
      </c>
    </row>
    <row r="5271" spans="1:14" x14ac:dyDescent="0.3">
      <c r="A5271" t="s">
        <v>43</v>
      </c>
      <c r="B5271" t="s">
        <v>1040</v>
      </c>
      <c r="C5271" t="s">
        <v>1090</v>
      </c>
      <c r="D5271" s="3"/>
      <c r="E5271" s="14">
        <v>0</v>
      </c>
      <c r="F5271" s="3">
        <v>248</v>
      </c>
      <c r="G5271" s="14">
        <v>1.1009187344406444E-4</v>
      </c>
      <c r="H5271" s="3"/>
      <c r="I5271" s="14">
        <v>0</v>
      </c>
      <c r="J5271" s="3">
        <v>248</v>
      </c>
      <c r="K5271" s="14">
        <v>4.7411019028163963E-6</v>
      </c>
      <c r="L5271" s="15">
        <v>0</v>
      </c>
      <c r="M5271" s="15">
        <v>0</v>
      </c>
      <c r="N5271" s="16">
        <v>1</v>
      </c>
    </row>
    <row r="5272" spans="1:14" x14ac:dyDescent="0.3">
      <c r="A5272" t="s">
        <v>43</v>
      </c>
      <c r="B5272" t="s">
        <v>1040</v>
      </c>
      <c r="C5272" t="s">
        <v>1098</v>
      </c>
      <c r="D5272" s="3">
        <v>12</v>
      </c>
      <c r="E5272" s="14">
        <v>5.154043405034238E-7</v>
      </c>
      <c r="F5272" s="3"/>
      <c r="G5272" s="14">
        <v>0</v>
      </c>
      <c r="H5272" s="3">
        <v>4</v>
      </c>
      <c r="I5272" s="14">
        <v>1.4940335769106075E-7</v>
      </c>
      <c r="J5272" s="3">
        <v>16</v>
      </c>
      <c r="K5272" s="14">
        <v>3.0587754211718686E-7</v>
      </c>
      <c r="L5272" s="15">
        <v>0.75</v>
      </c>
      <c r="M5272" s="15">
        <v>0.25</v>
      </c>
      <c r="N5272" s="16">
        <v>0</v>
      </c>
    </row>
    <row r="5273" spans="1:14" x14ac:dyDescent="0.3">
      <c r="A5273" t="s">
        <v>43</v>
      </c>
      <c r="B5273" t="s">
        <v>1040</v>
      </c>
      <c r="C5273" t="s">
        <v>1093</v>
      </c>
      <c r="D5273" s="3"/>
      <c r="E5273" s="14">
        <v>0</v>
      </c>
      <c r="F5273" s="3"/>
      <c r="G5273" s="14">
        <v>0</v>
      </c>
      <c r="H5273" s="3">
        <v>1</v>
      </c>
      <c r="I5273" s="14">
        <v>3.7350839422765188E-8</v>
      </c>
      <c r="J5273" s="3">
        <v>1</v>
      </c>
      <c r="K5273" s="14">
        <v>1.9117346382324179E-8</v>
      </c>
      <c r="L5273" s="15">
        <v>0</v>
      </c>
      <c r="M5273" s="15">
        <v>1</v>
      </c>
      <c r="N5273" s="16">
        <v>0</v>
      </c>
    </row>
    <row r="5274" spans="1:14" x14ac:dyDescent="0.3">
      <c r="A5274" t="s">
        <v>43</v>
      </c>
      <c r="B5274" t="s">
        <v>193</v>
      </c>
      <c r="C5274" t="s">
        <v>1092</v>
      </c>
      <c r="D5274" s="3">
        <v>19212</v>
      </c>
      <c r="E5274" s="14">
        <v>8.2516234914598149E-4</v>
      </c>
      <c r="F5274" s="3"/>
      <c r="G5274" s="14">
        <v>0</v>
      </c>
      <c r="H5274" s="3">
        <v>6198</v>
      </c>
      <c r="I5274" s="14">
        <v>2.3150050274229863E-4</v>
      </c>
      <c r="J5274" s="3">
        <v>25410</v>
      </c>
      <c r="K5274" s="14">
        <v>4.8577177157485736E-4</v>
      </c>
      <c r="L5274" s="15">
        <v>0.75608028335301058</v>
      </c>
      <c r="M5274" s="15">
        <v>0.24391971664698939</v>
      </c>
      <c r="N5274" s="16">
        <v>0</v>
      </c>
    </row>
    <row r="5275" spans="1:14" x14ac:dyDescent="0.3">
      <c r="A5275" t="s">
        <v>43</v>
      </c>
      <c r="B5275" t="s">
        <v>193</v>
      </c>
      <c r="C5275" t="s">
        <v>1116</v>
      </c>
      <c r="D5275" s="3">
        <v>2115</v>
      </c>
      <c r="E5275" s="14">
        <v>9.0840015013728438E-5</v>
      </c>
      <c r="F5275" s="3"/>
      <c r="G5275" s="14">
        <v>0</v>
      </c>
      <c r="H5275" s="3">
        <v>21309</v>
      </c>
      <c r="I5275" s="14">
        <v>7.9590903725970338E-4</v>
      </c>
      <c r="J5275" s="3">
        <v>23424</v>
      </c>
      <c r="K5275" s="14">
        <v>4.4780472165956153E-4</v>
      </c>
      <c r="L5275" s="15">
        <v>9.0292008196721313E-2</v>
      </c>
      <c r="M5275" s="15">
        <v>0.90970799180327866</v>
      </c>
      <c r="N5275" s="16">
        <v>0</v>
      </c>
    </row>
    <row r="5276" spans="1:14" x14ac:dyDescent="0.3">
      <c r="A5276" t="s">
        <v>43</v>
      </c>
      <c r="B5276" t="s">
        <v>193</v>
      </c>
      <c r="C5276" t="s">
        <v>1104</v>
      </c>
      <c r="D5276" s="3">
        <v>15578</v>
      </c>
      <c r="E5276" s="14">
        <v>6.6908073469686125E-4</v>
      </c>
      <c r="F5276" s="3"/>
      <c r="G5276" s="14">
        <v>0</v>
      </c>
      <c r="H5276" s="3">
        <v>4332</v>
      </c>
      <c r="I5276" s="14">
        <v>1.6180383637941879E-4</v>
      </c>
      <c r="J5276" s="3">
        <v>19910</v>
      </c>
      <c r="K5276" s="14">
        <v>3.8062636647207438E-4</v>
      </c>
      <c r="L5276" s="15">
        <v>0.782420894023104</v>
      </c>
      <c r="M5276" s="15">
        <v>0.21757910597689603</v>
      </c>
      <c r="N5276" s="16">
        <v>0</v>
      </c>
    </row>
    <row r="5277" spans="1:14" x14ac:dyDescent="0.3">
      <c r="A5277" t="s">
        <v>43</v>
      </c>
      <c r="B5277" t="s">
        <v>193</v>
      </c>
      <c r="C5277" t="s">
        <v>1112</v>
      </c>
      <c r="D5277" s="3">
        <v>389</v>
      </c>
      <c r="E5277" s="14">
        <v>1.6707690704652654E-5</v>
      </c>
      <c r="F5277" s="3"/>
      <c r="G5277" s="14">
        <v>0</v>
      </c>
      <c r="H5277" s="3">
        <v>4413</v>
      </c>
      <c r="I5277" s="14">
        <v>1.6482925437266276E-4</v>
      </c>
      <c r="J5277" s="3">
        <v>4802</v>
      </c>
      <c r="K5277" s="14">
        <v>9.1801497327920705E-5</v>
      </c>
      <c r="L5277" s="15">
        <v>8.1007913369429405E-2</v>
      </c>
      <c r="M5277" s="15">
        <v>0.91899208663057064</v>
      </c>
      <c r="N5277" s="16">
        <v>0</v>
      </c>
    </row>
    <row r="5278" spans="1:14" x14ac:dyDescent="0.3">
      <c r="A5278" t="s">
        <v>43</v>
      </c>
      <c r="B5278" t="s">
        <v>193</v>
      </c>
      <c r="C5278" t="s">
        <v>1098</v>
      </c>
      <c r="D5278" s="3">
        <v>2074</v>
      </c>
      <c r="E5278" s="14">
        <v>8.9079050183675079E-5</v>
      </c>
      <c r="F5278" s="3"/>
      <c r="G5278" s="14">
        <v>0</v>
      </c>
      <c r="H5278" s="3">
        <v>893</v>
      </c>
      <c r="I5278" s="14">
        <v>3.3354299604529309E-5</v>
      </c>
      <c r="J5278" s="3">
        <v>2967</v>
      </c>
      <c r="K5278" s="14">
        <v>5.6721166716355837E-5</v>
      </c>
      <c r="L5278" s="15">
        <v>0.69902258173238963</v>
      </c>
      <c r="M5278" s="15">
        <v>0.30097741826761037</v>
      </c>
      <c r="N5278" s="16">
        <v>0</v>
      </c>
    </row>
    <row r="5279" spans="1:14" x14ac:dyDescent="0.3">
      <c r="A5279" t="s">
        <v>43</v>
      </c>
      <c r="B5279" t="s">
        <v>193</v>
      </c>
      <c r="C5279" t="s">
        <v>1090</v>
      </c>
      <c r="D5279" s="3"/>
      <c r="E5279" s="14">
        <v>0</v>
      </c>
      <c r="F5279" s="3">
        <v>539</v>
      </c>
      <c r="G5279" s="14">
        <v>2.3927225720302717E-4</v>
      </c>
      <c r="H5279" s="3"/>
      <c r="I5279" s="14">
        <v>0</v>
      </c>
      <c r="J5279" s="3">
        <v>539</v>
      </c>
      <c r="K5279" s="14">
        <v>1.0304249700072732E-5</v>
      </c>
      <c r="L5279" s="15">
        <v>0</v>
      </c>
      <c r="M5279" s="15">
        <v>0</v>
      </c>
      <c r="N5279" s="16">
        <v>1</v>
      </c>
    </row>
    <row r="5280" spans="1:14" x14ac:dyDescent="0.3">
      <c r="A5280" t="s">
        <v>43</v>
      </c>
      <c r="B5280" t="s">
        <v>193</v>
      </c>
      <c r="C5280" t="s">
        <v>1093</v>
      </c>
      <c r="D5280" s="3">
        <v>6</v>
      </c>
      <c r="E5280" s="14">
        <v>2.577021702517119E-7</v>
      </c>
      <c r="F5280" s="3"/>
      <c r="G5280" s="14">
        <v>0</v>
      </c>
      <c r="H5280" s="3">
        <v>3</v>
      </c>
      <c r="I5280" s="14">
        <v>1.1205251826829556E-7</v>
      </c>
      <c r="J5280" s="3">
        <v>9</v>
      </c>
      <c r="K5280" s="14">
        <v>1.7205611744091759E-7</v>
      </c>
      <c r="L5280" s="15">
        <v>0.66666666666666663</v>
      </c>
      <c r="M5280" s="15">
        <v>0.33333333333333331</v>
      </c>
      <c r="N5280" s="16">
        <v>0</v>
      </c>
    </row>
    <row r="5281" spans="1:14" x14ac:dyDescent="0.3">
      <c r="A5281" t="s">
        <v>43</v>
      </c>
      <c r="B5281" t="s">
        <v>193</v>
      </c>
      <c r="C5281" t="s">
        <v>1110</v>
      </c>
      <c r="D5281" s="3">
        <v>1</v>
      </c>
      <c r="E5281" s="14">
        <v>4.2950361708618648E-8</v>
      </c>
      <c r="F5281" s="3"/>
      <c r="G5281" s="14">
        <v>0</v>
      </c>
      <c r="H5281" s="3"/>
      <c r="I5281" s="14">
        <v>0</v>
      </c>
      <c r="J5281" s="3">
        <v>1</v>
      </c>
      <c r="K5281" s="14">
        <v>1.9117346382324179E-8</v>
      </c>
      <c r="L5281" s="15">
        <v>1</v>
      </c>
      <c r="M5281" s="15">
        <v>0</v>
      </c>
      <c r="N5281" s="16">
        <v>0</v>
      </c>
    </row>
    <row r="5282" spans="1:14" x14ac:dyDescent="0.3">
      <c r="A5282" t="s">
        <v>43</v>
      </c>
      <c r="B5282" t="s">
        <v>193</v>
      </c>
      <c r="C5282" t="s">
        <v>1118</v>
      </c>
      <c r="D5282" s="3">
        <v>1</v>
      </c>
      <c r="E5282" s="14">
        <v>4.2950361708618648E-8</v>
      </c>
      <c r="F5282" s="3"/>
      <c r="G5282" s="14">
        <v>0</v>
      </c>
      <c r="H5282" s="3"/>
      <c r="I5282" s="14">
        <v>0</v>
      </c>
      <c r="J5282" s="3">
        <v>1</v>
      </c>
      <c r="K5282" s="14">
        <v>1.9117346382324179E-8</v>
      </c>
      <c r="L5282" s="15">
        <v>1</v>
      </c>
      <c r="M5282" s="15">
        <v>0</v>
      </c>
      <c r="N5282" s="16">
        <v>0</v>
      </c>
    </row>
    <row r="5283" spans="1:14" x14ac:dyDescent="0.3">
      <c r="A5283" t="s">
        <v>43</v>
      </c>
      <c r="B5283" t="s">
        <v>1041</v>
      </c>
      <c r="C5283" t="s">
        <v>1092</v>
      </c>
      <c r="D5283" s="3">
        <v>25050</v>
      </c>
      <c r="E5283" s="14">
        <v>1.0759065608008972E-3</v>
      </c>
      <c r="F5283" s="3"/>
      <c r="G5283" s="14">
        <v>0</v>
      </c>
      <c r="H5283" s="3">
        <v>17483</v>
      </c>
      <c r="I5283" s="14">
        <v>6.5300472562820379E-4</v>
      </c>
      <c r="J5283" s="3">
        <v>42533</v>
      </c>
      <c r="K5283" s="14">
        <v>8.1311809367939426E-4</v>
      </c>
      <c r="L5283" s="15">
        <v>0.5889544588907436</v>
      </c>
      <c r="M5283" s="15">
        <v>0.41104554110925634</v>
      </c>
      <c r="N5283" s="16">
        <v>0</v>
      </c>
    </row>
    <row r="5284" spans="1:14" x14ac:dyDescent="0.3">
      <c r="A5284" t="s">
        <v>43</v>
      </c>
      <c r="B5284" t="s">
        <v>1041</v>
      </c>
      <c r="C5284" t="s">
        <v>1095</v>
      </c>
      <c r="D5284" s="3">
        <v>4692</v>
      </c>
      <c r="E5284" s="14">
        <v>2.0152309713683869E-4</v>
      </c>
      <c r="F5284" s="3"/>
      <c r="G5284" s="14">
        <v>0</v>
      </c>
      <c r="H5284" s="3">
        <v>35235</v>
      </c>
      <c r="I5284" s="14">
        <v>1.3160568270611313E-3</v>
      </c>
      <c r="J5284" s="3">
        <v>39927</v>
      </c>
      <c r="K5284" s="14">
        <v>7.6329828900705747E-4</v>
      </c>
      <c r="L5284" s="15">
        <v>0.11751446389661131</v>
      </c>
      <c r="M5284" s="15">
        <v>0.88248553610338865</v>
      </c>
      <c r="N5284" s="16">
        <v>0</v>
      </c>
    </row>
    <row r="5285" spans="1:14" x14ac:dyDescent="0.3">
      <c r="A5285" t="s">
        <v>43</v>
      </c>
      <c r="B5285" t="s">
        <v>1041</v>
      </c>
      <c r="C5285" t="s">
        <v>1104</v>
      </c>
      <c r="D5285" s="3">
        <v>24719</v>
      </c>
      <c r="E5285" s="14">
        <v>1.0616899910753444E-3</v>
      </c>
      <c r="F5285" s="3"/>
      <c r="G5285" s="14">
        <v>0</v>
      </c>
      <c r="H5285" s="3">
        <v>9162</v>
      </c>
      <c r="I5285" s="14">
        <v>3.4220839079137467E-4</v>
      </c>
      <c r="J5285" s="3">
        <v>33881</v>
      </c>
      <c r="K5285" s="14">
        <v>6.4771481277952551E-4</v>
      </c>
      <c r="L5285" s="15">
        <v>0.72958295209704549</v>
      </c>
      <c r="M5285" s="15">
        <v>0.27041704790295445</v>
      </c>
      <c r="N5285" s="16">
        <v>0</v>
      </c>
    </row>
    <row r="5286" spans="1:14" x14ac:dyDescent="0.3">
      <c r="A5286" t="s">
        <v>43</v>
      </c>
      <c r="B5286" t="s">
        <v>1041</v>
      </c>
      <c r="C5286" t="s">
        <v>1093</v>
      </c>
      <c r="D5286" s="3">
        <v>16329</v>
      </c>
      <c r="E5286" s="14">
        <v>7.013364563400339E-4</v>
      </c>
      <c r="F5286" s="3"/>
      <c r="G5286" s="14">
        <v>0</v>
      </c>
      <c r="H5286" s="3">
        <v>5669</v>
      </c>
      <c r="I5286" s="14">
        <v>2.1174190868765585E-4</v>
      </c>
      <c r="J5286" s="3">
        <v>21998</v>
      </c>
      <c r="K5286" s="14">
        <v>4.2054338571836724E-4</v>
      </c>
      <c r="L5286" s="15">
        <v>0.74229475406855172</v>
      </c>
      <c r="M5286" s="15">
        <v>0.25770524593144833</v>
      </c>
      <c r="N5286" s="16">
        <v>0</v>
      </c>
    </row>
    <row r="5287" spans="1:14" x14ac:dyDescent="0.3">
      <c r="A5287" t="s">
        <v>43</v>
      </c>
      <c r="B5287" t="s">
        <v>1041</v>
      </c>
      <c r="C5287" t="s">
        <v>1090</v>
      </c>
      <c r="D5287" s="3"/>
      <c r="E5287" s="14">
        <v>0</v>
      </c>
      <c r="F5287" s="3">
        <v>2834</v>
      </c>
      <c r="G5287" s="14">
        <v>1.2580660054051559E-3</v>
      </c>
      <c r="H5287" s="3"/>
      <c r="I5287" s="14">
        <v>0</v>
      </c>
      <c r="J5287" s="3">
        <v>2834</v>
      </c>
      <c r="K5287" s="14">
        <v>5.4178559647506718E-5</v>
      </c>
      <c r="L5287" s="15">
        <v>0</v>
      </c>
      <c r="M5287" s="15">
        <v>0</v>
      </c>
      <c r="N5287" s="16">
        <v>1</v>
      </c>
    </row>
    <row r="5288" spans="1:14" x14ac:dyDescent="0.3">
      <c r="A5288" t="s">
        <v>43</v>
      </c>
      <c r="B5288" t="s">
        <v>1041</v>
      </c>
      <c r="C5288" t="s">
        <v>1098</v>
      </c>
      <c r="D5288" s="3">
        <v>1018</v>
      </c>
      <c r="E5288" s="14">
        <v>4.3723468219373783E-5</v>
      </c>
      <c r="F5288" s="3"/>
      <c r="G5288" s="14">
        <v>0</v>
      </c>
      <c r="H5288" s="3">
        <v>276</v>
      </c>
      <c r="I5288" s="14">
        <v>1.0308831680683191E-5</v>
      </c>
      <c r="J5288" s="3">
        <v>1294</v>
      </c>
      <c r="K5288" s="14">
        <v>2.4737846218727486E-5</v>
      </c>
      <c r="L5288" s="15">
        <v>0.78670788253477586</v>
      </c>
      <c r="M5288" s="15">
        <v>0.21329211746522411</v>
      </c>
      <c r="N5288" s="16">
        <v>0</v>
      </c>
    </row>
    <row r="5289" spans="1:14" x14ac:dyDescent="0.3">
      <c r="A5289" t="s">
        <v>43</v>
      </c>
      <c r="B5289" t="s">
        <v>1041</v>
      </c>
      <c r="C5289" t="s">
        <v>1108</v>
      </c>
      <c r="D5289" s="3">
        <v>265</v>
      </c>
      <c r="E5289" s="14">
        <v>1.1381845852783942E-5</v>
      </c>
      <c r="F5289" s="3"/>
      <c r="G5289" s="14">
        <v>0</v>
      </c>
      <c r="H5289" s="3">
        <v>955</v>
      </c>
      <c r="I5289" s="14">
        <v>3.5670051648740754E-5</v>
      </c>
      <c r="J5289" s="3">
        <v>1220</v>
      </c>
      <c r="K5289" s="14">
        <v>2.3323162586435499E-5</v>
      </c>
      <c r="L5289" s="15">
        <v>0.21721311475409835</v>
      </c>
      <c r="M5289" s="15">
        <v>0.78278688524590168</v>
      </c>
      <c r="N5289" s="16">
        <v>0</v>
      </c>
    </row>
    <row r="5290" spans="1:14" x14ac:dyDescent="0.3">
      <c r="A5290" t="s">
        <v>43</v>
      </c>
      <c r="B5290" t="s">
        <v>1041</v>
      </c>
      <c r="C5290" t="s">
        <v>1099</v>
      </c>
      <c r="D5290" s="3">
        <v>83</v>
      </c>
      <c r="E5290" s="14">
        <v>3.5648800218153478E-6</v>
      </c>
      <c r="F5290" s="3"/>
      <c r="G5290" s="14">
        <v>0</v>
      </c>
      <c r="H5290" s="3"/>
      <c r="I5290" s="14">
        <v>0</v>
      </c>
      <c r="J5290" s="3">
        <v>83</v>
      </c>
      <c r="K5290" s="14">
        <v>1.5867397497329068E-6</v>
      </c>
      <c r="L5290" s="15">
        <v>1</v>
      </c>
      <c r="M5290" s="15">
        <v>0</v>
      </c>
      <c r="N5290" s="16">
        <v>0</v>
      </c>
    </row>
    <row r="5291" spans="1:14" x14ac:dyDescent="0.3">
      <c r="A5291" t="s">
        <v>43</v>
      </c>
      <c r="B5291" t="s">
        <v>1041</v>
      </c>
      <c r="C5291" t="s">
        <v>1097</v>
      </c>
      <c r="D5291" s="3">
        <v>2</v>
      </c>
      <c r="E5291" s="14">
        <v>8.5900723417237296E-8</v>
      </c>
      <c r="F5291" s="3"/>
      <c r="G5291" s="14">
        <v>0</v>
      </c>
      <c r="H5291" s="3"/>
      <c r="I5291" s="14">
        <v>0</v>
      </c>
      <c r="J5291" s="3">
        <v>2</v>
      </c>
      <c r="K5291" s="14">
        <v>3.8234692764648358E-8</v>
      </c>
      <c r="L5291" s="15">
        <v>1</v>
      </c>
      <c r="M5291" s="15">
        <v>0</v>
      </c>
      <c r="N5291" s="16">
        <v>0</v>
      </c>
    </row>
    <row r="5292" spans="1:14" x14ac:dyDescent="0.3">
      <c r="A5292" t="s">
        <v>43</v>
      </c>
      <c r="B5292" t="s">
        <v>1042</v>
      </c>
      <c r="C5292" t="s">
        <v>1095</v>
      </c>
      <c r="D5292" s="3">
        <v>1301</v>
      </c>
      <c r="E5292" s="14">
        <v>5.587842058291286E-5</v>
      </c>
      <c r="F5292" s="3"/>
      <c r="G5292" s="14">
        <v>0</v>
      </c>
      <c r="H5292" s="3">
        <v>18808</v>
      </c>
      <c r="I5292" s="14">
        <v>7.0249458786336759E-4</v>
      </c>
      <c r="J5292" s="3">
        <v>20109</v>
      </c>
      <c r="K5292" s="14">
        <v>3.8443071840215689E-4</v>
      </c>
      <c r="L5292" s="15">
        <v>6.4697399174498987E-2</v>
      </c>
      <c r="M5292" s="15">
        <v>0.93530260082550098</v>
      </c>
      <c r="N5292" s="16">
        <v>0</v>
      </c>
    </row>
    <row r="5293" spans="1:14" x14ac:dyDescent="0.3">
      <c r="A5293" t="s">
        <v>43</v>
      </c>
      <c r="B5293" t="s">
        <v>1042</v>
      </c>
      <c r="C5293" t="s">
        <v>1092</v>
      </c>
      <c r="D5293" s="3">
        <v>5067</v>
      </c>
      <c r="E5293" s="14">
        <v>2.1762948277757069E-4</v>
      </c>
      <c r="F5293" s="3"/>
      <c r="G5293" s="14">
        <v>0</v>
      </c>
      <c r="H5293" s="3">
        <v>8203</v>
      </c>
      <c r="I5293" s="14">
        <v>3.0638893578494286E-4</v>
      </c>
      <c r="J5293" s="3">
        <v>13270</v>
      </c>
      <c r="K5293" s="14">
        <v>2.5368718649344184E-4</v>
      </c>
      <c r="L5293" s="15">
        <v>0.38183873398643559</v>
      </c>
      <c r="M5293" s="15">
        <v>0.61816126601356447</v>
      </c>
      <c r="N5293" s="16">
        <v>0</v>
      </c>
    </row>
    <row r="5294" spans="1:14" x14ac:dyDescent="0.3">
      <c r="A5294" t="s">
        <v>43</v>
      </c>
      <c r="B5294" t="s">
        <v>1042</v>
      </c>
      <c r="C5294" t="s">
        <v>1104</v>
      </c>
      <c r="D5294" s="3">
        <v>2749</v>
      </c>
      <c r="E5294" s="14">
        <v>1.1807054433699266E-4</v>
      </c>
      <c r="F5294" s="3"/>
      <c r="G5294" s="14">
        <v>0</v>
      </c>
      <c r="H5294" s="3">
        <v>1313</v>
      </c>
      <c r="I5294" s="14">
        <v>4.9041652162090688E-5</v>
      </c>
      <c r="J5294" s="3">
        <v>4062</v>
      </c>
      <c r="K5294" s="14">
        <v>7.7654661005000815E-5</v>
      </c>
      <c r="L5294" s="15">
        <v>0.67676021664204822</v>
      </c>
      <c r="M5294" s="15">
        <v>0.32323978335795173</v>
      </c>
      <c r="N5294" s="16">
        <v>0</v>
      </c>
    </row>
    <row r="5295" spans="1:14" x14ac:dyDescent="0.3">
      <c r="A5295" t="s">
        <v>43</v>
      </c>
      <c r="B5295" t="s">
        <v>1042</v>
      </c>
      <c r="C5295" t="s">
        <v>1090</v>
      </c>
      <c r="D5295" s="3"/>
      <c r="E5295" s="14">
        <v>0</v>
      </c>
      <c r="F5295" s="3">
        <v>453</v>
      </c>
      <c r="G5295" s="14">
        <v>2.0109523657323064E-4</v>
      </c>
      <c r="H5295" s="3"/>
      <c r="I5295" s="14">
        <v>0</v>
      </c>
      <c r="J5295" s="3">
        <v>453</v>
      </c>
      <c r="K5295" s="14">
        <v>8.6601579111928533E-6</v>
      </c>
      <c r="L5295" s="15">
        <v>0</v>
      </c>
      <c r="M5295" s="15">
        <v>0</v>
      </c>
      <c r="N5295" s="16">
        <v>1</v>
      </c>
    </row>
    <row r="5296" spans="1:14" x14ac:dyDescent="0.3">
      <c r="A5296" t="s">
        <v>43</v>
      </c>
      <c r="B5296" t="s">
        <v>1042</v>
      </c>
      <c r="C5296" t="s">
        <v>1099</v>
      </c>
      <c r="D5296" s="3">
        <v>169</v>
      </c>
      <c r="E5296" s="14">
        <v>7.2586111287565512E-6</v>
      </c>
      <c r="F5296" s="3"/>
      <c r="G5296" s="14">
        <v>0</v>
      </c>
      <c r="H5296" s="3"/>
      <c r="I5296" s="14">
        <v>0</v>
      </c>
      <c r="J5296" s="3">
        <v>169</v>
      </c>
      <c r="K5296" s="14">
        <v>3.2308315386127859E-6</v>
      </c>
      <c r="L5296" s="15">
        <v>1</v>
      </c>
      <c r="M5296" s="15">
        <v>0</v>
      </c>
      <c r="N5296" s="16">
        <v>0</v>
      </c>
    </row>
    <row r="5297" spans="1:14" x14ac:dyDescent="0.3">
      <c r="A5297" t="s">
        <v>43</v>
      </c>
      <c r="B5297" t="s">
        <v>1042</v>
      </c>
      <c r="C5297" t="s">
        <v>1098</v>
      </c>
      <c r="D5297" s="3">
        <v>15</v>
      </c>
      <c r="E5297" s="14">
        <v>6.4425542562927973E-7</v>
      </c>
      <c r="F5297" s="3"/>
      <c r="G5297" s="14">
        <v>0</v>
      </c>
      <c r="H5297" s="3">
        <v>18</v>
      </c>
      <c r="I5297" s="14">
        <v>6.7231510960977337E-7</v>
      </c>
      <c r="J5297" s="3">
        <v>33</v>
      </c>
      <c r="K5297" s="14">
        <v>6.3087243061669791E-7</v>
      </c>
      <c r="L5297" s="15">
        <v>0.45454545454545453</v>
      </c>
      <c r="M5297" s="15">
        <v>0.54545454545454541</v>
      </c>
      <c r="N5297" s="16">
        <v>0</v>
      </c>
    </row>
    <row r="5298" spans="1:14" x14ac:dyDescent="0.3">
      <c r="A5298" t="s">
        <v>43</v>
      </c>
      <c r="B5298" t="s">
        <v>1043</v>
      </c>
      <c r="C5298" t="s">
        <v>1095</v>
      </c>
      <c r="D5298" s="3">
        <v>236</v>
      </c>
      <c r="E5298" s="14">
        <v>1.0136285363234002E-5</v>
      </c>
      <c r="F5298" s="3"/>
      <c r="G5298" s="14">
        <v>0</v>
      </c>
      <c r="H5298" s="3">
        <v>4720</v>
      </c>
      <c r="I5298" s="14">
        <v>1.7629596207545167E-4</v>
      </c>
      <c r="J5298" s="3">
        <v>4956</v>
      </c>
      <c r="K5298" s="14">
        <v>9.4745568670798631E-5</v>
      </c>
      <c r="L5298" s="15">
        <v>4.7619047619047616E-2</v>
      </c>
      <c r="M5298" s="15">
        <v>0.95238095238095233</v>
      </c>
      <c r="N5298" s="16">
        <v>0</v>
      </c>
    </row>
    <row r="5299" spans="1:14" x14ac:dyDescent="0.3">
      <c r="A5299" t="s">
        <v>43</v>
      </c>
      <c r="B5299" t="s">
        <v>1043</v>
      </c>
      <c r="C5299" t="s">
        <v>1092</v>
      </c>
      <c r="D5299" s="3">
        <v>506</v>
      </c>
      <c r="E5299" s="14">
        <v>2.1732883024561035E-5</v>
      </c>
      <c r="F5299" s="3"/>
      <c r="G5299" s="14">
        <v>0</v>
      </c>
      <c r="H5299" s="3">
        <v>1418</v>
      </c>
      <c r="I5299" s="14">
        <v>5.2963490301481037E-5</v>
      </c>
      <c r="J5299" s="3">
        <v>1924</v>
      </c>
      <c r="K5299" s="14">
        <v>3.6781774439591719E-5</v>
      </c>
      <c r="L5299" s="15">
        <v>0.26299376299376298</v>
      </c>
      <c r="M5299" s="15">
        <v>0.73700623700623702</v>
      </c>
      <c r="N5299" s="16">
        <v>0</v>
      </c>
    </row>
    <row r="5300" spans="1:14" x14ac:dyDescent="0.3">
      <c r="A5300" t="s">
        <v>43</v>
      </c>
      <c r="B5300" t="s">
        <v>1043</v>
      </c>
      <c r="C5300" t="s">
        <v>1090</v>
      </c>
      <c r="D5300" s="3"/>
      <c r="E5300" s="14">
        <v>0</v>
      </c>
      <c r="F5300" s="3">
        <v>124</v>
      </c>
      <c r="G5300" s="14">
        <v>5.5045936722032222E-5</v>
      </c>
      <c r="H5300" s="3"/>
      <c r="I5300" s="14">
        <v>0</v>
      </c>
      <c r="J5300" s="3">
        <v>124</v>
      </c>
      <c r="K5300" s="14">
        <v>2.3705509514081982E-6</v>
      </c>
      <c r="L5300" s="15">
        <v>0</v>
      </c>
      <c r="M5300" s="15">
        <v>0</v>
      </c>
      <c r="N5300" s="16">
        <v>1</v>
      </c>
    </row>
    <row r="5301" spans="1:14" x14ac:dyDescent="0.3">
      <c r="A5301" t="s">
        <v>43</v>
      </c>
      <c r="B5301" t="s">
        <v>1043</v>
      </c>
      <c r="C5301" t="s">
        <v>1104</v>
      </c>
      <c r="D5301" s="3"/>
      <c r="E5301" s="14">
        <v>0</v>
      </c>
      <c r="F5301" s="3"/>
      <c r="G5301" s="14">
        <v>0</v>
      </c>
      <c r="H5301" s="3">
        <v>1</v>
      </c>
      <c r="I5301" s="14">
        <v>3.7350839422765188E-8</v>
      </c>
      <c r="J5301" s="3">
        <v>1</v>
      </c>
      <c r="K5301" s="14">
        <v>1.9117346382324179E-8</v>
      </c>
      <c r="L5301" s="15">
        <v>0</v>
      </c>
      <c r="M5301" s="15">
        <v>1</v>
      </c>
      <c r="N5301" s="16">
        <v>0</v>
      </c>
    </row>
    <row r="5302" spans="1:14" x14ac:dyDescent="0.3">
      <c r="A5302" t="s">
        <v>43</v>
      </c>
      <c r="B5302" t="s">
        <v>1044</v>
      </c>
      <c r="C5302" t="s">
        <v>1095</v>
      </c>
      <c r="D5302" s="3">
        <v>141</v>
      </c>
      <c r="E5302" s="14">
        <v>6.0560010009152296E-6</v>
      </c>
      <c r="F5302" s="3"/>
      <c r="G5302" s="14">
        <v>0</v>
      </c>
      <c r="H5302" s="3">
        <v>3663</v>
      </c>
      <c r="I5302" s="14">
        <v>1.3681612480558888E-4</v>
      </c>
      <c r="J5302" s="3">
        <v>3804</v>
      </c>
      <c r="K5302" s="14">
        <v>7.2722385638361169E-5</v>
      </c>
      <c r="L5302" s="15">
        <v>3.7066246056782333E-2</v>
      </c>
      <c r="M5302" s="15">
        <v>0.96293375394321767</v>
      </c>
      <c r="N5302" s="16">
        <v>0</v>
      </c>
    </row>
    <row r="5303" spans="1:14" x14ac:dyDescent="0.3">
      <c r="A5303" t="s">
        <v>43</v>
      </c>
      <c r="B5303" t="s">
        <v>1044</v>
      </c>
      <c r="C5303" t="s">
        <v>1092</v>
      </c>
      <c r="D5303" s="3">
        <v>489</v>
      </c>
      <c r="E5303" s="14">
        <v>2.1002726875514517E-5</v>
      </c>
      <c r="F5303" s="3"/>
      <c r="G5303" s="14">
        <v>0</v>
      </c>
      <c r="H5303" s="3">
        <v>1514</v>
      </c>
      <c r="I5303" s="14">
        <v>5.6549170886066491E-5</v>
      </c>
      <c r="J5303" s="3">
        <v>2003</v>
      </c>
      <c r="K5303" s="14">
        <v>3.829204480379533E-5</v>
      </c>
      <c r="L5303" s="15">
        <v>0.24413379930104842</v>
      </c>
      <c r="M5303" s="15">
        <v>0.75586620069895161</v>
      </c>
      <c r="N5303" s="16">
        <v>0</v>
      </c>
    </row>
    <row r="5304" spans="1:14" x14ac:dyDescent="0.3">
      <c r="A5304" t="s">
        <v>43</v>
      </c>
      <c r="B5304" t="s">
        <v>1044</v>
      </c>
      <c r="C5304" t="s">
        <v>1090</v>
      </c>
      <c r="D5304" s="3"/>
      <c r="E5304" s="14">
        <v>0</v>
      </c>
      <c r="F5304" s="3">
        <v>145</v>
      </c>
      <c r="G5304" s="14">
        <v>6.4368232457215102E-5</v>
      </c>
      <c r="H5304" s="3"/>
      <c r="I5304" s="14">
        <v>0</v>
      </c>
      <c r="J5304" s="3">
        <v>145</v>
      </c>
      <c r="K5304" s="14">
        <v>2.7720152254370058E-6</v>
      </c>
      <c r="L5304" s="15">
        <v>0</v>
      </c>
      <c r="M5304" s="15">
        <v>0</v>
      </c>
      <c r="N5304" s="16">
        <v>1</v>
      </c>
    </row>
    <row r="5305" spans="1:14" x14ac:dyDescent="0.3">
      <c r="A5305" t="s">
        <v>43</v>
      </c>
      <c r="B5305" t="s">
        <v>1045</v>
      </c>
      <c r="C5305" t="s">
        <v>1092</v>
      </c>
      <c r="D5305" s="3">
        <v>15542</v>
      </c>
      <c r="E5305" s="14">
        <v>6.6753452167535104E-4</v>
      </c>
      <c r="F5305" s="3"/>
      <c r="G5305" s="14">
        <v>0</v>
      </c>
      <c r="H5305" s="3">
        <v>4033</v>
      </c>
      <c r="I5305" s="14">
        <v>1.5063593539201201E-4</v>
      </c>
      <c r="J5305" s="3">
        <v>19575</v>
      </c>
      <c r="K5305" s="14">
        <v>3.7422205543399578E-4</v>
      </c>
      <c r="L5305" s="15">
        <v>0.79397190293742015</v>
      </c>
      <c r="M5305" s="15">
        <v>0.20602809706257982</v>
      </c>
      <c r="N5305" s="16">
        <v>0</v>
      </c>
    </row>
    <row r="5306" spans="1:14" x14ac:dyDescent="0.3">
      <c r="A5306" t="s">
        <v>43</v>
      </c>
      <c r="B5306" t="s">
        <v>1045</v>
      </c>
      <c r="C5306" t="s">
        <v>1116</v>
      </c>
      <c r="D5306" s="3">
        <v>1465</v>
      </c>
      <c r="E5306" s="14">
        <v>6.2922279903126317E-5</v>
      </c>
      <c r="F5306" s="3"/>
      <c r="G5306" s="14">
        <v>0</v>
      </c>
      <c r="H5306" s="3">
        <v>15669</v>
      </c>
      <c r="I5306" s="14">
        <v>5.8525030291530769E-4</v>
      </c>
      <c r="J5306" s="3">
        <v>17134</v>
      </c>
      <c r="K5306" s="14">
        <v>3.2755661291474246E-4</v>
      </c>
      <c r="L5306" s="15">
        <v>8.5502509629975493E-2</v>
      </c>
      <c r="M5306" s="15">
        <v>0.91449749037002448</v>
      </c>
      <c r="N5306" s="16">
        <v>0</v>
      </c>
    </row>
    <row r="5307" spans="1:14" x14ac:dyDescent="0.3">
      <c r="A5307" t="s">
        <v>43</v>
      </c>
      <c r="B5307" t="s">
        <v>1045</v>
      </c>
      <c r="C5307" t="s">
        <v>1104</v>
      </c>
      <c r="D5307" s="3">
        <v>5659</v>
      </c>
      <c r="E5307" s="14">
        <v>2.4305609690907293E-4</v>
      </c>
      <c r="F5307" s="3"/>
      <c r="G5307" s="14">
        <v>0</v>
      </c>
      <c r="H5307" s="3">
        <v>1575</v>
      </c>
      <c r="I5307" s="14">
        <v>5.8827572090855169E-5</v>
      </c>
      <c r="J5307" s="3">
        <v>7234</v>
      </c>
      <c r="K5307" s="14">
        <v>1.382948837297331E-4</v>
      </c>
      <c r="L5307" s="15">
        <v>0.78227813104782973</v>
      </c>
      <c r="M5307" s="15">
        <v>0.2177218689521703</v>
      </c>
      <c r="N5307" s="16">
        <v>0</v>
      </c>
    </row>
    <row r="5308" spans="1:14" x14ac:dyDescent="0.3">
      <c r="A5308" t="s">
        <v>43</v>
      </c>
      <c r="B5308" t="s">
        <v>1045</v>
      </c>
      <c r="C5308" t="s">
        <v>1112</v>
      </c>
      <c r="D5308" s="3">
        <v>338</v>
      </c>
      <c r="E5308" s="14">
        <v>1.4517222257513102E-5</v>
      </c>
      <c r="F5308" s="3"/>
      <c r="G5308" s="14">
        <v>0</v>
      </c>
      <c r="H5308" s="3">
        <v>4241</v>
      </c>
      <c r="I5308" s="14">
        <v>1.5840490999194715E-4</v>
      </c>
      <c r="J5308" s="3">
        <v>4579</v>
      </c>
      <c r="K5308" s="14">
        <v>8.7538329084662408E-5</v>
      </c>
      <c r="L5308" s="15">
        <v>7.3815243502948241E-2</v>
      </c>
      <c r="M5308" s="15">
        <v>0.92618475649705179</v>
      </c>
      <c r="N5308" s="16">
        <v>0</v>
      </c>
    </row>
    <row r="5309" spans="1:14" x14ac:dyDescent="0.3">
      <c r="A5309" t="s">
        <v>43</v>
      </c>
      <c r="B5309" t="s">
        <v>1045</v>
      </c>
      <c r="C5309" t="s">
        <v>1098</v>
      </c>
      <c r="D5309" s="3">
        <v>889</v>
      </c>
      <c r="E5309" s="14">
        <v>3.8182871558961979E-5</v>
      </c>
      <c r="F5309" s="3"/>
      <c r="G5309" s="14">
        <v>0</v>
      </c>
      <c r="H5309" s="3">
        <v>393</v>
      </c>
      <c r="I5309" s="14">
        <v>1.4678879893146719E-5</v>
      </c>
      <c r="J5309" s="3">
        <v>1282</v>
      </c>
      <c r="K5309" s="14">
        <v>2.4508438062139595E-5</v>
      </c>
      <c r="L5309" s="15">
        <v>0.69344773790951642</v>
      </c>
      <c r="M5309" s="15">
        <v>0.30655226209048364</v>
      </c>
      <c r="N5309" s="16">
        <v>0</v>
      </c>
    </row>
    <row r="5310" spans="1:14" x14ac:dyDescent="0.3">
      <c r="A5310" t="s">
        <v>43</v>
      </c>
      <c r="B5310" t="s">
        <v>1045</v>
      </c>
      <c r="C5310" t="s">
        <v>1090</v>
      </c>
      <c r="D5310" s="3"/>
      <c r="E5310" s="14">
        <v>0</v>
      </c>
      <c r="F5310" s="3">
        <v>470</v>
      </c>
      <c r="G5310" s="14">
        <v>2.0864185693028343E-4</v>
      </c>
      <c r="H5310" s="3"/>
      <c r="I5310" s="14">
        <v>0</v>
      </c>
      <c r="J5310" s="3">
        <v>470</v>
      </c>
      <c r="K5310" s="14">
        <v>8.9851527996923643E-6</v>
      </c>
      <c r="L5310" s="15">
        <v>0</v>
      </c>
      <c r="M5310" s="15">
        <v>0</v>
      </c>
      <c r="N5310" s="16">
        <v>1</v>
      </c>
    </row>
    <row r="5311" spans="1:14" x14ac:dyDescent="0.3">
      <c r="A5311" t="s">
        <v>43</v>
      </c>
      <c r="B5311" t="s">
        <v>1045</v>
      </c>
      <c r="C5311" t="s">
        <v>1093</v>
      </c>
      <c r="D5311" s="3">
        <v>6</v>
      </c>
      <c r="E5311" s="14">
        <v>2.577021702517119E-7</v>
      </c>
      <c r="F5311" s="3"/>
      <c r="G5311" s="14">
        <v>0</v>
      </c>
      <c r="H5311" s="3"/>
      <c r="I5311" s="14">
        <v>0</v>
      </c>
      <c r="J5311" s="3">
        <v>6</v>
      </c>
      <c r="K5311" s="14">
        <v>1.1470407829394507E-7</v>
      </c>
      <c r="L5311" s="15">
        <v>1</v>
      </c>
      <c r="M5311" s="15">
        <v>0</v>
      </c>
      <c r="N5311" s="16">
        <v>0</v>
      </c>
    </row>
    <row r="5312" spans="1:14" x14ac:dyDescent="0.3">
      <c r="A5312" t="s">
        <v>43</v>
      </c>
      <c r="B5312" t="s">
        <v>1046</v>
      </c>
      <c r="C5312" t="s">
        <v>1116</v>
      </c>
      <c r="D5312" s="3">
        <v>225</v>
      </c>
      <c r="E5312" s="14">
        <v>9.6638313844391951E-6</v>
      </c>
      <c r="F5312" s="3"/>
      <c r="G5312" s="14">
        <v>0</v>
      </c>
      <c r="H5312" s="3">
        <v>6416</v>
      </c>
      <c r="I5312" s="14">
        <v>2.3964298573646143E-4</v>
      </c>
      <c r="J5312" s="3">
        <v>6641</v>
      </c>
      <c r="K5312" s="14">
        <v>1.2695829732501486E-4</v>
      </c>
      <c r="L5312" s="15">
        <v>3.3880439692817343E-2</v>
      </c>
      <c r="M5312" s="15">
        <v>0.9661195603071826</v>
      </c>
      <c r="N5312" s="16">
        <v>0</v>
      </c>
    </row>
    <row r="5313" spans="1:14" x14ac:dyDescent="0.3">
      <c r="A5313" t="s">
        <v>43</v>
      </c>
      <c r="B5313" t="s">
        <v>1046</v>
      </c>
      <c r="C5313" t="s">
        <v>1092</v>
      </c>
      <c r="D5313" s="3">
        <v>2104</v>
      </c>
      <c r="E5313" s="14">
        <v>9.0367561034933636E-5</v>
      </c>
      <c r="F5313" s="3"/>
      <c r="G5313" s="14">
        <v>0</v>
      </c>
      <c r="H5313" s="3">
        <v>3038</v>
      </c>
      <c r="I5313" s="14">
        <v>1.1347185016636064E-4</v>
      </c>
      <c r="J5313" s="3">
        <v>5142</v>
      </c>
      <c r="K5313" s="14">
        <v>9.8301395097910924E-5</v>
      </c>
      <c r="L5313" s="15">
        <v>0.40917930766238819</v>
      </c>
      <c r="M5313" s="15">
        <v>0.59082069233761181</v>
      </c>
      <c r="N5313" s="16">
        <v>0</v>
      </c>
    </row>
    <row r="5314" spans="1:14" x14ac:dyDescent="0.3">
      <c r="A5314" t="s">
        <v>43</v>
      </c>
      <c r="B5314" t="s">
        <v>1046</v>
      </c>
      <c r="C5314" t="s">
        <v>1090</v>
      </c>
      <c r="D5314" s="3"/>
      <c r="E5314" s="14">
        <v>0</v>
      </c>
      <c r="F5314" s="3">
        <v>224</v>
      </c>
      <c r="G5314" s="14">
        <v>9.9437821175284025E-5</v>
      </c>
      <c r="H5314" s="3"/>
      <c r="I5314" s="14">
        <v>0</v>
      </c>
      <c r="J5314" s="3">
        <v>224</v>
      </c>
      <c r="K5314" s="14">
        <v>4.2822855896406159E-6</v>
      </c>
      <c r="L5314" s="15">
        <v>0</v>
      </c>
      <c r="M5314" s="15">
        <v>0</v>
      </c>
      <c r="N5314" s="16">
        <v>1</v>
      </c>
    </row>
    <row r="5315" spans="1:14" x14ac:dyDescent="0.3">
      <c r="A5315" t="s">
        <v>43</v>
      </c>
      <c r="B5315" t="s">
        <v>1046</v>
      </c>
      <c r="C5315" t="s">
        <v>1104</v>
      </c>
      <c r="D5315" s="3">
        <v>2</v>
      </c>
      <c r="E5315" s="14">
        <v>8.5900723417237296E-8</v>
      </c>
      <c r="F5315" s="3"/>
      <c r="G5315" s="14">
        <v>0</v>
      </c>
      <c r="H5315" s="3">
        <v>2</v>
      </c>
      <c r="I5315" s="14">
        <v>7.4701678845530376E-8</v>
      </c>
      <c r="J5315" s="3">
        <v>4</v>
      </c>
      <c r="K5315" s="14">
        <v>7.6469385529296716E-8</v>
      </c>
      <c r="L5315" s="15">
        <v>0.5</v>
      </c>
      <c r="M5315" s="15">
        <v>0.5</v>
      </c>
      <c r="N5315" s="16">
        <v>0</v>
      </c>
    </row>
    <row r="5316" spans="1:14" x14ac:dyDescent="0.3">
      <c r="A5316" t="s">
        <v>43</v>
      </c>
      <c r="B5316" t="s">
        <v>1046</v>
      </c>
      <c r="C5316" t="s">
        <v>1098</v>
      </c>
      <c r="D5316" s="3">
        <v>1</v>
      </c>
      <c r="E5316" s="14">
        <v>4.2950361708618648E-8</v>
      </c>
      <c r="F5316" s="3"/>
      <c r="G5316" s="14">
        <v>0</v>
      </c>
      <c r="H5316" s="3"/>
      <c r="I5316" s="14">
        <v>0</v>
      </c>
      <c r="J5316" s="3">
        <v>1</v>
      </c>
      <c r="K5316" s="14">
        <v>1.9117346382324179E-8</v>
      </c>
      <c r="L5316" s="15">
        <v>1</v>
      </c>
      <c r="M5316" s="15">
        <v>0</v>
      </c>
      <c r="N5316" s="16">
        <v>0</v>
      </c>
    </row>
    <row r="5317" spans="1:14" x14ac:dyDescent="0.3">
      <c r="A5317" t="s">
        <v>43</v>
      </c>
      <c r="B5317" t="s">
        <v>1046</v>
      </c>
      <c r="C5317" t="s">
        <v>1093</v>
      </c>
      <c r="D5317" s="3">
        <v>1</v>
      </c>
      <c r="E5317" s="14">
        <v>4.2950361708618648E-8</v>
      </c>
      <c r="F5317" s="3"/>
      <c r="G5317" s="14">
        <v>0</v>
      </c>
      <c r="H5317" s="3"/>
      <c r="I5317" s="14">
        <v>0</v>
      </c>
      <c r="J5317" s="3">
        <v>1</v>
      </c>
      <c r="K5317" s="14">
        <v>1.9117346382324179E-8</v>
      </c>
      <c r="L5317" s="15">
        <v>1</v>
      </c>
      <c r="M5317" s="15">
        <v>0</v>
      </c>
      <c r="N5317" s="16">
        <v>0</v>
      </c>
    </row>
    <row r="5318" spans="1:14" x14ac:dyDescent="0.3">
      <c r="A5318" t="s">
        <v>43</v>
      </c>
      <c r="B5318" t="s">
        <v>1047</v>
      </c>
      <c r="C5318" t="s">
        <v>1104</v>
      </c>
      <c r="D5318" s="3">
        <v>14456</v>
      </c>
      <c r="E5318" s="14">
        <v>6.2089042885979113E-4</v>
      </c>
      <c r="F5318" s="3"/>
      <c r="G5318" s="14">
        <v>0</v>
      </c>
      <c r="H5318" s="3">
        <v>3886</v>
      </c>
      <c r="I5318" s="14">
        <v>1.4514536199686551E-4</v>
      </c>
      <c r="J5318" s="3">
        <v>18342</v>
      </c>
      <c r="K5318" s="14">
        <v>3.5065036734459006E-4</v>
      </c>
      <c r="L5318" s="15">
        <v>0.78813651728273904</v>
      </c>
      <c r="M5318" s="15">
        <v>0.21186348271726094</v>
      </c>
      <c r="N5318" s="16">
        <v>0</v>
      </c>
    </row>
    <row r="5319" spans="1:14" x14ac:dyDescent="0.3">
      <c r="A5319" t="s">
        <v>43</v>
      </c>
      <c r="B5319" t="s">
        <v>1047</v>
      </c>
      <c r="C5319" t="s">
        <v>1092</v>
      </c>
      <c r="D5319" s="3">
        <v>9992</v>
      </c>
      <c r="E5319" s="14">
        <v>4.2916001419251754E-4</v>
      </c>
      <c r="F5319" s="3"/>
      <c r="G5319" s="14">
        <v>0</v>
      </c>
      <c r="H5319" s="3">
        <v>5332</v>
      </c>
      <c r="I5319" s="14">
        <v>1.9915467580218399E-4</v>
      </c>
      <c r="J5319" s="3">
        <v>15324</v>
      </c>
      <c r="K5319" s="14">
        <v>2.9295421596273571E-4</v>
      </c>
      <c r="L5319" s="15">
        <v>0.65204907334899509</v>
      </c>
      <c r="M5319" s="15">
        <v>0.34795092665100497</v>
      </c>
      <c r="N5319" s="16">
        <v>0</v>
      </c>
    </row>
    <row r="5320" spans="1:14" x14ac:dyDescent="0.3">
      <c r="A5320" t="s">
        <v>43</v>
      </c>
      <c r="B5320" t="s">
        <v>1047</v>
      </c>
      <c r="C5320" t="s">
        <v>1095</v>
      </c>
      <c r="D5320" s="3">
        <v>1566</v>
      </c>
      <c r="E5320" s="14">
        <v>6.7260266435696805E-5</v>
      </c>
      <c r="F5320" s="3"/>
      <c r="G5320" s="14">
        <v>0</v>
      </c>
      <c r="H5320" s="3">
        <v>8520</v>
      </c>
      <c r="I5320" s="14">
        <v>3.1822915188195938E-4</v>
      </c>
      <c r="J5320" s="3">
        <v>10086</v>
      </c>
      <c r="K5320" s="14">
        <v>1.9281755561212165E-4</v>
      </c>
      <c r="L5320" s="15">
        <v>0.15526472337894109</v>
      </c>
      <c r="M5320" s="15">
        <v>0.84473527662105885</v>
      </c>
      <c r="N5320" s="16">
        <v>0</v>
      </c>
    </row>
    <row r="5321" spans="1:14" x14ac:dyDescent="0.3">
      <c r="A5321" t="s">
        <v>43</v>
      </c>
      <c r="B5321" t="s">
        <v>1047</v>
      </c>
      <c r="C5321" t="s">
        <v>1112</v>
      </c>
      <c r="D5321" s="3">
        <v>496</v>
      </c>
      <c r="E5321" s="14">
        <v>2.1303379407474848E-5</v>
      </c>
      <c r="F5321" s="3"/>
      <c r="G5321" s="14">
        <v>0</v>
      </c>
      <c r="H5321" s="3">
        <v>8066</v>
      </c>
      <c r="I5321" s="14">
        <v>3.0127187078402403E-4</v>
      </c>
      <c r="J5321" s="3">
        <v>8562</v>
      </c>
      <c r="K5321" s="14">
        <v>1.6368271972545961E-4</v>
      </c>
      <c r="L5321" s="15">
        <v>5.7930390095772014E-2</v>
      </c>
      <c r="M5321" s="15">
        <v>0.94206960990422794</v>
      </c>
      <c r="N5321" s="16">
        <v>0</v>
      </c>
    </row>
    <row r="5322" spans="1:14" x14ac:dyDescent="0.3">
      <c r="A5322" t="s">
        <v>43</v>
      </c>
      <c r="B5322" t="s">
        <v>1047</v>
      </c>
      <c r="C5322" t="s">
        <v>1116</v>
      </c>
      <c r="D5322" s="3">
        <v>489</v>
      </c>
      <c r="E5322" s="14">
        <v>2.1002726875514517E-5</v>
      </c>
      <c r="F5322" s="3"/>
      <c r="G5322" s="14">
        <v>0</v>
      </c>
      <c r="H5322" s="3">
        <v>6171</v>
      </c>
      <c r="I5322" s="14">
        <v>2.3049203007788398E-4</v>
      </c>
      <c r="J5322" s="3">
        <v>6660</v>
      </c>
      <c r="K5322" s="14">
        <v>1.2732152690627903E-4</v>
      </c>
      <c r="L5322" s="15">
        <v>7.3423423423423423E-2</v>
      </c>
      <c r="M5322" s="15">
        <v>0.92657657657657655</v>
      </c>
      <c r="N5322" s="16">
        <v>0</v>
      </c>
    </row>
    <row r="5323" spans="1:14" x14ac:dyDescent="0.3">
      <c r="A5323" t="s">
        <v>43</v>
      </c>
      <c r="B5323" t="s">
        <v>1047</v>
      </c>
      <c r="C5323" t="s">
        <v>1098</v>
      </c>
      <c r="D5323" s="3">
        <v>1033</v>
      </c>
      <c r="E5323" s="14">
        <v>4.4367723645003062E-5</v>
      </c>
      <c r="F5323" s="3"/>
      <c r="G5323" s="14">
        <v>0</v>
      </c>
      <c r="H5323" s="3">
        <v>480</v>
      </c>
      <c r="I5323" s="14">
        <v>1.7928402922927291E-5</v>
      </c>
      <c r="J5323" s="3">
        <v>1513</v>
      </c>
      <c r="K5323" s="14">
        <v>2.8924545076456481E-5</v>
      </c>
      <c r="L5323" s="15">
        <v>0.68274950429610048</v>
      </c>
      <c r="M5323" s="15">
        <v>0.31725049570389952</v>
      </c>
      <c r="N5323" s="16">
        <v>0</v>
      </c>
    </row>
    <row r="5324" spans="1:14" x14ac:dyDescent="0.3">
      <c r="A5324" t="s">
        <v>43</v>
      </c>
      <c r="B5324" t="s">
        <v>1047</v>
      </c>
      <c r="C5324" t="s">
        <v>1090</v>
      </c>
      <c r="D5324" s="3"/>
      <c r="E5324" s="14">
        <v>0</v>
      </c>
      <c r="F5324" s="3">
        <v>701</v>
      </c>
      <c r="G5324" s="14">
        <v>3.1118711001729507E-4</v>
      </c>
      <c r="H5324" s="3"/>
      <c r="I5324" s="14">
        <v>0</v>
      </c>
      <c r="J5324" s="3">
        <v>701</v>
      </c>
      <c r="K5324" s="14">
        <v>1.3401259814009248E-5</v>
      </c>
      <c r="L5324" s="15">
        <v>0</v>
      </c>
      <c r="M5324" s="15">
        <v>0</v>
      </c>
      <c r="N5324" s="16">
        <v>1</v>
      </c>
    </row>
    <row r="5325" spans="1:14" x14ac:dyDescent="0.3">
      <c r="A5325" t="s">
        <v>43</v>
      </c>
      <c r="B5325" t="s">
        <v>1047</v>
      </c>
      <c r="C5325" t="s">
        <v>1093</v>
      </c>
      <c r="D5325" s="3">
        <v>1</v>
      </c>
      <c r="E5325" s="14">
        <v>4.2950361708618648E-8</v>
      </c>
      <c r="F5325" s="3"/>
      <c r="G5325" s="14">
        <v>0</v>
      </c>
      <c r="H5325" s="3">
        <v>3</v>
      </c>
      <c r="I5325" s="14">
        <v>1.1205251826829556E-7</v>
      </c>
      <c r="J5325" s="3">
        <v>4</v>
      </c>
      <c r="K5325" s="14">
        <v>7.6469385529296716E-8</v>
      </c>
      <c r="L5325" s="15">
        <v>0.25</v>
      </c>
      <c r="M5325" s="15">
        <v>0.75</v>
      </c>
      <c r="N5325" s="16">
        <v>0</v>
      </c>
    </row>
    <row r="5326" spans="1:14" x14ac:dyDescent="0.3">
      <c r="A5326" t="s">
        <v>43</v>
      </c>
      <c r="B5326" t="s">
        <v>1047</v>
      </c>
      <c r="C5326" t="s">
        <v>1091</v>
      </c>
      <c r="D5326" s="3">
        <v>1</v>
      </c>
      <c r="E5326" s="14">
        <v>4.2950361708618648E-8</v>
      </c>
      <c r="F5326" s="3"/>
      <c r="G5326" s="14">
        <v>0</v>
      </c>
      <c r="H5326" s="3"/>
      <c r="I5326" s="14">
        <v>0</v>
      </c>
      <c r="J5326" s="3">
        <v>1</v>
      </c>
      <c r="K5326" s="14">
        <v>1.9117346382324179E-8</v>
      </c>
      <c r="L5326" s="15">
        <v>1</v>
      </c>
      <c r="M5326" s="15">
        <v>0</v>
      </c>
      <c r="N5326" s="16">
        <v>0</v>
      </c>
    </row>
    <row r="5327" spans="1:14" x14ac:dyDescent="0.3">
      <c r="A5327" t="s">
        <v>43</v>
      </c>
      <c r="B5327" t="s">
        <v>1047</v>
      </c>
      <c r="C5327" t="s">
        <v>1097</v>
      </c>
      <c r="D5327" s="3">
        <v>1</v>
      </c>
      <c r="E5327" s="14">
        <v>4.2950361708618648E-8</v>
      </c>
      <c r="F5327" s="3"/>
      <c r="G5327" s="14">
        <v>0</v>
      </c>
      <c r="H5327" s="3"/>
      <c r="I5327" s="14">
        <v>0</v>
      </c>
      <c r="J5327" s="3">
        <v>1</v>
      </c>
      <c r="K5327" s="14">
        <v>1.9117346382324179E-8</v>
      </c>
      <c r="L5327" s="15">
        <v>1</v>
      </c>
      <c r="M5327" s="15">
        <v>0</v>
      </c>
      <c r="N5327" s="16">
        <v>0</v>
      </c>
    </row>
    <row r="5328" spans="1:14" x14ac:dyDescent="0.3">
      <c r="A5328" t="s">
        <v>43</v>
      </c>
      <c r="B5328" t="s">
        <v>1048</v>
      </c>
      <c r="C5328" t="s">
        <v>1092</v>
      </c>
      <c r="D5328" s="3">
        <v>4420</v>
      </c>
      <c r="E5328" s="14">
        <v>1.8984059875209441E-4</v>
      </c>
      <c r="F5328" s="3"/>
      <c r="G5328" s="14">
        <v>0</v>
      </c>
      <c r="H5328" s="3">
        <v>5045</v>
      </c>
      <c r="I5328" s="14">
        <v>1.8843498488785036E-4</v>
      </c>
      <c r="J5328" s="3">
        <v>9465</v>
      </c>
      <c r="K5328" s="14">
        <v>1.8094568350869835E-4</v>
      </c>
      <c r="L5328" s="15">
        <v>0.46698362387744319</v>
      </c>
      <c r="M5328" s="15">
        <v>0.53301637612255681</v>
      </c>
      <c r="N5328" s="16">
        <v>0</v>
      </c>
    </row>
    <row r="5329" spans="1:14" x14ac:dyDescent="0.3">
      <c r="A5329" t="s">
        <v>43</v>
      </c>
      <c r="B5329" t="s">
        <v>1048</v>
      </c>
      <c r="C5329" t="s">
        <v>1116</v>
      </c>
      <c r="D5329" s="3">
        <v>474</v>
      </c>
      <c r="E5329" s="14">
        <v>2.0358471449885238E-5</v>
      </c>
      <c r="F5329" s="3"/>
      <c r="G5329" s="14">
        <v>0</v>
      </c>
      <c r="H5329" s="3">
        <v>5439</v>
      </c>
      <c r="I5329" s="14">
        <v>2.0315121562041984E-4</v>
      </c>
      <c r="J5329" s="3">
        <v>5913</v>
      </c>
      <c r="K5329" s="14">
        <v>1.1304086915868287E-4</v>
      </c>
      <c r="L5329" s="15">
        <v>8.016235413495687E-2</v>
      </c>
      <c r="M5329" s="15">
        <v>0.91983764586504313</v>
      </c>
      <c r="N5329" s="16">
        <v>0</v>
      </c>
    </row>
    <row r="5330" spans="1:14" x14ac:dyDescent="0.3">
      <c r="A5330" t="s">
        <v>43</v>
      </c>
      <c r="B5330" t="s">
        <v>1048</v>
      </c>
      <c r="C5330" t="s">
        <v>1104</v>
      </c>
      <c r="D5330" s="3">
        <v>2532</v>
      </c>
      <c r="E5330" s="14">
        <v>1.0875031584622241E-4</v>
      </c>
      <c r="F5330" s="3"/>
      <c r="G5330" s="14">
        <v>0</v>
      </c>
      <c r="H5330" s="3">
        <v>1003</v>
      </c>
      <c r="I5330" s="14">
        <v>3.7462891941033484E-5</v>
      </c>
      <c r="J5330" s="3">
        <v>3535</v>
      </c>
      <c r="K5330" s="14">
        <v>6.7579819461515976E-5</v>
      </c>
      <c r="L5330" s="15">
        <v>0.71626591230551628</v>
      </c>
      <c r="M5330" s="15">
        <v>0.28373408769448372</v>
      </c>
      <c r="N5330" s="16">
        <v>0</v>
      </c>
    </row>
    <row r="5331" spans="1:14" x14ac:dyDescent="0.3">
      <c r="A5331" t="s">
        <v>43</v>
      </c>
      <c r="B5331" t="s">
        <v>1048</v>
      </c>
      <c r="C5331" t="s">
        <v>1112</v>
      </c>
      <c r="D5331" s="3">
        <v>167</v>
      </c>
      <c r="E5331" s="14">
        <v>7.1727104053393141E-6</v>
      </c>
      <c r="F5331" s="3"/>
      <c r="G5331" s="14">
        <v>0</v>
      </c>
      <c r="H5331" s="3">
        <v>1620</v>
      </c>
      <c r="I5331" s="14">
        <v>6.0508359864879606E-5</v>
      </c>
      <c r="J5331" s="3">
        <v>1787</v>
      </c>
      <c r="K5331" s="14">
        <v>3.4162697985213304E-5</v>
      </c>
      <c r="L5331" s="15">
        <v>9.3452714045886967E-2</v>
      </c>
      <c r="M5331" s="15">
        <v>0.90654728595411305</v>
      </c>
      <c r="N5331" s="16">
        <v>0</v>
      </c>
    </row>
    <row r="5332" spans="1:14" x14ac:dyDescent="0.3">
      <c r="A5332" t="s">
        <v>43</v>
      </c>
      <c r="B5332" t="s">
        <v>1048</v>
      </c>
      <c r="C5332" t="s">
        <v>1098</v>
      </c>
      <c r="D5332" s="3">
        <v>211</v>
      </c>
      <c r="E5332" s="14">
        <v>9.0625263205185339E-6</v>
      </c>
      <c r="F5332" s="3"/>
      <c r="G5332" s="14">
        <v>0</v>
      </c>
      <c r="H5332" s="3">
        <v>125</v>
      </c>
      <c r="I5332" s="14">
        <v>4.668854927845648E-6</v>
      </c>
      <c r="J5332" s="3">
        <v>336</v>
      </c>
      <c r="K5332" s="14">
        <v>6.4234283844609238E-6</v>
      </c>
      <c r="L5332" s="15">
        <v>0.62797619047619047</v>
      </c>
      <c r="M5332" s="15">
        <v>0.37202380952380953</v>
      </c>
      <c r="N5332" s="16">
        <v>0</v>
      </c>
    </row>
    <row r="5333" spans="1:14" x14ac:dyDescent="0.3">
      <c r="A5333" t="s">
        <v>43</v>
      </c>
      <c r="B5333" t="s">
        <v>1048</v>
      </c>
      <c r="C5333" t="s">
        <v>1090</v>
      </c>
      <c r="D5333" s="3"/>
      <c r="E5333" s="14">
        <v>0</v>
      </c>
      <c r="F5333" s="3">
        <v>210</v>
      </c>
      <c r="G5333" s="14">
        <v>9.3222957351828762E-5</v>
      </c>
      <c r="H5333" s="3"/>
      <c r="I5333" s="14">
        <v>0</v>
      </c>
      <c r="J5333" s="3">
        <v>210</v>
      </c>
      <c r="K5333" s="14">
        <v>4.0146427402880777E-6</v>
      </c>
      <c r="L5333" s="15">
        <v>0</v>
      </c>
      <c r="M5333" s="15">
        <v>0</v>
      </c>
      <c r="N5333" s="16">
        <v>1</v>
      </c>
    </row>
    <row r="5334" spans="1:14" x14ac:dyDescent="0.3">
      <c r="A5334" t="s">
        <v>43</v>
      </c>
      <c r="B5334" t="s">
        <v>1048</v>
      </c>
      <c r="C5334" t="s">
        <v>1093</v>
      </c>
      <c r="D5334" s="3">
        <v>3</v>
      </c>
      <c r="E5334" s="14">
        <v>1.2885108512585595E-7</v>
      </c>
      <c r="F5334" s="3"/>
      <c r="G5334" s="14">
        <v>0</v>
      </c>
      <c r="H5334" s="3"/>
      <c r="I5334" s="14">
        <v>0</v>
      </c>
      <c r="J5334" s="3">
        <v>3</v>
      </c>
      <c r="K5334" s="14">
        <v>5.7352039146972537E-8</v>
      </c>
      <c r="L5334" s="15">
        <v>1</v>
      </c>
      <c r="M5334" s="15">
        <v>0</v>
      </c>
      <c r="N5334" s="16">
        <v>0</v>
      </c>
    </row>
    <row r="5335" spans="1:14" x14ac:dyDescent="0.3">
      <c r="A5335" t="s">
        <v>43</v>
      </c>
      <c r="B5335" t="s">
        <v>1049</v>
      </c>
      <c r="C5335" t="s">
        <v>1092</v>
      </c>
      <c r="D5335" s="3">
        <v>9553</v>
      </c>
      <c r="E5335" s="14">
        <v>4.1030480540243393E-4</v>
      </c>
      <c r="F5335" s="3"/>
      <c r="G5335" s="14">
        <v>0</v>
      </c>
      <c r="H5335" s="3">
        <v>3245</v>
      </c>
      <c r="I5335" s="14">
        <v>1.2120347392687303E-4</v>
      </c>
      <c r="J5335" s="3">
        <v>12798</v>
      </c>
      <c r="K5335" s="14">
        <v>2.4466379900098484E-4</v>
      </c>
      <c r="L5335" s="15">
        <v>0.74644475699328017</v>
      </c>
      <c r="M5335" s="15">
        <v>0.25355524300671978</v>
      </c>
      <c r="N5335" s="16">
        <v>0</v>
      </c>
    </row>
    <row r="5336" spans="1:14" x14ac:dyDescent="0.3">
      <c r="A5336" t="s">
        <v>43</v>
      </c>
      <c r="B5336" t="s">
        <v>1049</v>
      </c>
      <c r="C5336" t="s">
        <v>1116</v>
      </c>
      <c r="D5336" s="3">
        <v>887</v>
      </c>
      <c r="E5336" s="14">
        <v>3.8096970835544737E-5</v>
      </c>
      <c r="F5336" s="3"/>
      <c r="G5336" s="14">
        <v>0</v>
      </c>
      <c r="H5336" s="3">
        <v>8791</v>
      </c>
      <c r="I5336" s="14">
        <v>3.2835122936552874E-4</v>
      </c>
      <c r="J5336" s="3">
        <v>9678</v>
      </c>
      <c r="K5336" s="14">
        <v>1.8501767828813339E-4</v>
      </c>
      <c r="L5336" s="15">
        <v>9.1651167596610864E-2</v>
      </c>
      <c r="M5336" s="15">
        <v>0.90834883240338915</v>
      </c>
      <c r="N5336" s="16">
        <v>0</v>
      </c>
    </row>
    <row r="5337" spans="1:14" x14ac:dyDescent="0.3">
      <c r="A5337" t="s">
        <v>43</v>
      </c>
      <c r="B5337" t="s">
        <v>1049</v>
      </c>
      <c r="C5337" t="s">
        <v>1104</v>
      </c>
      <c r="D5337" s="3">
        <v>4285</v>
      </c>
      <c r="E5337" s="14">
        <v>1.8404229992143091E-4</v>
      </c>
      <c r="F5337" s="3"/>
      <c r="G5337" s="14">
        <v>0</v>
      </c>
      <c r="H5337" s="3">
        <v>1233</v>
      </c>
      <c r="I5337" s="14">
        <v>4.6053585008269476E-5</v>
      </c>
      <c r="J5337" s="3">
        <v>5518</v>
      </c>
      <c r="K5337" s="14">
        <v>1.0548951733766482E-4</v>
      </c>
      <c r="L5337" s="15">
        <v>0.77654947444726352</v>
      </c>
      <c r="M5337" s="15">
        <v>0.22345052555273651</v>
      </c>
      <c r="N5337" s="16">
        <v>0</v>
      </c>
    </row>
    <row r="5338" spans="1:14" x14ac:dyDescent="0.3">
      <c r="A5338" t="s">
        <v>43</v>
      </c>
      <c r="B5338" t="s">
        <v>1049</v>
      </c>
      <c r="C5338" t="s">
        <v>1112</v>
      </c>
      <c r="D5338" s="3">
        <v>265</v>
      </c>
      <c r="E5338" s="14">
        <v>1.1381845852783942E-5</v>
      </c>
      <c r="F5338" s="3"/>
      <c r="G5338" s="14">
        <v>0</v>
      </c>
      <c r="H5338" s="3">
        <v>2636</v>
      </c>
      <c r="I5338" s="14">
        <v>9.8456812718409031E-5</v>
      </c>
      <c r="J5338" s="3">
        <v>2901</v>
      </c>
      <c r="K5338" s="14">
        <v>5.5459421855122441E-5</v>
      </c>
      <c r="L5338" s="15">
        <v>9.1347811099620826E-2</v>
      </c>
      <c r="M5338" s="15">
        <v>0.90865218890037913</v>
      </c>
      <c r="N5338" s="16">
        <v>0</v>
      </c>
    </row>
    <row r="5339" spans="1:14" x14ac:dyDescent="0.3">
      <c r="A5339" t="s">
        <v>43</v>
      </c>
      <c r="B5339" t="s">
        <v>1049</v>
      </c>
      <c r="C5339" t="s">
        <v>1090</v>
      </c>
      <c r="D5339" s="3"/>
      <c r="E5339" s="14">
        <v>0</v>
      </c>
      <c r="F5339" s="3">
        <v>620</v>
      </c>
      <c r="G5339" s="14">
        <v>2.7522968361016114E-4</v>
      </c>
      <c r="H5339" s="3"/>
      <c r="I5339" s="14">
        <v>0</v>
      </c>
      <c r="J5339" s="3">
        <v>620</v>
      </c>
      <c r="K5339" s="14">
        <v>1.1852754757040991E-5</v>
      </c>
      <c r="L5339" s="15">
        <v>0</v>
      </c>
      <c r="M5339" s="15">
        <v>0</v>
      </c>
      <c r="N5339" s="16">
        <v>1</v>
      </c>
    </row>
    <row r="5340" spans="1:14" x14ac:dyDescent="0.3">
      <c r="A5340" t="s">
        <v>43</v>
      </c>
      <c r="B5340" t="s">
        <v>1049</v>
      </c>
      <c r="C5340" t="s">
        <v>1098</v>
      </c>
      <c r="D5340" s="3">
        <v>97</v>
      </c>
      <c r="E5340" s="14">
        <v>4.166185085736009E-6</v>
      </c>
      <c r="F5340" s="3"/>
      <c r="G5340" s="14">
        <v>0</v>
      </c>
      <c r="H5340" s="3">
        <v>23</v>
      </c>
      <c r="I5340" s="14">
        <v>8.5906930672359928E-7</v>
      </c>
      <c r="J5340" s="3">
        <v>120</v>
      </c>
      <c r="K5340" s="14">
        <v>2.2940815658789014E-6</v>
      </c>
      <c r="L5340" s="15">
        <v>0.80833333333333335</v>
      </c>
      <c r="M5340" s="15">
        <v>0.19166666666666668</v>
      </c>
      <c r="N5340" s="16">
        <v>0</v>
      </c>
    </row>
    <row r="5341" spans="1:14" x14ac:dyDescent="0.3">
      <c r="A5341" t="s">
        <v>43</v>
      </c>
      <c r="B5341" t="s">
        <v>1050</v>
      </c>
      <c r="C5341" t="s">
        <v>1092</v>
      </c>
      <c r="D5341" s="3">
        <v>28431</v>
      </c>
      <c r="E5341" s="14">
        <v>1.2211217337377367E-3</v>
      </c>
      <c r="F5341" s="3"/>
      <c r="G5341" s="14">
        <v>0</v>
      </c>
      <c r="H5341" s="3">
        <v>15933</v>
      </c>
      <c r="I5341" s="14">
        <v>5.9511092452291768E-4</v>
      </c>
      <c r="J5341" s="3">
        <v>44364</v>
      </c>
      <c r="K5341" s="14">
        <v>8.4812195490542987E-4</v>
      </c>
      <c r="L5341" s="15">
        <v>0.6408574519880984</v>
      </c>
      <c r="M5341" s="15">
        <v>0.35914254801190154</v>
      </c>
      <c r="N5341" s="16">
        <v>0</v>
      </c>
    </row>
    <row r="5342" spans="1:14" x14ac:dyDescent="0.3">
      <c r="A5342" t="s">
        <v>43</v>
      </c>
      <c r="B5342" t="s">
        <v>1050</v>
      </c>
      <c r="C5342" t="s">
        <v>1104</v>
      </c>
      <c r="D5342" s="3">
        <v>27960</v>
      </c>
      <c r="E5342" s="14">
        <v>1.2008921133729773E-3</v>
      </c>
      <c r="F5342" s="3"/>
      <c r="G5342" s="14">
        <v>0</v>
      </c>
      <c r="H5342" s="3">
        <v>9123</v>
      </c>
      <c r="I5342" s="14">
        <v>3.4075170805388682E-4</v>
      </c>
      <c r="J5342" s="3">
        <v>37083</v>
      </c>
      <c r="K5342" s="14">
        <v>7.0892855589572751E-4</v>
      </c>
      <c r="L5342" s="15">
        <v>0.7539843054769032</v>
      </c>
      <c r="M5342" s="15">
        <v>0.24601569452309685</v>
      </c>
      <c r="N5342" s="16">
        <v>0</v>
      </c>
    </row>
    <row r="5343" spans="1:14" x14ac:dyDescent="0.3">
      <c r="A5343" t="s">
        <v>43</v>
      </c>
      <c r="B5343" t="s">
        <v>1050</v>
      </c>
      <c r="C5343" t="s">
        <v>1116</v>
      </c>
      <c r="D5343" s="3">
        <v>2739</v>
      </c>
      <c r="E5343" s="14">
        <v>1.1764104071990647E-4</v>
      </c>
      <c r="F5343" s="3"/>
      <c r="G5343" s="14">
        <v>0</v>
      </c>
      <c r="H5343" s="3">
        <v>29945</v>
      </c>
      <c r="I5343" s="14">
        <v>1.1184708865147035E-3</v>
      </c>
      <c r="J5343" s="3">
        <v>32684</v>
      </c>
      <c r="K5343" s="14">
        <v>6.2483134915988347E-4</v>
      </c>
      <c r="L5343" s="15">
        <v>8.3802472157630647E-2</v>
      </c>
      <c r="M5343" s="15">
        <v>0.91619752784236941</v>
      </c>
      <c r="N5343" s="16">
        <v>0</v>
      </c>
    </row>
    <row r="5344" spans="1:14" x14ac:dyDescent="0.3">
      <c r="A5344" t="s">
        <v>43</v>
      </c>
      <c r="B5344" t="s">
        <v>1050</v>
      </c>
      <c r="C5344" t="s">
        <v>1097</v>
      </c>
      <c r="D5344" s="3">
        <v>14944</v>
      </c>
      <c r="E5344" s="14">
        <v>6.4185020537359705E-4</v>
      </c>
      <c r="F5344" s="3"/>
      <c r="G5344" s="14">
        <v>0</v>
      </c>
      <c r="H5344" s="3">
        <v>4344</v>
      </c>
      <c r="I5344" s="14">
        <v>1.6225204645249196E-4</v>
      </c>
      <c r="J5344" s="3">
        <v>19288</v>
      </c>
      <c r="K5344" s="14">
        <v>3.6873537702226874E-4</v>
      </c>
      <c r="L5344" s="15">
        <v>0.77478224802986317</v>
      </c>
      <c r="M5344" s="15">
        <v>0.22521775197013688</v>
      </c>
      <c r="N5344" s="16">
        <v>0</v>
      </c>
    </row>
    <row r="5345" spans="1:14" x14ac:dyDescent="0.3">
      <c r="A5345" t="s">
        <v>43</v>
      </c>
      <c r="B5345" t="s">
        <v>1050</v>
      </c>
      <c r="C5345" t="s">
        <v>1090</v>
      </c>
      <c r="D5345" s="3"/>
      <c r="E5345" s="14">
        <v>0</v>
      </c>
      <c r="F5345" s="3">
        <v>2545</v>
      </c>
      <c r="G5345" s="14">
        <v>1.1297734593352581E-3</v>
      </c>
      <c r="H5345" s="3"/>
      <c r="I5345" s="14">
        <v>0</v>
      </c>
      <c r="J5345" s="3">
        <v>2545</v>
      </c>
      <c r="K5345" s="14">
        <v>4.8653646543015032E-5</v>
      </c>
      <c r="L5345" s="15">
        <v>0</v>
      </c>
      <c r="M5345" s="15">
        <v>0</v>
      </c>
      <c r="N5345" s="16">
        <v>1</v>
      </c>
    </row>
    <row r="5346" spans="1:14" x14ac:dyDescent="0.3">
      <c r="A5346" t="s">
        <v>43</v>
      </c>
      <c r="B5346" t="s">
        <v>1050</v>
      </c>
      <c r="C5346" t="s">
        <v>1098</v>
      </c>
      <c r="D5346" s="3">
        <v>1192</v>
      </c>
      <c r="E5346" s="14">
        <v>5.119683115667343E-5</v>
      </c>
      <c r="F5346" s="3"/>
      <c r="G5346" s="14">
        <v>0</v>
      </c>
      <c r="H5346" s="3">
        <v>265</v>
      </c>
      <c r="I5346" s="14">
        <v>9.8979724470327739E-6</v>
      </c>
      <c r="J5346" s="3">
        <v>1457</v>
      </c>
      <c r="K5346" s="14">
        <v>2.7853973679046328E-5</v>
      </c>
      <c r="L5346" s="15">
        <v>0.81811942347288946</v>
      </c>
      <c r="M5346" s="15">
        <v>0.18188057652711051</v>
      </c>
      <c r="N5346" s="16">
        <v>0</v>
      </c>
    </row>
    <row r="5347" spans="1:14" x14ac:dyDescent="0.3">
      <c r="A5347" t="s">
        <v>43</v>
      </c>
      <c r="B5347" t="s">
        <v>1050</v>
      </c>
      <c r="C5347" t="s">
        <v>1099</v>
      </c>
      <c r="D5347" s="3">
        <v>84</v>
      </c>
      <c r="E5347" s="14">
        <v>3.6078303835239663E-6</v>
      </c>
      <c r="F5347" s="3"/>
      <c r="G5347" s="14">
        <v>0</v>
      </c>
      <c r="H5347" s="3"/>
      <c r="I5347" s="14">
        <v>0</v>
      </c>
      <c r="J5347" s="3">
        <v>84</v>
      </c>
      <c r="K5347" s="14">
        <v>1.605857096115231E-6</v>
      </c>
      <c r="L5347" s="15">
        <v>1</v>
      </c>
      <c r="M5347" s="15">
        <v>0</v>
      </c>
      <c r="N5347" s="16">
        <v>0</v>
      </c>
    </row>
    <row r="5348" spans="1:14" x14ac:dyDescent="0.3">
      <c r="A5348" t="s">
        <v>43</v>
      </c>
      <c r="B5348" t="s">
        <v>1050</v>
      </c>
      <c r="C5348" t="s">
        <v>1093</v>
      </c>
      <c r="D5348" s="3">
        <v>26</v>
      </c>
      <c r="E5348" s="14">
        <v>1.1167094044240849E-6</v>
      </c>
      <c r="F5348" s="3"/>
      <c r="G5348" s="14">
        <v>0</v>
      </c>
      <c r="H5348" s="3">
        <v>1</v>
      </c>
      <c r="I5348" s="14">
        <v>3.7350839422765188E-8</v>
      </c>
      <c r="J5348" s="3">
        <v>27</v>
      </c>
      <c r="K5348" s="14">
        <v>5.161683523227528E-7</v>
      </c>
      <c r="L5348" s="15">
        <v>0.96296296296296291</v>
      </c>
      <c r="M5348" s="15">
        <v>3.7037037037037035E-2</v>
      </c>
      <c r="N5348" s="16">
        <v>0</v>
      </c>
    </row>
    <row r="5349" spans="1:14" x14ac:dyDescent="0.3">
      <c r="A5349" t="s">
        <v>43</v>
      </c>
      <c r="B5349" t="s">
        <v>1051</v>
      </c>
      <c r="C5349" t="s">
        <v>1095</v>
      </c>
      <c r="D5349" s="3">
        <v>4524</v>
      </c>
      <c r="E5349" s="14">
        <v>1.9430743636979076E-4</v>
      </c>
      <c r="F5349" s="3"/>
      <c r="G5349" s="14">
        <v>0</v>
      </c>
      <c r="H5349" s="3">
        <v>37810</v>
      </c>
      <c r="I5349" s="14">
        <v>1.4122352385747517E-3</v>
      </c>
      <c r="J5349" s="3">
        <v>42334</v>
      </c>
      <c r="K5349" s="14">
        <v>8.093137417493118E-4</v>
      </c>
      <c r="L5349" s="15">
        <v>0.10686445882742004</v>
      </c>
      <c r="M5349" s="15">
        <v>0.89313554117257998</v>
      </c>
      <c r="N5349" s="16">
        <v>0</v>
      </c>
    </row>
    <row r="5350" spans="1:14" x14ac:dyDescent="0.3">
      <c r="A5350" t="s">
        <v>43</v>
      </c>
      <c r="B5350" t="s">
        <v>1051</v>
      </c>
      <c r="C5350" t="s">
        <v>1092</v>
      </c>
      <c r="D5350" s="3">
        <v>17885</v>
      </c>
      <c r="E5350" s="14">
        <v>7.6816721915864451E-4</v>
      </c>
      <c r="F5350" s="3"/>
      <c r="G5350" s="14">
        <v>0</v>
      </c>
      <c r="H5350" s="3">
        <v>12775</v>
      </c>
      <c r="I5350" s="14">
        <v>4.7715697362582526E-4</v>
      </c>
      <c r="J5350" s="3">
        <v>30660</v>
      </c>
      <c r="K5350" s="14">
        <v>5.8613784008205928E-4</v>
      </c>
      <c r="L5350" s="15">
        <v>0.58333333333333337</v>
      </c>
      <c r="M5350" s="15">
        <v>0.41666666666666669</v>
      </c>
      <c r="N5350" s="16">
        <v>0</v>
      </c>
    </row>
    <row r="5351" spans="1:14" x14ac:dyDescent="0.3">
      <c r="A5351" t="s">
        <v>43</v>
      </c>
      <c r="B5351" t="s">
        <v>1051</v>
      </c>
      <c r="C5351" t="s">
        <v>1104</v>
      </c>
      <c r="D5351" s="3">
        <v>16843</v>
      </c>
      <c r="E5351" s="14">
        <v>7.2341294225826392E-4</v>
      </c>
      <c r="F5351" s="3"/>
      <c r="G5351" s="14">
        <v>0</v>
      </c>
      <c r="H5351" s="3">
        <v>4667</v>
      </c>
      <c r="I5351" s="14">
        <v>1.7431636758604514E-4</v>
      </c>
      <c r="J5351" s="3">
        <v>21510</v>
      </c>
      <c r="K5351" s="14">
        <v>4.1121412068379306E-4</v>
      </c>
      <c r="L5351" s="15">
        <v>0.78303114830311482</v>
      </c>
      <c r="M5351" s="15">
        <v>0.21696885169688518</v>
      </c>
      <c r="N5351" s="16">
        <v>0</v>
      </c>
    </row>
    <row r="5352" spans="1:14" x14ac:dyDescent="0.3">
      <c r="A5352" t="s">
        <v>43</v>
      </c>
      <c r="B5352" t="s">
        <v>1051</v>
      </c>
      <c r="C5352" t="s">
        <v>1097</v>
      </c>
      <c r="D5352" s="3">
        <v>14501</v>
      </c>
      <c r="E5352" s="14">
        <v>6.2282319513667906E-4</v>
      </c>
      <c r="F5352" s="3"/>
      <c r="G5352" s="14">
        <v>0</v>
      </c>
      <c r="H5352" s="3">
        <v>3627</v>
      </c>
      <c r="I5352" s="14">
        <v>1.3547149458636933E-4</v>
      </c>
      <c r="J5352" s="3">
        <v>18128</v>
      </c>
      <c r="K5352" s="14">
        <v>3.4655925521877268E-4</v>
      </c>
      <c r="L5352" s="15">
        <v>0.79992277140335388</v>
      </c>
      <c r="M5352" s="15">
        <v>0.20007722859664606</v>
      </c>
      <c r="N5352" s="16">
        <v>0</v>
      </c>
    </row>
    <row r="5353" spans="1:14" x14ac:dyDescent="0.3">
      <c r="A5353" t="s">
        <v>43</v>
      </c>
      <c r="B5353" t="s">
        <v>1051</v>
      </c>
      <c r="C5353" t="s">
        <v>1118</v>
      </c>
      <c r="D5353" s="3">
        <v>12424</v>
      </c>
      <c r="E5353" s="14">
        <v>5.3361529386787804E-4</v>
      </c>
      <c r="F5353" s="3"/>
      <c r="G5353" s="14">
        <v>0</v>
      </c>
      <c r="H5353" s="3">
        <v>4246</v>
      </c>
      <c r="I5353" s="14">
        <v>1.5859166418906098E-4</v>
      </c>
      <c r="J5353" s="3">
        <v>16670</v>
      </c>
      <c r="K5353" s="14">
        <v>3.1868616419334402E-4</v>
      </c>
      <c r="L5353" s="15">
        <v>0.74529094181163769</v>
      </c>
      <c r="M5353" s="15">
        <v>0.25470905818836231</v>
      </c>
      <c r="N5353" s="16">
        <v>0</v>
      </c>
    </row>
    <row r="5354" spans="1:14" x14ac:dyDescent="0.3">
      <c r="A5354" t="s">
        <v>43</v>
      </c>
      <c r="B5354" t="s">
        <v>1051</v>
      </c>
      <c r="C5354" t="s">
        <v>1093</v>
      </c>
      <c r="D5354" s="3">
        <v>12530</v>
      </c>
      <c r="E5354" s="14">
        <v>5.3816803220899166E-4</v>
      </c>
      <c r="F5354" s="3"/>
      <c r="G5354" s="14">
        <v>0</v>
      </c>
      <c r="H5354" s="3">
        <v>2600</v>
      </c>
      <c r="I5354" s="14">
        <v>9.7112182499189481E-5</v>
      </c>
      <c r="J5354" s="3">
        <v>15130</v>
      </c>
      <c r="K5354" s="14">
        <v>2.8924545076456482E-4</v>
      </c>
      <c r="L5354" s="15">
        <v>0.82815598149372105</v>
      </c>
      <c r="M5354" s="15">
        <v>0.17184401850627892</v>
      </c>
      <c r="N5354" s="16">
        <v>0</v>
      </c>
    </row>
    <row r="5355" spans="1:14" x14ac:dyDescent="0.3">
      <c r="A5355" t="s">
        <v>43</v>
      </c>
      <c r="B5355" t="s">
        <v>1051</v>
      </c>
      <c r="C5355" t="s">
        <v>1098</v>
      </c>
      <c r="D5355" s="3">
        <v>5453</v>
      </c>
      <c r="E5355" s="14">
        <v>2.3420832239709748E-4</v>
      </c>
      <c r="F5355" s="3"/>
      <c r="G5355" s="14">
        <v>0</v>
      </c>
      <c r="H5355" s="3">
        <v>2503</v>
      </c>
      <c r="I5355" s="14">
        <v>9.3489151075181267E-5</v>
      </c>
      <c r="J5355" s="3">
        <v>7956</v>
      </c>
      <c r="K5355" s="14">
        <v>1.5209760781777115E-4</v>
      </c>
      <c r="L5355" s="15">
        <v>0.68539467068878834</v>
      </c>
      <c r="M5355" s="15">
        <v>0.31460532931121166</v>
      </c>
      <c r="N5355" s="16">
        <v>0</v>
      </c>
    </row>
    <row r="5356" spans="1:14" x14ac:dyDescent="0.3">
      <c r="A5356" t="s">
        <v>43</v>
      </c>
      <c r="B5356" t="s">
        <v>1051</v>
      </c>
      <c r="C5356" t="s">
        <v>1112</v>
      </c>
      <c r="D5356" s="3">
        <v>251</v>
      </c>
      <c r="E5356" s="14">
        <v>1.078054078886328E-5</v>
      </c>
      <c r="F5356" s="3"/>
      <c r="G5356" s="14">
        <v>0</v>
      </c>
      <c r="H5356" s="3">
        <v>4798</v>
      </c>
      <c r="I5356" s="14">
        <v>1.7920932755042737E-4</v>
      </c>
      <c r="J5356" s="3">
        <v>5049</v>
      </c>
      <c r="K5356" s="14">
        <v>9.6523481884354777E-5</v>
      </c>
      <c r="L5356" s="15">
        <v>4.9712814418696773E-2</v>
      </c>
      <c r="M5356" s="15">
        <v>0.95028718558130321</v>
      </c>
      <c r="N5356" s="16">
        <v>0</v>
      </c>
    </row>
    <row r="5357" spans="1:14" x14ac:dyDescent="0.3">
      <c r="A5357" t="s">
        <v>43</v>
      </c>
      <c r="B5357" t="s">
        <v>1051</v>
      </c>
      <c r="C5357" t="s">
        <v>1090</v>
      </c>
      <c r="D5357" s="3"/>
      <c r="E5357" s="14">
        <v>0</v>
      </c>
      <c r="F5357" s="3">
        <v>1857</v>
      </c>
      <c r="G5357" s="14">
        <v>8.2435729429688586E-4</v>
      </c>
      <c r="H5357" s="3"/>
      <c r="I5357" s="14">
        <v>0</v>
      </c>
      <c r="J5357" s="3">
        <v>1857</v>
      </c>
      <c r="K5357" s="14">
        <v>3.5500912231975995E-5</v>
      </c>
      <c r="L5357" s="15">
        <v>0</v>
      </c>
      <c r="M5357" s="15">
        <v>0</v>
      </c>
      <c r="N5357" s="16">
        <v>1</v>
      </c>
    </row>
    <row r="5358" spans="1:14" x14ac:dyDescent="0.3">
      <c r="A5358" t="s">
        <v>43</v>
      </c>
      <c r="B5358" t="s">
        <v>1051</v>
      </c>
      <c r="C5358" t="s">
        <v>1108</v>
      </c>
      <c r="D5358" s="3">
        <v>354</v>
      </c>
      <c r="E5358" s="14">
        <v>1.5204428044851001E-5</v>
      </c>
      <c r="F5358" s="3"/>
      <c r="G5358" s="14">
        <v>0</v>
      </c>
      <c r="H5358" s="3">
        <v>543</v>
      </c>
      <c r="I5358" s="14">
        <v>2.0281505806561495E-5</v>
      </c>
      <c r="J5358" s="3">
        <v>897</v>
      </c>
      <c r="K5358" s="14">
        <v>1.7148259704944787E-5</v>
      </c>
      <c r="L5358" s="15">
        <v>0.39464882943143814</v>
      </c>
      <c r="M5358" s="15">
        <v>0.60535117056856191</v>
      </c>
      <c r="N5358" s="16">
        <v>0</v>
      </c>
    </row>
    <row r="5359" spans="1:14" x14ac:dyDescent="0.3">
      <c r="A5359" t="s">
        <v>43</v>
      </c>
      <c r="B5359" t="s">
        <v>1052</v>
      </c>
      <c r="C5359" t="s">
        <v>1092</v>
      </c>
      <c r="D5359" s="3">
        <v>1619</v>
      </c>
      <c r="E5359" s="14">
        <v>6.953663560625359E-5</v>
      </c>
      <c r="F5359" s="3"/>
      <c r="G5359" s="14">
        <v>0</v>
      </c>
      <c r="H5359" s="3">
        <v>5248</v>
      </c>
      <c r="I5359" s="14">
        <v>1.9601720529067171E-4</v>
      </c>
      <c r="J5359" s="3">
        <v>6867</v>
      </c>
      <c r="K5359" s="14">
        <v>1.3127881760742013E-4</v>
      </c>
      <c r="L5359" s="15">
        <v>0.23576525411387797</v>
      </c>
      <c r="M5359" s="15">
        <v>0.76423474588612206</v>
      </c>
      <c r="N5359" s="16">
        <v>0</v>
      </c>
    </row>
    <row r="5360" spans="1:14" x14ac:dyDescent="0.3">
      <c r="A5360" t="s">
        <v>43</v>
      </c>
      <c r="B5360" t="s">
        <v>1052</v>
      </c>
      <c r="C5360" t="s">
        <v>1095</v>
      </c>
      <c r="D5360" s="3">
        <v>175</v>
      </c>
      <c r="E5360" s="14">
        <v>7.5163132990082632E-6</v>
      </c>
      <c r="F5360" s="3"/>
      <c r="G5360" s="14">
        <v>0</v>
      </c>
      <c r="H5360" s="3">
        <v>2756</v>
      </c>
      <c r="I5360" s="14">
        <v>1.0293891344914085E-4</v>
      </c>
      <c r="J5360" s="3">
        <v>2931</v>
      </c>
      <c r="K5360" s="14">
        <v>5.6032942246592167E-5</v>
      </c>
      <c r="L5360" s="15">
        <v>5.9706584783350392E-2</v>
      </c>
      <c r="M5360" s="15">
        <v>0.94029341521664955</v>
      </c>
      <c r="N5360" s="16">
        <v>0</v>
      </c>
    </row>
    <row r="5361" spans="1:14" x14ac:dyDescent="0.3">
      <c r="A5361" t="s">
        <v>43</v>
      </c>
      <c r="B5361" t="s">
        <v>1052</v>
      </c>
      <c r="C5361" t="s">
        <v>1104</v>
      </c>
      <c r="D5361" s="3">
        <v>735</v>
      </c>
      <c r="E5361" s="14">
        <v>3.1568515855834706E-5</v>
      </c>
      <c r="F5361" s="3"/>
      <c r="G5361" s="14">
        <v>0</v>
      </c>
      <c r="H5361" s="3">
        <v>230</v>
      </c>
      <c r="I5361" s="14">
        <v>8.5906930672359928E-6</v>
      </c>
      <c r="J5361" s="3">
        <v>965</v>
      </c>
      <c r="K5361" s="14">
        <v>1.8448239258942831E-5</v>
      </c>
      <c r="L5361" s="15">
        <v>0.76165803108808294</v>
      </c>
      <c r="M5361" s="15">
        <v>0.23834196891191708</v>
      </c>
      <c r="N5361" s="16">
        <v>0</v>
      </c>
    </row>
    <row r="5362" spans="1:14" x14ac:dyDescent="0.3">
      <c r="A5362" t="s">
        <v>43</v>
      </c>
      <c r="B5362" t="s">
        <v>1052</v>
      </c>
      <c r="C5362" t="s">
        <v>1090</v>
      </c>
      <c r="D5362" s="3"/>
      <c r="E5362" s="14">
        <v>0</v>
      </c>
      <c r="F5362" s="3">
        <v>145</v>
      </c>
      <c r="G5362" s="14">
        <v>6.4368232457215102E-5</v>
      </c>
      <c r="H5362" s="3"/>
      <c r="I5362" s="14">
        <v>0</v>
      </c>
      <c r="J5362" s="3">
        <v>145</v>
      </c>
      <c r="K5362" s="14">
        <v>2.7720152254370058E-6</v>
      </c>
      <c r="L5362" s="15">
        <v>0</v>
      </c>
      <c r="M5362" s="15">
        <v>0</v>
      </c>
      <c r="N5362" s="16">
        <v>1</v>
      </c>
    </row>
    <row r="5363" spans="1:14" x14ac:dyDescent="0.3">
      <c r="A5363" t="s">
        <v>43</v>
      </c>
      <c r="B5363" t="s">
        <v>1052</v>
      </c>
      <c r="C5363" t="s">
        <v>1098</v>
      </c>
      <c r="D5363" s="3">
        <v>8</v>
      </c>
      <c r="E5363" s="14">
        <v>3.4360289366894919E-7</v>
      </c>
      <c r="F5363" s="3"/>
      <c r="G5363" s="14">
        <v>0</v>
      </c>
      <c r="H5363" s="3">
        <v>4</v>
      </c>
      <c r="I5363" s="14">
        <v>1.4940335769106075E-7</v>
      </c>
      <c r="J5363" s="3">
        <v>12</v>
      </c>
      <c r="K5363" s="14">
        <v>2.2940815658789015E-7</v>
      </c>
      <c r="L5363" s="15">
        <v>0.66666666666666663</v>
      </c>
      <c r="M5363" s="15">
        <v>0.33333333333333331</v>
      </c>
      <c r="N5363" s="16">
        <v>0</v>
      </c>
    </row>
    <row r="5364" spans="1:14" x14ac:dyDescent="0.3">
      <c r="A5364" t="s">
        <v>43</v>
      </c>
      <c r="B5364" t="s">
        <v>122</v>
      </c>
      <c r="C5364" t="s">
        <v>1092</v>
      </c>
      <c r="D5364" s="3">
        <v>6142</v>
      </c>
      <c r="E5364" s="14">
        <v>2.6380112161433571E-4</v>
      </c>
      <c r="F5364" s="3"/>
      <c r="G5364" s="14">
        <v>0</v>
      </c>
      <c r="H5364" s="3">
        <v>12383</v>
      </c>
      <c r="I5364" s="14">
        <v>4.6251544457210134E-4</v>
      </c>
      <c r="J5364" s="3">
        <v>18525</v>
      </c>
      <c r="K5364" s="14">
        <v>3.5414884173255539E-4</v>
      </c>
      <c r="L5364" s="15">
        <v>0.33155195681511473</v>
      </c>
      <c r="M5364" s="15">
        <v>0.66844804318488527</v>
      </c>
      <c r="N5364" s="16">
        <v>0</v>
      </c>
    </row>
    <row r="5365" spans="1:14" x14ac:dyDescent="0.3">
      <c r="A5365" t="s">
        <v>43</v>
      </c>
      <c r="B5365" t="s">
        <v>122</v>
      </c>
      <c r="C5365" t="s">
        <v>1095</v>
      </c>
      <c r="D5365" s="3">
        <v>1477</v>
      </c>
      <c r="E5365" s="14">
        <v>6.3437684243629742E-5</v>
      </c>
      <c r="F5365" s="3"/>
      <c r="G5365" s="14">
        <v>0</v>
      </c>
      <c r="H5365" s="3">
        <v>10882</v>
      </c>
      <c r="I5365" s="14">
        <v>4.0645183459853075E-4</v>
      </c>
      <c r="J5365" s="3">
        <v>12359</v>
      </c>
      <c r="K5365" s="14">
        <v>2.3627128393914452E-4</v>
      </c>
      <c r="L5365" s="15">
        <v>0.11950805081317259</v>
      </c>
      <c r="M5365" s="15">
        <v>0.88049194918682738</v>
      </c>
      <c r="N5365" s="16">
        <v>0</v>
      </c>
    </row>
    <row r="5366" spans="1:14" x14ac:dyDescent="0.3">
      <c r="A5366" t="s">
        <v>43</v>
      </c>
      <c r="B5366" t="s">
        <v>122</v>
      </c>
      <c r="C5366" t="s">
        <v>1104</v>
      </c>
      <c r="D5366" s="3">
        <v>839</v>
      </c>
      <c r="E5366" s="14">
        <v>3.6035353473531047E-5</v>
      </c>
      <c r="F5366" s="3"/>
      <c r="G5366" s="14">
        <v>0</v>
      </c>
      <c r="H5366" s="3">
        <v>475</v>
      </c>
      <c r="I5366" s="14">
        <v>1.7741648725813463E-5</v>
      </c>
      <c r="J5366" s="3">
        <v>1314</v>
      </c>
      <c r="K5366" s="14">
        <v>2.5120193146373969E-5</v>
      </c>
      <c r="L5366" s="15">
        <v>0.63850837138508376</v>
      </c>
      <c r="M5366" s="15">
        <v>0.36149162861491629</v>
      </c>
      <c r="N5366" s="16">
        <v>0</v>
      </c>
    </row>
    <row r="5367" spans="1:14" x14ac:dyDescent="0.3">
      <c r="A5367" t="s">
        <v>43</v>
      </c>
      <c r="B5367" t="s">
        <v>122</v>
      </c>
      <c r="C5367" t="s">
        <v>1090</v>
      </c>
      <c r="D5367" s="3"/>
      <c r="E5367" s="14">
        <v>0</v>
      </c>
      <c r="F5367" s="3">
        <v>584</v>
      </c>
      <c r="G5367" s="14">
        <v>2.5924860520699049E-4</v>
      </c>
      <c r="H5367" s="3"/>
      <c r="I5367" s="14">
        <v>0</v>
      </c>
      <c r="J5367" s="3">
        <v>584</v>
      </c>
      <c r="K5367" s="14">
        <v>1.1164530287277319E-5</v>
      </c>
      <c r="L5367" s="15">
        <v>0</v>
      </c>
      <c r="M5367" s="15">
        <v>0</v>
      </c>
      <c r="N5367" s="16">
        <v>1</v>
      </c>
    </row>
    <row r="5368" spans="1:14" x14ac:dyDescent="0.3">
      <c r="A5368" t="s">
        <v>43</v>
      </c>
      <c r="B5368" t="s">
        <v>122</v>
      </c>
      <c r="C5368" t="s">
        <v>1098</v>
      </c>
      <c r="D5368" s="3">
        <v>29</v>
      </c>
      <c r="E5368" s="14">
        <v>1.2455604895499407E-6</v>
      </c>
      <c r="F5368" s="3"/>
      <c r="G5368" s="14">
        <v>0</v>
      </c>
      <c r="H5368" s="3">
        <v>4</v>
      </c>
      <c r="I5368" s="14">
        <v>1.4940335769106075E-7</v>
      </c>
      <c r="J5368" s="3">
        <v>33</v>
      </c>
      <c r="K5368" s="14">
        <v>6.3087243061669791E-7</v>
      </c>
      <c r="L5368" s="15">
        <v>0.87878787878787878</v>
      </c>
      <c r="M5368" s="15">
        <v>0.12121212121212122</v>
      </c>
      <c r="N5368" s="16">
        <v>0</v>
      </c>
    </row>
    <row r="5369" spans="1:14" x14ac:dyDescent="0.3">
      <c r="A5369" t="s">
        <v>43</v>
      </c>
      <c r="B5369" t="s">
        <v>51</v>
      </c>
      <c r="C5369" t="s">
        <v>1092</v>
      </c>
      <c r="D5369" s="3">
        <v>2336</v>
      </c>
      <c r="E5369" s="14">
        <v>1.0033204495133316E-4</v>
      </c>
      <c r="F5369" s="3"/>
      <c r="G5369" s="14">
        <v>0</v>
      </c>
      <c r="H5369" s="3">
        <v>3013</v>
      </c>
      <c r="I5369" s="14">
        <v>1.1253807918079151E-4</v>
      </c>
      <c r="J5369" s="3">
        <v>5349</v>
      </c>
      <c r="K5369" s="14">
        <v>1.0225868579905202E-4</v>
      </c>
      <c r="L5369" s="15">
        <v>0.43671714339128809</v>
      </c>
      <c r="M5369" s="15">
        <v>0.56328285660871191</v>
      </c>
      <c r="N5369" s="16">
        <v>0</v>
      </c>
    </row>
    <row r="5370" spans="1:14" x14ac:dyDescent="0.3">
      <c r="A5370" t="s">
        <v>43</v>
      </c>
      <c r="B5370" t="s">
        <v>51</v>
      </c>
      <c r="C5370" t="s">
        <v>1095</v>
      </c>
      <c r="D5370" s="3">
        <v>421</v>
      </c>
      <c r="E5370" s="14">
        <v>1.808210227932845E-5</v>
      </c>
      <c r="F5370" s="3"/>
      <c r="G5370" s="14">
        <v>0</v>
      </c>
      <c r="H5370" s="3">
        <v>4346</v>
      </c>
      <c r="I5370" s="14">
        <v>1.623267481313375E-4</v>
      </c>
      <c r="J5370" s="3">
        <v>4767</v>
      </c>
      <c r="K5370" s="14">
        <v>9.1132390204539356E-5</v>
      </c>
      <c r="L5370" s="15">
        <v>8.8315502412418714E-2</v>
      </c>
      <c r="M5370" s="15">
        <v>0.9116844975875813</v>
      </c>
      <c r="N5370" s="16">
        <v>0</v>
      </c>
    </row>
    <row r="5371" spans="1:14" x14ac:dyDescent="0.3">
      <c r="A5371" t="s">
        <v>43</v>
      </c>
      <c r="B5371" t="s">
        <v>51</v>
      </c>
      <c r="C5371" t="s">
        <v>1104</v>
      </c>
      <c r="D5371" s="3">
        <v>848</v>
      </c>
      <c r="E5371" s="14">
        <v>3.6421906728908613E-5</v>
      </c>
      <c r="F5371" s="3"/>
      <c r="G5371" s="14">
        <v>0</v>
      </c>
      <c r="H5371" s="3">
        <v>363</v>
      </c>
      <c r="I5371" s="14">
        <v>1.3558354710463763E-5</v>
      </c>
      <c r="J5371" s="3">
        <v>1211</v>
      </c>
      <c r="K5371" s="14">
        <v>2.315110646899458E-5</v>
      </c>
      <c r="L5371" s="15">
        <v>0.70024772914946321</v>
      </c>
      <c r="M5371" s="15">
        <v>0.29975227085053674</v>
      </c>
      <c r="N5371" s="16">
        <v>0</v>
      </c>
    </row>
    <row r="5372" spans="1:14" x14ac:dyDescent="0.3">
      <c r="A5372" t="s">
        <v>43</v>
      </c>
      <c r="B5372" t="s">
        <v>51</v>
      </c>
      <c r="C5372" t="s">
        <v>1090</v>
      </c>
      <c r="D5372" s="3"/>
      <c r="E5372" s="14">
        <v>0</v>
      </c>
      <c r="F5372" s="3">
        <v>273</v>
      </c>
      <c r="G5372" s="14">
        <v>1.211898445573774E-4</v>
      </c>
      <c r="H5372" s="3"/>
      <c r="I5372" s="14">
        <v>0</v>
      </c>
      <c r="J5372" s="3">
        <v>273</v>
      </c>
      <c r="K5372" s="14">
        <v>5.2190355623745008E-6</v>
      </c>
      <c r="L5372" s="15">
        <v>0</v>
      </c>
      <c r="M5372" s="15">
        <v>0</v>
      </c>
      <c r="N5372" s="16">
        <v>1</v>
      </c>
    </row>
    <row r="5373" spans="1:14" x14ac:dyDescent="0.3">
      <c r="A5373" t="s">
        <v>43</v>
      </c>
      <c r="B5373" t="s">
        <v>1053</v>
      </c>
      <c r="C5373" t="s">
        <v>1092</v>
      </c>
      <c r="D5373" s="3">
        <v>2073</v>
      </c>
      <c r="E5373" s="14">
        <v>8.9036099821966454E-5</v>
      </c>
      <c r="F5373" s="3"/>
      <c r="G5373" s="14">
        <v>0</v>
      </c>
      <c r="H5373" s="3">
        <v>5969</v>
      </c>
      <c r="I5373" s="14">
        <v>2.2294716051448539E-4</v>
      </c>
      <c r="J5373" s="3">
        <v>8042</v>
      </c>
      <c r="K5373" s="14">
        <v>1.5374169960665103E-4</v>
      </c>
      <c r="L5373" s="15">
        <v>0.2577716985824422</v>
      </c>
      <c r="M5373" s="15">
        <v>0.7422283014175578</v>
      </c>
      <c r="N5373" s="16">
        <v>0</v>
      </c>
    </row>
    <row r="5374" spans="1:14" x14ac:dyDescent="0.3">
      <c r="A5374" t="s">
        <v>43</v>
      </c>
      <c r="B5374" t="s">
        <v>1053</v>
      </c>
      <c r="C5374" t="s">
        <v>1104</v>
      </c>
      <c r="D5374" s="3">
        <v>885</v>
      </c>
      <c r="E5374" s="14">
        <v>3.8011070112127502E-5</v>
      </c>
      <c r="F5374" s="3"/>
      <c r="G5374" s="14">
        <v>0</v>
      </c>
      <c r="H5374" s="3">
        <v>394</v>
      </c>
      <c r="I5374" s="14">
        <v>1.4716230732569484E-5</v>
      </c>
      <c r="J5374" s="3">
        <v>1279</v>
      </c>
      <c r="K5374" s="14">
        <v>2.4451086022992623E-5</v>
      </c>
      <c r="L5374" s="15">
        <v>0.6919468334636435</v>
      </c>
      <c r="M5374" s="15">
        <v>0.3080531665363565</v>
      </c>
      <c r="N5374" s="16">
        <v>0</v>
      </c>
    </row>
    <row r="5375" spans="1:14" x14ac:dyDescent="0.3">
      <c r="A5375" t="s">
        <v>43</v>
      </c>
      <c r="B5375" t="s">
        <v>1053</v>
      </c>
      <c r="C5375" t="s">
        <v>1090</v>
      </c>
      <c r="D5375" s="3"/>
      <c r="E5375" s="14">
        <v>0</v>
      </c>
      <c r="F5375" s="3">
        <v>129</v>
      </c>
      <c r="G5375" s="14">
        <v>5.7265530944694814E-5</v>
      </c>
      <c r="H5375" s="3"/>
      <c r="I5375" s="14">
        <v>0</v>
      </c>
      <c r="J5375" s="3">
        <v>129</v>
      </c>
      <c r="K5375" s="14">
        <v>2.4661376833198189E-6</v>
      </c>
      <c r="L5375" s="15">
        <v>0</v>
      </c>
      <c r="M5375" s="15">
        <v>0</v>
      </c>
      <c r="N5375" s="16">
        <v>1</v>
      </c>
    </row>
    <row r="5376" spans="1:14" x14ac:dyDescent="0.3">
      <c r="A5376" t="s">
        <v>43</v>
      </c>
      <c r="B5376" t="s">
        <v>1054</v>
      </c>
      <c r="C5376" t="s">
        <v>1116</v>
      </c>
      <c r="D5376" s="3">
        <v>4878</v>
      </c>
      <c r="E5376" s="14">
        <v>2.0951186441464176E-4</v>
      </c>
      <c r="F5376" s="3"/>
      <c r="G5376" s="14">
        <v>0</v>
      </c>
      <c r="H5376" s="3">
        <v>80759</v>
      </c>
      <c r="I5376" s="14">
        <v>3.0164164409430937E-3</v>
      </c>
      <c r="J5376" s="3">
        <v>85637</v>
      </c>
      <c r="K5376" s="14">
        <v>1.6371521921430957E-3</v>
      </c>
      <c r="L5376" s="15">
        <v>5.6961360159744033E-2</v>
      </c>
      <c r="M5376" s="15">
        <v>0.94303863984025593</v>
      </c>
      <c r="N5376" s="16">
        <v>0</v>
      </c>
    </row>
    <row r="5377" spans="1:14" x14ac:dyDescent="0.3">
      <c r="A5377" t="s">
        <v>43</v>
      </c>
      <c r="B5377" t="s">
        <v>1054</v>
      </c>
      <c r="C5377" t="s">
        <v>1092</v>
      </c>
      <c r="D5377" s="3">
        <v>51844</v>
      </c>
      <c r="E5377" s="14">
        <v>2.2267185524216253E-3</v>
      </c>
      <c r="F5377" s="3"/>
      <c r="G5377" s="14">
        <v>0</v>
      </c>
      <c r="H5377" s="3">
        <v>20312</v>
      </c>
      <c r="I5377" s="14">
        <v>7.5867025035520654E-4</v>
      </c>
      <c r="J5377" s="3">
        <v>72156</v>
      </c>
      <c r="K5377" s="14">
        <v>1.3794312455629833E-3</v>
      </c>
      <c r="L5377" s="15">
        <v>0.71849880813792344</v>
      </c>
      <c r="M5377" s="15">
        <v>0.28150119186207662</v>
      </c>
      <c r="N5377" s="16">
        <v>0</v>
      </c>
    </row>
    <row r="5378" spans="1:14" x14ac:dyDescent="0.3">
      <c r="A5378" t="s">
        <v>43</v>
      </c>
      <c r="B5378" t="s">
        <v>1054</v>
      </c>
      <c r="C5378" t="s">
        <v>1093</v>
      </c>
      <c r="D5378" s="3">
        <v>39442</v>
      </c>
      <c r="E5378" s="14">
        <v>1.6940481665113367E-3</v>
      </c>
      <c r="F5378" s="3"/>
      <c r="G5378" s="14">
        <v>0</v>
      </c>
      <c r="H5378" s="3">
        <v>8404</v>
      </c>
      <c r="I5378" s="14">
        <v>3.1389645450891865E-4</v>
      </c>
      <c r="J5378" s="3">
        <v>47846</v>
      </c>
      <c r="K5378" s="14">
        <v>9.1468855500868266E-4</v>
      </c>
      <c r="L5378" s="15">
        <v>0.82435313296827317</v>
      </c>
      <c r="M5378" s="15">
        <v>0.1756468670317268</v>
      </c>
      <c r="N5378" s="16">
        <v>0</v>
      </c>
    </row>
    <row r="5379" spans="1:14" x14ac:dyDescent="0.3">
      <c r="A5379" t="s">
        <v>43</v>
      </c>
      <c r="B5379" t="s">
        <v>1054</v>
      </c>
      <c r="C5379" t="s">
        <v>1104</v>
      </c>
      <c r="D5379" s="3">
        <v>34958</v>
      </c>
      <c r="E5379" s="14">
        <v>1.5014587446098907E-3</v>
      </c>
      <c r="F5379" s="3"/>
      <c r="G5379" s="14">
        <v>0</v>
      </c>
      <c r="H5379" s="3">
        <v>10679</v>
      </c>
      <c r="I5379" s="14">
        <v>3.9886961419570942E-4</v>
      </c>
      <c r="J5379" s="3">
        <v>45637</v>
      </c>
      <c r="K5379" s="14">
        <v>8.7245833685012852E-4</v>
      </c>
      <c r="L5379" s="15">
        <v>0.76600127089861292</v>
      </c>
      <c r="M5379" s="15">
        <v>0.23399872910138703</v>
      </c>
      <c r="N5379" s="16">
        <v>0</v>
      </c>
    </row>
    <row r="5380" spans="1:14" x14ac:dyDescent="0.3">
      <c r="A5380" t="s">
        <v>43</v>
      </c>
      <c r="B5380" t="s">
        <v>1054</v>
      </c>
      <c r="C5380" t="s">
        <v>1097</v>
      </c>
      <c r="D5380" s="3">
        <v>32216</v>
      </c>
      <c r="E5380" s="14">
        <v>1.3836888528048583E-3</v>
      </c>
      <c r="F5380" s="3"/>
      <c r="G5380" s="14">
        <v>0</v>
      </c>
      <c r="H5380" s="3">
        <v>7723</v>
      </c>
      <c r="I5380" s="14">
        <v>2.8846053286201557E-4</v>
      </c>
      <c r="J5380" s="3">
        <v>39939</v>
      </c>
      <c r="K5380" s="14">
        <v>7.6352769716364535E-4</v>
      </c>
      <c r="L5380" s="15">
        <v>0.80663011091915171</v>
      </c>
      <c r="M5380" s="15">
        <v>0.19336988908084829</v>
      </c>
      <c r="N5380" s="16">
        <v>0</v>
      </c>
    </row>
    <row r="5381" spans="1:14" x14ac:dyDescent="0.3">
      <c r="A5381" t="s">
        <v>43</v>
      </c>
      <c r="B5381" t="s">
        <v>1054</v>
      </c>
      <c r="C5381" t="s">
        <v>1098</v>
      </c>
      <c r="D5381" s="3">
        <v>21487</v>
      </c>
      <c r="E5381" s="14">
        <v>9.2287442203308888E-4</v>
      </c>
      <c r="F5381" s="3"/>
      <c r="G5381" s="14">
        <v>0</v>
      </c>
      <c r="H5381" s="3">
        <v>7438</v>
      </c>
      <c r="I5381" s="14">
        <v>2.7781554362652747E-4</v>
      </c>
      <c r="J5381" s="3">
        <v>28925</v>
      </c>
      <c r="K5381" s="14">
        <v>5.5296924410872688E-4</v>
      </c>
      <c r="L5381" s="15">
        <v>0.74285220397579943</v>
      </c>
      <c r="M5381" s="15">
        <v>0.25714779602420051</v>
      </c>
      <c r="N5381" s="16">
        <v>0</v>
      </c>
    </row>
    <row r="5382" spans="1:14" x14ac:dyDescent="0.3">
      <c r="A5382" t="s">
        <v>43</v>
      </c>
      <c r="B5382" t="s">
        <v>1054</v>
      </c>
      <c r="C5382" t="s">
        <v>1118</v>
      </c>
      <c r="D5382" s="3">
        <v>20299</v>
      </c>
      <c r="E5382" s="14">
        <v>8.718493923232499E-4</v>
      </c>
      <c r="F5382" s="3"/>
      <c r="G5382" s="14">
        <v>0</v>
      </c>
      <c r="H5382" s="3">
        <v>6891</v>
      </c>
      <c r="I5382" s="14">
        <v>2.5738463446227491E-4</v>
      </c>
      <c r="J5382" s="3">
        <v>27190</v>
      </c>
      <c r="K5382" s="14">
        <v>5.1980064813539437E-4</v>
      </c>
      <c r="L5382" s="15">
        <v>0.74656123574843691</v>
      </c>
      <c r="M5382" s="15">
        <v>0.25343876425156309</v>
      </c>
      <c r="N5382" s="16">
        <v>0</v>
      </c>
    </row>
    <row r="5383" spans="1:14" x14ac:dyDescent="0.3">
      <c r="A5383" t="s">
        <v>43</v>
      </c>
      <c r="B5383" t="s">
        <v>1054</v>
      </c>
      <c r="C5383" t="s">
        <v>1090</v>
      </c>
      <c r="D5383" s="3"/>
      <c r="E5383" s="14">
        <v>0</v>
      </c>
      <c r="F5383" s="3">
        <v>5522</v>
      </c>
      <c r="G5383" s="14">
        <v>2.4513198595085641E-3</v>
      </c>
      <c r="H5383" s="3"/>
      <c r="I5383" s="14">
        <v>0</v>
      </c>
      <c r="J5383" s="3">
        <v>5522</v>
      </c>
      <c r="K5383" s="14">
        <v>1.0556598672319412E-4</v>
      </c>
      <c r="L5383" s="15">
        <v>0</v>
      </c>
      <c r="M5383" s="15">
        <v>0</v>
      </c>
      <c r="N5383" s="16">
        <v>1</v>
      </c>
    </row>
    <row r="5384" spans="1:14" x14ac:dyDescent="0.3">
      <c r="A5384" t="s">
        <v>43</v>
      </c>
      <c r="B5384" t="s">
        <v>1054</v>
      </c>
      <c r="C5384" t="s">
        <v>1095</v>
      </c>
      <c r="D5384" s="3">
        <v>400</v>
      </c>
      <c r="E5384" s="14">
        <v>1.7180144683447458E-5</v>
      </c>
      <c r="F5384" s="3"/>
      <c r="G5384" s="14">
        <v>0</v>
      </c>
      <c r="H5384" s="3">
        <v>2958</v>
      </c>
      <c r="I5384" s="14">
        <v>1.1048378301253943E-4</v>
      </c>
      <c r="J5384" s="3">
        <v>3358</v>
      </c>
      <c r="K5384" s="14">
        <v>6.4196049151844588E-5</v>
      </c>
      <c r="L5384" s="15">
        <v>0.11911852293031566</v>
      </c>
      <c r="M5384" s="15">
        <v>0.88088147706968434</v>
      </c>
      <c r="N5384" s="16">
        <v>0</v>
      </c>
    </row>
    <row r="5385" spans="1:14" x14ac:dyDescent="0.3">
      <c r="A5385" t="s">
        <v>43</v>
      </c>
      <c r="B5385" t="s">
        <v>1054</v>
      </c>
      <c r="C5385" t="s">
        <v>1108</v>
      </c>
      <c r="D5385" s="3">
        <v>561</v>
      </c>
      <c r="E5385" s="14">
        <v>2.4095152918535062E-5</v>
      </c>
      <c r="F5385" s="3"/>
      <c r="G5385" s="14">
        <v>0</v>
      </c>
      <c r="H5385" s="3">
        <v>928</v>
      </c>
      <c r="I5385" s="14">
        <v>3.4661578984326092E-5</v>
      </c>
      <c r="J5385" s="3">
        <v>1489</v>
      </c>
      <c r="K5385" s="14">
        <v>2.8465728763280702E-5</v>
      </c>
      <c r="L5385" s="15">
        <v>0.37676292813969109</v>
      </c>
      <c r="M5385" s="15">
        <v>0.62323707186030897</v>
      </c>
      <c r="N5385" s="16">
        <v>0</v>
      </c>
    </row>
    <row r="5386" spans="1:14" x14ac:dyDescent="0.3">
      <c r="A5386" t="s">
        <v>43</v>
      </c>
      <c r="B5386" t="s">
        <v>1054</v>
      </c>
      <c r="C5386" t="s">
        <v>1099</v>
      </c>
      <c r="D5386" s="3">
        <v>222</v>
      </c>
      <c r="E5386" s="14">
        <v>9.5349802993133403E-6</v>
      </c>
      <c r="F5386" s="3"/>
      <c r="G5386" s="14">
        <v>0</v>
      </c>
      <c r="H5386" s="3"/>
      <c r="I5386" s="14">
        <v>0</v>
      </c>
      <c r="J5386" s="3">
        <v>222</v>
      </c>
      <c r="K5386" s="14">
        <v>4.2440508968759679E-6</v>
      </c>
      <c r="L5386" s="15">
        <v>1</v>
      </c>
      <c r="M5386" s="15">
        <v>0</v>
      </c>
      <c r="N5386" s="16">
        <v>0</v>
      </c>
    </row>
    <row r="5387" spans="1:14" x14ac:dyDescent="0.3">
      <c r="A5387" t="s">
        <v>43</v>
      </c>
      <c r="B5387" t="s">
        <v>1054</v>
      </c>
      <c r="C5387" t="s">
        <v>1102</v>
      </c>
      <c r="D5387" s="3">
        <v>1</v>
      </c>
      <c r="E5387" s="14">
        <v>4.2950361708618648E-8</v>
      </c>
      <c r="F5387" s="3"/>
      <c r="G5387" s="14">
        <v>0</v>
      </c>
      <c r="H5387" s="3"/>
      <c r="I5387" s="14">
        <v>0</v>
      </c>
      <c r="J5387" s="3">
        <v>1</v>
      </c>
      <c r="K5387" s="14">
        <v>1.9117346382324179E-8</v>
      </c>
      <c r="L5387" s="15">
        <v>1</v>
      </c>
      <c r="M5387" s="15">
        <v>0</v>
      </c>
      <c r="N5387" s="16">
        <v>0</v>
      </c>
    </row>
    <row r="5388" spans="1:14" x14ac:dyDescent="0.3">
      <c r="A5388" t="s">
        <v>43</v>
      </c>
      <c r="B5388" t="s">
        <v>1055</v>
      </c>
      <c r="C5388" t="s">
        <v>1116</v>
      </c>
      <c r="D5388" s="3">
        <v>1377</v>
      </c>
      <c r="E5388" s="14">
        <v>5.9142648072767879E-5</v>
      </c>
      <c r="F5388" s="3"/>
      <c r="G5388" s="14">
        <v>0</v>
      </c>
      <c r="H5388" s="3">
        <v>15705</v>
      </c>
      <c r="I5388" s="14">
        <v>5.8659493313452729E-4</v>
      </c>
      <c r="J5388" s="3">
        <v>17082</v>
      </c>
      <c r="K5388" s="14">
        <v>3.265625109028616E-4</v>
      </c>
      <c r="L5388" s="15">
        <v>8.0611169652265544E-2</v>
      </c>
      <c r="M5388" s="15">
        <v>0.91938883034773444</v>
      </c>
      <c r="N5388" s="16">
        <v>0</v>
      </c>
    </row>
    <row r="5389" spans="1:14" x14ac:dyDescent="0.3">
      <c r="A5389" t="s">
        <v>43</v>
      </c>
      <c r="B5389" t="s">
        <v>1055</v>
      </c>
      <c r="C5389" t="s">
        <v>1092</v>
      </c>
      <c r="D5389" s="3">
        <v>12511</v>
      </c>
      <c r="E5389" s="14">
        <v>5.3735197533652794E-4</v>
      </c>
      <c r="F5389" s="3"/>
      <c r="G5389" s="14">
        <v>0</v>
      </c>
      <c r="H5389" s="3">
        <v>3553</v>
      </c>
      <c r="I5389" s="14">
        <v>1.3270753246908472E-4</v>
      </c>
      <c r="J5389" s="3">
        <v>16064</v>
      </c>
      <c r="K5389" s="14">
        <v>3.0710105228565562E-4</v>
      </c>
      <c r="L5389" s="15">
        <v>0.77882221115537853</v>
      </c>
      <c r="M5389" s="15">
        <v>0.22117778884462153</v>
      </c>
      <c r="N5389" s="16">
        <v>0</v>
      </c>
    </row>
    <row r="5390" spans="1:14" x14ac:dyDescent="0.3">
      <c r="A5390" t="s">
        <v>43</v>
      </c>
      <c r="B5390" t="s">
        <v>1055</v>
      </c>
      <c r="C5390" t="s">
        <v>1104</v>
      </c>
      <c r="D5390" s="3">
        <v>4698</v>
      </c>
      <c r="E5390" s="14">
        <v>2.0178079930709041E-4</v>
      </c>
      <c r="F5390" s="3"/>
      <c r="G5390" s="14">
        <v>0</v>
      </c>
      <c r="H5390" s="3">
        <v>1382</v>
      </c>
      <c r="I5390" s="14">
        <v>5.1618860082261487E-5</v>
      </c>
      <c r="J5390" s="3">
        <v>6080</v>
      </c>
      <c r="K5390" s="14">
        <v>1.1623346600453101E-4</v>
      </c>
      <c r="L5390" s="15">
        <v>0.77269736842105263</v>
      </c>
      <c r="M5390" s="15">
        <v>0.22730263157894737</v>
      </c>
      <c r="N5390" s="16">
        <v>0</v>
      </c>
    </row>
    <row r="5391" spans="1:14" x14ac:dyDescent="0.3">
      <c r="A5391" t="s">
        <v>43</v>
      </c>
      <c r="B5391" t="s">
        <v>1055</v>
      </c>
      <c r="C5391" t="s">
        <v>1098</v>
      </c>
      <c r="D5391" s="3">
        <v>2205</v>
      </c>
      <c r="E5391" s="14">
        <v>9.4705547567504111E-5</v>
      </c>
      <c r="F5391" s="3"/>
      <c r="G5391" s="14">
        <v>0</v>
      </c>
      <c r="H5391" s="3">
        <v>716</v>
      </c>
      <c r="I5391" s="14">
        <v>2.6743201026699876E-5</v>
      </c>
      <c r="J5391" s="3">
        <v>2921</v>
      </c>
      <c r="K5391" s="14">
        <v>5.5841768782768927E-5</v>
      </c>
      <c r="L5391" s="15">
        <v>0.75487846627867172</v>
      </c>
      <c r="M5391" s="15">
        <v>0.24512153372132831</v>
      </c>
      <c r="N5391" s="16">
        <v>0</v>
      </c>
    </row>
    <row r="5392" spans="1:14" x14ac:dyDescent="0.3">
      <c r="A5392" t="s">
        <v>43</v>
      </c>
      <c r="B5392" t="s">
        <v>1055</v>
      </c>
      <c r="C5392" t="s">
        <v>1112</v>
      </c>
      <c r="D5392" s="3">
        <v>163</v>
      </c>
      <c r="E5392" s="14">
        <v>7.0009089585048391E-6</v>
      </c>
      <c r="F5392" s="3"/>
      <c r="G5392" s="14">
        <v>0</v>
      </c>
      <c r="H5392" s="3">
        <v>2191</v>
      </c>
      <c r="I5392" s="14">
        <v>8.1835689175278523E-5</v>
      </c>
      <c r="J5392" s="3">
        <v>2354</v>
      </c>
      <c r="K5392" s="14">
        <v>4.5002233383991115E-5</v>
      </c>
      <c r="L5392" s="15">
        <v>6.924384027187766E-2</v>
      </c>
      <c r="M5392" s="15">
        <v>0.93075615972812231</v>
      </c>
      <c r="N5392" s="16">
        <v>0</v>
      </c>
    </row>
    <row r="5393" spans="1:14" x14ac:dyDescent="0.3">
      <c r="A5393" t="s">
        <v>43</v>
      </c>
      <c r="B5393" t="s">
        <v>1055</v>
      </c>
      <c r="C5393" t="s">
        <v>1090</v>
      </c>
      <c r="D5393" s="3"/>
      <c r="E5393" s="14">
        <v>0</v>
      </c>
      <c r="F5393" s="3">
        <v>511</v>
      </c>
      <c r="G5393" s="14">
        <v>2.2684252955611667E-4</v>
      </c>
      <c r="H5393" s="3"/>
      <c r="I5393" s="14">
        <v>0</v>
      </c>
      <c r="J5393" s="3">
        <v>511</v>
      </c>
      <c r="K5393" s="14">
        <v>9.7689640013676557E-6</v>
      </c>
      <c r="L5393" s="15">
        <v>0</v>
      </c>
      <c r="M5393" s="15">
        <v>0</v>
      </c>
      <c r="N5393" s="16">
        <v>1</v>
      </c>
    </row>
    <row r="5394" spans="1:14" x14ac:dyDescent="0.3">
      <c r="A5394" t="s">
        <v>43</v>
      </c>
      <c r="B5394" t="s">
        <v>1055</v>
      </c>
      <c r="C5394" t="s">
        <v>1093</v>
      </c>
      <c r="D5394" s="3">
        <v>7</v>
      </c>
      <c r="E5394" s="14">
        <v>3.0065253196033054E-7</v>
      </c>
      <c r="F5394" s="3"/>
      <c r="G5394" s="14">
        <v>0</v>
      </c>
      <c r="H5394" s="3"/>
      <c r="I5394" s="14">
        <v>0</v>
      </c>
      <c r="J5394" s="3">
        <v>7</v>
      </c>
      <c r="K5394" s="14">
        <v>1.3382142467626925E-7</v>
      </c>
      <c r="L5394" s="15">
        <v>1</v>
      </c>
      <c r="M5394" s="15">
        <v>0</v>
      </c>
      <c r="N5394" s="16">
        <v>0</v>
      </c>
    </row>
    <row r="5395" spans="1:14" x14ac:dyDescent="0.3">
      <c r="A5395" t="s">
        <v>43</v>
      </c>
      <c r="B5395" t="s">
        <v>1055</v>
      </c>
      <c r="C5395" t="s">
        <v>1095</v>
      </c>
      <c r="D5395" s="3">
        <v>2</v>
      </c>
      <c r="E5395" s="14">
        <v>8.5900723417237296E-8</v>
      </c>
      <c r="F5395" s="3"/>
      <c r="G5395" s="14">
        <v>0</v>
      </c>
      <c r="H5395" s="3"/>
      <c r="I5395" s="14">
        <v>0</v>
      </c>
      <c r="J5395" s="3">
        <v>2</v>
      </c>
      <c r="K5395" s="14">
        <v>3.8234692764648358E-8</v>
      </c>
      <c r="L5395" s="15">
        <v>1</v>
      </c>
      <c r="M5395" s="15">
        <v>0</v>
      </c>
      <c r="N5395" s="16">
        <v>0</v>
      </c>
    </row>
    <row r="5396" spans="1:14" x14ac:dyDescent="0.3">
      <c r="A5396" t="s">
        <v>43</v>
      </c>
      <c r="B5396" t="s">
        <v>766</v>
      </c>
      <c r="C5396" t="s">
        <v>1092</v>
      </c>
      <c r="D5396" s="3">
        <v>2939</v>
      </c>
      <c r="E5396" s="14">
        <v>1.2623111306163021E-4</v>
      </c>
      <c r="F5396" s="3"/>
      <c r="G5396" s="14">
        <v>0</v>
      </c>
      <c r="H5396" s="3">
        <v>9086</v>
      </c>
      <c r="I5396" s="14">
        <v>3.393697269952445E-4</v>
      </c>
      <c r="J5396" s="3">
        <v>12025</v>
      </c>
      <c r="K5396" s="14">
        <v>2.2988609024744824E-4</v>
      </c>
      <c r="L5396" s="15">
        <v>0.24440748440748442</v>
      </c>
      <c r="M5396" s="15">
        <v>0.75559251559251561</v>
      </c>
      <c r="N5396" s="16">
        <v>0</v>
      </c>
    </row>
    <row r="5397" spans="1:14" x14ac:dyDescent="0.3">
      <c r="A5397" t="s">
        <v>43</v>
      </c>
      <c r="B5397" t="s">
        <v>766</v>
      </c>
      <c r="C5397" t="s">
        <v>1104</v>
      </c>
      <c r="D5397" s="3">
        <v>2064</v>
      </c>
      <c r="E5397" s="14">
        <v>8.8649546566588888E-5</v>
      </c>
      <c r="F5397" s="3"/>
      <c r="G5397" s="14">
        <v>0</v>
      </c>
      <c r="H5397" s="3">
        <v>630</v>
      </c>
      <c r="I5397" s="14">
        <v>2.3531028836342069E-5</v>
      </c>
      <c r="J5397" s="3">
        <v>2694</v>
      </c>
      <c r="K5397" s="14">
        <v>5.1502131153981334E-5</v>
      </c>
      <c r="L5397" s="15">
        <v>0.76614699331848557</v>
      </c>
      <c r="M5397" s="15">
        <v>0.23385300668151449</v>
      </c>
      <c r="N5397" s="16">
        <v>0</v>
      </c>
    </row>
    <row r="5398" spans="1:14" x14ac:dyDescent="0.3">
      <c r="A5398" t="s">
        <v>43</v>
      </c>
      <c r="B5398" t="s">
        <v>766</v>
      </c>
      <c r="C5398" t="s">
        <v>1116</v>
      </c>
      <c r="D5398" s="3">
        <v>203</v>
      </c>
      <c r="E5398" s="14">
        <v>8.7189234268495856E-6</v>
      </c>
      <c r="F5398" s="3"/>
      <c r="G5398" s="14">
        <v>0</v>
      </c>
      <c r="H5398" s="3">
        <v>2169</v>
      </c>
      <c r="I5398" s="14">
        <v>8.1013970707977695E-5</v>
      </c>
      <c r="J5398" s="3">
        <v>2372</v>
      </c>
      <c r="K5398" s="14">
        <v>4.5346345618872947E-5</v>
      </c>
      <c r="L5398" s="15">
        <v>8.5581787521079256E-2</v>
      </c>
      <c r="M5398" s="15">
        <v>0.91441821247892074</v>
      </c>
      <c r="N5398" s="16">
        <v>0</v>
      </c>
    </row>
    <row r="5399" spans="1:14" x14ac:dyDescent="0.3">
      <c r="A5399" t="s">
        <v>43</v>
      </c>
      <c r="B5399" t="s">
        <v>766</v>
      </c>
      <c r="C5399" t="s">
        <v>1090</v>
      </c>
      <c r="D5399" s="3"/>
      <c r="E5399" s="14">
        <v>0</v>
      </c>
      <c r="F5399" s="3">
        <v>212</v>
      </c>
      <c r="G5399" s="14">
        <v>9.4110795040893802E-5</v>
      </c>
      <c r="H5399" s="3"/>
      <c r="I5399" s="14">
        <v>0</v>
      </c>
      <c r="J5399" s="3">
        <v>212</v>
      </c>
      <c r="K5399" s="14">
        <v>4.0528774330527256E-6</v>
      </c>
      <c r="L5399" s="15">
        <v>0</v>
      </c>
      <c r="M5399" s="15">
        <v>0</v>
      </c>
      <c r="N5399" s="16">
        <v>1</v>
      </c>
    </row>
    <row r="5400" spans="1:14" x14ac:dyDescent="0.3">
      <c r="A5400" t="s">
        <v>43</v>
      </c>
      <c r="B5400" t="s">
        <v>1056</v>
      </c>
      <c r="C5400" t="s">
        <v>1092</v>
      </c>
      <c r="D5400" s="3">
        <v>2401</v>
      </c>
      <c r="E5400" s="14">
        <v>1.0312381846239337E-4</v>
      </c>
      <c r="F5400" s="3"/>
      <c r="G5400" s="14">
        <v>0</v>
      </c>
      <c r="H5400" s="3">
        <v>8279</v>
      </c>
      <c r="I5400" s="14">
        <v>3.0922759958107297E-4</v>
      </c>
      <c r="J5400" s="3">
        <v>10680</v>
      </c>
      <c r="K5400" s="14">
        <v>2.0417325936322221E-4</v>
      </c>
      <c r="L5400" s="15">
        <v>0.22481273408239699</v>
      </c>
      <c r="M5400" s="15">
        <v>0.77518726591760301</v>
      </c>
      <c r="N5400" s="16">
        <v>0</v>
      </c>
    </row>
    <row r="5401" spans="1:14" x14ac:dyDescent="0.3">
      <c r="A5401" t="s">
        <v>43</v>
      </c>
      <c r="B5401" t="s">
        <v>1056</v>
      </c>
      <c r="C5401" t="s">
        <v>1116</v>
      </c>
      <c r="D5401" s="3">
        <v>245</v>
      </c>
      <c r="E5401" s="14">
        <v>1.0522838618611569E-5</v>
      </c>
      <c r="F5401" s="3"/>
      <c r="G5401" s="14">
        <v>0</v>
      </c>
      <c r="H5401" s="3">
        <v>2823</v>
      </c>
      <c r="I5401" s="14">
        <v>1.0544141969046612E-4</v>
      </c>
      <c r="J5401" s="3">
        <v>3068</v>
      </c>
      <c r="K5401" s="14">
        <v>5.8652018700970575E-5</v>
      </c>
      <c r="L5401" s="15">
        <v>7.9856584093872224E-2</v>
      </c>
      <c r="M5401" s="15">
        <v>0.9201434159061278</v>
      </c>
      <c r="N5401" s="16">
        <v>0</v>
      </c>
    </row>
    <row r="5402" spans="1:14" x14ac:dyDescent="0.3">
      <c r="A5402" t="s">
        <v>43</v>
      </c>
      <c r="B5402" t="s">
        <v>1056</v>
      </c>
      <c r="C5402" t="s">
        <v>1104</v>
      </c>
      <c r="D5402" s="3">
        <v>1166</v>
      </c>
      <c r="E5402" s="14">
        <v>5.0080121752249343E-5</v>
      </c>
      <c r="F5402" s="3"/>
      <c r="G5402" s="14">
        <v>0</v>
      </c>
      <c r="H5402" s="3">
        <v>291</v>
      </c>
      <c r="I5402" s="14">
        <v>1.0869094272024669E-5</v>
      </c>
      <c r="J5402" s="3">
        <v>1457</v>
      </c>
      <c r="K5402" s="14">
        <v>2.7853973679046328E-5</v>
      </c>
      <c r="L5402" s="15">
        <v>0.80027453671928617</v>
      </c>
      <c r="M5402" s="15">
        <v>0.19972546328071381</v>
      </c>
      <c r="N5402" s="16">
        <v>0</v>
      </c>
    </row>
    <row r="5403" spans="1:14" x14ac:dyDescent="0.3">
      <c r="A5403" t="s">
        <v>43</v>
      </c>
      <c r="B5403" t="s">
        <v>1056</v>
      </c>
      <c r="C5403" t="s">
        <v>1090</v>
      </c>
      <c r="D5403" s="3"/>
      <c r="E5403" s="14">
        <v>0</v>
      </c>
      <c r="F5403" s="3">
        <v>148</v>
      </c>
      <c r="G5403" s="14">
        <v>6.5699988990812662E-5</v>
      </c>
      <c r="H5403" s="3"/>
      <c r="I5403" s="14">
        <v>0</v>
      </c>
      <c r="J5403" s="3">
        <v>148</v>
      </c>
      <c r="K5403" s="14">
        <v>2.8293672645839782E-6</v>
      </c>
      <c r="L5403" s="15">
        <v>0</v>
      </c>
      <c r="M5403" s="15">
        <v>0</v>
      </c>
      <c r="N5403" s="16">
        <v>1</v>
      </c>
    </row>
    <row r="5404" spans="1:14" x14ac:dyDescent="0.3">
      <c r="A5404" t="s">
        <v>43</v>
      </c>
      <c r="B5404" t="s">
        <v>1057</v>
      </c>
      <c r="C5404" t="s">
        <v>1095</v>
      </c>
      <c r="D5404" s="3">
        <v>2928</v>
      </c>
      <c r="E5404" s="14">
        <v>1.2575865908283541E-4</v>
      </c>
      <c r="F5404" s="3"/>
      <c r="G5404" s="14">
        <v>0</v>
      </c>
      <c r="H5404" s="3">
        <v>17849</v>
      </c>
      <c r="I5404" s="14">
        <v>6.6667513285693578E-4</v>
      </c>
      <c r="J5404" s="3">
        <v>20777</v>
      </c>
      <c r="K5404" s="14">
        <v>3.9720110578554945E-4</v>
      </c>
      <c r="L5404" s="15">
        <v>0.1409250613659335</v>
      </c>
      <c r="M5404" s="15">
        <v>0.85907493863406648</v>
      </c>
      <c r="N5404" s="16">
        <v>0</v>
      </c>
    </row>
    <row r="5405" spans="1:14" x14ac:dyDescent="0.3">
      <c r="A5405" t="s">
        <v>43</v>
      </c>
      <c r="B5405" t="s">
        <v>1057</v>
      </c>
      <c r="C5405" t="s">
        <v>1092</v>
      </c>
      <c r="D5405" s="3">
        <v>6582</v>
      </c>
      <c r="E5405" s="14">
        <v>2.8269928076612793E-4</v>
      </c>
      <c r="F5405" s="3"/>
      <c r="G5405" s="14">
        <v>0</v>
      </c>
      <c r="H5405" s="3">
        <v>4530</v>
      </c>
      <c r="I5405" s="14">
        <v>1.6919930258512631E-4</v>
      </c>
      <c r="J5405" s="3">
        <v>11112</v>
      </c>
      <c r="K5405" s="14">
        <v>2.1243195300038627E-4</v>
      </c>
      <c r="L5405" s="15">
        <v>0.59233261339092869</v>
      </c>
      <c r="M5405" s="15">
        <v>0.40766738660907126</v>
      </c>
      <c r="N5405" s="16">
        <v>0</v>
      </c>
    </row>
    <row r="5406" spans="1:14" x14ac:dyDescent="0.3">
      <c r="A5406" t="s">
        <v>43</v>
      </c>
      <c r="B5406" t="s">
        <v>1057</v>
      </c>
      <c r="C5406" t="s">
        <v>1104</v>
      </c>
      <c r="D5406" s="3">
        <v>3349</v>
      </c>
      <c r="E5406" s="14">
        <v>1.4384076136216386E-4</v>
      </c>
      <c r="F5406" s="3"/>
      <c r="G5406" s="14">
        <v>0</v>
      </c>
      <c r="H5406" s="3">
        <v>1209</v>
      </c>
      <c r="I5406" s="14">
        <v>4.5157164862123114E-5</v>
      </c>
      <c r="J5406" s="3">
        <v>4558</v>
      </c>
      <c r="K5406" s="14">
        <v>8.7136864810633601E-5</v>
      </c>
      <c r="L5406" s="15">
        <v>0.73475208424747696</v>
      </c>
      <c r="M5406" s="15">
        <v>0.26524791575252304</v>
      </c>
      <c r="N5406" s="16">
        <v>0</v>
      </c>
    </row>
    <row r="5407" spans="1:14" x14ac:dyDescent="0.3">
      <c r="A5407" t="s">
        <v>43</v>
      </c>
      <c r="B5407" t="s">
        <v>1057</v>
      </c>
      <c r="C5407" t="s">
        <v>1090</v>
      </c>
      <c r="D5407" s="3"/>
      <c r="E5407" s="14">
        <v>0</v>
      </c>
      <c r="F5407" s="3">
        <v>1139</v>
      </c>
      <c r="G5407" s="14">
        <v>5.0562356392253797E-4</v>
      </c>
      <c r="H5407" s="3"/>
      <c r="I5407" s="14">
        <v>0</v>
      </c>
      <c r="J5407" s="3">
        <v>1139</v>
      </c>
      <c r="K5407" s="14">
        <v>2.177465752946724E-5</v>
      </c>
      <c r="L5407" s="15">
        <v>0</v>
      </c>
      <c r="M5407" s="15">
        <v>0</v>
      </c>
      <c r="N5407" s="16">
        <v>1</v>
      </c>
    </row>
    <row r="5408" spans="1:14" x14ac:dyDescent="0.3">
      <c r="A5408" t="s">
        <v>43</v>
      </c>
      <c r="B5408" t="s">
        <v>1057</v>
      </c>
      <c r="C5408" t="s">
        <v>1098</v>
      </c>
      <c r="D5408" s="3">
        <v>25</v>
      </c>
      <c r="E5408" s="14">
        <v>1.0737590427154661E-6</v>
      </c>
      <c r="F5408" s="3"/>
      <c r="G5408" s="14">
        <v>0</v>
      </c>
      <c r="H5408" s="3">
        <v>16</v>
      </c>
      <c r="I5408" s="14">
        <v>5.9761343076424301E-7</v>
      </c>
      <c r="J5408" s="3">
        <v>41</v>
      </c>
      <c r="K5408" s="14">
        <v>7.8381120167529129E-7</v>
      </c>
      <c r="L5408" s="15">
        <v>0.6097560975609756</v>
      </c>
      <c r="M5408" s="15">
        <v>0.3902439024390244</v>
      </c>
      <c r="N5408" s="16">
        <v>0</v>
      </c>
    </row>
    <row r="5409" spans="1:14" x14ac:dyDescent="0.3">
      <c r="A5409" t="s">
        <v>43</v>
      </c>
      <c r="B5409" t="s">
        <v>1057</v>
      </c>
      <c r="C5409" t="s">
        <v>1093</v>
      </c>
      <c r="D5409" s="3">
        <v>2</v>
      </c>
      <c r="E5409" s="14">
        <v>8.5900723417237296E-8</v>
      </c>
      <c r="F5409" s="3"/>
      <c r="G5409" s="14">
        <v>0</v>
      </c>
      <c r="H5409" s="3"/>
      <c r="I5409" s="14">
        <v>0</v>
      </c>
      <c r="J5409" s="3">
        <v>2</v>
      </c>
      <c r="K5409" s="14">
        <v>3.8234692764648358E-8</v>
      </c>
      <c r="L5409" s="15">
        <v>1</v>
      </c>
      <c r="M5409" s="15">
        <v>0</v>
      </c>
      <c r="N5409" s="16">
        <v>0</v>
      </c>
    </row>
    <row r="5410" spans="1:14" x14ac:dyDescent="0.3">
      <c r="A5410" t="s">
        <v>43</v>
      </c>
      <c r="B5410" t="s">
        <v>986</v>
      </c>
      <c r="C5410" t="s">
        <v>1116</v>
      </c>
      <c r="D5410" s="3">
        <v>542</v>
      </c>
      <c r="E5410" s="14">
        <v>2.3279096046071306E-5</v>
      </c>
      <c r="F5410" s="3"/>
      <c r="G5410" s="14">
        <v>0</v>
      </c>
      <c r="H5410" s="3">
        <v>4659</v>
      </c>
      <c r="I5410" s="14">
        <v>1.7401756087066301E-4</v>
      </c>
      <c r="J5410" s="3">
        <v>5201</v>
      </c>
      <c r="K5410" s="14">
        <v>9.9429318534468048E-5</v>
      </c>
      <c r="L5410" s="15">
        <v>0.10421072870601808</v>
      </c>
      <c r="M5410" s="15">
        <v>0.89578927129398189</v>
      </c>
      <c r="N5410" s="16">
        <v>0</v>
      </c>
    </row>
    <row r="5411" spans="1:14" x14ac:dyDescent="0.3">
      <c r="A5411" t="s">
        <v>43</v>
      </c>
      <c r="B5411" t="s">
        <v>986</v>
      </c>
      <c r="C5411" t="s">
        <v>1104</v>
      </c>
      <c r="D5411" s="3">
        <v>1873</v>
      </c>
      <c r="E5411" s="14">
        <v>8.0446027480242727E-5</v>
      </c>
      <c r="F5411" s="3"/>
      <c r="G5411" s="14">
        <v>0</v>
      </c>
      <c r="H5411" s="3">
        <v>507</v>
      </c>
      <c r="I5411" s="14">
        <v>1.8936875587341949E-5</v>
      </c>
      <c r="J5411" s="3">
        <v>2380</v>
      </c>
      <c r="K5411" s="14">
        <v>4.5499284389931546E-5</v>
      </c>
      <c r="L5411" s="15">
        <v>0.78697478991596637</v>
      </c>
      <c r="M5411" s="15">
        <v>0.21302521008403361</v>
      </c>
      <c r="N5411" s="16">
        <v>0</v>
      </c>
    </row>
    <row r="5412" spans="1:14" x14ac:dyDescent="0.3">
      <c r="A5412" t="s">
        <v>43</v>
      </c>
      <c r="B5412" t="s">
        <v>986</v>
      </c>
      <c r="C5412" t="s">
        <v>1092</v>
      </c>
      <c r="D5412" s="3">
        <v>1745</v>
      </c>
      <c r="E5412" s="14">
        <v>7.494838118153954E-5</v>
      </c>
      <c r="F5412" s="3"/>
      <c r="G5412" s="14">
        <v>0</v>
      </c>
      <c r="H5412" s="3">
        <v>490</v>
      </c>
      <c r="I5412" s="14">
        <v>1.8301911317154941E-5</v>
      </c>
      <c r="J5412" s="3">
        <v>2235</v>
      </c>
      <c r="K5412" s="14">
        <v>4.2727269164494539E-5</v>
      </c>
      <c r="L5412" s="15">
        <v>0.78076062639821031</v>
      </c>
      <c r="M5412" s="15">
        <v>0.21923937360178972</v>
      </c>
      <c r="N5412" s="16">
        <v>0</v>
      </c>
    </row>
    <row r="5413" spans="1:14" x14ac:dyDescent="0.3">
      <c r="A5413" t="s">
        <v>43</v>
      </c>
      <c r="B5413" t="s">
        <v>986</v>
      </c>
      <c r="C5413" t="s">
        <v>1095</v>
      </c>
      <c r="D5413" s="3">
        <v>154</v>
      </c>
      <c r="E5413" s="14">
        <v>6.6143557031272714E-6</v>
      </c>
      <c r="F5413" s="3"/>
      <c r="G5413" s="14">
        <v>0</v>
      </c>
      <c r="H5413" s="3">
        <v>1388</v>
      </c>
      <c r="I5413" s="14">
        <v>5.1842965118798081E-5</v>
      </c>
      <c r="J5413" s="3">
        <v>1542</v>
      </c>
      <c r="K5413" s="14">
        <v>2.9478948121543883E-5</v>
      </c>
      <c r="L5413" s="15">
        <v>9.9870298313878086E-2</v>
      </c>
      <c r="M5413" s="15">
        <v>0.90012970168612194</v>
      </c>
      <c r="N5413" s="16">
        <v>0</v>
      </c>
    </row>
    <row r="5414" spans="1:14" x14ac:dyDescent="0.3">
      <c r="A5414" t="s">
        <v>43</v>
      </c>
      <c r="B5414" t="s">
        <v>986</v>
      </c>
      <c r="C5414" t="s">
        <v>1090</v>
      </c>
      <c r="D5414" s="3"/>
      <c r="E5414" s="14">
        <v>0</v>
      </c>
      <c r="F5414" s="3">
        <v>92</v>
      </c>
      <c r="G5414" s="14">
        <v>4.0840533696991652E-5</v>
      </c>
      <c r="H5414" s="3"/>
      <c r="I5414" s="14">
        <v>0</v>
      </c>
      <c r="J5414" s="3">
        <v>92</v>
      </c>
      <c r="K5414" s="14">
        <v>1.7587958671738244E-6</v>
      </c>
      <c r="L5414" s="15">
        <v>0</v>
      </c>
      <c r="M5414" s="15">
        <v>0</v>
      </c>
      <c r="N5414" s="16">
        <v>1</v>
      </c>
    </row>
    <row r="5415" spans="1:14" x14ac:dyDescent="0.3">
      <c r="A5415" t="s">
        <v>43</v>
      </c>
      <c r="B5415" t="s">
        <v>1058</v>
      </c>
      <c r="C5415" t="s">
        <v>1097</v>
      </c>
      <c r="D5415" s="3">
        <v>407763</v>
      </c>
      <c r="E5415" s="14">
        <v>1.7513568341391464E-2</v>
      </c>
      <c r="F5415" s="3"/>
      <c r="G5415" s="14">
        <v>0</v>
      </c>
      <c r="H5415" s="3">
        <v>68359</v>
      </c>
      <c r="I5415" s="14">
        <v>2.5532660321008053E-3</v>
      </c>
      <c r="J5415" s="3">
        <v>476122</v>
      </c>
      <c r="K5415" s="14">
        <v>9.1021891942449518E-3</v>
      </c>
      <c r="L5415" s="15">
        <v>0.85642545398028236</v>
      </c>
      <c r="M5415" s="15">
        <v>0.14357454601971764</v>
      </c>
      <c r="N5415" s="16">
        <v>0</v>
      </c>
    </row>
    <row r="5416" spans="1:14" x14ac:dyDescent="0.3">
      <c r="A5416" t="s">
        <v>43</v>
      </c>
      <c r="B5416" t="s">
        <v>1058</v>
      </c>
      <c r="C5416" t="s">
        <v>1116</v>
      </c>
      <c r="D5416" s="3">
        <v>28947</v>
      </c>
      <c r="E5416" s="14">
        <v>1.2432841203793841E-3</v>
      </c>
      <c r="F5416" s="3"/>
      <c r="G5416" s="14">
        <v>0</v>
      </c>
      <c r="H5416" s="3">
        <v>370033</v>
      </c>
      <c r="I5416" s="14">
        <v>1.382104316412407E-2</v>
      </c>
      <c r="J5416" s="3">
        <v>398980</v>
      </c>
      <c r="K5416" s="14">
        <v>7.6274388596197003E-3</v>
      </c>
      <c r="L5416" s="15">
        <v>7.2552508897689105E-2</v>
      </c>
      <c r="M5416" s="15">
        <v>0.92744749110231084</v>
      </c>
      <c r="N5416" s="16">
        <v>0</v>
      </c>
    </row>
    <row r="5417" spans="1:14" x14ac:dyDescent="0.3">
      <c r="A5417" t="s">
        <v>43</v>
      </c>
      <c r="B5417" t="s">
        <v>1058</v>
      </c>
      <c r="C5417" t="s">
        <v>1093</v>
      </c>
      <c r="D5417" s="3">
        <v>293446</v>
      </c>
      <c r="E5417" s="14">
        <v>1.2603611841947308E-2</v>
      </c>
      <c r="F5417" s="3"/>
      <c r="G5417" s="14">
        <v>0</v>
      </c>
      <c r="H5417" s="3">
        <v>36743</v>
      </c>
      <c r="I5417" s="14">
        <v>1.3723818929106612E-3</v>
      </c>
      <c r="J5417" s="3">
        <v>330189</v>
      </c>
      <c r="K5417" s="14">
        <v>6.3123374846332384E-3</v>
      </c>
      <c r="L5417" s="15">
        <v>0.88872130809930072</v>
      </c>
      <c r="M5417" s="15">
        <v>0.11127869190069929</v>
      </c>
      <c r="N5417" s="16">
        <v>0</v>
      </c>
    </row>
    <row r="5418" spans="1:14" x14ac:dyDescent="0.3">
      <c r="A5418" t="s">
        <v>43</v>
      </c>
      <c r="B5418" t="s">
        <v>1058</v>
      </c>
      <c r="C5418" t="s">
        <v>1092</v>
      </c>
      <c r="D5418" s="3">
        <v>228794</v>
      </c>
      <c r="E5418" s="14">
        <v>9.8267850567616954E-3</v>
      </c>
      <c r="F5418" s="3"/>
      <c r="G5418" s="14">
        <v>0</v>
      </c>
      <c r="H5418" s="3">
        <v>72150</v>
      </c>
      <c r="I5418" s="14">
        <v>2.6948630643525082E-3</v>
      </c>
      <c r="J5418" s="3">
        <v>300944</v>
      </c>
      <c r="K5418" s="14">
        <v>5.7532506896821678E-3</v>
      </c>
      <c r="L5418" s="15">
        <v>0.76025439948960605</v>
      </c>
      <c r="M5418" s="15">
        <v>0.23974560051039395</v>
      </c>
      <c r="N5418" s="16">
        <v>0</v>
      </c>
    </row>
    <row r="5419" spans="1:14" x14ac:dyDescent="0.3">
      <c r="A5419" t="s">
        <v>43</v>
      </c>
      <c r="B5419" t="s">
        <v>1058</v>
      </c>
      <c r="C5419" t="s">
        <v>1104</v>
      </c>
      <c r="D5419" s="3">
        <v>199480</v>
      </c>
      <c r="E5419" s="14">
        <v>8.567738153635247E-3</v>
      </c>
      <c r="F5419" s="3"/>
      <c r="G5419" s="14">
        <v>0</v>
      </c>
      <c r="H5419" s="3">
        <v>65437</v>
      </c>
      <c r="I5419" s="14">
        <v>2.4441268793074854E-3</v>
      </c>
      <c r="J5419" s="3">
        <v>264917</v>
      </c>
      <c r="K5419" s="14">
        <v>5.0645100515661744E-3</v>
      </c>
      <c r="L5419" s="15">
        <v>0.75299055930725467</v>
      </c>
      <c r="M5419" s="15">
        <v>0.24700944069274527</v>
      </c>
      <c r="N5419" s="16">
        <v>0</v>
      </c>
    </row>
    <row r="5420" spans="1:14" x14ac:dyDescent="0.3">
      <c r="A5420" t="s">
        <v>43</v>
      </c>
      <c r="B5420" t="s">
        <v>1058</v>
      </c>
      <c r="C5420" t="s">
        <v>1095</v>
      </c>
      <c r="D5420" s="3">
        <v>26868</v>
      </c>
      <c r="E5420" s="14">
        <v>1.1539903183871657E-3</v>
      </c>
      <c r="F5420" s="3"/>
      <c r="G5420" s="14">
        <v>0</v>
      </c>
      <c r="H5420" s="3">
        <v>218539</v>
      </c>
      <c r="I5420" s="14">
        <v>8.162615096611682E-3</v>
      </c>
      <c r="J5420" s="3">
        <v>245407</v>
      </c>
      <c r="K5420" s="14">
        <v>4.6915306236470292E-3</v>
      </c>
      <c r="L5420" s="15">
        <v>0.10948342956802373</v>
      </c>
      <c r="M5420" s="15">
        <v>0.8905165704319763</v>
      </c>
      <c r="N5420" s="16">
        <v>0</v>
      </c>
    </row>
    <row r="5421" spans="1:14" x14ac:dyDescent="0.3">
      <c r="A5421" t="s">
        <v>43</v>
      </c>
      <c r="B5421" t="s">
        <v>1058</v>
      </c>
      <c r="C5421" t="s">
        <v>1118</v>
      </c>
      <c r="D5421" s="3">
        <v>157364</v>
      </c>
      <c r="E5421" s="14">
        <v>6.7588407199150645E-3</v>
      </c>
      <c r="F5421" s="3"/>
      <c r="G5421" s="14">
        <v>0</v>
      </c>
      <c r="H5421" s="3">
        <v>39341</v>
      </c>
      <c r="I5421" s="14">
        <v>1.4694193737310051E-3</v>
      </c>
      <c r="J5421" s="3">
        <v>196705</v>
      </c>
      <c r="K5421" s="14">
        <v>3.7604776201350773E-3</v>
      </c>
      <c r="L5421" s="15">
        <v>0.8</v>
      </c>
      <c r="M5421" s="15">
        <v>0.2</v>
      </c>
      <c r="N5421" s="16">
        <v>0</v>
      </c>
    </row>
    <row r="5422" spans="1:14" x14ac:dyDescent="0.3">
      <c r="A5422" t="s">
        <v>43</v>
      </c>
      <c r="B5422" t="s">
        <v>1058</v>
      </c>
      <c r="C5422" t="s">
        <v>1098</v>
      </c>
      <c r="D5422" s="3">
        <v>145735</v>
      </c>
      <c r="E5422" s="14">
        <v>6.2593709636055385E-3</v>
      </c>
      <c r="F5422" s="3"/>
      <c r="G5422" s="14">
        <v>0</v>
      </c>
      <c r="H5422" s="3">
        <v>44070</v>
      </c>
      <c r="I5422" s="14">
        <v>1.6460514933612617E-3</v>
      </c>
      <c r="J5422" s="3">
        <v>189805</v>
      </c>
      <c r="K5422" s="14">
        <v>3.6285679300970407E-3</v>
      </c>
      <c r="L5422" s="15">
        <v>0.76781433576565428</v>
      </c>
      <c r="M5422" s="15">
        <v>0.23218566423434578</v>
      </c>
      <c r="N5422" s="16">
        <v>0</v>
      </c>
    </row>
    <row r="5423" spans="1:14" x14ac:dyDescent="0.3">
      <c r="A5423" t="s">
        <v>43</v>
      </c>
      <c r="B5423" t="s">
        <v>1058</v>
      </c>
      <c r="C5423" t="s">
        <v>1112</v>
      </c>
      <c r="D5423" s="3">
        <v>5976</v>
      </c>
      <c r="E5423" s="14">
        <v>2.5667136157070505E-4</v>
      </c>
      <c r="F5423" s="3"/>
      <c r="G5423" s="14">
        <v>0</v>
      </c>
      <c r="H5423" s="3">
        <v>36440</v>
      </c>
      <c r="I5423" s="14">
        <v>1.3610645885655634E-3</v>
      </c>
      <c r="J5423" s="3">
        <v>42416</v>
      </c>
      <c r="K5423" s="14">
        <v>8.1088136415266229E-4</v>
      </c>
      <c r="L5423" s="15">
        <v>0.14089023010184837</v>
      </c>
      <c r="M5423" s="15">
        <v>0.85910976989815169</v>
      </c>
      <c r="N5423" s="16">
        <v>0</v>
      </c>
    </row>
    <row r="5424" spans="1:14" x14ac:dyDescent="0.3">
      <c r="A5424" t="s">
        <v>43</v>
      </c>
      <c r="B5424" t="s">
        <v>1058</v>
      </c>
      <c r="C5424" t="s">
        <v>1090</v>
      </c>
      <c r="D5424" s="3"/>
      <c r="E5424" s="14">
        <v>0</v>
      </c>
      <c r="F5424" s="3">
        <v>35804</v>
      </c>
      <c r="G5424" s="14">
        <v>1.5894070309642273E-2</v>
      </c>
      <c r="H5424" s="3"/>
      <c r="I5424" s="14">
        <v>0</v>
      </c>
      <c r="J5424" s="3">
        <v>35804</v>
      </c>
      <c r="K5424" s="14">
        <v>6.8447746987273486E-4</v>
      </c>
      <c r="L5424" s="15">
        <v>0</v>
      </c>
      <c r="M5424" s="15">
        <v>0</v>
      </c>
      <c r="N5424" s="16">
        <v>1</v>
      </c>
    </row>
    <row r="5425" spans="1:14" x14ac:dyDescent="0.3">
      <c r="A5425" t="s">
        <v>43</v>
      </c>
      <c r="B5425" t="s">
        <v>1058</v>
      </c>
      <c r="C5425" t="s">
        <v>1108</v>
      </c>
      <c r="D5425" s="3">
        <v>5292</v>
      </c>
      <c r="E5425" s="14">
        <v>2.2729331416200988E-4</v>
      </c>
      <c r="F5425" s="3"/>
      <c r="G5425" s="14">
        <v>0</v>
      </c>
      <c r="H5425" s="3">
        <v>4179</v>
      </c>
      <c r="I5425" s="14">
        <v>1.5608915794773572E-4</v>
      </c>
      <c r="J5425" s="3">
        <v>9471</v>
      </c>
      <c r="K5425" s="14">
        <v>1.8106038758699229E-4</v>
      </c>
      <c r="L5425" s="15">
        <v>0.55875831485587579</v>
      </c>
      <c r="M5425" s="15">
        <v>0.44124168514412415</v>
      </c>
      <c r="N5425" s="16">
        <v>0</v>
      </c>
    </row>
    <row r="5426" spans="1:14" x14ac:dyDescent="0.3">
      <c r="A5426" t="s">
        <v>43</v>
      </c>
      <c r="B5426" t="s">
        <v>1058</v>
      </c>
      <c r="C5426" t="s">
        <v>1099</v>
      </c>
      <c r="D5426" s="3">
        <v>4200</v>
      </c>
      <c r="E5426" s="14">
        <v>1.8039151917619833E-4</v>
      </c>
      <c r="F5426" s="3"/>
      <c r="G5426" s="14">
        <v>0</v>
      </c>
      <c r="H5426" s="3"/>
      <c r="I5426" s="14">
        <v>0</v>
      </c>
      <c r="J5426" s="3">
        <v>4200</v>
      </c>
      <c r="K5426" s="14">
        <v>8.0292854805761544E-5</v>
      </c>
      <c r="L5426" s="15">
        <v>1</v>
      </c>
      <c r="M5426" s="15">
        <v>0</v>
      </c>
      <c r="N5426" s="16">
        <v>0</v>
      </c>
    </row>
    <row r="5427" spans="1:14" x14ac:dyDescent="0.3">
      <c r="A5427" t="s">
        <v>43</v>
      </c>
      <c r="B5427" t="s">
        <v>1058</v>
      </c>
      <c r="C5427" t="s">
        <v>1091</v>
      </c>
      <c r="D5427" s="3">
        <v>495</v>
      </c>
      <c r="E5427" s="14">
        <v>2.126042904576623E-5</v>
      </c>
      <c r="F5427" s="3"/>
      <c r="G5427" s="14">
        <v>0</v>
      </c>
      <c r="H5427" s="3">
        <v>2752</v>
      </c>
      <c r="I5427" s="14">
        <v>1.027895100914498E-4</v>
      </c>
      <c r="J5427" s="3">
        <v>3247</v>
      </c>
      <c r="K5427" s="14">
        <v>6.2074023703406604E-5</v>
      </c>
      <c r="L5427" s="15">
        <v>0.15244841392054204</v>
      </c>
      <c r="M5427" s="15">
        <v>0.84755158607945791</v>
      </c>
      <c r="N5427" s="16">
        <v>0</v>
      </c>
    </row>
    <row r="5428" spans="1:14" x14ac:dyDescent="0.3">
      <c r="A5428" t="s">
        <v>43</v>
      </c>
      <c r="B5428" t="s">
        <v>1058</v>
      </c>
      <c r="C5428" t="s">
        <v>1100</v>
      </c>
      <c r="D5428" s="3">
        <v>8</v>
      </c>
      <c r="E5428" s="14">
        <v>3.4360289366894919E-7</v>
      </c>
      <c r="F5428" s="3"/>
      <c r="G5428" s="14">
        <v>0</v>
      </c>
      <c r="H5428" s="3">
        <v>4</v>
      </c>
      <c r="I5428" s="14">
        <v>1.4940335769106075E-7</v>
      </c>
      <c r="J5428" s="3">
        <v>12</v>
      </c>
      <c r="K5428" s="14">
        <v>2.2940815658789015E-7</v>
      </c>
      <c r="L5428" s="15">
        <v>0.66666666666666663</v>
      </c>
      <c r="M5428" s="15">
        <v>0.33333333333333331</v>
      </c>
      <c r="N5428" s="16">
        <v>0</v>
      </c>
    </row>
    <row r="5429" spans="1:14" x14ac:dyDescent="0.3">
      <c r="A5429" t="s">
        <v>43</v>
      </c>
      <c r="B5429" t="s">
        <v>1058</v>
      </c>
      <c r="C5429" t="s">
        <v>1101</v>
      </c>
      <c r="D5429" s="3">
        <v>1</v>
      </c>
      <c r="E5429" s="14">
        <v>4.2950361708618648E-8</v>
      </c>
      <c r="F5429" s="3"/>
      <c r="G5429" s="14">
        <v>0</v>
      </c>
      <c r="H5429" s="3"/>
      <c r="I5429" s="14">
        <v>0</v>
      </c>
      <c r="J5429" s="3">
        <v>1</v>
      </c>
      <c r="K5429" s="14">
        <v>1.9117346382324179E-8</v>
      </c>
      <c r="L5429" s="15">
        <v>1</v>
      </c>
      <c r="M5429" s="15">
        <v>0</v>
      </c>
      <c r="N5429" s="16">
        <v>0</v>
      </c>
    </row>
    <row r="5430" spans="1:14" x14ac:dyDescent="0.3">
      <c r="A5430" t="s">
        <v>43</v>
      </c>
      <c r="B5430" t="s">
        <v>1059</v>
      </c>
      <c r="C5430" t="s">
        <v>1116</v>
      </c>
      <c r="D5430" s="3">
        <v>1133</v>
      </c>
      <c r="E5430" s="14">
        <v>4.8662759815864925E-5</v>
      </c>
      <c r="F5430" s="3"/>
      <c r="G5430" s="14">
        <v>0</v>
      </c>
      <c r="H5430" s="3">
        <v>21285</v>
      </c>
      <c r="I5430" s="14">
        <v>7.9501261711355698E-4</v>
      </c>
      <c r="J5430" s="3">
        <v>22418</v>
      </c>
      <c r="K5430" s="14">
        <v>4.2857267119894343E-4</v>
      </c>
      <c r="L5430" s="15">
        <v>5.0539744847890089E-2</v>
      </c>
      <c r="M5430" s="15">
        <v>0.94946025515210997</v>
      </c>
      <c r="N5430" s="16">
        <v>0</v>
      </c>
    </row>
    <row r="5431" spans="1:14" x14ac:dyDescent="0.3">
      <c r="A5431" t="s">
        <v>43</v>
      </c>
      <c r="B5431" t="s">
        <v>1059</v>
      </c>
      <c r="C5431" t="s">
        <v>1092</v>
      </c>
      <c r="D5431" s="3">
        <v>4112</v>
      </c>
      <c r="E5431" s="14">
        <v>1.7661188734583987E-4</v>
      </c>
      <c r="F5431" s="3"/>
      <c r="G5431" s="14">
        <v>0</v>
      </c>
      <c r="H5431" s="3">
        <v>8390</v>
      </c>
      <c r="I5431" s="14">
        <v>3.1337354275699992E-4</v>
      </c>
      <c r="J5431" s="3">
        <v>12502</v>
      </c>
      <c r="K5431" s="14">
        <v>2.3900506447181686E-4</v>
      </c>
      <c r="L5431" s="15">
        <v>0.3289073748200288</v>
      </c>
      <c r="M5431" s="15">
        <v>0.67109262517997126</v>
      </c>
      <c r="N5431" s="16">
        <v>0</v>
      </c>
    </row>
    <row r="5432" spans="1:14" x14ac:dyDescent="0.3">
      <c r="A5432" t="s">
        <v>43</v>
      </c>
      <c r="B5432" t="s">
        <v>1059</v>
      </c>
      <c r="C5432" t="s">
        <v>1104</v>
      </c>
      <c r="D5432" s="3">
        <v>3105</v>
      </c>
      <c r="E5432" s="14">
        <v>1.333608731052609E-4</v>
      </c>
      <c r="F5432" s="3"/>
      <c r="G5432" s="14">
        <v>0</v>
      </c>
      <c r="H5432" s="3">
        <v>597</v>
      </c>
      <c r="I5432" s="14">
        <v>2.2298451135390816E-5</v>
      </c>
      <c r="J5432" s="3">
        <v>3702</v>
      </c>
      <c r="K5432" s="14">
        <v>7.0772416307364103E-5</v>
      </c>
      <c r="L5432" s="15">
        <v>0.83873581847649914</v>
      </c>
      <c r="M5432" s="15">
        <v>0.1612641815235008</v>
      </c>
      <c r="N5432" s="16">
        <v>0</v>
      </c>
    </row>
    <row r="5433" spans="1:14" x14ac:dyDescent="0.3">
      <c r="A5433" t="s">
        <v>43</v>
      </c>
      <c r="B5433" t="s">
        <v>1059</v>
      </c>
      <c r="C5433" t="s">
        <v>1090</v>
      </c>
      <c r="D5433" s="3"/>
      <c r="E5433" s="14">
        <v>0</v>
      </c>
      <c r="F5433" s="3">
        <v>796</v>
      </c>
      <c r="G5433" s="14">
        <v>3.5335940024788429E-4</v>
      </c>
      <c r="H5433" s="3"/>
      <c r="I5433" s="14">
        <v>0</v>
      </c>
      <c r="J5433" s="3">
        <v>796</v>
      </c>
      <c r="K5433" s="14">
        <v>1.5217407720330046E-5</v>
      </c>
      <c r="L5433" s="15">
        <v>0</v>
      </c>
      <c r="M5433" s="15">
        <v>0</v>
      </c>
      <c r="N5433" s="16">
        <v>1</v>
      </c>
    </row>
    <row r="5434" spans="1:14" x14ac:dyDescent="0.3">
      <c r="A5434" t="s">
        <v>43</v>
      </c>
      <c r="B5434" t="s">
        <v>1059</v>
      </c>
      <c r="C5434" t="s">
        <v>1098</v>
      </c>
      <c r="D5434" s="3">
        <v>42</v>
      </c>
      <c r="E5434" s="14">
        <v>1.8039151917619832E-6</v>
      </c>
      <c r="F5434" s="3"/>
      <c r="G5434" s="14">
        <v>0</v>
      </c>
      <c r="H5434" s="3">
        <v>54</v>
      </c>
      <c r="I5434" s="14">
        <v>2.01694532882932E-6</v>
      </c>
      <c r="J5434" s="3">
        <v>96</v>
      </c>
      <c r="K5434" s="14">
        <v>1.8352652527031212E-6</v>
      </c>
      <c r="L5434" s="15">
        <v>0.4375</v>
      </c>
      <c r="M5434" s="15">
        <v>0.5625</v>
      </c>
      <c r="N5434" s="16">
        <v>0</v>
      </c>
    </row>
    <row r="5435" spans="1:14" x14ac:dyDescent="0.3">
      <c r="A5435" t="s">
        <v>43</v>
      </c>
      <c r="B5435" t="s">
        <v>1060</v>
      </c>
      <c r="C5435" t="s">
        <v>1092</v>
      </c>
      <c r="D5435" s="3">
        <v>2408</v>
      </c>
      <c r="E5435" s="14">
        <v>1.034244709943537E-4</v>
      </c>
      <c r="F5435" s="3"/>
      <c r="G5435" s="14">
        <v>0</v>
      </c>
      <c r="H5435" s="3">
        <v>9903</v>
      </c>
      <c r="I5435" s="14">
        <v>3.6988536280364365E-4</v>
      </c>
      <c r="J5435" s="3">
        <v>12311</v>
      </c>
      <c r="K5435" s="14">
        <v>2.3535365131279295E-4</v>
      </c>
      <c r="L5435" s="15">
        <v>0.19559743318983022</v>
      </c>
      <c r="M5435" s="15">
        <v>0.80440256681016975</v>
      </c>
      <c r="N5435" s="16">
        <v>0</v>
      </c>
    </row>
    <row r="5436" spans="1:14" x14ac:dyDescent="0.3">
      <c r="A5436" t="s">
        <v>43</v>
      </c>
      <c r="B5436" t="s">
        <v>1060</v>
      </c>
      <c r="C5436" t="s">
        <v>1090</v>
      </c>
      <c r="D5436" s="3"/>
      <c r="E5436" s="14">
        <v>0</v>
      </c>
      <c r="F5436" s="3">
        <v>192</v>
      </c>
      <c r="G5436" s="14">
        <v>8.5232418150243448E-5</v>
      </c>
      <c r="H5436" s="3"/>
      <c r="I5436" s="14">
        <v>0</v>
      </c>
      <c r="J5436" s="3">
        <v>192</v>
      </c>
      <c r="K5436" s="14">
        <v>3.6705305054062424E-6</v>
      </c>
      <c r="L5436" s="15">
        <v>0</v>
      </c>
      <c r="M5436" s="15">
        <v>0</v>
      </c>
      <c r="N5436" s="16">
        <v>1</v>
      </c>
    </row>
    <row r="5437" spans="1:14" x14ac:dyDescent="0.3">
      <c r="A5437" t="s">
        <v>43</v>
      </c>
      <c r="B5437" t="s">
        <v>1060</v>
      </c>
      <c r="C5437" t="s">
        <v>1098</v>
      </c>
      <c r="D5437" s="3">
        <v>6</v>
      </c>
      <c r="E5437" s="14">
        <v>2.577021702517119E-7</v>
      </c>
      <c r="F5437" s="3"/>
      <c r="G5437" s="14">
        <v>0</v>
      </c>
      <c r="H5437" s="3">
        <v>3</v>
      </c>
      <c r="I5437" s="14">
        <v>1.1205251826829556E-7</v>
      </c>
      <c r="J5437" s="3">
        <v>9</v>
      </c>
      <c r="K5437" s="14">
        <v>1.7205611744091759E-7</v>
      </c>
      <c r="L5437" s="15">
        <v>0.66666666666666663</v>
      </c>
      <c r="M5437" s="15">
        <v>0.33333333333333331</v>
      </c>
      <c r="N5437" s="16">
        <v>0</v>
      </c>
    </row>
    <row r="5438" spans="1:14" x14ac:dyDescent="0.3">
      <c r="A5438" t="s">
        <v>43</v>
      </c>
      <c r="B5438" t="s">
        <v>1060</v>
      </c>
      <c r="C5438" t="s">
        <v>1104</v>
      </c>
      <c r="D5438" s="3">
        <v>1</v>
      </c>
      <c r="E5438" s="14">
        <v>4.2950361708618648E-8</v>
      </c>
      <c r="F5438" s="3"/>
      <c r="G5438" s="14">
        <v>0</v>
      </c>
      <c r="H5438" s="3">
        <v>3</v>
      </c>
      <c r="I5438" s="14">
        <v>1.1205251826829556E-7</v>
      </c>
      <c r="J5438" s="3">
        <v>4</v>
      </c>
      <c r="K5438" s="14">
        <v>7.6469385529296716E-8</v>
      </c>
      <c r="L5438" s="15">
        <v>0.25</v>
      </c>
      <c r="M5438" s="15">
        <v>0.75</v>
      </c>
      <c r="N5438" s="16">
        <v>0</v>
      </c>
    </row>
    <row r="5439" spans="1:14" x14ac:dyDescent="0.3">
      <c r="A5439" t="s">
        <v>43</v>
      </c>
      <c r="B5439" t="s">
        <v>1061</v>
      </c>
      <c r="C5439" t="s">
        <v>1092</v>
      </c>
      <c r="D5439" s="3">
        <v>2399</v>
      </c>
      <c r="E5439" s="14">
        <v>1.0303791773897613E-4</v>
      </c>
      <c r="F5439" s="3"/>
      <c r="G5439" s="14">
        <v>0</v>
      </c>
      <c r="H5439" s="3">
        <v>11198</v>
      </c>
      <c r="I5439" s="14">
        <v>4.1825469985612456E-4</v>
      </c>
      <c r="J5439" s="3">
        <v>13597</v>
      </c>
      <c r="K5439" s="14">
        <v>2.5993855876046187E-4</v>
      </c>
      <c r="L5439" s="15">
        <v>0.17643597852467455</v>
      </c>
      <c r="M5439" s="15">
        <v>0.82356402147532548</v>
      </c>
      <c r="N5439" s="16">
        <v>0</v>
      </c>
    </row>
    <row r="5440" spans="1:14" x14ac:dyDescent="0.3">
      <c r="A5440" t="s">
        <v>43</v>
      </c>
      <c r="B5440" t="s">
        <v>1061</v>
      </c>
      <c r="C5440" t="s">
        <v>1116</v>
      </c>
      <c r="D5440" s="3">
        <v>205</v>
      </c>
      <c r="E5440" s="14">
        <v>8.8048241502668227E-6</v>
      </c>
      <c r="F5440" s="3"/>
      <c r="G5440" s="14">
        <v>0</v>
      </c>
      <c r="H5440" s="3">
        <v>3342</v>
      </c>
      <c r="I5440" s="14">
        <v>1.2482650535088126E-4</v>
      </c>
      <c r="J5440" s="3">
        <v>3547</v>
      </c>
      <c r="K5440" s="14">
        <v>6.7809227618103864E-5</v>
      </c>
      <c r="L5440" s="15">
        <v>5.7795319988722865E-2</v>
      </c>
      <c r="M5440" s="15">
        <v>0.94220468001127711</v>
      </c>
      <c r="N5440" s="16">
        <v>0</v>
      </c>
    </row>
    <row r="5441" spans="1:14" x14ac:dyDescent="0.3">
      <c r="A5441" t="s">
        <v>43</v>
      </c>
      <c r="B5441" t="s">
        <v>1061</v>
      </c>
      <c r="C5441" t="s">
        <v>1090</v>
      </c>
      <c r="D5441" s="3"/>
      <c r="E5441" s="14">
        <v>0</v>
      </c>
      <c r="F5441" s="3">
        <v>193</v>
      </c>
      <c r="G5441" s="14">
        <v>8.5676336994775968E-5</v>
      </c>
      <c r="H5441" s="3"/>
      <c r="I5441" s="14">
        <v>0</v>
      </c>
      <c r="J5441" s="3">
        <v>193</v>
      </c>
      <c r="K5441" s="14">
        <v>3.6896478517885663E-6</v>
      </c>
      <c r="L5441" s="15">
        <v>0</v>
      </c>
      <c r="M5441" s="15">
        <v>0</v>
      </c>
      <c r="N5441" s="16">
        <v>1</v>
      </c>
    </row>
    <row r="5442" spans="1:14" x14ac:dyDescent="0.3">
      <c r="A5442" t="s">
        <v>43</v>
      </c>
      <c r="B5442" t="s">
        <v>1061</v>
      </c>
      <c r="C5442" t="s">
        <v>1104</v>
      </c>
      <c r="D5442" s="3">
        <v>1</v>
      </c>
      <c r="E5442" s="14">
        <v>4.2950361708618648E-8</v>
      </c>
      <c r="F5442" s="3"/>
      <c r="G5442" s="14">
        <v>0</v>
      </c>
      <c r="H5442" s="3">
        <v>1</v>
      </c>
      <c r="I5442" s="14">
        <v>3.7350839422765188E-8</v>
      </c>
      <c r="J5442" s="3">
        <v>2</v>
      </c>
      <c r="K5442" s="14">
        <v>3.8234692764648358E-8</v>
      </c>
      <c r="L5442" s="15">
        <v>0.5</v>
      </c>
      <c r="M5442" s="15">
        <v>0.5</v>
      </c>
      <c r="N5442" s="16">
        <v>0</v>
      </c>
    </row>
    <row r="5443" spans="1:14" x14ac:dyDescent="0.3">
      <c r="A5443" t="s">
        <v>43</v>
      </c>
      <c r="B5443" t="s">
        <v>1062</v>
      </c>
      <c r="C5443" t="s">
        <v>1092</v>
      </c>
      <c r="D5443" s="3">
        <v>40806</v>
      </c>
      <c r="E5443" s="14">
        <v>1.7526324598818926E-3</v>
      </c>
      <c r="F5443" s="3"/>
      <c r="G5443" s="14">
        <v>0</v>
      </c>
      <c r="H5443" s="3">
        <v>29606</v>
      </c>
      <c r="I5443" s="14">
        <v>1.1058089519503861E-3</v>
      </c>
      <c r="J5443" s="3">
        <v>70412</v>
      </c>
      <c r="K5443" s="14">
        <v>1.3460905934722101E-3</v>
      </c>
      <c r="L5443" s="15">
        <v>0.5795318979719366</v>
      </c>
      <c r="M5443" s="15">
        <v>0.4204681020280634</v>
      </c>
      <c r="N5443" s="16">
        <v>0</v>
      </c>
    </row>
    <row r="5444" spans="1:14" x14ac:dyDescent="0.3">
      <c r="A5444" t="s">
        <v>43</v>
      </c>
      <c r="B5444" t="s">
        <v>1062</v>
      </c>
      <c r="C5444" t="s">
        <v>1116</v>
      </c>
      <c r="D5444" s="3">
        <v>4280</v>
      </c>
      <c r="E5444" s="14">
        <v>1.838275481128878E-4</v>
      </c>
      <c r="F5444" s="3"/>
      <c r="G5444" s="14">
        <v>0</v>
      </c>
      <c r="H5444" s="3">
        <v>55238</v>
      </c>
      <c r="I5444" s="14">
        <v>2.0631856680347034E-3</v>
      </c>
      <c r="J5444" s="3">
        <v>59518</v>
      </c>
      <c r="K5444" s="14">
        <v>1.1378262219831703E-3</v>
      </c>
      <c r="L5444" s="15">
        <v>7.1911018515407099E-2</v>
      </c>
      <c r="M5444" s="15">
        <v>0.92808898148459285</v>
      </c>
      <c r="N5444" s="16">
        <v>0</v>
      </c>
    </row>
    <row r="5445" spans="1:14" x14ac:dyDescent="0.3">
      <c r="A5445" t="s">
        <v>43</v>
      </c>
      <c r="B5445" t="s">
        <v>1062</v>
      </c>
      <c r="C5445" t="s">
        <v>1093</v>
      </c>
      <c r="D5445" s="3">
        <v>29607</v>
      </c>
      <c r="E5445" s="14">
        <v>1.2716313591070723E-3</v>
      </c>
      <c r="F5445" s="3"/>
      <c r="G5445" s="14">
        <v>0</v>
      </c>
      <c r="H5445" s="3">
        <v>11405</v>
      </c>
      <c r="I5445" s="14">
        <v>4.2598632361663696E-4</v>
      </c>
      <c r="J5445" s="3">
        <v>41012</v>
      </c>
      <c r="K5445" s="14">
        <v>7.8404060983187918E-4</v>
      </c>
      <c r="L5445" s="15">
        <v>0.72191066029454798</v>
      </c>
      <c r="M5445" s="15">
        <v>0.27808933970545208</v>
      </c>
      <c r="N5445" s="16">
        <v>0</v>
      </c>
    </row>
    <row r="5446" spans="1:14" x14ac:dyDescent="0.3">
      <c r="A5446" t="s">
        <v>43</v>
      </c>
      <c r="B5446" t="s">
        <v>1062</v>
      </c>
      <c r="C5446" t="s">
        <v>1104</v>
      </c>
      <c r="D5446" s="3">
        <v>21105</v>
      </c>
      <c r="E5446" s="14">
        <v>9.0646738386039659E-4</v>
      </c>
      <c r="F5446" s="3"/>
      <c r="G5446" s="14">
        <v>0</v>
      </c>
      <c r="H5446" s="3">
        <v>7839</v>
      </c>
      <c r="I5446" s="14">
        <v>2.9279323023505629E-4</v>
      </c>
      <c r="J5446" s="3">
        <v>28944</v>
      </c>
      <c r="K5446" s="14">
        <v>5.5333247368999101E-4</v>
      </c>
      <c r="L5446" s="15">
        <v>0.72916666666666663</v>
      </c>
      <c r="M5446" s="15">
        <v>0.27083333333333331</v>
      </c>
      <c r="N5446" s="16">
        <v>0</v>
      </c>
    </row>
    <row r="5447" spans="1:14" x14ac:dyDescent="0.3">
      <c r="A5447" t="s">
        <v>43</v>
      </c>
      <c r="B5447" t="s">
        <v>1062</v>
      </c>
      <c r="C5447" t="s">
        <v>1097</v>
      </c>
      <c r="D5447" s="3">
        <v>3763</v>
      </c>
      <c r="E5447" s="14">
        <v>1.6162221110953197E-4</v>
      </c>
      <c r="F5447" s="3"/>
      <c r="G5447" s="14">
        <v>0</v>
      </c>
      <c r="H5447" s="3">
        <v>2583</v>
      </c>
      <c r="I5447" s="14">
        <v>9.6477218229002473E-5</v>
      </c>
      <c r="J5447" s="3">
        <v>6346</v>
      </c>
      <c r="K5447" s="14">
        <v>1.2131868014222923E-4</v>
      </c>
      <c r="L5447" s="15">
        <v>0.59297195083517173</v>
      </c>
      <c r="M5447" s="15">
        <v>0.40702804916482827</v>
      </c>
      <c r="N5447" s="16">
        <v>0</v>
      </c>
    </row>
    <row r="5448" spans="1:14" x14ac:dyDescent="0.3">
      <c r="A5448" t="s">
        <v>43</v>
      </c>
      <c r="B5448" t="s">
        <v>1062</v>
      </c>
      <c r="C5448" t="s">
        <v>1112</v>
      </c>
      <c r="D5448" s="3">
        <v>382</v>
      </c>
      <c r="E5448" s="14">
        <v>1.6407038172692323E-5</v>
      </c>
      <c r="F5448" s="3"/>
      <c r="G5448" s="14">
        <v>0</v>
      </c>
      <c r="H5448" s="3">
        <v>5474</v>
      </c>
      <c r="I5448" s="14">
        <v>2.0445849500021662E-4</v>
      </c>
      <c r="J5448" s="3">
        <v>5856</v>
      </c>
      <c r="K5448" s="14">
        <v>1.1195118041489038E-4</v>
      </c>
      <c r="L5448" s="15">
        <v>6.5232240437158473E-2</v>
      </c>
      <c r="M5448" s="15">
        <v>0.93476775956284153</v>
      </c>
      <c r="N5448" s="16">
        <v>0</v>
      </c>
    </row>
    <row r="5449" spans="1:14" x14ac:dyDescent="0.3">
      <c r="A5449" t="s">
        <v>43</v>
      </c>
      <c r="B5449" t="s">
        <v>1062</v>
      </c>
      <c r="C5449" t="s">
        <v>1090</v>
      </c>
      <c r="D5449" s="3"/>
      <c r="E5449" s="14">
        <v>0</v>
      </c>
      <c r="F5449" s="3">
        <v>4183</v>
      </c>
      <c r="G5449" s="14">
        <v>1.8569125266795225E-3</v>
      </c>
      <c r="H5449" s="3"/>
      <c r="I5449" s="14">
        <v>0</v>
      </c>
      <c r="J5449" s="3">
        <v>4183</v>
      </c>
      <c r="K5449" s="14">
        <v>7.9967859917262033E-5</v>
      </c>
      <c r="L5449" s="15">
        <v>0</v>
      </c>
      <c r="M5449" s="15">
        <v>0</v>
      </c>
      <c r="N5449" s="16">
        <v>1</v>
      </c>
    </row>
    <row r="5450" spans="1:14" x14ac:dyDescent="0.3">
      <c r="A5450" t="s">
        <v>43</v>
      </c>
      <c r="B5450" t="s">
        <v>1062</v>
      </c>
      <c r="C5450" t="s">
        <v>1098</v>
      </c>
      <c r="D5450" s="3">
        <v>2116</v>
      </c>
      <c r="E5450" s="14">
        <v>9.0882965375437062E-5</v>
      </c>
      <c r="F5450" s="3"/>
      <c r="G5450" s="14">
        <v>0</v>
      </c>
      <c r="H5450" s="3">
        <v>730</v>
      </c>
      <c r="I5450" s="14">
        <v>2.7266112778618587E-5</v>
      </c>
      <c r="J5450" s="3">
        <v>2846</v>
      </c>
      <c r="K5450" s="14">
        <v>5.4407967804094612E-5</v>
      </c>
      <c r="L5450" s="15">
        <v>0.74349964862965567</v>
      </c>
      <c r="M5450" s="15">
        <v>0.25650035137034433</v>
      </c>
      <c r="N5450" s="16">
        <v>0</v>
      </c>
    </row>
    <row r="5451" spans="1:14" x14ac:dyDescent="0.3">
      <c r="A5451" t="s">
        <v>43</v>
      </c>
      <c r="B5451" t="s">
        <v>1062</v>
      </c>
      <c r="C5451" t="s">
        <v>1108</v>
      </c>
      <c r="D5451" s="3">
        <v>608</v>
      </c>
      <c r="E5451" s="14">
        <v>2.6113819918840137E-5</v>
      </c>
      <c r="F5451" s="3"/>
      <c r="G5451" s="14">
        <v>0</v>
      </c>
      <c r="H5451" s="3">
        <v>1830</v>
      </c>
      <c r="I5451" s="14">
        <v>6.8352036143660288E-5</v>
      </c>
      <c r="J5451" s="3">
        <v>2438</v>
      </c>
      <c r="K5451" s="14">
        <v>4.6608090480106343E-5</v>
      </c>
      <c r="L5451" s="15">
        <v>0.24938474159146842</v>
      </c>
      <c r="M5451" s="15">
        <v>0.7506152584085316</v>
      </c>
      <c r="N5451" s="16">
        <v>0</v>
      </c>
    </row>
    <row r="5452" spans="1:14" x14ac:dyDescent="0.3">
      <c r="A5452" t="s">
        <v>43</v>
      </c>
      <c r="B5452" t="s">
        <v>1062</v>
      </c>
      <c r="C5452" t="s">
        <v>1099</v>
      </c>
      <c r="D5452" s="3">
        <v>188</v>
      </c>
      <c r="E5452" s="14">
        <v>8.074668001220305E-6</v>
      </c>
      <c r="F5452" s="3"/>
      <c r="G5452" s="14">
        <v>0</v>
      </c>
      <c r="H5452" s="3"/>
      <c r="I5452" s="14">
        <v>0</v>
      </c>
      <c r="J5452" s="3">
        <v>188</v>
      </c>
      <c r="K5452" s="14">
        <v>3.5940611198769456E-6</v>
      </c>
      <c r="L5452" s="15">
        <v>1</v>
      </c>
      <c r="M5452" s="15">
        <v>0</v>
      </c>
      <c r="N5452" s="16">
        <v>0</v>
      </c>
    </row>
    <row r="5453" spans="1:14" x14ac:dyDescent="0.3">
      <c r="A5453" t="s">
        <v>43</v>
      </c>
      <c r="B5453" t="s">
        <v>1062</v>
      </c>
      <c r="C5453" t="s">
        <v>1095</v>
      </c>
      <c r="D5453" s="3">
        <v>2</v>
      </c>
      <c r="E5453" s="14">
        <v>8.5900723417237296E-8</v>
      </c>
      <c r="F5453" s="3"/>
      <c r="G5453" s="14">
        <v>0</v>
      </c>
      <c r="H5453" s="3">
        <v>1</v>
      </c>
      <c r="I5453" s="14">
        <v>3.7350839422765188E-8</v>
      </c>
      <c r="J5453" s="3">
        <v>3</v>
      </c>
      <c r="K5453" s="14">
        <v>5.7352039146972537E-8</v>
      </c>
      <c r="L5453" s="15">
        <v>0.66666666666666663</v>
      </c>
      <c r="M5453" s="15">
        <v>0.33333333333333331</v>
      </c>
      <c r="N5453" s="16">
        <v>0</v>
      </c>
    </row>
    <row r="5454" spans="1:14" x14ac:dyDescent="0.3">
      <c r="A5454" t="s">
        <v>43</v>
      </c>
      <c r="B5454" t="s">
        <v>1062</v>
      </c>
      <c r="C5454" t="s">
        <v>1100</v>
      </c>
      <c r="D5454" s="3"/>
      <c r="E5454" s="14">
        <v>0</v>
      </c>
      <c r="F5454" s="3"/>
      <c r="G5454" s="14">
        <v>0</v>
      </c>
      <c r="H5454" s="3">
        <v>1</v>
      </c>
      <c r="I5454" s="14">
        <v>3.7350839422765188E-8</v>
      </c>
      <c r="J5454" s="3">
        <v>1</v>
      </c>
      <c r="K5454" s="14">
        <v>1.9117346382324179E-8</v>
      </c>
      <c r="L5454" s="15">
        <v>0</v>
      </c>
      <c r="M5454" s="15">
        <v>1</v>
      </c>
      <c r="N5454" s="16">
        <v>0</v>
      </c>
    </row>
    <row r="5455" spans="1:14" x14ac:dyDescent="0.3">
      <c r="A5455" t="s">
        <v>43</v>
      </c>
      <c r="B5455" t="s">
        <v>1063</v>
      </c>
      <c r="C5455" t="s">
        <v>1092</v>
      </c>
      <c r="D5455" s="3">
        <v>783</v>
      </c>
      <c r="E5455" s="14">
        <v>3.3630133217848402E-5</v>
      </c>
      <c r="F5455" s="3"/>
      <c r="G5455" s="14">
        <v>0</v>
      </c>
      <c r="H5455" s="3">
        <v>1286</v>
      </c>
      <c r="I5455" s="14">
        <v>4.8033179497676033E-5</v>
      </c>
      <c r="J5455" s="3">
        <v>2069</v>
      </c>
      <c r="K5455" s="14">
        <v>3.9553789665028725E-5</v>
      </c>
      <c r="L5455" s="15">
        <v>0.37844369260512323</v>
      </c>
      <c r="M5455" s="15">
        <v>0.62155630739487677</v>
      </c>
      <c r="N5455" s="16">
        <v>0</v>
      </c>
    </row>
    <row r="5456" spans="1:14" x14ac:dyDescent="0.3">
      <c r="A5456" t="s">
        <v>43</v>
      </c>
      <c r="B5456" t="s">
        <v>1063</v>
      </c>
      <c r="C5456" t="s">
        <v>1095</v>
      </c>
      <c r="D5456" s="3">
        <v>123</v>
      </c>
      <c r="E5456" s="14">
        <v>5.2828944901600934E-6</v>
      </c>
      <c r="F5456" s="3"/>
      <c r="G5456" s="14">
        <v>0</v>
      </c>
      <c r="H5456" s="3">
        <v>1468</v>
      </c>
      <c r="I5456" s="14">
        <v>5.4831032272619294E-5</v>
      </c>
      <c r="J5456" s="3">
        <v>1591</v>
      </c>
      <c r="K5456" s="14">
        <v>3.0415698094277768E-5</v>
      </c>
      <c r="L5456" s="15">
        <v>7.7309868007542429E-2</v>
      </c>
      <c r="M5456" s="15">
        <v>0.92269013199245753</v>
      </c>
      <c r="N5456" s="16">
        <v>0</v>
      </c>
    </row>
    <row r="5457" spans="1:14" x14ac:dyDescent="0.3">
      <c r="A5457" t="s">
        <v>43</v>
      </c>
      <c r="B5457" t="s">
        <v>1063</v>
      </c>
      <c r="C5457" t="s">
        <v>1090</v>
      </c>
      <c r="D5457" s="3"/>
      <c r="E5457" s="14">
        <v>0</v>
      </c>
      <c r="F5457" s="3">
        <v>48</v>
      </c>
      <c r="G5457" s="14">
        <v>2.1308104537560862E-5</v>
      </c>
      <c r="H5457" s="3"/>
      <c r="I5457" s="14">
        <v>0</v>
      </c>
      <c r="J5457" s="3">
        <v>48</v>
      </c>
      <c r="K5457" s="14">
        <v>9.1763262635156059E-7</v>
      </c>
      <c r="L5457" s="15">
        <v>0</v>
      </c>
      <c r="M5457" s="15">
        <v>0</v>
      </c>
      <c r="N5457" s="16">
        <v>1</v>
      </c>
    </row>
    <row r="5458" spans="1:14" x14ac:dyDescent="0.3">
      <c r="A5458" t="s">
        <v>43</v>
      </c>
      <c r="B5458" t="s">
        <v>1063</v>
      </c>
      <c r="C5458" t="s">
        <v>1104</v>
      </c>
      <c r="D5458" s="3">
        <v>2</v>
      </c>
      <c r="E5458" s="14">
        <v>8.5900723417237296E-8</v>
      </c>
      <c r="F5458" s="3"/>
      <c r="G5458" s="14">
        <v>0</v>
      </c>
      <c r="H5458" s="3"/>
      <c r="I5458" s="14">
        <v>0</v>
      </c>
      <c r="J5458" s="3">
        <v>2</v>
      </c>
      <c r="K5458" s="14">
        <v>3.8234692764648358E-8</v>
      </c>
      <c r="L5458" s="15">
        <v>1</v>
      </c>
      <c r="M5458" s="15">
        <v>0</v>
      </c>
      <c r="N5458" s="16">
        <v>0</v>
      </c>
    </row>
    <row r="5459" spans="1:14" x14ac:dyDescent="0.3">
      <c r="A5459" t="s">
        <v>43</v>
      </c>
      <c r="B5459" t="s">
        <v>1064</v>
      </c>
      <c r="C5459" t="s">
        <v>1116</v>
      </c>
      <c r="D5459" s="3">
        <v>318</v>
      </c>
      <c r="E5459" s="14">
        <v>1.365821502334073E-5</v>
      </c>
      <c r="F5459" s="3"/>
      <c r="G5459" s="14">
        <v>0</v>
      </c>
      <c r="H5459" s="3">
        <v>5080</v>
      </c>
      <c r="I5459" s="14">
        <v>1.8974226426764714E-4</v>
      </c>
      <c r="J5459" s="3">
        <v>5398</v>
      </c>
      <c r="K5459" s="14">
        <v>1.0319543577178592E-4</v>
      </c>
      <c r="L5459" s="15">
        <v>5.8910707669507227E-2</v>
      </c>
      <c r="M5459" s="15">
        <v>0.94108929233049277</v>
      </c>
      <c r="N5459" s="16">
        <v>0</v>
      </c>
    </row>
    <row r="5460" spans="1:14" x14ac:dyDescent="0.3">
      <c r="A5460" t="s">
        <v>43</v>
      </c>
      <c r="B5460" t="s">
        <v>1064</v>
      </c>
      <c r="C5460" t="s">
        <v>1092</v>
      </c>
      <c r="D5460" s="3">
        <v>627</v>
      </c>
      <c r="E5460" s="14">
        <v>2.692987679130389E-5</v>
      </c>
      <c r="F5460" s="3"/>
      <c r="G5460" s="14">
        <v>0</v>
      </c>
      <c r="H5460" s="3">
        <v>257</v>
      </c>
      <c r="I5460" s="14">
        <v>9.5991657316506533E-6</v>
      </c>
      <c r="J5460" s="3">
        <v>884</v>
      </c>
      <c r="K5460" s="14">
        <v>1.6899734201974572E-5</v>
      </c>
      <c r="L5460" s="15">
        <v>0.70927601809954754</v>
      </c>
      <c r="M5460" s="15">
        <v>0.29072398190045251</v>
      </c>
      <c r="N5460" s="16">
        <v>0</v>
      </c>
    </row>
    <row r="5461" spans="1:14" x14ac:dyDescent="0.3">
      <c r="A5461" t="s">
        <v>43</v>
      </c>
      <c r="B5461" t="s">
        <v>1064</v>
      </c>
      <c r="C5461" t="s">
        <v>1104</v>
      </c>
      <c r="D5461" s="3">
        <v>334</v>
      </c>
      <c r="E5461" s="14">
        <v>1.4345420810678628E-5</v>
      </c>
      <c r="F5461" s="3"/>
      <c r="G5461" s="14">
        <v>0</v>
      </c>
      <c r="H5461" s="3">
        <v>105</v>
      </c>
      <c r="I5461" s="14">
        <v>3.9218381393903448E-6</v>
      </c>
      <c r="J5461" s="3">
        <v>439</v>
      </c>
      <c r="K5461" s="14">
        <v>8.3925150618403143E-6</v>
      </c>
      <c r="L5461" s="15">
        <v>0.76082004555808658</v>
      </c>
      <c r="M5461" s="15">
        <v>0.23917995444191345</v>
      </c>
      <c r="N5461" s="16">
        <v>0</v>
      </c>
    </row>
    <row r="5462" spans="1:14" x14ac:dyDescent="0.3">
      <c r="A5462" t="s">
        <v>43</v>
      </c>
      <c r="B5462" t="s">
        <v>1064</v>
      </c>
      <c r="C5462" t="s">
        <v>1090</v>
      </c>
      <c r="D5462" s="3"/>
      <c r="E5462" s="14">
        <v>0</v>
      </c>
      <c r="F5462" s="3">
        <v>132</v>
      </c>
      <c r="G5462" s="14">
        <v>5.8597287478292366E-5</v>
      </c>
      <c r="H5462" s="3"/>
      <c r="I5462" s="14">
        <v>0</v>
      </c>
      <c r="J5462" s="3">
        <v>132</v>
      </c>
      <c r="K5462" s="14">
        <v>2.5234897224667916E-6</v>
      </c>
      <c r="L5462" s="15">
        <v>0</v>
      </c>
      <c r="M5462" s="15">
        <v>0</v>
      </c>
      <c r="N5462" s="16">
        <v>1</v>
      </c>
    </row>
    <row r="5463" spans="1:14" x14ac:dyDescent="0.3">
      <c r="A5463" t="s">
        <v>43</v>
      </c>
      <c r="B5463" t="s">
        <v>1065</v>
      </c>
      <c r="C5463" t="s">
        <v>1095</v>
      </c>
      <c r="D5463" s="3">
        <v>565</v>
      </c>
      <c r="E5463" s="14">
        <v>2.4266954365369536E-5</v>
      </c>
      <c r="F5463" s="3"/>
      <c r="G5463" s="14">
        <v>0</v>
      </c>
      <c r="H5463" s="3">
        <v>5452</v>
      </c>
      <c r="I5463" s="14">
        <v>2.0363677653291581E-4</v>
      </c>
      <c r="J5463" s="3">
        <v>6017</v>
      </c>
      <c r="K5463" s="14">
        <v>1.1502907318244457E-4</v>
      </c>
      <c r="L5463" s="15">
        <v>9.3900614924380926E-2</v>
      </c>
      <c r="M5463" s="15">
        <v>0.90609938507561905</v>
      </c>
      <c r="N5463" s="16">
        <v>0</v>
      </c>
    </row>
    <row r="5464" spans="1:14" x14ac:dyDescent="0.3">
      <c r="A5464" t="s">
        <v>43</v>
      </c>
      <c r="B5464" t="s">
        <v>1065</v>
      </c>
      <c r="C5464" t="s">
        <v>1104</v>
      </c>
      <c r="D5464" s="3">
        <v>1704</v>
      </c>
      <c r="E5464" s="14">
        <v>7.3187416351486181E-5</v>
      </c>
      <c r="F5464" s="3"/>
      <c r="G5464" s="14">
        <v>0</v>
      </c>
      <c r="H5464" s="3">
        <v>591</v>
      </c>
      <c r="I5464" s="14">
        <v>2.2074346098854226E-5</v>
      </c>
      <c r="J5464" s="3">
        <v>2295</v>
      </c>
      <c r="K5464" s="14">
        <v>4.3874309947433991E-5</v>
      </c>
      <c r="L5464" s="15">
        <v>0.74248366013071898</v>
      </c>
      <c r="M5464" s="15">
        <v>0.25751633986928102</v>
      </c>
      <c r="N5464" s="16">
        <v>0</v>
      </c>
    </row>
    <row r="5465" spans="1:14" x14ac:dyDescent="0.3">
      <c r="A5465" t="s">
        <v>43</v>
      </c>
      <c r="B5465" t="s">
        <v>1065</v>
      </c>
      <c r="C5465" t="s">
        <v>1092</v>
      </c>
      <c r="D5465" s="3">
        <v>789</v>
      </c>
      <c r="E5465" s="14">
        <v>3.3887835388100115E-5</v>
      </c>
      <c r="F5465" s="3"/>
      <c r="G5465" s="14">
        <v>0</v>
      </c>
      <c r="H5465" s="3">
        <v>254</v>
      </c>
      <c r="I5465" s="14">
        <v>9.487113213382358E-6</v>
      </c>
      <c r="J5465" s="3">
        <v>1043</v>
      </c>
      <c r="K5465" s="14">
        <v>1.9939392276764118E-5</v>
      </c>
      <c r="L5465" s="15">
        <v>0.75647171620325981</v>
      </c>
      <c r="M5465" s="15">
        <v>0.24352828379674019</v>
      </c>
      <c r="N5465" s="16">
        <v>0</v>
      </c>
    </row>
    <row r="5466" spans="1:14" x14ac:dyDescent="0.3">
      <c r="A5466" t="s">
        <v>43</v>
      </c>
      <c r="B5466" t="s">
        <v>1065</v>
      </c>
      <c r="C5466" t="s">
        <v>1090</v>
      </c>
      <c r="D5466" s="3"/>
      <c r="E5466" s="14">
        <v>0</v>
      </c>
      <c r="F5466" s="3">
        <v>118</v>
      </c>
      <c r="G5466" s="14">
        <v>5.2382423654837117E-5</v>
      </c>
      <c r="H5466" s="3"/>
      <c r="I5466" s="14">
        <v>0</v>
      </c>
      <c r="J5466" s="3">
        <v>118</v>
      </c>
      <c r="K5466" s="14">
        <v>2.2558468731142531E-6</v>
      </c>
      <c r="L5466" s="15">
        <v>0</v>
      </c>
      <c r="M5466" s="15">
        <v>0</v>
      </c>
      <c r="N5466" s="16">
        <v>1</v>
      </c>
    </row>
    <row r="5467" spans="1:14" x14ac:dyDescent="0.3">
      <c r="A5467" t="s">
        <v>43</v>
      </c>
      <c r="B5467" t="s">
        <v>1066</v>
      </c>
      <c r="C5467" t="s">
        <v>1116</v>
      </c>
      <c r="D5467" s="3">
        <v>744</v>
      </c>
      <c r="E5467" s="14">
        <v>3.1955069111212272E-5</v>
      </c>
      <c r="F5467" s="3"/>
      <c r="G5467" s="14">
        <v>0</v>
      </c>
      <c r="H5467" s="3">
        <v>6899</v>
      </c>
      <c r="I5467" s="14">
        <v>2.5768344117765705E-4</v>
      </c>
      <c r="J5467" s="3">
        <v>7643</v>
      </c>
      <c r="K5467" s="14">
        <v>1.461138784001037E-4</v>
      </c>
      <c r="L5467" s="15">
        <v>9.7343974878974227E-2</v>
      </c>
      <c r="M5467" s="15">
        <v>0.90265602512102583</v>
      </c>
      <c r="N5467" s="16">
        <v>0</v>
      </c>
    </row>
    <row r="5468" spans="1:14" x14ac:dyDescent="0.3">
      <c r="A5468" t="s">
        <v>43</v>
      </c>
      <c r="B5468" t="s">
        <v>1066</v>
      </c>
      <c r="C5468" t="s">
        <v>1092</v>
      </c>
      <c r="D5468" s="3">
        <v>2284</v>
      </c>
      <c r="E5468" s="14">
        <v>9.8098626142484996E-5</v>
      </c>
      <c r="F5468" s="3"/>
      <c r="G5468" s="14">
        <v>0</v>
      </c>
      <c r="H5468" s="3">
        <v>1058</v>
      </c>
      <c r="I5468" s="14">
        <v>3.9517188109285569E-5</v>
      </c>
      <c r="J5468" s="3">
        <v>3342</v>
      </c>
      <c r="K5468" s="14">
        <v>6.3890171609727405E-5</v>
      </c>
      <c r="L5468" s="15">
        <v>0.6834230999401556</v>
      </c>
      <c r="M5468" s="15">
        <v>0.3165769000598444</v>
      </c>
      <c r="N5468" s="16">
        <v>0</v>
      </c>
    </row>
    <row r="5469" spans="1:14" x14ac:dyDescent="0.3">
      <c r="A5469" t="s">
        <v>43</v>
      </c>
      <c r="B5469" t="s">
        <v>1066</v>
      </c>
      <c r="C5469" t="s">
        <v>1104</v>
      </c>
      <c r="D5469" s="3">
        <v>1811</v>
      </c>
      <c r="E5469" s="14">
        <v>7.7783105054308376E-5</v>
      </c>
      <c r="F5469" s="3"/>
      <c r="G5469" s="14">
        <v>0</v>
      </c>
      <c r="H5469" s="3">
        <v>642</v>
      </c>
      <c r="I5469" s="14">
        <v>2.397923890941525E-5</v>
      </c>
      <c r="J5469" s="3">
        <v>2453</v>
      </c>
      <c r="K5469" s="14">
        <v>4.6894850675841206E-5</v>
      </c>
      <c r="L5469" s="15">
        <v>0.73827965756216873</v>
      </c>
      <c r="M5469" s="15">
        <v>0.26172034243783121</v>
      </c>
      <c r="N5469" s="16">
        <v>0</v>
      </c>
    </row>
    <row r="5470" spans="1:14" x14ac:dyDescent="0.3">
      <c r="A5470" t="s">
        <v>43</v>
      </c>
      <c r="B5470" t="s">
        <v>1066</v>
      </c>
      <c r="C5470" t="s">
        <v>1090</v>
      </c>
      <c r="D5470" s="3"/>
      <c r="E5470" s="14">
        <v>0</v>
      </c>
      <c r="F5470" s="3">
        <v>107</v>
      </c>
      <c r="G5470" s="14">
        <v>4.7499316364979421E-5</v>
      </c>
      <c r="H5470" s="3"/>
      <c r="I5470" s="14">
        <v>0</v>
      </c>
      <c r="J5470" s="3">
        <v>107</v>
      </c>
      <c r="K5470" s="14">
        <v>2.0455560629086872E-6</v>
      </c>
      <c r="L5470" s="15">
        <v>0</v>
      </c>
      <c r="M5470" s="15">
        <v>0</v>
      </c>
      <c r="N5470" s="16">
        <v>1</v>
      </c>
    </row>
    <row r="5471" spans="1:14" x14ac:dyDescent="0.3">
      <c r="A5471" t="s">
        <v>43</v>
      </c>
      <c r="B5471" t="s">
        <v>1067</v>
      </c>
      <c r="C5471" t="s">
        <v>1092</v>
      </c>
      <c r="D5471" s="3">
        <v>15989</v>
      </c>
      <c r="E5471" s="14">
        <v>6.8673333335910359E-4</v>
      </c>
      <c r="F5471" s="3"/>
      <c r="G5471" s="14">
        <v>0</v>
      </c>
      <c r="H5471" s="3">
        <v>9794</v>
      </c>
      <c r="I5471" s="14">
        <v>3.6581412130656224E-4</v>
      </c>
      <c r="J5471" s="3">
        <v>25783</v>
      </c>
      <c r="K5471" s="14">
        <v>4.9290254177546426E-4</v>
      </c>
      <c r="L5471" s="15">
        <v>0.62013729977116705</v>
      </c>
      <c r="M5471" s="15">
        <v>0.37986270022883295</v>
      </c>
      <c r="N5471" s="16">
        <v>0</v>
      </c>
    </row>
    <row r="5472" spans="1:14" x14ac:dyDescent="0.3">
      <c r="A5472" t="s">
        <v>43</v>
      </c>
      <c r="B5472" t="s">
        <v>1067</v>
      </c>
      <c r="C5472" t="s">
        <v>1112</v>
      </c>
      <c r="D5472" s="3">
        <v>1842</v>
      </c>
      <c r="E5472" s="14">
        <v>7.9114566267275544E-5</v>
      </c>
      <c r="F5472" s="3"/>
      <c r="G5472" s="14">
        <v>0</v>
      </c>
      <c r="H5472" s="3">
        <v>23928</v>
      </c>
      <c r="I5472" s="14">
        <v>8.9373088570792543E-4</v>
      </c>
      <c r="J5472" s="3">
        <v>25770</v>
      </c>
      <c r="K5472" s="14">
        <v>4.9265401627249402E-4</v>
      </c>
      <c r="L5472" s="15">
        <v>7.1478463329452846E-2</v>
      </c>
      <c r="M5472" s="15">
        <v>0.92852153667054715</v>
      </c>
      <c r="N5472" s="16">
        <v>0</v>
      </c>
    </row>
    <row r="5473" spans="1:14" x14ac:dyDescent="0.3">
      <c r="A5473" t="s">
        <v>43</v>
      </c>
      <c r="B5473" t="s">
        <v>1067</v>
      </c>
      <c r="C5473" t="s">
        <v>1104</v>
      </c>
      <c r="D5473" s="3">
        <v>18573</v>
      </c>
      <c r="E5473" s="14">
        <v>7.9771706801417413E-4</v>
      </c>
      <c r="F5473" s="3"/>
      <c r="G5473" s="14">
        <v>0</v>
      </c>
      <c r="H5473" s="3">
        <v>6385</v>
      </c>
      <c r="I5473" s="14">
        <v>2.3848510971435571E-4</v>
      </c>
      <c r="J5473" s="3">
        <v>24958</v>
      </c>
      <c r="K5473" s="14">
        <v>4.7713073101004685E-4</v>
      </c>
      <c r="L5473" s="15">
        <v>0.74417020594598926</v>
      </c>
      <c r="M5473" s="15">
        <v>0.25582979405401074</v>
      </c>
      <c r="N5473" s="16">
        <v>0</v>
      </c>
    </row>
    <row r="5474" spans="1:14" x14ac:dyDescent="0.3">
      <c r="A5474" t="s">
        <v>43</v>
      </c>
      <c r="B5474" t="s">
        <v>1067</v>
      </c>
      <c r="C5474" t="s">
        <v>1118</v>
      </c>
      <c r="D5474" s="3">
        <v>9615</v>
      </c>
      <c r="E5474" s="14">
        <v>4.129677278283683E-4</v>
      </c>
      <c r="F5474" s="3"/>
      <c r="G5474" s="14">
        <v>0</v>
      </c>
      <c r="H5474" s="3">
        <v>2616</v>
      </c>
      <c r="I5474" s="14">
        <v>9.7709795929953736E-5</v>
      </c>
      <c r="J5474" s="3">
        <v>12231</v>
      </c>
      <c r="K5474" s="14">
        <v>2.3382426360220703E-4</v>
      </c>
      <c r="L5474" s="15">
        <v>0.78611724307088549</v>
      </c>
      <c r="M5474" s="15">
        <v>0.21388275692911454</v>
      </c>
      <c r="N5474" s="16">
        <v>0</v>
      </c>
    </row>
    <row r="5475" spans="1:14" x14ac:dyDescent="0.3">
      <c r="A5475" t="s">
        <v>43</v>
      </c>
      <c r="B5475" t="s">
        <v>1067</v>
      </c>
      <c r="C5475" t="s">
        <v>1098</v>
      </c>
      <c r="D5475" s="3">
        <v>6191</v>
      </c>
      <c r="E5475" s="14">
        <v>2.6590568933805803E-4</v>
      </c>
      <c r="F5475" s="3"/>
      <c r="G5475" s="14">
        <v>0</v>
      </c>
      <c r="H5475" s="3">
        <v>2361</v>
      </c>
      <c r="I5475" s="14">
        <v>8.8185331877148603E-5</v>
      </c>
      <c r="J5475" s="3">
        <v>8552</v>
      </c>
      <c r="K5475" s="14">
        <v>1.6349154626163636E-4</v>
      </c>
      <c r="L5475" s="15">
        <v>0.72392422825070157</v>
      </c>
      <c r="M5475" s="15">
        <v>0.27607577174929843</v>
      </c>
      <c r="N5475" s="16">
        <v>0</v>
      </c>
    </row>
    <row r="5476" spans="1:14" x14ac:dyDescent="0.3">
      <c r="A5476" t="s">
        <v>43</v>
      </c>
      <c r="B5476" t="s">
        <v>1067</v>
      </c>
      <c r="C5476" t="s">
        <v>1093</v>
      </c>
      <c r="D5476" s="3">
        <v>6821</v>
      </c>
      <c r="E5476" s="14">
        <v>2.9296441721448778E-4</v>
      </c>
      <c r="F5476" s="3"/>
      <c r="G5476" s="14">
        <v>0</v>
      </c>
      <c r="H5476" s="3">
        <v>1116</v>
      </c>
      <c r="I5476" s="14">
        <v>4.1683536795805946E-5</v>
      </c>
      <c r="J5476" s="3">
        <v>7937</v>
      </c>
      <c r="K5476" s="14">
        <v>1.51734378236507E-4</v>
      </c>
      <c r="L5476" s="15">
        <v>0.8593927176515056</v>
      </c>
      <c r="M5476" s="15">
        <v>0.1406072823484944</v>
      </c>
      <c r="N5476" s="16">
        <v>0</v>
      </c>
    </row>
    <row r="5477" spans="1:14" x14ac:dyDescent="0.3">
      <c r="A5477" t="s">
        <v>43</v>
      </c>
      <c r="B5477" t="s">
        <v>1067</v>
      </c>
      <c r="C5477" t="s">
        <v>1095</v>
      </c>
      <c r="D5477" s="3">
        <v>394</v>
      </c>
      <c r="E5477" s="14">
        <v>1.6922442513195745E-5</v>
      </c>
      <c r="F5477" s="3"/>
      <c r="G5477" s="14">
        <v>0</v>
      </c>
      <c r="H5477" s="3">
        <v>3132</v>
      </c>
      <c r="I5477" s="14">
        <v>1.1698282907210056E-4</v>
      </c>
      <c r="J5477" s="3">
        <v>3526</v>
      </c>
      <c r="K5477" s="14">
        <v>6.7407763344075057E-5</v>
      </c>
      <c r="L5477" s="15">
        <v>0.11174134997163924</v>
      </c>
      <c r="M5477" s="15">
        <v>0.8882586500283608</v>
      </c>
      <c r="N5477" s="16">
        <v>0</v>
      </c>
    </row>
    <row r="5478" spans="1:14" x14ac:dyDescent="0.3">
      <c r="A5478" t="s">
        <v>43</v>
      </c>
      <c r="B5478" t="s">
        <v>1067</v>
      </c>
      <c r="C5478" t="s">
        <v>1097</v>
      </c>
      <c r="D5478" s="3">
        <v>2778</v>
      </c>
      <c r="E5478" s="14">
        <v>1.193161048265426E-4</v>
      </c>
      <c r="F5478" s="3"/>
      <c r="G5478" s="14">
        <v>0</v>
      </c>
      <c r="H5478" s="3">
        <v>481</v>
      </c>
      <c r="I5478" s="14">
        <v>1.7965753762350054E-5</v>
      </c>
      <c r="J5478" s="3">
        <v>3259</v>
      </c>
      <c r="K5478" s="14">
        <v>6.2303431859994491E-5</v>
      </c>
      <c r="L5478" s="15">
        <v>0.8524087143295489</v>
      </c>
      <c r="M5478" s="15">
        <v>0.14759128567045107</v>
      </c>
      <c r="N5478" s="16">
        <v>0</v>
      </c>
    </row>
    <row r="5479" spans="1:14" x14ac:dyDescent="0.3">
      <c r="A5479" t="s">
        <v>43</v>
      </c>
      <c r="B5479" t="s">
        <v>1067</v>
      </c>
      <c r="C5479" t="s">
        <v>1090</v>
      </c>
      <c r="D5479" s="3"/>
      <c r="E5479" s="14">
        <v>0</v>
      </c>
      <c r="F5479" s="3">
        <v>1059</v>
      </c>
      <c r="G5479" s="14">
        <v>4.701100563599365E-4</v>
      </c>
      <c r="H5479" s="3"/>
      <c r="I5479" s="14">
        <v>0</v>
      </c>
      <c r="J5479" s="3">
        <v>1059</v>
      </c>
      <c r="K5479" s="14">
        <v>2.0245269818881305E-5</v>
      </c>
      <c r="L5479" s="15">
        <v>0</v>
      </c>
      <c r="M5479" s="15">
        <v>0</v>
      </c>
      <c r="N5479" s="16">
        <v>1</v>
      </c>
    </row>
    <row r="5480" spans="1:14" x14ac:dyDescent="0.3">
      <c r="A5480" t="s">
        <v>43</v>
      </c>
      <c r="B5480" t="s">
        <v>1067</v>
      </c>
      <c r="C5480" t="s">
        <v>1099</v>
      </c>
      <c r="D5480" s="3">
        <v>96</v>
      </c>
      <c r="E5480" s="14">
        <v>4.1232347240273904E-6</v>
      </c>
      <c r="F5480" s="3"/>
      <c r="G5480" s="14">
        <v>0</v>
      </c>
      <c r="H5480" s="3"/>
      <c r="I5480" s="14">
        <v>0</v>
      </c>
      <c r="J5480" s="3">
        <v>96</v>
      </c>
      <c r="K5480" s="14">
        <v>1.8352652527031212E-6</v>
      </c>
      <c r="L5480" s="15">
        <v>1</v>
      </c>
      <c r="M5480" s="15">
        <v>0</v>
      </c>
      <c r="N5480" s="16">
        <v>0</v>
      </c>
    </row>
    <row r="5481" spans="1:14" x14ac:dyDescent="0.3">
      <c r="A5481" t="s">
        <v>43</v>
      </c>
      <c r="B5481" t="s">
        <v>1067</v>
      </c>
      <c r="C5481" t="s">
        <v>1102</v>
      </c>
      <c r="D5481" s="3"/>
      <c r="E5481" s="14">
        <v>0</v>
      </c>
      <c r="F5481" s="3"/>
      <c r="G5481" s="14">
        <v>0</v>
      </c>
      <c r="H5481" s="3">
        <v>1</v>
      </c>
      <c r="I5481" s="14">
        <v>3.7350839422765188E-8</v>
      </c>
      <c r="J5481" s="3">
        <v>1</v>
      </c>
      <c r="K5481" s="14">
        <v>1.9117346382324179E-8</v>
      </c>
      <c r="L5481" s="15">
        <v>0</v>
      </c>
      <c r="M5481" s="15">
        <v>1</v>
      </c>
      <c r="N5481" s="16">
        <v>0</v>
      </c>
    </row>
    <row r="5482" spans="1:14" x14ac:dyDescent="0.3">
      <c r="A5482" t="s">
        <v>43</v>
      </c>
      <c r="B5482" t="s">
        <v>1067</v>
      </c>
      <c r="C5482" t="s">
        <v>1103</v>
      </c>
      <c r="D5482" s="3"/>
      <c r="E5482" s="14">
        <v>0</v>
      </c>
      <c r="F5482" s="3"/>
      <c r="G5482" s="14">
        <v>0</v>
      </c>
      <c r="H5482" s="3">
        <v>1</v>
      </c>
      <c r="I5482" s="14">
        <v>3.7350839422765188E-8</v>
      </c>
      <c r="J5482" s="3">
        <v>1</v>
      </c>
      <c r="K5482" s="14">
        <v>1.9117346382324179E-8</v>
      </c>
      <c r="L5482" s="15">
        <v>0</v>
      </c>
      <c r="M5482" s="15">
        <v>1</v>
      </c>
      <c r="N5482" s="16">
        <v>0</v>
      </c>
    </row>
    <row r="5483" spans="1:14" x14ac:dyDescent="0.3">
      <c r="A5483" t="s">
        <v>43</v>
      </c>
      <c r="B5483" t="s">
        <v>1068</v>
      </c>
      <c r="C5483" t="s">
        <v>1092</v>
      </c>
      <c r="D5483" s="3">
        <v>13929</v>
      </c>
      <c r="E5483" s="14">
        <v>5.9825558823934917E-4</v>
      </c>
      <c r="F5483" s="3"/>
      <c r="G5483" s="14">
        <v>0</v>
      </c>
      <c r="H5483" s="3">
        <v>4398</v>
      </c>
      <c r="I5483" s="14">
        <v>1.6426899178132129E-4</v>
      </c>
      <c r="J5483" s="3">
        <v>18327</v>
      </c>
      <c r="K5483" s="14">
        <v>3.5036360714885519E-4</v>
      </c>
      <c r="L5483" s="15">
        <v>0.76002619086593548</v>
      </c>
      <c r="M5483" s="15">
        <v>0.23997380913406449</v>
      </c>
      <c r="N5483" s="16">
        <v>0</v>
      </c>
    </row>
    <row r="5484" spans="1:14" x14ac:dyDescent="0.3">
      <c r="A5484" t="s">
        <v>43</v>
      </c>
      <c r="B5484" t="s">
        <v>1068</v>
      </c>
      <c r="C5484" t="s">
        <v>1116</v>
      </c>
      <c r="D5484" s="3">
        <v>1474</v>
      </c>
      <c r="E5484" s="14">
        <v>6.3308833158503883E-5</v>
      </c>
      <c r="F5484" s="3"/>
      <c r="G5484" s="14">
        <v>0</v>
      </c>
      <c r="H5484" s="3">
        <v>14063</v>
      </c>
      <c r="I5484" s="14">
        <v>5.2526485480234686E-4</v>
      </c>
      <c r="J5484" s="3">
        <v>15537</v>
      </c>
      <c r="K5484" s="14">
        <v>2.9702621074217077E-4</v>
      </c>
      <c r="L5484" s="15">
        <v>9.4870309583574688E-2</v>
      </c>
      <c r="M5484" s="15">
        <v>0.90512969041642533</v>
      </c>
      <c r="N5484" s="16">
        <v>0</v>
      </c>
    </row>
    <row r="5485" spans="1:14" x14ac:dyDescent="0.3">
      <c r="A5485" t="s">
        <v>43</v>
      </c>
      <c r="B5485" t="s">
        <v>1068</v>
      </c>
      <c r="C5485" t="s">
        <v>1095</v>
      </c>
      <c r="D5485" s="3">
        <v>1204</v>
      </c>
      <c r="E5485" s="14">
        <v>5.1712235497176849E-5</v>
      </c>
      <c r="F5485" s="3"/>
      <c r="G5485" s="14">
        <v>0</v>
      </c>
      <c r="H5485" s="3">
        <v>4328</v>
      </c>
      <c r="I5485" s="14">
        <v>1.6165443302172772E-4</v>
      </c>
      <c r="J5485" s="3">
        <v>5532</v>
      </c>
      <c r="K5485" s="14">
        <v>1.0575716018701735E-4</v>
      </c>
      <c r="L5485" s="15">
        <v>0.21764280549530007</v>
      </c>
      <c r="M5485" s="15">
        <v>0.78235719450469998</v>
      </c>
      <c r="N5485" s="16">
        <v>0</v>
      </c>
    </row>
    <row r="5486" spans="1:14" x14ac:dyDescent="0.3">
      <c r="A5486" t="s">
        <v>43</v>
      </c>
      <c r="B5486" t="s">
        <v>1068</v>
      </c>
      <c r="C5486" t="s">
        <v>1104</v>
      </c>
      <c r="D5486" s="3">
        <v>2244</v>
      </c>
      <c r="E5486" s="14">
        <v>9.6380611674140248E-5</v>
      </c>
      <c r="F5486" s="3"/>
      <c r="G5486" s="14">
        <v>0</v>
      </c>
      <c r="H5486" s="3">
        <v>871</v>
      </c>
      <c r="I5486" s="14">
        <v>3.2532581137228481E-5</v>
      </c>
      <c r="J5486" s="3">
        <v>3115</v>
      </c>
      <c r="K5486" s="14">
        <v>5.9550533980939812E-5</v>
      </c>
      <c r="L5486" s="15">
        <v>0.72038523274478328</v>
      </c>
      <c r="M5486" s="15">
        <v>0.27961476725521667</v>
      </c>
      <c r="N5486" s="16">
        <v>0</v>
      </c>
    </row>
    <row r="5487" spans="1:14" x14ac:dyDescent="0.3">
      <c r="A5487" t="s">
        <v>43</v>
      </c>
      <c r="B5487" t="s">
        <v>1068</v>
      </c>
      <c r="C5487" t="s">
        <v>1090</v>
      </c>
      <c r="D5487" s="3"/>
      <c r="E5487" s="14">
        <v>0</v>
      </c>
      <c r="F5487" s="3">
        <v>764</v>
      </c>
      <c r="G5487" s="14">
        <v>3.3915399722284371E-4</v>
      </c>
      <c r="H5487" s="3"/>
      <c r="I5487" s="14">
        <v>0</v>
      </c>
      <c r="J5487" s="3">
        <v>764</v>
      </c>
      <c r="K5487" s="14">
        <v>1.4605652636095672E-5</v>
      </c>
      <c r="L5487" s="15">
        <v>0</v>
      </c>
      <c r="M5487" s="15">
        <v>0</v>
      </c>
      <c r="N5487" s="16">
        <v>1</v>
      </c>
    </row>
    <row r="5488" spans="1:14" x14ac:dyDescent="0.3">
      <c r="A5488" t="s">
        <v>43</v>
      </c>
      <c r="B5488" t="s">
        <v>1068</v>
      </c>
      <c r="C5488" t="s">
        <v>1099</v>
      </c>
      <c r="D5488" s="3">
        <v>48</v>
      </c>
      <c r="E5488" s="14">
        <v>2.0616173620136952E-6</v>
      </c>
      <c r="F5488" s="3"/>
      <c r="G5488" s="14">
        <v>0</v>
      </c>
      <c r="H5488" s="3"/>
      <c r="I5488" s="14">
        <v>0</v>
      </c>
      <c r="J5488" s="3">
        <v>48</v>
      </c>
      <c r="K5488" s="14">
        <v>9.1763262635156059E-7</v>
      </c>
      <c r="L5488" s="15">
        <v>1</v>
      </c>
      <c r="M5488" s="15">
        <v>0</v>
      </c>
      <c r="N5488" s="16">
        <v>0</v>
      </c>
    </row>
    <row r="5489" spans="1:14" x14ac:dyDescent="0.3">
      <c r="A5489" t="s">
        <v>43</v>
      </c>
      <c r="B5489" t="s">
        <v>1068</v>
      </c>
      <c r="C5489" t="s">
        <v>1098</v>
      </c>
      <c r="D5489" s="3">
        <v>11</v>
      </c>
      <c r="E5489" s="14">
        <v>4.7245397879480511E-7</v>
      </c>
      <c r="F5489" s="3"/>
      <c r="G5489" s="14">
        <v>0</v>
      </c>
      <c r="H5489" s="3">
        <v>7</v>
      </c>
      <c r="I5489" s="14">
        <v>2.6145587595935632E-7</v>
      </c>
      <c r="J5489" s="3">
        <v>18</v>
      </c>
      <c r="K5489" s="14">
        <v>3.4411223488183518E-7</v>
      </c>
      <c r="L5489" s="15">
        <v>0.61111111111111116</v>
      </c>
      <c r="M5489" s="15">
        <v>0.3888888888888889</v>
      </c>
      <c r="N5489" s="16">
        <v>0</v>
      </c>
    </row>
    <row r="5490" spans="1:14" x14ac:dyDescent="0.3">
      <c r="A5490" t="s">
        <v>43</v>
      </c>
      <c r="B5490" t="s">
        <v>1068</v>
      </c>
      <c r="C5490" t="s">
        <v>1093</v>
      </c>
      <c r="D5490" s="3"/>
      <c r="E5490" s="14">
        <v>0</v>
      </c>
      <c r="F5490" s="3"/>
      <c r="G5490" s="14">
        <v>0</v>
      </c>
      <c r="H5490" s="3">
        <v>1</v>
      </c>
      <c r="I5490" s="14">
        <v>3.7350839422765188E-8</v>
      </c>
      <c r="J5490" s="3">
        <v>1</v>
      </c>
      <c r="K5490" s="14">
        <v>1.9117346382324179E-8</v>
      </c>
      <c r="L5490" s="15">
        <v>0</v>
      </c>
      <c r="M5490" s="15">
        <v>1</v>
      </c>
      <c r="N5490" s="16">
        <v>0</v>
      </c>
    </row>
    <row r="5491" spans="1:14" x14ac:dyDescent="0.3">
      <c r="A5491" t="s">
        <v>44</v>
      </c>
      <c r="B5491" t="s">
        <v>1069</v>
      </c>
      <c r="C5491" t="s">
        <v>1092</v>
      </c>
      <c r="D5491" s="3">
        <v>187</v>
      </c>
      <c r="E5491" s="14">
        <v>8.0317176395116874E-6</v>
      </c>
      <c r="F5491" s="3"/>
      <c r="G5491" s="14">
        <v>0</v>
      </c>
      <c r="H5491" s="3">
        <v>1963</v>
      </c>
      <c r="I5491" s="14">
        <v>7.3319697786888066E-5</v>
      </c>
      <c r="J5491" s="3">
        <v>2150</v>
      </c>
      <c r="K5491" s="14">
        <v>4.1102294721996984E-5</v>
      </c>
      <c r="L5491" s="15">
        <v>8.6976744186046506E-2</v>
      </c>
      <c r="M5491" s="15">
        <v>0.91302325581395349</v>
      </c>
      <c r="N5491" s="16">
        <v>0</v>
      </c>
    </row>
    <row r="5492" spans="1:14" x14ac:dyDescent="0.3">
      <c r="A5492" t="s">
        <v>44</v>
      </c>
      <c r="B5492" t="s">
        <v>1069</v>
      </c>
      <c r="C5492" t="s">
        <v>1090</v>
      </c>
      <c r="D5492" s="3"/>
      <c r="E5492" s="14">
        <v>0</v>
      </c>
      <c r="F5492" s="3">
        <v>24</v>
      </c>
      <c r="G5492" s="14">
        <v>1.0654052268780431E-5</v>
      </c>
      <c r="H5492" s="3"/>
      <c r="I5492" s="14">
        <v>0</v>
      </c>
      <c r="J5492" s="3">
        <v>24</v>
      </c>
      <c r="K5492" s="14">
        <v>4.5881631317578029E-7</v>
      </c>
      <c r="L5492" s="15">
        <v>0</v>
      </c>
      <c r="M5492" s="15">
        <v>0</v>
      </c>
      <c r="N5492" s="16">
        <v>1</v>
      </c>
    </row>
    <row r="5493" spans="1:14" x14ac:dyDescent="0.3">
      <c r="A5493" t="s">
        <v>44</v>
      </c>
      <c r="B5493" t="s">
        <v>1070</v>
      </c>
      <c r="C5493" t="s">
        <v>1092</v>
      </c>
      <c r="D5493" s="3">
        <v>4695</v>
      </c>
      <c r="E5493" s="14">
        <v>2.0165194822196455E-4</v>
      </c>
      <c r="F5493" s="3"/>
      <c r="G5493" s="14">
        <v>0</v>
      </c>
      <c r="H5493" s="3">
        <v>16814</v>
      </c>
      <c r="I5493" s="14">
        <v>6.280170140543739E-4</v>
      </c>
      <c r="J5493" s="3">
        <v>21509</v>
      </c>
      <c r="K5493" s="14">
        <v>4.1119500333741075E-4</v>
      </c>
      <c r="L5493" s="15">
        <v>0.21828071969873075</v>
      </c>
      <c r="M5493" s="15">
        <v>0.78171928030126925</v>
      </c>
      <c r="N5493" s="16">
        <v>0</v>
      </c>
    </row>
    <row r="5494" spans="1:14" x14ac:dyDescent="0.3">
      <c r="A5494" t="s">
        <v>44</v>
      </c>
      <c r="B5494" t="s">
        <v>1070</v>
      </c>
      <c r="C5494" t="s">
        <v>1091</v>
      </c>
      <c r="D5494" s="3">
        <v>298</v>
      </c>
      <c r="E5494" s="14">
        <v>1.2799207789168358E-5</v>
      </c>
      <c r="F5494" s="3"/>
      <c r="G5494" s="14">
        <v>0</v>
      </c>
      <c r="H5494" s="3">
        <v>5005</v>
      </c>
      <c r="I5494" s="14">
        <v>1.8694095131093977E-4</v>
      </c>
      <c r="J5494" s="3">
        <v>5303</v>
      </c>
      <c r="K5494" s="14">
        <v>1.0137928786546511E-4</v>
      </c>
      <c r="L5494" s="15">
        <v>5.6194606826324725E-2</v>
      </c>
      <c r="M5494" s="15">
        <v>0.94380539317367529</v>
      </c>
      <c r="N5494" s="16">
        <v>0</v>
      </c>
    </row>
    <row r="5495" spans="1:14" x14ac:dyDescent="0.3">
      <c r="A5495" t="s">
        <v>44</v>
      </c>
      <c r="B5495" t="s">
        <v>1070</v>
      </c>
      <c r="C5495" t="s">
        <v>1090</v>
      </c>
      <c r="D5495" s="3"/>
      <c r="E5495" s="14">
        <v>0</v>
      </c>
      <c r="F5495" s="3">
        <v>1097</v>
      </c>
      <c r="G5495" s="14">
        <v>4.8697897245217217E-4</v>
      </c>
      <c r="H5495" s="3"/>
      <c r="I5495" s="14">
        <v>0</v>
      </c>
      <c r="J5495" s="3">
        <v>1097</v>
      </c>
      <c r="K5495" s="14">
        <v>2.0971728981409623E-5</v>
      </c>
      <c r="L5495" s="15">
        <v>0</v>
      </c>
      <c r="M5495" s="15">
        <v>0</v>
      </c>
      <c r="N5495" s="16">
        <v>1</v>
      </c>
    </row>
    <row r="5496" spans="1:14" x14ac:dyDescent="0.3">
      <c r="A5496" t="s">
        <v>44</v>
      </c>
      <c r="B5496" t="s">
        <v>1071</v>
      </c>
      <c r="C5496" t="s">
        <v>1092</v>
      </c>
      <c r="D5496" s="3">
        <v>9</v>
      </c>
      <c r="E5496" s="14">
        <v>3.8655325537756783E-7</v>
      </c>
      <c r="F5496" s="3"/>
      <c r="G5496" s="14">
        <v>0</v>
      </c>
      <c r="H5496" s="3">
        <v>315</v>
      </c>
      <c r="I5496" s="14">
        <v>1.1765514418171034E-5</v>
      </c>
      <c r="J5496" s="3">
        <v>324</v>
      </c>
      <c r="K5496" s="14">
        <v>6.1940202278730336E-6</v>
      </c>
      <c r="L5496" s="15">
        <v>2.7777777777777776E-2</v>
      </c>
      <c r="M5496" s="15">
        <v>0.97222222222222221</v>
      </c>
      <c r="N5496" s="16">
        <v>0</v>
      </c>
    </row>
    <row r="5497" spans="1:14" x14ac:dyDescent="0.3">
      <c r="A5497" t="s">
        <v>44</v>
      </c>
      <c r="B5497" t="s">
        <v>1071</v>
      </c>
      <c r="C5497" t="s">
        <v>1090</v>
      </c>
      <c r="D5497" s="3"/>
      <c r="E5497" s="14">
        <v>0</v>
      </c>
      <c r="F5497" s="3">
        <v>17</v>
      </c>
      <c r="G5497" s="14">
        <v>7.5466203570528048E-6</v>
      </c>
      <c r="H5497" s="3"/>
      <c r="I5497" s="14">
        <v>0</v>
      </c>
      <c r="J5497" s="3">
        <v>17</v>
      </c>
      <c r="K5497" s="14">
        <v>3.2499488849951105E-7</v>
      </c>
      <c r="L5497" s="15">
        <v>0</v>
      </c>
      <c r="M5497" s="15">
        <v>0</v>
      </c>
      <c r="N5497" s="16">
        <v>1</v>
      </c>
    </row>
    <row r="5498" spans="1:14" x14ac:dyDescent="0.3">
      <c r="A5498" t="s">
        <v>44</v>
      </c>
      <c r="B5498" t="s">
        <v>1072</v>
      </c>
      <c r="C5498" t="s">
        <v>1092</v>
      </c>
      <c r="D5498" s="3">
        <v>2</v>
      </c>
      <c r="E5498" s="14">
        <v>8.5900723417237296E-8</v>
      </c>
      <c r="F5498" s="3"/>
      <c r="G5498" s="14">
        <v>0</v>
      </c>
      <c r="H5498" s="3">
        <v>54</v>
      </c>
      <c r="I5498" s="14">
        <v>2.01694532882932E-6</v>
      </c>
      <c r="J5498" s="3">
        <v>56</v>
      </c>
      <c r="K5498" s="14">
        <v>1.070571397410154E-6</v>
      </c>
      <c r="L5498" s="15">
        <v>3.5714285714285712E-2</v>
      </c>
      <c r="M5498" s="15">
        <v>0.9642857142857143</v>
      </c>
      <c r="N5498" s="16">
        <v>0</v>
      </c>
    </row>
    <row r="5499" spans="1:14" x14ac:dyDescent="0.3">
      <c r="A5499" t="s">
        <v>44</v>
      </c>
      <c r="B5499" t="s">
        <v>1073</v>
      </c>
      <c r="C5499" t="s">
        <v>1092</v>
      </c>
      <c r="D5499" s="3">
        <v>180</v>
      </c>
      <c r="E5499" s="14">
        <v>7.7310651075513568E-6</v>
      </c>
      <c r="F5499" s="3"/>
      <c r="G5499" s="14">
        <v>0</v>
      </c>
      <c r="H5499" s="3">
        <v>1477</v>
      </c>
      <c r="I5499" s="14">
        <v>5.5167189827424181E-5</v>
      </c>
      <c r="J5499" s="3">
        <v>1657</v>
      </c>
      <c r="K5499" s="14">
        <v>3.167744295551116E-5</v>
      </c>
      <c r="L5499" s="15">
        <v>0.10863005431502716</v>
      </c>
      <c r="M5499" s="15">
        <v>0.89136994568497285</v>
      </c>
      <c r="N5499" s="16">
        <v>0</v>
      </c>
    </row>
    <row r="5500" spans="1:14" x14ac:dyDescent="0.3">
      <c r="A5500" t="s">
        <v>44</v>
      </c>
      <c r="B5500" t="s">
        <v>1073</v>
      </c>
      <c r="C5500" t="s">
        <v>1090</v>
      </c>
      <c r="D5500" s="3"/>
      <c r="E5500" s="14">
        <v>0</v>
      </c>
      <c r="F5500" s="3">
        <v>31</v>
      </c>
      <c r="G5500" s="14">
        <v>1.3761484180508056E-5</v>
      </c>
      <c r="H5500" s="3"/>
      <c r="I5500" s="14">
        <v>0</v>
      </c>
      <c r="J5500" s="3">
        <v>31</v>
      </c>
      <c r="K5500" s="14">
        <v>5.9263773785204954E-7</v>
      </c>
      <c r="L5500" s="15">
        <v>0</v>
      </c>
      <c r="M5500" s="15">
        <v>0</v>
      </c>
      <c r="N5500" s="16">
        <v>1</v>
      </c>
    </row>
    <row r="5501" spans="1:14" x14ac:dyDescent="0.3">
      <c r="A5501" t="s">
        <v>44</v>
      </c>
      <c r="B5501" t="s">
        <v>1074</v>
      </c>
      <c r="C5501" t="s">
        <v>1092</v>
      </c>
      <c r="D5501" s="3"/>
      <c r="E5501" s="14">
        <v>0</v>
      </c>
      <c r="F5501" s="3"/>
      <c r="G5501" s="14">
        <v>0</v>
      </c>
      <c r="H5501" s="3">
        <v>2611</v>
      </c>
      <c r="I5501" s="14">
        <v>9.7523041732839902E-5</v>
      </c>
      <c r="J5501" s="3">
        <v>2611</v>
      </c>
      <c r="K5501" s="14">
        <v>4.9915391404248428E-5</v>
      </c>
      <c r="L5501" s="15">
        <v>0</v>
      </c>
      <c r="M5501" s="15">
        <v>1</v>
      </c>
      <c r="N5501" s="16">
        <v>0</v>
      </c>
    </row>
    <row r="5502" spans="1:14" x14ac:dyDescent="0.3">
      <c r="A5502" t="s">
        <v>44</v>
      </c>
      <c r="B5502" t="s">
        <v>1074</v>
      </c>
      <c r="C5502" t="s">
        <v>1090</v>
      </c>
      <c r="D5502" s="3"/>
      <c r="E5502" s="14">
        <v>0</v>
      </c>
      <c r="F5502" s="3">
        <v>2</v>
      </c>
      <c r="G5502" s="14">
        <v>8.8783768906503585E-7</v>
      </c>
      <c r="H5502" s="3"/>
      <c r="I5502" s="14">
        <v>0</v>
      </c>
      <c r="J5502" s="3">
        <v>2</v>
      </c>
      <c r="K5502" s="14">
        <v>3.8234692764648358E-8</v>
      </c>
      <c r="L5502" s="15">
        <v>0</v>
      </c>
      <c r="M5502" s="15">
        <v>0</v>
      </c>
      <c r="N5502" s="16">
        <v>1</v>
      </c>
    </row>
    <row r="5503" spans="1:14" x14ac:dyDescent="0.3">
      <c r="A5503" t="s">
        <v>44</v>
      </c>
      <c r="B5503" t="s">
        <v>1075</v>
      </c>
      <c r="C5503" t="s">
        <v>1092</v>
      </c>
      <c r="D5503" s="3">
        <v>5</v>
      </c>
      <c r="E5503" s="14">
        <v>2.1475180854309323E-7</v>
      </c>
      <c r="F5503" s="3"/>
      <c r="G5503" s="14">
        <v>0</v>
      </c>
      <c r="H5503" s="3">
        <v>122</v>
      </c>
      <c r="I5503" s="14">
        <v>4.5568024095773528E-6</v>
      </c>
      <c r="J5503" s="3">
        <v>127</v>
      </c>
      <c r="K5503" s="14">
        <v>2.4279029905551705E-6</v>
      </c>
      <c r="L5503" s="15">
        <v>3.937007874015748E-2</v>
      </c>
      <c r="M5503" s="15">
        <v>0.96062992125984248</v>
      </c>
      <c r="N5503" s="16">
        <v>0</v>
      </c>
    </row>
    <row r="5504" spans="1:14" x14ac:dyDescent="0.3">
      <c r="A5504" t="s">
        <v>44</v>
      </c>
      <c r="B5504" t="s">
        <v>1075</v>
      </c>
      <c r="C5504" t="s">
        <v>1090</v>
      </c>
      <c r="D5504" s="3"/>
      <c r="E5504" s="14">
        <v>0</v>
      </c>
      <c r="F5504" s="3">
        <v>12</v>
      </c>
      <c r="G5504" s="14">
        <v>5.3270261343902155E-6</v>
      </c>
      <c r="H5504" s="3"/>
      <c r="I5504" s="14">
        <v>0</v>
      </c>
      <c r="J5504" s="3">
        <v>12</v>
      </c>
      <c r="K5504" s="14">
        <v>2.2940815658789015E-7</v>
      </c>
      <c r="L5504" s="15">
        <v>0</v>
      </c>
      <c r="M5504" s="15">
        <v>0</v>
      </c>
      <c r="N5504" s="16">
        <v>1</v>
      </c>
    </row>
    <row r="5505" spans="1:14" x14ac:dyDescent="0.3">
      <c r="A5505" t="s">
        <v>45</v>
      </c>
      <c r="B5505" t="s">
        <v>1076</v>
      </c>
      <c r="C5505" t="s">
        <v>1091</v>
      </c>
      <c r="D5505" s="3">
        <v>2180</v>
      </c>
      <c r="E5505" s="14">
        <v>9.3631788524788648E-5</v>
      </c>
      <c r="F5505" s="3"/>
      <c r="G5505" s="14">
        <v>0</v>
      </c>
      <c r="H5505" s="3">
        <v>42379</v>
      </c>
      <c r="I5505" s="14">
        <v>1.5828912238973658E-3</v>
      </c>
      <c r="J5505" s="3">
        <v>44559</v>
      </c>
      <c r="K5505" s="14">
        <v>8.5184983744998307E-4</v>
      </c>
      <c r="L5505" s="15">
        <v>4.8923898651226462E-2</v>
      </c>
      <c r="M5505" s="15">
        <v>0.95107610134877352</v>
      </c>
      <c r="N5505" s="16">
        <v>0</v>
      </c>
    </row>
    <row r="5506" spans="1:14" x14ac:dyDescent="0.3">
      <c r="A5506" t="s">
        <v>45</v>
      </c>
      <c r="B5506" t="s">
        <v>1076</v>
      </c>
      <c r="C5506" t="s">
        <v>1092</v>
      </c>
      <c r="D5506" s="3">
        <v>678</v>
      </c>
      <c r="E5506" s="14">
        <v>2.9120345238443443E-5</v>
      </c>
      <c r="F5506" s="3"/>
      <c r="G5506" s="14">
        <v>0</v>
      </c>
      <c r="H5506" s="3">
        <v>535</v>
      </c>
      <c r="I5506" s="14">
        <v>1.9982699091179375E-5</v>
      </c>
      <c r="J5506" s="3">
        <v>1213</v>
      </c>
      <c r="K5506" s="14">
        <v>2.3189341161759228E-5</v>
      </c>
      <c r="L5506" s="15">
        <v>0.55894476504534207</v>
      </c>
      <c r="M5506" s="15">
        <v>0.44105523495465787</v>
      </c>
      <c r="N5506" s="16">
        <v>0</v>
      </c>
    </row>
    <row r="5507" spans="1:14" x14ac:dyDescent="0.3">
      <c r="A5507" t="s">
        <v>45</v>
      </c>
      <c r="B5507" t="s">
        <v>1076</v>
      </c>
      <c r="C5507" t="s">
        <v>1090</v>
      </c>
      <c r="D5507" s="3"/>
      <c r="E5507" s="14">
        <v>0</v>
      </c>
      <c r="F5507" s="3">
        <v>503</v>
      </c>
      <c r="G5507" s="14">
        <v>2.2329117879985651E-4</v>
      </c>
      <c r="H5507" s="3"/>
      <c r="I5507" s="14">
        <v>0</v>
      </c>
      <c r="J5507" s="3">
        <v>503</v>
      </c>
      <c r="K5507" s="14">
        <v>9.6160252303090622E-6</v>
      </c>
      <c r="L5507" s="15">
        <v>0</v>
      </c>
      <c r="M5507" s="15">
        <v>0</v>
      </c>
      <c r="N5507" s="16">
        <v>1</v>
      </c>
    </row>
    <row r="5508" spans="1:14" x14ac:dyDescent="0.3">
      <c r="A5508" t="s">
        <v>45</v>
      </c>
      <c r="B5508" t="s">
        <v>1077</v>
      </c>
      <c r="C5508" t="s">
        <v>1092</v>
      </c>
      <c r="D5508" s="3">
        <v>1809</v>
      </c>
      <c r="E5508" s="14">
        <v>7.7697204330891127E-5</v>
      </c>
      <c r="F5508" s="3"/>
      <c r="G5508" s="14">
        <v>0</v>
      </c>
      <c r="H5508" s="3">
        <v>7114</v>
      </c>
      <c r="I5508" s="14">
        <v>2.6571387165355152E-4</v>
      </c>
      <c r="J5508" s="3">
        <v>8923</v>
      </c>
      <c r="K5508" s="14">
        <v>1.7058408176947863E-4</v>
      </c>
      <c r="L5508" s="15">
        <v>0.20273450633195114</v>
      </c>
      <c r="M5508" s="15">
        <v>0.79726549366804889</v>
      </c>
      <c r="N5508" s="16">
        <v>0</v>
      </c>
    </row>
    <row r="5509" spans="1:14" x14ac:dyDescent="0.3">
      <c r="A5509" t="s">
        <v>45</v>
      </c>
      <c r="B5509" t="s">
        <v>1077</v>
      </c>
      <c r="C5509" t="s">
        <v>1090</v>
      </c>
      <c r="D5509" s="3"/>
      <c r="E5509" s="14">
        <v>0</v>
      </c>
      <c r="F5509" s="3">
        <v>223</v>
      </c>
      <c r="G5509" s="14">
        <v>9.8993902330751505E-5</v>
      </c>
      <c r="H5509" s="3"/>
      <c r="I5509" s="14">
        <v>0</v>
      </c>
      <c r="J5509" s="3">
        <v>223</v>
      </c>
      <c r="K5509" s="14">
        <v>4.2631682432582919E-6</v>
      </c>
      <c r="L5509" s="15">
        <v>0</v>
      </c>
      <c r="M5509" s="15">
        <v>0</v>
      </c>
      <c r="N5509" s="16">
        <v>1</v>
      </c>
    </row>
    <row r="5510" spans="1:14" x14ac:dyDescent="0.3">
      <c r="A5510" t="s">
        <v>45</v>
      </c>
      <c r="B5510" t="s">
        <v>1077</v>
      </c>
      <c r="C5510" t="s">
        <v>1101</v>
      </c>
      <c r="D5510" s="3">
        <v>3</v>
      </c>
      <c r="E5510" s="14">
        <v>1.2885108512585595E-7</v>
      </c>
      <c r="F5510" s="3"/>
      <c r="G5510" s="14">
        <v>0</v>
      </c>
      <c r="H5510" s="3"/>
      <c r="I5510" s="14">
        <v>0</v>
      </c>
      <c r="J5510" s="3">
        <v>3</v>
      </c>
      <c r="K5510" s="14">
        <v>5.7352039146972537E-8</v>
      </c>
      <c r="L5510" s="15">
        <v>1</v>
      </c>
      <c r="M5510" s="15">
        <v>0</v>
      </c>
      <c r="N5510" s="16">
        <v>0</v>
      </c>
    </row>
    <row r="5511" spans="1:14" x14ac:dyDescent="0.3">
      <c r="A5511" t="s">
        <v>45</v>
      </c>
      <c r="B5511" t="s">
        <v>1078</v>
      </c>
      <c r="C5511" t="s">
        <v>1092</v>
      </c>
      <c r="D5511" s="3">
        <v>6996</v>
      </c>
      <c r="E5511" s="14">
        <v>3.0048073051349604E-4</v>
      </c>
      <c r="F5511" s="3"/>
      <c r="G5511" s="14">
        <v>0</v>
      </c>
      <c r="H5511" s="3">
        <v>23198</v>
      </c>
      <c r="I5511" s="14">
        <v>8.6646477292930677E-4</v>
      </c>
      <c r="J5511" s="3">
        <v>30194</v>
      </c>
      <c r="K5511" s="14">
        <v>5.7722915666789628E-4</v>
      </c>
      <c r="L5511" s="15">
        <v>0.23170166258196992</v>
      </c>
      <c r="M5511" s="15">
        <v>0.76829833741803011</v>
      </c>
      <c r="N5511" s="16">
        <v>0</v>
      </c>
    </row>
    <row r="5512" spans="1:14" x14ac:dyDescent="0.3">
      <c r="A5512" t="s">
        <v>45</v>
      </c>
      <c r="B5512" t="s">
        <v>1078</v>
      </c>
      <c r="C5512" t="s">
        <v>1090</v>
      </c>
      <c r="D5512" s="3"/>
      <c r="E5512" s="14">
        <v>0</v>
      </c>
      <c r="F5512" s="3">
        <v>665</v>
      </c>
      <c r="G5512" s="14">
        <v>2.9520603161412441E-4</v>
      </c>
      <c r="H5512" s="3"/>
      <c r="I5512" s="14">
        <v>0</v>
      </c>
      <c r="J5512" s="3">
        <v>665</v>
      </c>
      <c r="K5512" s="14">
        <v>1.2713035344245578E-5</v>
      </c>
      <c r="L5512" s="15">
        <v>0</v>
      </c>
      <c r="M5512" s="15">
        <v>0</v>
      </c>
      <c r="N5512" s="16">
        <v>1</v>
      </c>
    </row>
    <row r="5513" spans="1:14" x14ac:dyDescent="0.3">
      <c r="A5513" t="s">
        <v>45</v>
      </c>
      <c r="B5513" t="s">
        <v>1078</v>
      </c>
      <c r="C5513" t="s">
        <v>1101</v>
      </c>
      <c r="D5513" s="3"/>
      <c r="E5513" s="14">
        <v>0</v>
      </c>
      <c r="F5513" s="3"/>
      <c r="G5513" s="14">
        <v>0</v>
      </c>
      <c r="H5513" s="3">
        <v>1</v>
      </c>
      <c r="I5513" s="14">
        <v>3.7350839422765188E-8</v>
      </c>
      <c r="J5513" s="3">
        <v>1</v>
      </c>
      <c r="K5513" s="14">
        <v>1.9117346382324179E-8</v>
      </c>
      <c r="L5513" s="15">
        <v>0</v>
      </c>
      <c r="M5513" s="15">
        <v>1</v>
      </c>
      <c r="N5513" s="16">
        <v>0</v>
      </c>
    </row>
    <row r="5514" spans="1:14" x14ac:dyDescent="0.3">
      <c r="A5514" t="s">
        <v>45</v>
      </c>
      <c r="B5514" t="s">
        <v>1079</v>
      </c>
      <c r="C5514" t="s">
        <v>1092</v>
      </c>
      <c r="D5514" s="3">
        <v>1073</v>
      </c>
      <c r="E5514" s="14">
        <v>4.608573811334781E-5</v>
      </c>
      <c r="F5514" s="3"/>
      <c r="G5514" s="14">
        <v>0</v>
      </c>
      <c r="H5514" s="3">
        <v>2691</v>
      </c>
      <c r="I5514" s="14">
        <v>1.0051110888666112E-4</v>
      </c>
      <c r="J5514" s="3">
        <v>3764</v>
      </c>
      <c r="K5514" s="14">
        <v>7.195769178306821E-5</v>
      </c>
      <c r="L5514" s="15">
        <v>0.28506907545164717</v>
      </c>
      <c r="M5514" s="15">
        <v>0.71493092454835283</v>
      </c>
      <c r="N5514" s="16">
        <v>0</v>
      </c>
    </row>
    <row r="5515" spans="1:14" x14ac:dyDescent="0.3">
      <c r="A5515" t="s">
        <v>45</v>
      </c>
      <c r="B5515" t="s">
        <v>1079</v>
      </c>
      <c r="C5515" t="s">
        <v>1090</v>
      </c>
      <c r="D5515" s="3"/>
      <c r="E5515" s="14">
        <v>0</v>
      </c>
      <c r="F5515" s="3">
        <v>83</v>
      </c>
      <c r="G5515" s="14">
        <v>3.6845264096198988E-5</v>
      </c>
      <c r="H5515" s="3"/>
      <c r="I5515" s="14">
        <v>0</v>
      </c>
      <c r="J5515" s="3">
        <v>83</v>
      </c>
      <c r="K5515" s="14">
        <v>1.5867397497329068E-6</v>
      </c>
      <c r="L5515" s="15">
        <v>0</v>
      </c>
      <c r="M5515" s="15">
        <v>0</v>
      </c>
      <c r="N5515" s="16">
        <v>1</v>
      </c>
    </row>
    <row r="5516" spans="1:14" x14ac:dyDescent="0.3">
      <c r="A5516" t="s">
        <v>45</v>
      </c>
      <c r="B5516" t="s">
        <v>1079</v>
      </c>
      <c r="C5516" t="s">
        <v>1101</v>
      </c>
      <c r="D5516" s="3">
        <v>2</v>
      </c>
      <c r="E5516" s="14">
        <v>8.5900723417237296E-8</v>
      </c>
      <c r="F5516" s="3"/>
      <c r="G5516" s="14">
        <v>0</v>
      </c>
      <c r="H5516" s="3"/>
      <c r="I5516" s="14">
        <v>0</v>
      </c>
      <c r="J5516" s="3">
        <v>2</v>
      </c>
      <c r="K5516" s="14">
        <v>3.8234692764648358E-8</v>
      </c>
      <c r="L5516" s="15">
        <v>1</v>
      </c>
      <c r="M5516" s="15">
        <v>0</v>
      </c>
      <c r="N5516" s="16">
        <v>0</v>
      </c>
    </row>
    <row r="5517" spans="1:14" x14ac:dyDescent="0.3">
      <c r="A5517" s="5" t="s">
        <v>1178</v>
      </c>
      <c r="B5517" s="5"/>
      <c r="C5517" s="5"/>
      <c r="D5517" s="6">
        <f>SUBTOTAL(109,Tabla3[Afiliados])</f>
        <v>23282691</v>
      </c>
      <c r="E5517" s="17">
        <f>SUBTOTAL(109,Tabla3[Porcentaje (%)])</f>
        <v>1.0000000000000033</v>
      </c>
      <c r="F5517" s="6">
        <f>SUBTOTAL(109,Tabla3[Afiliados2])</f>
        <v>2252664</v>
      </c>
      <c r="G5517" s="17">
        <f>SUBTOTAL(109,Tabla3[Porcentaje (%)3])</f>
        <v>0.99999999999999922</v>
      </c>
      <c r="H5517" s="6">
        <f>SUBTOTAL(109,Tabla3[Afiliados4])</f>
        <v>26773160</v>
      </c>
      <c r="I5517" s="17">
        <f>SUBTOTAL(109,Tabla3[Porcentaje (%)5])</f>
        <v>0.99999999999999534</v>
      </c>
      <c r="J5517" s="6">
        <f>SUBTOTAL(109,Tabla3[TOTAL AFILIADOS])</f>
        <v>52308515</v>
      </c>
      <c r="K5517" s="17">
        <f>SUBTOTAL(109,Tabla3[PORCENTAJE (%)6])</f>
        <v>0.99999999999999234</v>
      </c>
      <c r="L5517" s="17">
        <f>+Tabla3[[#Totals],[Afiliados]]/Tabla3[[#Totals],[TOTAL AFILIADOS]]</f>
        <v>0.44510326855962168</v>
      </c>
      <c r="M5517" s="17">
        <f>+Tabla3[[#Totals],[Afiliados4]]/Tabla3[[#Totals],[TOTAL AFILIADOS]]</f>
        <v>0.51183177346938635</v>
      </c>
      <c r="N5517" s="17">
        <f>+Tabla3[[#Totals],[Afiliados2]]/Tabla3[[#Totals],[TOTAL AFILIADOS]]</f>
        <v>4.3064957970991913E-2</v>
      </c>
    </row>
  </sheetData>
  <mergeCells count="5">
    <mergeCell ref="A1:N1"/>
    <mergeCell ref="D2:E2"/>
    <mergeCell ref="F2:G2"/>
    <mergeCell ref="H2:I2"/>
    <mergeCell ref="L2:N2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25E59-0283-4C3C-A62C-5DBA1D5B0174}">
  <dimension ref="A1:L33"/>
  <sheetViews>
    <sheetView workbookViewId="0">
      <selection activeCell="E30" sqref="E30"/>
    </sheetView>
  </sheetViews>
  <sheetFormatPr baseColWidth="10" defaultRowHeight="14.4" x14ac:dyDescent="0.3"/>
  <cols>
    <col min="1" max="1" width="24" bestFit="1" customWidth="1"/>
    <col min="2" max="7" width="21.88671875" bestFit="1" customWidth="1"/>
    <col min="8" max="8" width="17.21875" customWidth="1"/>
    <col min="9" max="9" width="17.77734375" bestFit="1" customWidth="1"/>
    <col min="10" max="10" width="21.88671875" bestFit="1" customWidth="1"/>
    <col min="11" max="11" width="24.66406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2" x14ac:dyDescent="0.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x14ac:dyDescent="0.3">
      <c r="A2" s="9"/>
      <c r="B2" s="7" t="s">
        <v>1080</v>
      </c>
      <c r="C2" s="7"/>
      <c r="D2" s="7" t="s">
        <v>1081</v>
      </c>
      <c r="E2" s="7"/>
      <c r="F2" s="7" t="s">
        <v>1082</v>
      </c>
      <c r="G2" s="7"/>
      <c r="H2" s="9"/>
      <c r="I2" s="9"/>
      <c r="J2" s="19" t="s">
        <v>1083</v>
      </c>
      <c r="K2" s="19"/>
      <c r="L2" s="19"/>
    </row>
    <row r="3" spans="1:12" x14ac:dyDescent="0.3">
      <c r="A3" s="9" t="s">
        <v>1084</v>
      </c>
      <c r="B3" s="9" t="s">
        <v>5</v>
      </c>
      <c r="C3" s="9" t="s">
        <v>1085</v>
      </c>
      <c r="D3" s="9" t="s">
        <v>1179</v>
      </c>
      <c r="E3" s="9" t="s">
        <v>1180</v>
      </c>
      <c r="F3" s="9" t="s">
        <v>1181</v>
      </c>
      <c r="G3" s="9" t="s">
        <v>1182</v>
      </c>
      <c r="H3" s="9" t="s">
        <v>1086</v>
      </c>
      <c r="I3" s="9" t="s">
        <v>1119</v>
      </c>
      <c r="J3" s="13" t="s">
        <v>1087</v>
      </c>
      <c r="K3" s="13" t="s">
        <v>1088</v>
      </c>
      <c r="L3" s="13" t="s">
        <v>1089</v>
      </c>
    </row>
    <row r="4" spans="1:12" x14ac:dyDescent="0.3">
      <c r="A4" t="s">
        <v>1092</v>
      </c>
      <c r="B4" s="3">
        <v>4940208</v>
      </c>
      <c r="C4" s="14">
        <v>0.2121837205158115</v>
      </c>
      <c r="D4" s="3"/>
      <c r="E4" s="14">
        <v>0</v>
      </c>
      <c r="F4" s="3">
        <v>6805816</v>
      </c>
      <c r="G4" s="14">
        <v>0.25420294055688608</v>
      </c>
      <c r="H4" s="3">
        <v>11746024</v>
      </c>
      <c r="I4" s="14">
        <v>0.22455280942309297</v>
      </c>
      <c r="J4" s="15">
        <v>0.42058555303479711</v>
      </c>
      <c r="K4" s="15">
        <v>0.57941444696520283</v>
      </c>
      <c r="L4" s="15">
        <v>0</v>
      </c>
    </row>
    <row r="5" spans="1:12" x14ac:dyDescent="0.3">
      <c r="A5" t="s">
        <v>1093</v>
      </c>
      <c r="B5" s="3">
        <v>4425754</v>
      </c>
      <c r="C5" s="14">
        <v>0.19008773513336583</v>
      </c>
      <c r="D5" s="3"/>
      <c r="E5" s="14">
        <v>0</v>
      </c>
      <c r="F5" s="3">
        <v>1473221</v>
      </c>
      <c r="G5" s="14">
        <v>5.5026041005245552E-2</v>
      </c>
      <c r="H5" s="3">
        <v>5898975</v>
      </c>
      <c r="I5" s="14">
        <v>0.11277274837567076</v>
      </c>
      <c r="J5" s="15">
        <v>0.75025813806635899</v>
      </c>
      <c r="K5" s="15">
        <v>0.24974186193364101</v>
      </c>
      <c r="L5" s="15">
        <v>0</v>
      </c>
    </row>
    <row r="6" spans="1:12" x14ac:dyDescent="0.3">
      <c r="A6" t="s">
        <v>1097</v>
      </c>
      <c r="B6" s="3">
        <v>4525886</v>
      </c>
      <c r="C6" s="14">
        <v>0.1943884407519732</v>
      </c>
      <c r="D6" s="3"/>
      <c r="E6" s="14">
        <v>0</v>
      </c>
      <c r="F6" s="3">
        <v>887179</v>
      </c>
      <c r="G6" s="14">
        <v>3.3136880368249397E-2</v>
      </c>
      <c r="H6" s="3">
        <v>5413065</v>
      </c>
      <c r="I6" s="14">
        <v>0.10348343859503563</v>
      </c>
      <c r="J6" s="15">
        <v>0.83610412954583035</v>
      </c>
      <c r="K6" s="15">
        <v>0.16389587045416967</v>
      </c>
      <c r="L6" s="15">
        <v>0</v>
      </c>
    </row>
    <row r="7" spans="1:12" x14ac:dyDescent="0.3">
      <c r="A7" t="s">
        <v>1098</v>
      </c>
      <c r="B7" s="3">
        <v>3651720</v>
      </c>
      <c r="C7" s="14">
        <v>0.15684269485859689</v>
      </c>
      <c r="D7" s="3"/>
      <c r="E7" s="14">
        <v>0</v>
      </c>
      <c r="F7" s="3">
        <v>1576347</v>
      </c>
      <c r="G7" s="14">
        <v>5.8877883671557635E-2</v>
      </c>
      <c r="H7" s="3">
        <v>5228067</v>
      </c>
      <c r="I7" s="14">
        <v>9.9946767748998425E-2</v>
      </c>
      <c r="J7" s="15">
        <v>0.69848377995155764</v>
      </c>
      <c r="K7" s="15">
        <v>0.30151622004844236</v>
      </c>
      <c r="L7" s="15">
        <v>0</v>
      </c>
    </row>
    <row r="8" spans="1:12" x14ac:dyDescent="0.3">
      <c r="A8" t="s">
        <v>1095</v>
      </c>
      <c r="B8" s="3">
        <v>327243</v>
      </c>
      <c r="C8" s="14">
        <v>1.4055205216613492E-2</v>
      </c>
      <c r="D8" s="3"/>
      <c r="E8" s="14">
        <v>0</v>
      </c>
      <c r="F8" s="3">
        <v>3034375</v>
      </c>
      <c r="G8" s="14">
        <v>0.11333645337345312</v>
      </c>
      <c r="H8" s="3">
        <v>3361618</v>
      </c>
      <c r="I8" s="14">
        <v>6.426521571105584E-2</v>
      </c>
      <c r="J8" s="15">
        <v>9.7346872845159679E-2</v>
      </c>
      <c r="K8" s="15">
        <v>0.90265312715484036</v>
      </c>
      <c r="L8" s="15">
        <v>0</v>
      </c>
    </row>
    <row r="9" spans="1:12" x14ac:dyDescent="0.3">
      <c r="A9" t="s">
        <v>1108</v>
      </c>
      <c r="B9" s="3">
        <v>1843228</v>
      </c>
      <c r="C9" s="14">
        <v>7.9167309311453729E-2</v>
      </c>
      <c r="D9" s="3"/>
      <c r="E9" s="14">
        <v>0</v>
      </c>
      <c r="F9" s="3">
        <v>853518</v>
      </c>
      <c r="G9" s="14">
        <v>3.1879613762439696E-2</v>
      </c>
      <c r="H9" s="3">
        <v>2696746</v>
      </c>
      <c r="I9" s="14">
        <v>5.1554627387147195E-2</v>
      </c>
      <c r="J9" s="15">
        <v>0.68350078205363052</v>
      </c>
      <c r="K9" s="15">
        <v>0.31649921794636943</v>
      </c>
      <c r="L9" s="15">
        <v>0</v>
      </c>
    </row>
    <row r="10" spans="1:12" x14ac:dyDescent="0.3">
      <c r="A10" t="s">
        <v>1103</v>
      </c>
      <c r="B10" s="3">
        <v>339867</v>
      </c>
      <c r="C10" s="14">
        <v>1.4597410582823094E-2</v>
      </c>
      <c r="D10" s="3"/>
      <c r="E10" s="14">
        <v>0</v>
      </c>
      <c r="F10" s="3">
        <v>2338854</v>
      </c>
      <c r="G10" s="14">
        <v>8.7358160187292047E-2</v>
      </c>
      <c r="H10" s="3">
        <v>2678721</v>
      </c>
      <c r="I10" s="14">
        <v>5.1210037218605807E-2</v>
      </c>
      <c r="J10" s="15">
        <v>0.12687659521092343</v>
      </c>
      <c r="K10" s="15">
        <v>0.87312340478907657</v>
      </c>
      <c r="L10" s="15">
        <v>0</v>
      </c>
    </row>
    <row r="11" spans="1:12" x14ac:dyDescent="0.3">
      <c r="A11" t="s">
        <v>1090</v>
      </c>
      <c r="B11" s="3"/>
      <c r="C11" s="14">
        <v>0</v>
      </c>
      <c r="D11" s="3">
        <v>2252664</v>
      </c>
      <c r="E11" s="14">
        <v>1</v>
      </c>
      <c r="F11" s="3"/>
      <c r="G11" s="14">
        <v>0</v>
      </c>
      <c r="H11" s="3">
        <v>2252664</v>
      </c>
      <c r="I11" s="14">
        <v>4.3064957970991913E-2</v>
      </c>
      <c r="J11" s="15">
        <v>0</v>
      </c>
      <c r="K11" s="15">
        <v>0</v>
      </c>
      <c r="L11" s="15">
        <v>1</v>
      </c>
    </row>
    <row r="12" spans="1:12" x14ac:dyDescent="0.3">
      <c r="A12" t="s">
        <v>1110</v>
      </c>
      <c r="B12" s="3">
        <v>1528178</v>
      </c>
      <c r="C12" s="14">
        <v>6.563579785515343E-2</v>
      </c>
      <c r="D12" s="3"/>
      <c r="E12" s="14">
        <v>0</v>
      </c>
      <c r="F12" s="3">
        <v>274910</v>
      </c>
      <c r="G12" s="14">
        <v>1.0268119265712378E-2</v>
      </c>
      <c r="H12" s="3">
        <v>1803088</v>
      </c>
      <c r="I12" s="14">
        <v>3.4470257853812136E-2</v>
      </c>
      <c r="J12" s="15">
        <v>0.84753378648185784</v>
      </c>
      <c r="K12" s="15">
        <v>0.15246621351814221</v>
      </c>
      <c r="L12" s="15">
        <v>0</v>
      </c>
    </row>
    <row r="13" spans="1:12" x14ac:dyDescent="0.3">
      <c r="A13" t="s">
        <v>1094</v>
      </c>
      <c r="B13" s="3">
        <v>146882</v>
      </c>
      <c r="C13" s="14">
        <v>6.3086350284853243E-3</v>
      </c>
      <c r="D13" s="3"/>
      <c r="E13" s="14">
        <v>0</v>
      </c>
      <c r="F13" s="3">
        <v>1543586</v>
      </c>
      <c r="G13" s="14">
        <v>5.7654232821228425E-2</v>
      </c>
      <c r="H13" s="3">
        <v>1690468</v>
      </c>
      <c r="I13" s="14">
        <v>3.231726230423479E-2</v>
      </c>
      <c r="J13" s="15">
        <v>8.6888364642217428E-2</v>
      </c>
      <c r="K13" s="15">
        <v>0.91311163535778261</v>
      </c>
      <c r="L13" s="15">
        <v>0</v>
      </c>
    </row>
    <row r="14" spans="1:12" x14ac:dyDescent="0.3">
      <c r="A14" t="s">
        <v>1116</v>
      </c>
      <c r="B14" s="3">
        <v>102034</v>
      </c>
      <c r="C14" s="14">
        <v>4.3823972065771951E-3</v>
      </c>
      <c r="D14" s="3"/>
      <c r="E14" s="14">
        <v>0</v>
      </c>
      <c r="F14" s="3">
        <v>1587565</v>
      </c>
      <c r="G14" s="14">
        <v>5.9296885388202214E-2</v>
      </c>
      <c r="H14" s="3">
        <v>1689599</v>
      </c>
      <c r="I14" s="14">
        <v>3.2300649330228547E-2</v>
      </c>
      <c r="J14" s="15">
        <v>6.0389477029756763E-2</v>
      </c>
      <c r="K14" s="15">
        <v>0.93961052297024328</v>
      </c>
      <c r="L14" s="15">
        <v>0</v>
      </c>
    </row>
    <row r="15" spans="1:12" x14ac:dyDescent="0.3">
      <c r="A15" t="s">
        <v>1112</v>
      </c>
      <c r="B15" s="3">
        <v>68971</v>
      </c>
      <c r="C15" s="14">
        <v>2.9623293974051367E-3</v>
      </c>
      <c r="D15" s="3"/>
      <c r="E15" s="14">
        <v>0</v>
      </c>
      <c r="F15" s="3">
        <v>1516721</v>
      </c>
      <c r="G15" s="14">
        <v>5.6650802520135837E-2</v>
      </c>
      <c r="H15" s="3">
        <v>1585692</v>
      </c>
      <c r="I15" s="14">
        <v>3.031422321968039E-2</v>
      </c>
      <c r="J15" s="15">
        <v>4.3495836518062776E-2</v>
      </c>
      <c r="K15" s="15">
        <v>0.95650416348193723</v>
      </c>
      <c r="L15" s="15">
        <v>0</v>
      </c>
    </row>
    <row r="16" spans="1:12" x14ac:dyDescent="0.3">
      <c r="A16" t="s">
        <v>1101</v>
      </c>
      <c r="B16" s="3">
        <v>59534</v>
      </c>
      <c r="C16" s="14">
        <v>2.5570068339609026E-3</v>
      </c>
      <c r="D16" s="3"/>
      <c r="E16" s="14">
        <v>0</v>
      </c>
      <c r="F16" s="3">
        <v>1326426</v>
      </c>
      <c r="G16" s="14">
        <v>4.9543124532180738E-2</v>
      </c>
      <c r="H16" s="3">
        <v>1385960</v>
      </c>
      <c r="I16" s="14">
        <v>2.6495877392046018E-2</v>
      </c>
      <c r="J16" s="15">
        <v>4.2955063638200237E-2</v>
      </c>
      <c r="K16" s="15">
        <v>0.95704493636179977</v>
      </c>
      <c r="L16" s="15">
        <v>0</v>
      </c>
    </row>
    <row r="17" spans="1:12" x14ac:dyDescent="0.3">
      <c r="A17" t="s">
        <v>1111</v>
      </c>
      <c r="B17" s="3">
        <v>79029</v>
      </c>
      <c r="C17" s="14">
        <v>3.3943241354704233E-3</v>
      </c>
      <c r="D17" s="3"/>
      <c r="E17" s="14">
        <v>0</v>
      </c>
      <c r="F17" s="3">
        <v>1027307</v>
      </c>
      <c r="G17" s="14">
        <v>3.8370778794882633E-2</v>
      </c>
      <c r="H17" s="3">
        <v>1106336</v>
      </c>
      <c r="I17" s="14">
        <v>2.1150208527235002E-2</v>
      </c>
      <c r="J17" s="15">
        <v>7.1433090851242304E-2</v>
      </c>
      <c r="K17" s="15">
        <v>0.92856690914875772</v>
      </c>
      <c r="L17" s="15">
        <v>0</v>
      </c>
    </row>
    <row r="18" spans="1:12" x14ac:dyDescent="0.3">
      <c r="A18" t="s">
        <v>1104</v>
      </c>
      <c r="B18" s="3">
        <v>556006</v>
      </c>
      <c r="C18" s="14">
        <v>2.3880658812162218E-2</v>
      </c>
      <c r="D18" s="3"/>
      <c r="E18" s="14">
        <v>0</v>
      </c>
      <c r="F18" s="3">
        <v>194213</v>
      </c>
      <c r="G18" s="14">
        <v>7.2540185768134955E-3</v>
      </c>
      <c r="H18" s="3">
        <v>750219</v>
      </c>
      <c r="I18" s="14">
        <v>1.4342196485600863E-2</v>
      </c>
      <c r="J18" s="15">
        <v>0.74112492485527559</v>
      </c>
      <c r="K18" s="15">
        <v>0.25887507514472441</v>
      </c>
      <c r="L18" s="15">
        <v>0</v>
      </c>
    </row>
    <row r="19" spans="1:12" x14ac:dyDescent="0.3">
      <c r="A19" t="s">
        <v>1091</v>
      </c>
      <c r="B19" s="3">
        <v>30371</v>
      </c>
      <c r="C19" s="14">
        <v>1.3044454354524569E-3</v>
      </c>
      <c r="D19" s="3"/>
      <c r="E19" s="14">
        <v>0</v>
      </c>
      <c r="F19" s="3">
        <v>414251</v>
      </c>
      <c r="G19" s="14">
        <v>1.5472622581719902E-2</v>
      </c>
      <c r="H19" s="3">
        <v>444622</v>
      </c>
      <c r="I19" s="14">
        <v>8.4999927832017409E-3</v>
      </c>
      <c r="J19" s="15">
        <v>6.8307461169262881E-2</v>
      </c>
      <c r="K19" s="15">
        <v>0.9316925388307371</v>
      </c>
      <c r="L19" s="15">
        <v>0</v>
      </c>
    </row>
    <row r="20" spans="1:12" x14ac:dyDescent="0.3">
      <c r="A20" t="s">
        <v>1100</v>
      </c>
      <c r="B20" s="3">
        <v>11064</v>
      </c>
      <c r="C20" s="14">
        <v>4.7520280194415673E-4</v>
      </c>
      <c r="D20" s="3"/>
      <c r="E20" s="14">
        <v>0</v>
      </c>
      <c r="F20" s="3">
        <v>348972</v>
      </c>
      <c r="G20" s="14">
        <v>1.3034397135041212E-2</v>
      </c>
      <c r="H20" s="3">
        <v>360036</v>
      </c>
      <c r="I20" s="14">
        <v>6.882932922106468E-3</v>
      </c>
      <c r="J20" s="15">
        <v>3.0730260307302602E-2</v>
      </c>
      <c r="K20" s="15">
        <v>0.96926973969269736</v>
      </c>
      <c r="L20" s="15">
        <v>0</v>
      </c>
    </row>
    <row r="21" spans="1:12" x14ac:dyDescent="0.3">
      <c r="A21" t="s">
        <v>1117</v>
      </c>
      <c r="B21" s="3">
        <v>10261</v>
      </c>
      <c r="C21" s="14">
        <v>4.4071366149213594E-4</v>
      </c>
      <c r="D21" s="3"/>
      <c r="E21" s="14">
        <v>0</v>
      </c>
      <c r="F21" s="3">
        <v>288686</v>
      </c>
      <c r="G21" s="14">
        <v>1.0782664429600391E-2</v>
      </c>
      <c r="H21" s="3">
        <v>298947</v>
      </c>
      <c r="I21" s="14">
        <v>5.7150733489566658E-3</v>
      </c>
      <c r="J21" s="15">
        <v>3.4323809906103758E-2</v>
      </c>
      <c r="K21" s="15">
        <v>0.96567619009389627</v>
      </c>
      <c r="L21" s="15">
        <v>0</v>
      </c>
    </row>
    <row r="22" spans="1:12" x14ac:dyDescent="0.3">
      <c r="A22" t="s">
        <v>1105</v>
      </c>
      <c r="B22" s="3">
        <v>16855</v>
      </c>
      <c r="C22" s="14">
        <v>7.2392834659876725E-4</v>
      </c>
      <c r="D22" s="3"/>
      <c r="E22" s="14">
        <v>0</v>
      </c>
      <c r="F22" s="3">
        <v>279459</v>
      </c>
      <c r="G22" s="14">
        <v>1.0438028234246536E-2</v>
      </c>
      <c r="H22" s="3">
        <v>296314</v>
      </c>
      <c r="I22" s="14">
        <v>5.6647373759320064E-3</v>
      </c>
      <c r="J22" s="15">
        <v>5.6882226286979351E-2</v>
      </c>
      <c r="K22" s="15">
        <v>0.94311777371302064</v>
      </c>
      <c r="L22" s="15">
        <v>0</v>
      </c>
    </row>
    <row r="23" spans="1:12" x14ac:dyDescent="0.3">
      <c r="A23" t="s">
        <v>1118</v>
      </c>
      <c r="B23" s="3">
        <v>220876</v>
      </c>
      <c r="C23" s="14">
        <v>9.4867040927528526E-3</v>
      </c>
      <c r="D23" s="3"/>
      <c r="E23" s="14">
        <v>0</v>
      </c>
      <c r="F23" s="3">
        <v>73773</v>
      </c>
      <c r="G23" s="14">
        <v>2.7554834767356561E-3</v>
      </c>
      <c r="H23" s="3">
        <v>294649</v>
      </c>
      <c r="I23" s="14">
        <v>5.6329069942054368E-3</v>
      </c>
      <c r="J23" s="15">
        <v>0.7496241290484611</v>
      </c>
      <c r="K23" s="15">
        <v>0.25037587095153896</v>
      </c>
      <c r="L23" s="15">
        <v>0</v>
      </c>
    </row>
    <row r="24" spans="1:12" x14ac:dyDescent="0.3">
      <c r="A24" t="s">
        <v>1109</v>
      </c>
      <c r="B24" s="3">
        <v>250237</v>
      </c>
      <c r="C24" s="14">
        <v>1.0747769662879604E-2</v>
      </c>
      <c r="D24" s="3"/>
      <c r="E24" s="14">
        <v>0</v>
      </c>
      <c r="F24" s="3">
        <v>7703</v>
      </c>
      <c r="G24" s="14">
        <v>2.8771351607356023E-4</v>
      </c>
      <c r="H24" s="3">
        <v>257940</v>
      </c>
      <c r="I24" s="14">
        <v>4.9311283258566983E-3</v>
      </c>
      <c r="J24" s="15">
        <v>0.97013646584477009</v>
      </c>
      <c r="K24" s="15">
        <v>2.9863534155229899E-2</v>
      </c>
      <c r="L24" s="15">
        <v>0</v>
      </c>
    </row>
    <row r="25" spans="1:12" x14ac:dyDescent="0.3">
      <c r="A25" t="s">
        <v>1115</v>
      </c>
      <c r="B25" s="3">
        <v>16314</v>
      </c>
      <c r="C25" s="14">
        <v>7.0069220091440463E-4</v>
      </c>
      <c r="D25" s="3"/>
      <c r="E25" s="14">
        <v>0</v>
      </c>
      <c r="F25" s="3">
        <v>241469</v>
      </c>
      <c r="G25" s="14">
        <v>9.0190698445756865E-3</v>
      </c>
      <c r="H25" s="3">
        <v>257783</v>
      </c>
      <c r="I25" s="14">
        <v>4.9281269024746737E-3</v>
      </c>
      <c r="J25" s="15">
        <v>6.3285786882765732E-2</v>
      </c>
      <c r="K25" s="15">
        <v>0.93671421311723424</v>
      </c>
      <c r="L25" s="15">
        <v>0</v>
      </c>
    </row>
    <row r="26" spans="1:12" x14ac:dyDescent="0.3">
      <c r="A26" t="s">
        <v>1113</v>
      </c>
      <c r="B26" s="3">
        <v>16565</v>
      </c>
      <c r="C26" s="14">
        <v>7.1147274170326792E-4</v>
      </c>
      <c r="D26" s="3"/>
      <c r="E26" s="14">
        <v>0</v>
      </c>
      <c r="F26" s="3">
        <v>236036</v>
      </c>
      <c r="G26" s="14">
        <v>8.8161427339918039E-3</v>
      </c>
      <c r="H26" s="3">
        <v>252601</v>
      </c>
      <c r="I26" s="14">
        <v>4.8290608135214694E-3</v>
      </c>
      <c r="J26" s="15">
        <v>6.5577729304317878E-2</v>
      </c>
      <c r="K26" s="15">
        <v>0.93442227069568218</v>
      </c>
      <c r="L26" s="15">
        <v>0</v>
      </c>
    </row>
    <row r="27" spans="1:12" x14ac:dyDescent="0.3">
      <c r="A27" t="s">
        <v>1102</v>
      </c>
      <c r="B27" s="3">
        <v>3392</v>
      </c>
      <c r="C27" s="14">
        <v>1.4568762691563445E-4</v>
      </c>
      <c r="D27" s="3"/>
      <c r="E27" s="14">
        <v>0</v>
      </c>
      <c r="F27" s="3">
        <v>166186</v>
      </c>
      <c r="G27" s="14">
        <v>6.2071866003116554E-3</v>
      </c>
      <c r="H27" s="3">
        <v>169578</v>
      </c>
      <c r="I27" s="14">
        <v>3.2418813648217694E-3</v>
      </c>
      <c r="J27" s="15">
        <v>2.0002594676196205E-2</v>
      </c>
      <c r="K27" s="15">
        <v>0.97999740532380375</v>
      </c>
      <c r="L27" s="15">
        <v>0</v>
      </c>
    </row>
    <row r="28" spans="1:12" x14ac:dyDescent="0.3">
      <c r="A28" t="s">
        <v>1107</v>
      </c>
      <c r="B28" s="3">
        <v>19390</v>
      </c>
      <c r="C28" s="14">
        <v>8.3280751353011554E-4</v>
      </c>
      <c r="D28" s="3"/>
      <c r="E28" s="14">
        <v>0</v>
      </c>
      <c r="F28" s="3">
        <v>149676</v>
      </c>
      <c r="G28" s="14">
        <v>5.5905242414418018E-3</v>
      </c>
      <c r="H28" s="3">
        <v>169066</v>
      </c>
      <c r="I28" s="14">
        <v>3.2320932834740196E-3</v>
      </c>
      <c r="J28" s="15">
        <v>0.11468893804786297</v>
      </c>
      <c r="K28" s="15">
        <v>0.88531106195213705</v>
      </c>
      <c r="L28" s="15">
        <v>0</v>
      </c>
    </row>
    <row r="29" spans="1:12" x14ac:dyDescent="0.3">
      <c r="A29" t="s">
        <v>1114</v>
      </c>
      <c r="B29" s="3">
        <v>7272</v>
      </c>
      <c r="C29" s="14">
        <v>3.1233503034507483E-4</v>
      </c>
      <c r="D29" s="3"/>
      <c r="E29" s="14">
        <v>0</v>
      </c>
      <c r="F29" s="3">
        <v>105376</v>
      </c>
      <c r="G29" s="14">
        <v>3.9358820550133046E-3</v>
      </c>
      <c r="H29" s="3">
        <v>112648</v>
      </c>
      <c r="I29" s="14">
        <v>2.1535308352760539E-3</v>
      </c>
      <c r="J29" s="15">
        <v>6.4555074213479155E-2</v>
      </c>
      <c r="K29" s="15">
        <v>0.93544492578652083</v>
      </c>
      <c r="L29" s="15">
        <v>0</v>
      </c>
    </row>
    <row r="30" spans="1:12" x14ac:dyDescent="0.3">
      <c r="A30" t="s">
        <v>1106</v>
      </c>
      <c r="B30" s="3">
        <v>49549</v>
      </c>
      <c r="C30" s="14">
        <v>2.1281474723003455E-3</v>
      </c>
      <c r="D30" s="3"/>
      <c r="E30" s="14">
        <v>0</v>
      </c>
      <c r="F30" s="3">
        <v>21535</v>
      </c>
      <c r="G30" s="14">
        <v>8.0435032696924834E-4</v>
      </c>
      <c r="H30" s="3">
        <v>71084</v>
      </c>
      <c r="I30" s="14">
        <v>1.3589374502411319E-3</v>
      </c>
      <c r="J30" s="15">
        <v>0.69704856226436329</v>
      </c>
      <c r="K30" s="15">
        <v>0.30295143773563671</v>
      </c>
      <c r="L30" s="15">
        <v>0</v>
      </c>
    </row>
    <row r="31" spans="1:12" x14ac:dyDescent="0.3">
      <c r="A31" t="s">
        <v>1099</v>
      </c>
      <c r="B31" s="3">
        <v>29081</v>
      </c>
      <c r="C31" s="14">
        <v>1.2490394688483388E-3</v>
      </c>
      <c r="D31" s="3"/>
      <c r="E31" s="14">
        <v>0</v>
      </c>
      <c r="F31" s="3"/>
      <c r="G31" s="14">
        <v>0</v>
      </c>
      <c r="H31" s="3">
        <v>29081</v>
      </c>
      <c r="I31" s="14">
        <v>5.5595155014436946E-4</v>
      </c>
      <c r="J31" s="15">
        <v>1</v>
      </c>
      <c r="K31" s="15">
        <v>0</v>
      </c>
      <c r="L31" s="15">
        <v>0</v>
      </c>
    </row>
    <row r="32" spans="1:12" x14ac:dyDescent="0.3">
      <c r="A32" t="s">
        <v>1096</v>
      </c>
      <c r="B32" s="3">
        <v>6924</v>
      </c>
      <c r="C32" s="14">
        <v>2.9738830447047552E-4</v>
      </c>
      <c r="D32" s="3"/>
      <c r="E32" s="14">
        <v>0</v>
      </c>
      <c r="F32" s="3"/>
      <c r="G32" s="14">
        <v>0</v>
      </c>
      <c r="H32" s="3">
        <v>6924</v>
      </c>
      <c r="I32" s="14">
        <v>1.3236850635121262E-4</v>
      </c>
      <c r="J32" s="15">
        <v>1</v>
      </c>
      <c r="K32" s="15">
        <v>0</v>
      </c>
      <c r="L32" s="15">
        <v>0</v>
      </c>
    </row>
    <row r="33" spans="1:12" x14ac:dyDescent="0.3">
      <c r="A33" s="5" t="s">
        <v>1178</v>
      </c>
      <c r="B33" s="6">
        <f>SUBTOTAL(109,Tabla5[Afiliados])</f>
        <v>23282691</v>
      </c>
      <c r="C33" s="17">
        <f>SUBTOTAL(109,Tabla5[Porcentaje (%)])</f>
        <v>0.99999999999999989</v>
      </c>
      <c r="D33" s="6">
        <f>SUBTOTAL(109,Tabla5[Afiliados2])</f>
        <v>2252664</v>
      </c>
      <c r="E33" s="17">
        <f>SUBTOTAL(109,Tabla5[Porcentaje (%)3])</f>
        <v>1</v>
      </c>
      <c r="F33" s="6">
        <f>SUBTOTAL(109,Tabla5[Afiliados4])</f>
        <v>26773160</v>
      </c>
      <c r="G33" s="17">
        <f>SUBTOTAL(109,Tabla5[Porcentaje (%)5])</f>
        <v>1</v>
      </c>
      <c r="H33" s="6">
        <f>SUBTOTAL(109,Tabla5[TOTAL AFILIADOS])</f>
        <v>52308515</v>
      </c>
      <c r="I33" s="17">
        <f>SUBTOTAL(109,Tabla5[PORCENTAJE(%)])</f>
        <v>1.0000000000000002</v>
      </c>
      <c r="J33" s="18">
        <f>+Tabla5[[#Totals],[Afiliados]]/Tabla5[[#Totals],[TOTAL AFILIADOS]]</f>
        <v>0.44510326855962168</v>
      </c>
      <c r="K33" s="18">
        <f>+Tabla5[[#Totals],[Afiliados4]]/Tabla5[[#Totals],[TOTAL AFILIADOS]]</f>
        <v>0.51183177346938635</v>
      </c>
      <c r="L33" s="18">
        <f>+Tabla5[[#Totals],[Afiliados2]]/Tabla5[[#Totals],[TOTAL AFILIADOS]]</f>
        <v>4.3064957970991913E-2</v>
      </c>
    </row>
  </sheetData>
  <mergeCells count="5">
    <mergeCell ref="A1:L1"/>
    <mergeCell ref="B2:C2"/>
    <mergeCell ref="D2:E2"/>
    <mergeCell ref="F2:G2"/>
    <mergeCell ref="J2:L2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03D02-B873-4894-888E-E0E50B27EE68}">
  <dimension ref="A1:R22"/>
  <sheetViews>
    <sheetView topLeftCell="H1" workbookViewId="0">
      <selection activeCell="Q17" sqref="Q17:R17"/>
    </sheetView>
  </sheetViews>
  <sheetFormatPr baseColWidth="10" defaultRowHeight="14.4" x14ac:dyDescent="0.3"/>
  <cols>
    <col min="1" max="1" width="20.21875" customWidth="1"/>
    <col min="2" max="2" width="12.44140625" bestFit="1" customWidth="1"/>
    <col min="3" max="3" width="13.109375" customWidth="1"/>
    <col min="4" max="4" width="13.5546875" customWidth="1"/>
    <col min="5" max="5" width="17.21875" customWidth="1"/>
    <col min="7" max="7" width="33" bestFit="1" customWidth="1"/>
    <col min="8" max="8" width="17.21875" customWidth="1"/>
    <col min="10" max="10" width="23" bestFit="1" customWidth="1"/>
    <col min="11" max="12" width="17.44140625" bestFit="1" customWidth="1"/>
    <col min="13" max="13" width="19.21875" customWidth="1"/>
    <col min="14" max="14" width="17.44140625" bestFit="1" customWidth="1"/>
    <col min="15" max="15" width="17.21875" customWidth="1"/>
    <col min="16" max="16" width="15.77734375" bestFit="1" customWidth="1"/>
    <col min="17" max="17" width="31.44140625" bestFit="1" customWidth="1"/>
    <col min="18" max="18" width="17.21875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8" x14ac:dyDescent="0.3">
      <c r="A1" s="7" t="s">
        <v>0</v>
      </c>
      <c r="B1" s="7"/>
      <c r="C1" s="7"/>
      <c r="D1" s="7"/>
      <c r="E1" s="7"/>
      <c r="J1" s="7" t="s">
        <v>0</v>
      </c>
      <c r="K1" s="7"/>
      <c r="L1" s="7"/>
      <c r="M1" s="7"/>
      <c r="N1" s="7"/>
      <c r="O1" s="7"/>
    </row>
    <row r="2" spans="1:18" x14ac:dyDescent="0.3">
      <c r="A2" s="20"/>
      <c r="B2" s="19" t="s">
        <v>1120</v>
      </c>
      <c r="C2" s="19"/>
      <c r="D2" s="19"/>
      <c r="E2" s="20"/>
      <c r="G2" s="7" t="s">
        <v>0</v>
      </c>
      <c r="H2" s="7"/>
      <c r="J2" s="13"/>
      <c r="K2" s="19" t="s">
        <v>1121</v>
      </c>
      <c r="L2" s="19"/>
      <c r="M2" s="19"/>
      <c r="N2" s="19"/>
      <c r="O2" s="13"/>
      <c r="Q2" s="7" t="s">
        <v>0</v>
      </c>
      <c r="R2" s="7"/>
    </row>
    <row r="3" spans="1:18" x14ac:dyDescent="0.3">
      <c r="A3" s="21" t="s">
        <v>1122</v>
      </c>
      <c r="B3" s="22" t="s">
        <v>1123</v>
      </c>
      <c r="C3" s="22" t="s">
        <v>1124</v>
      </c>
      <c r="D3" s="22" t="s">
        <v>1125</v>
      </c>
      <c r="E3" s="22" t="s">
        <v>1086</v>
      </c>
      <c r="G3" s="22" t="s">
        <v>1126</v>
      </c>
      <c r="H3" s="22" t="s">
        <v>1086</v>
      </c>
      <c r="J3" s="22" t="s">
        <v>1127</v>
      </c>
      <c r="K3" s="22" t="s">
        <v>1080</v>
      </c>
      <c r="L3" s="22" t="s">
        <v>1128</v>
      </c>
      <c r="M3" s="22" t="s">
        <v>1129</v>
      </c>
      <c r="N3" s="22" t="s">
        <v>1082</v>
      </c>
      <c r="O3" s="22" t="s">
        <v>1086</v>
      </c>
      <c r="Q3" s="22" t="s">
        <v>1130</v>
      </c>
      <c r="R3" s="22" t="s">
        <v>1086</v>
      </c>
    </row>
    <row r="4" spans="1:18" x14ac:dyDescent="0.3">
      <c r="A4" t="s">
        <v>1131</v>
      </c>
      <c r="B4" s="3">
        <v>1272912</v>
      </c>
      <c r="C4" s="3">
        <v>1333549</v>
      </c>
      <c r="D4" s="3"/>
      <c r="E4" s="3">
        <v>2606461</v>
      </c>
      <c r="G4" t="s">
        <v>1132</v>
      </c>
      <c r="H4" s="3">
        <v>69346</v>
      </c>
      <c r="J4" t="s">
        <v>1133</v>
      </c>
      <c r="K4" s="3">
        <v>22926554</v>
      </c>
      <c r="L4" s="3">
        <v>2162025</v>
      </c>
      <c r="M4" s="3">
        <v>90639</v>
      </c>
      <c r="N4" s="3">
        <v>26761285</v>
      </c>
      <c r="O4" s="3">
        <v>51940503</v>
      </c>
      <c r="Q4" t="s">
        <v>1134</v>
      </c>
      <c r="R4" s="3">
        <v>34983</v>
      </c>
    </row>
    <row r="5" spans="1:18" x14ac:dyDescent="0.3">
      <c r="A5" t="s">
        <v>1135</v>
      </c>
      <c r="B5" s="3">
        <v>1705502</v>
      </c>
      <c r="C5" s="3">
        <v>1790267</v>
      </c>
      <c r="D5" s="3"/>
      <c r="E5" s="3">
        <v>3495769</v>
      </c>
      <c r="G5" t="s">
        <v>1136</v>
      </c>
      <c r="H5" s="3">
        <v>14706166</v>
      </c>
      <c r="J5" t="s">
        <v>1137</v>
      </c>
      <c r="K5" s="3">
        <v>185858</v>
      </c>
      <c r="L5" s="3"/>
      <c r="M5" s="3"/>
      <c r="N5" s="3"/>
      <c r="O5" s="3">
        <v>185858</v>
      </c>
      <c r="Q5" t="s">
        <v>1138</v>
      </c>
      <c r="R5" s="3">
        <v>2166776</v>
      </c>
    </row>
    <row r="6" spans="1:18" x14ac:dyDescent="0.3">
      <c r="A6" t="s">
        <v>1139</v>
      </c>
      <c r="B6" s="3">
        <v>1858156</v>
      </c>
      <c r="C6" s="3">
        <v>1941824</v>
      </c>
      <c r="D6" s="3"/>
      <c r="E6" s="3">
        <v>3799980</v>
      </c>
      <c r="G6" t="s">
        <v>1140</v>
      </c>
      <c r="H6" s="3">
        <v>21766013</v>
      </c>
      <c r="J6" t="s">
        <v>1141</v>
      </c>
      <c r="K6" s="3">
        <v>5</v>
      </c>
      <c r="L6" s="3"/>
      <c r="M6" s="3"/>
      <c r="N6" s="3"/>
      <c r="O6" s="3">
        <v>5</v>
      </c>
      <c r="Q6" t="s">
        <v>1142</v>
      </c>
      <c r="R6" s="3">
        <v>36713024</v>
      </c>
    </row>
    <row r="7" spans="1:18" x14ac:dyDescent="0.3">
      <c r="A7" t="s">
        <v>1143</v>
      </c>
      <c r="B7" s="3">
        <v>1995167</v>
      </c>
      <c r="C7" s="3">
        <v>2067201</v>
      </c>
      <c r="D7" s="3"/>
      <c r="E7" s="3">
        <v>4062368</v>
      </c>
      <c r="G7" t="s">
        <v>1144</v>
      </c>
      <c r="H7" s="3">
        <v>15655104</v>
      </c>
      <c r="J7" t="s">
        <v>1145</v>
      </c>
      <c r="K7" s="3">
        <v>4315</v>
      </c>
      <c r="L7" s="3"/>
      <c r="M7" s="3"/>
      <c r="N7" s="3">
        <v>4371</v>
      </c>
      <c r="O7" s="3">
        <v>8686</v>
      </c>
      <c r="Q7" t="s">
        <v>1146</v>
      </c>
      <c r="R7" s="3">
        <v>86518</v>
      </c>
    </row>
    <row r="8" spans="1:18" x14ac:dyDescent="0.3">
      <c r="A8" t="s">
        <v>1147</v>
      </c>
      <c r="B8" s="3">
        <v>2063862</v>
      </c>
      <c r="C8" s="3">
        <v>2054931</v>
      </c>
      <c r="D8" s="3"/>
      <c r="E8" s="3">
        <v>4118793</v>
      </c>
      <c r="G8" t="s">
        <v>1148</v>
      </c>
      <c r="H8" s="3">
        <v>2018</v>
      </c>
      <c r="J8" t="s">
        <v>1149</v>
      </c>
      <c r="K8" s="3">
        <v>165959</v>
      </c>
      <c r="L8" s="3"/>
      <c r="M8" s="3"/>
      <c r="N8" s="3">
        <v>7504</v>
      </c>
      <c r="O8" s="3">
        <v>173463</v>
      </c>
      <c r="Q8" t="s">
        <v>1150</v>
      </c>
      <c r="R8" s="3">
        <v>36467</v>
      </c>
    </row>
    <row r="9" spans="1:18" x14ac:dyDescent="0.3">
      <c r="A9" t="s">
        <v>1151</v>
      </c>
      <c r="B9" s="3">
        <v>2145762</v>
      </c>
      <c r="C9" s="3">
        <v>2080122</v>
      </c>
      <c r="D9" s="3"/>
      <c r="E9" s="3">
        <v>4225884</v>
      </c>
      <c r="G9" t="s">
        <v>1152</v>
      </c>
      <c r="H9" s="3">
        <v>4</v>
      </c>
      <c r="J9" s="5" t="s">
        <v>1178</v>
      </c>
      <c r="K9" s="6">
        <f>SUBTOTAL(109,Tabla8[CONTRIBUTIVO])</f>
        <v>23282691</v>
      </c>
      <c r="L9" s="6">
        <f>SUBTOTAL(109,Tabla8[EXCEPCION])</f>
        <v>2162025</v>
      </c>
      <c r="M9" s="6">
        <f>SUBTOTAL(109,Tabla8[INPEC INTRAMURAL])</f>
        <v>90639</v>
      </c>
      <c r="N9" s="6">
        <f>SUBTOTAL(109,Tabla8[SUBSIDIADO])</f>
        <v>26773160</v>
      </c>
      <c r="O9" s="6">
        <f>SUBTOTAL(109,Tabla8[TOTAL AFILIADOS])</f>
        <v>52308515</v>
      </c>
      <c r="Q9" t="s">
        <v>1153</v>
      </c>
      <c r="R9" s="3">
        <v>16835</v>
      </c>
    </row>
    <row r="10" spans="1:18" x14ac:dyDescent="0.3">
      <c r="A10" t="s">
        <v>1154</v>
      </c>
      <c r="B10" s="3">
        <v>2165678</v>
      </c>
      <c r="C10" s="3">
        <v>2093275</v>
      </c>
      <c r="D10" s="3"/>
      <c r="E10" s="3">
        <v>4258953</v>
      </c>
      <c r="G10" t="s">
        <v>1155</v>
      </c>
      <c r="H10" s="3">
        <v>109864</v>
      </c>
      <c r="Q10" t="s">
        <v>1156</v>
      </c>
      <c r="R10" s="3">
        <v>6721</v>
      </c>
    </row>
    <row r="11" spans="1:18" x14ac:dyDescent="0.3">
      <c r="A11" t="s">
        <v>1157</v>
      </c>
      <c r="B11" s="3">
        <v>1981323</v>
      </c>
      <c r="C11" s="3">
        <v>1906652</v>
      </c>
      <c r="D11" s="3"/>
      <c r="E11" s="3">
        <v>3887975</v>
      </c>
      <c r="G11" s="6" t="s">
        <v>1178</v>
      </c>
      <c r="H11" s="6">
        <f>SUBTOTAL(109,Tabla7[TOTAL AFILIADOS])</f>
        <v>52308515</v>
      </c>
      <c r="Q11" t="s">
        <v>1158</v>
      </c>
      <c r="R11" s="3">
        <v>2181</v>
      </c>
    </row>
    <row r="12" spans="1:18" x14ac:dyDescent="0.3">
      <c r="A12" t="s">
        <v>1159</v>
      </c>
      <c r="B12" s="3">
        <v>1894571</v>
      </c>
      <c r="C12" s="3">
        <v>1802339</v>
      </c>
      <c r="D12" s="3"/>
      <c r="E12" s="3">
        <v>3696910</v>
      </c>
      <c r="Q12" t="s">
        <v>1160</v>
      </c>
      <c r="R12" s="3">
        <v>1606635</v>
      </c>
    </row>
    <row r="13" spans="1:18" x14ac:dyDescent="0.3">
      <c r="A13" t="s">
        <v>1161</v>
      </c>
      <c r="B13" s="3">
        <v>1714257</v>
      </c>
      <c r="C13" s="3">
        <v>1599124</v>
      </c>
      <c r="D13" s="3"/>
      <c r="E13" s="3">
        <v>3313381</v>
      </c>
      <c r="Q13" t="s">
        <v>1162</v>
      </c>
      <c r="R13" s="3">
        <v>4057726</v>
      </c>
    </row>
    <row r="14" spans="1:18" x14ac:dyDescent="0.3">
      <c r="A14" t="s">
        <v>1163</v>
      </c>
      <c r="B14" s="3">
        <v>1540651</v>
      </c>
      <c r="C14" s="3">
        <v>1408862</v>
      </c>
      <c r="D14" s="3"/>
      <c r="E14" s="3">
        <v>2949513</v>
      </c>
      <c r="Q14" t="s">
        <v>1164</v>
      </c>
      <c r="R14" s="3">
        <v>14707</v>
      </c>
    </row>
    <row r="15" spans="1:18" x14ac:dyDescent="0.3">
      <c r="A15" t="s">
        <v>1165</v>
      </c>
      <c r="B15" s="3">
        <v>1522049</v>
      </c>
      <c r="C15" s="3">
        <v>1374158</v>
      </c>
      <c r="D15" s="3"/>
      <c r="E15" s="3">
        <v>2896207</v>
      </c>
      <c r="Q15" t="s">
        <v>1166</v>
      </c>
      <c r="R15" s="3">
        <v>7565942</v>
      </c>
    </row>
    <row r="16" spans="1:18" x14ac:dyDescent="0.3">
      <c r="A16" t="s">
        <v>1167</v>
      </c>
      <c r="B16" s="3">
        <v>1418586</v>
      </c>
      <c r="C16" s="3">
        <v>1269477</v>
      </c>
      <c r="D16" s="3"/>
      <c r="E16" s="3">
        <v>2688063</v>
      </c>
      <c r="Q16" s="5" t="s">
        <v>1178</v>
      </c>
      <c r="R16" s="6">
        <f>SUBTOTAL(109,Tabla9[TOTAL AFILIADOS])</f>
        <v>52308515</v>
      </c>
    </row>
    <row r="17" spans="1:5" x14ac:dyDescent="0.3">
      <c r="A17" t="s">
        <v>1168</v>
      </c>
      <c r="B17" s="3">
        <v>1148650</v>
      </c>
      <c r="C17" s="3">
        <v>1005494</v>
      </c>
      <c r="D17" s="3"/>
      <c r="E17" s="3">
        <v>2154144</v>
      </c>
    </row>
    <row r="18" spans="1:5" x14ac:dyDescent="0.3">
      <c r="A18" t="s">
        <v>1169</v>
      </c>
      <c r="B18" s="3">
        <v>866329</v>
      </c>
      <c r="C18" s="3">
        <v>741258</v>
      </c>
      <c r="D18" s="3"/>
      <c r="E18" s="3">
        <v>1607587</v>
      </c>
    </row>
    <row r="19" spans="1:5" x14ac:dyDescent="0.3">
      <c r="A19" t="s">
        <v>1170</v>
      </c>
      <c r="B19" s="3">
        <v>614774</v>
      </c>
      <c r="C19" s="3">
        <v>506242</v>
      </c>
      <c r="D19" s="3"/>
      <c r="E19" s="3">
        <v>1121016</v>
      </c>
    </row>
    <row r="20" spans="1:5" x14ac:dyDescent="0.3">
      <c r="A20" t="s">
        <v>1171</v>
      </c>
      <c r="B20" s="3">
        <v>829608</v>
      </c>
      <c r="C20" s="3">
        <v>588929</v>
      </c>
      <c r="D20" s="3"/>
      <c r="E20" s="3">
        <v>1418537</v>
      </c>
    </row>
    <row r="21" spans="1:5" x14ac:dyDescent="0.3">
      <c r="A21" t="s">
        <v>1172</v>
      </c>
      <c r="B21" s="3"/>
      <c r="C21" s="3"/>
      <c r="D21" s="3">
        <v>6974</v>
      </c>
      <c r="E21" s="3">
        <v>6974</v>
      </c>
    </row>
    <row r="22" spans="1:5" x14ac:dyDescent="0.3">
      <c r="A22" s="5" t="s">
        <v>1178</v>
      </c>
      <c r="B22" s="6">
        <f>SUBTOTAL(109,Tabla6[FEMENINO])</f>
        <v>26737837</v>
      </c>
      <c r="C22" s="6">
        <f>SUBTOTAL(109,Tabla6[MASCULINO])</f>
        <v>25563704</v>
      </c>
      <c r="D22" s="6">
        <f>SUBTOTAL(109,Tabla6[NO REPORTA])</f>
        <v>6974</v>
      </c>
      <c r="E22" s="6">
        <f>SUBTOTAL(109,Tabla6[TOTAL AFILIADOS])</f>
        <v>52308515</v>
      </c>
    </row>
  </sheetData>
  <mergeCells count="6">
    <mergeCell ref="A1:E1"/>
    <mergeCell ref="J1:O1"/>
    <mergeCell ref="B2:D2"/>
    <mergeCell ref="G2:H2"/>
    <mergeCell ref="K2:N2"/>
    <mergeCell ref="Q2:R2"/>
  </mergeCell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88C4C-1ECA-4337-8F7F-4AAC6002C34A}">
  <dimension ref="A1:H8711"/>
  <sheetViews>
    <sheetView workbookViewId="0">
      <selection sqref="A1:H1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4" width="20.21875" customWidth="1"/>
    <col min="5" max="5" width="11.88671875" customWidth="1"/>
    <col min="6" max="6" width="13.109375" customWidth="1"/>
    <col min="7" max="7" width="13.5546875" customWidth="1"/>
    <col min="8" max="8" width="17.21875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8" x14ac:dyDescent="0.3">
      <c r="A1" s="7" t="s">
        <v>0</v>
      </c>
      <c r="B1" s="7"/>
      <c r="C1" s="7"/>
      <c r="D1" s="7"/>
      <c r="E1" s="7"/>
      <c r="F1" s="7"/>
      <c r="G1" s="7"/>
      <c r="H1" s="7"/>
    </row>
    <row r="2" spans="1:8" x14ac:dyDescent="0.3">
      <c r="A2" s="13"/>
      <c r="B2" s="13"/>
      <c r="C2" s="13"/>
      <c r="D2" s="13"/>
      <c r="E2" s="19" t="s">
        <v>1173</v>
      </c>
      <c r="F2" s="19"/>
      <c r="G2" s="19"/>
      <c r="H2" s="13"/>
    </row>
    <row r="3" spans="1:8" x14ac:dyDescent="0.3">
      <c r="A3" s="8" t="s">
        <v>1174</v>
      </c>
      <c r="B3" s="22" t="s">
        <v>1084</v>
      </c>
      <c r="C3" s="21" t="s">
        <v>1175</v>
      </c>
      <c r="D3" s="21" t="s">
        <v>1122</v>
      </c>
      <c r="E3" s="21" t="s">
        <v>1123</v>
      </c>
      <c r="F3" s="21" t="s">
        <v>1124</v>
      </c>
      <c r="G3" s="21" t="s">
        <v>1125</v>
      </c>
      <c r="H3" s="21" t="s">
        <v>1086</v>
      </c>
    </row>
    <row r="4" spans="1:8" x14ac:dyDescent="0.3">
      <c r="A4" t="s">
        <v>12</v>
      </c>
      <c r="B4" t="s">
        <v>1093</v>
      </c>
      <c r="C4" t="s">
        <v>1080</v>
      </c>
      <c r="D4" t="s">
        <v>1131</v>
      </c>
      <c r="E4" s="3">
        <v>205</v>
      </c>
      <c r="F4" s="3">
        <v>202</v>
      </c>
      <c r="G4" s="3"/>
      <c r="H4" s="3">
        <v>407</v>
      </c>
    </row>
    <row r="5" spans="1:8" x14ac:dyDescent="0.3">
      <c r="A5" t="s">
        <v>12</v>
      </c>
      <c r="B5" t="s">
        <v>1093</v>
      </c>
      <c r="C5" t="s">
        <v>1080</v>
      </c>
      <c r="D5" t="s">
        <v>1135</v>
      </c>
      <c r="E5" s="3">
        <v>266</v>
      </c>
      <c r="F5" s="3">
        <v>288</v>
      </c>
      <c r="G5" s="3"/>
      <c r="H5" s="3">
        <v>554</v>
      </c>
    </row>
    <row r="6" spans="1:8" x14ac:dyDescent="0.3">
      <c r="A6" t="s">
        <v>12</v>
      </c>
      <c r="B6" t="s">
        <v>1093</v>
      </c>
      <c r="C6" t="s">
        <v>1080</v>
      </c>
      <c r="D6" t="s">
        <v>1139</v>
      </c>
      <c r="E6" s="3">
        <v>264</v>
      </c>
      <c r="F6" s="3">
        <v>314</v>
      </c>
      <c r="G6" s="3"/>
      <c r="H6" s="3">
        <v>578</v>
      </c>
    </row>
    <row r="7" spans="1:8" x14ac:dyDescent="0.3">
      <c r="A7" t="s">
        <v>12</v>
      </c>
      <c r="B7" t="s">
        <v>1093</v>
      </c>
      <c r="C7" t="s">
        <v>1080</v>
      </c>
      <c r="D7" t="s">
        <v>1143</v>
      </c>
      <c r="E7" s="3">
        <v>230</v>
      </c>
      <c r="F7" s="3">
        <v>259</v>
      </c>
      <c r="G7" s="3"/>
      <c r="H7" s="3">
        <v>489</v>
      </c>
    </row>
    <row r="8" spans="1:8" x14ac:dyDescent="0.3">
      <c r="A8" t="s">
        <v>12</v>
      </c>
      <c r="B8" t="s">
        <v>1093</v>
      </c>
      <c r="C8" t="s">
        <v>1080</v>
      </c>
      <c r="D8" t="s">
        <v>1147</v>
      </c>
      <c r="E8" s="3">
        <v>199</v>
      </c>
      <c r="F8" s="3">
        <v>208</v>
      </c>
      <c r="G8" s="3"/>
      <c r="H8" s="3">
        <v>407</v>
      </c>
    </row>
    <row r="9" spans="1:8" x14ac:dyDescent="0.3">
      <c r="A9" t="s">
        <v>12</v>
      </c>
      <c r="B9" t="s">
        <v>1093</v>
      </c>
      <c r="C9" t="s">
        <v>1080</v>
      </c>
      <c r="D9" t="s">
        <v>1151</v>
      </c>
      <c r="E9" s="3">
        <v>295</v>
      </c>
      <c r="F9" s="3">
        <v>225</v>
      </c>
      <c r="G9" s="3"/>
      <c r="H9" s="3">
        <v>520</v>
      </c>
    </row>
    <row r="10" spans="1:8" x14ac:dyDescent="0.3">
      <c r="A10" t="s">
        <v>12</v>
      </c>
      <c r="B10" t="s">
        <v>1093</v>
      </c>
      <c r="C10" t="s">
        <v>1080</v>
      </c>
      <c r="D10" t="s">
        <v>1154</v>
      </c>
      <c r="E10" s="3">
        <v>435</v>
      </c>
      <c r="F10" s="3">
        <v>312</v>
      </c>
      <c r="G10" s="3"/>
      <c r="H10" s="3">
        <v>747</v>
      </c>
    </row>
    <row r="11" spans="1:8" x14ac:dyDescent="0.3">
      <c r="A11" t="s">
        <v>12</v>
      </c>
      <c r="B11" t="s">
        <v>1093</v>
      </c>
      <c r="C11" t="s">
        <v>1080</v>
      </c>
      <c r="D11" t="s">
        <v>1157</v>
      </c>
      <c r="E11" s="3">
        <v>409</v>
      </c>
      <c r="F11" s="3">
        <v>363</v>
      </c>
      <c r="G11" s="3"/>
      <c r="H11" s="3">
        <v>772</v>
      </c>
    </row>
    <row r="12" spans="1:8" x14ac:dyDescent="0.3">
      <c r="A12" t="s">
        <v>12</v>
      </c>
      <c r="B12" t="s">
        <v>1093</v>
      </c>
      <c r="C12" t="s">
        <v>1080</v>
      </c>
      <c r="D12" t="s">
        <v>1159</v>
      </c>
      <c r="E12" s="3">
        <v>408</v>
      </c>
      <c r="F12" s="3">
        <v>337</v>
      </c>
      <c r="G12" s="3"/>
      <c r="H12" s="3">
        <v>745</v>
      </c>
    </row>
    <row r="13" spans="1:8" x14ac:dyDescent="0.3">
      <c r="A13" t="s">
        <v>12</v>
      </c>
      <c r="B13" t="s">
        <v>1093</v>
      </c>
      <c r="C13" t="s">
        <v>1080</v>
      </c>
      <c r="D13" t="s">
        <v>1161</v>
      </c>
      <c r="E13" s="3">
        <v>280</v>
      </c>
      <c r="F13" s="3">
        <v>255</v>
      </c>
      <c r="G13" s="3"/>
      <c r="H13" s="3">
        <v>535</v>
      </c>
    </row>
    <row r="14" spans="1:8" x14ac:dyDescent="0.3">
      <c r="A14" t="s">
        <v>12</v>
      </c>
      <c r="B14" t="s">
        <v>1093</v>
      </c>
      <c r="C14" t="s">
        <v>1080</v>
      </c>
      <c r="D14" t="s">
        <v>1163</v>
      </c>
      <c r="E14" s="3">
        <v>239</v>
      </c>
      <c r="F14" s="3">
        <v>217</v>
      </c>
      <c r="G14" s="3"/>
      <c r="H14" s="3">
        <v>456</v>
      </c>
    </row>
    <row r="15" spans="1:8" x14ac:dyDescent="0.3">
      <c r="A15" t="s">
        <v>12</v>
      </c>
      <c r="B15" t="s">
        <v>1093</v>
      </c>
      <c r="C15" t="s">
        <v>1080</v>
      </c>
      <c r="D15" t="s">
        <v>1165</v>
      </c>
      <c r="E15" s="3">
        <v>228</v>
      </c>
      <c r="F15" s="3">
        <v>213</v>
      </c>
      <c r="G15" s="3"/>
      <c r="H15" s="3">
        <v>441</v>
      </c>
    </row>
    <row r="16" spans="1:8" x14ac:dyDescent="0.3">
      <c r="A16" t="s">
        <v>12</v>
      </c>
      <c r="B16" t="s">
        <v>1093</v>
      </c>
      <c r="C16" t="s">
        <v>1080</v>
      </c>
      <c r="D16" t="s">
        <v>1167</v>
      </c>
      <c r="E16" s="3">
        <v>213</v>
      </c>
      <c r="F16" s="3">
        <v>177</v>
      </c>
      <c r="G16" s="3"/>
      <c r="H16" s="3">
        <v>390</v>
      </c>
    </row>
    <row r="17" spans="1:8" x14ac:dyDescent="0.3">
      <c r="A17" t="s">
        <v>12</v>
      </c>
      <c r="B17" t="s">
        <v>1093</v>
      </c>
      <c r="C17" t="s">
        <v>1080</v>
      </c>
      <c r="D17" t="s">
        <v>1168</v>
      </c>
      <c r="E17" s="3">
        <v>138</v>
      </c>
      <c r="F17" s="3">
        <v>133</v>
      </c>
      <c r="G17" s="3"/>
      <c r="H17" s="3">
        <v>271</v>
      </c>
    </row>
    <row r="18" spans="1:8" x14ac:dyDescent="0.3">
      <c r="A18" t="s">
        <v>12</v>
      </c>
      <c r="B18" t="s">
        <v>1093</v>
      </c>
      <c r="C18" t="s">
        <v>1080</v>
      </c>
      <c r="D18" t="s">
        <v>1169</v>
      </c>
      <c r="E18" s="3">
        <v>103</v>
      </c>
      <c r="F18" s="3">
        <v>93</v>
      </c>
      <c r="G18" s="3"/>
      <c r="H18" s="3">
        <v>196</v>
      </c>
    </row>
    <row r="19" spans="1:8" x14ac:dyDescent="0.3">
      <c r="A19" t="s">
        <v>12</v>
      </c>
      <c r="B19" t="s">
        <v>1093</v>
      </c>
      <c r="C19" t="s">
        <v>1080</v>
      </c>
      <c r="D19" t="s">
        <v>1170</v>
      </c>
      <c r="E19" s="3">
        <v>76</v>
      </c>
      <c r="F19" s="3">
        <v>55</v>
      </c>
      <c r="G19" s="3"/>
      <c r="H19" s="3">
        <v>131</v>
      </c>
    </row>
    <row r="20" spans="1:8" x14ac:dyDescent="0.3">
      <c r="A20" t="s">
        <v>12</v>
      </c>
      <c r="B20" t="s">
        <v>1093</v>
      </c>
      <c r="C20" t="s">
        <v>1080</v>
      </c>
      <c r="D20" t="s">
        <v>1171</v>
      </c>
      <c r="E20" s="3">
        <v>41</v>
      </c>
      <c r="F20" s="3">
        <v>42</v>
      </c>
      <c r="G20" s="3"/>
      <c r="H20" s="3">
        <v>83</v>
      </c>
    </row>
    <row r="21" spans="1:8" x14ac:dyDescent="0.3">
      <c r="A21" t="s">
        <v>12</v>
      </c>
      <c r="B21" t="s">
        <v>1093</v>
      </c>
      <c r="C21" t="s">
        <v>1082</v>
      </c>
      <c r="D21" t="s">
        <v>1131</v>
      </c>
      <c r="E21" s="3">
        <v>38</v>
      </c>
      <c r="F21" s="3">
        <v>41</v>
      </c>
      <c r="G21" s="3"/>
      <c r="H21" s="3">
        <v>79</v>
      </c>
    </row>
    <row r="22" spans="1:8" x14ac:dyDescent="0.3">
      <c r="A22" t="s">
        <v>12</v>
      </c>
      <c r="B22" t="s">
        <v>1093</v>
      </c>
      <c r="C22" t="s">
        <v>1082</v>
      </c>
      <c r="D22" t="s">
        <v>1135</v>
      </c>
      <c r="E22" s="3">
        <v>60</v>
      </c>
      <c r="F22" s="3">
        <v>66</v>
      </c>
      <c r="G22" s="3"/>
      <c r="H22" s="3">
        <v>126</v>
      </c>
    </row>
    <row r="23" spans="1:8" x14ac:dyDescent="0.3">
      <c r="A23" t="s">
        <v>12</v>
      </c>
      <c r="B23" t="s">
        <v>1093</v>
      </c>
      <c r="C23" t="s">
        <v>1082</v>
      </c>
      <c r="D23" t="s">
        <v>1139</v>
      </c>
      <c r="E23" s="3">
        <v>54</v>
      </c>
      <c r="F23" s="3">
        <v>53</v>
      </c>
      <c r="G23" s="3"/>
      <c r="H23" s="3">
        <v>107</v>
      </c>
    </row>
    <row r="24" spans="1:8" x14ac:dyDescent="0.3">
      <c r="A24" t="s">
        <v>12</v>
      </c>
      <c r="B24" t="s">
        <v>1093</v>
      </c>
      <c r="C24" t="s">
        <v>1082</v>
      </c>
      <c r="D24" t="s">
        <v>1143</v>
      </c>
      <c r="E24" s="3">
        <v>50</v>
      </c>
      <c r="F24" s="3">
        <v>48</v>
      </c>
      <c r="G24" s="3"/>
      <c r="H24" s="3">
        <v>98</v>
      </c>
    </row>
    <row r="25" spans="1:8" x14ac:dyDescent="0.3">
      <c r="A25" t="s">
        <v>12</v>
      </c>
      <c r="B25" t="s">
        <v>1093</v>
      </c>
      <c r="C25" t="s">
        <v>1082</v>
      </c>
      <c r="D25" t="s">
        <v>1147</v>
      </c>
      <c r="E25" s="3">
        <v>59</v>
      </c>
      <c r="F25" s="3">
        <v>67</v>
      </c>
      <c r="G25" s="3"/>
      <c r="H25" s="3">
        <v>126</v>
      </c>
    </row>
    <row r="26" spans="1:8" x14ac:dyDescent="0.3">
      <c r="A26" t="s">
        <v>12</v>
      </c>
      <c r="B26" t="s">
        <v>1093</v>
      </c>
      <c r="C26" t="s">
        <v>1082</v>
      </c>
      <c r="D26" t="s">
        <v>1151</v>
      </c>
      <c r="E26" s="3">
        <v>58</v>
      </c>
      <c r="F26" s="3">
        <v>84</v>
      </c>
      <c r="G26" s="3"/>
      <c r="H26" s="3">
        <v>142</v>
      </c>
    </row>
    <row r="27" spans="1:8" x14ac:dyDescent="0.3">
      <c r="A27" t="s">
        <v>12</v>
      </c>
      <c r="B27" t="s">
        <v>1093</v>
      </c>
      <c r="C27" t="s">
        <v>1082</v>
      </c>
      <c r="D27" t="s">
        <v>1154</v>
      </c>
      <c r="E27" s="3">
        <v>88</v>
      </c>
      <c r="F27" s="3">
        <v>103</v>
      </c>
      <c r="G27" s="3"/>
      <c r="H27" s="3">
        <v>191</v>
      </c>
    </row>
    <row r="28" spans="1:8" x14ac:dyDescent="0.3">
      <c r="A28" t="s">
        <v>12</v>
      </c>
      <c r="B28" t="s">
        <v>1093</v>
      </c>
      <c r="C28" t="s">
        <v>1082</v>
      </c>
      <c r="D28" t="s">
        <v>1157</v>
      </c>
      <c r="E28" s="3">
        <v>64</v>
      </c>
      <c r="F28" s="3">
        <v>102</v>
      </c>
      <c r="G28" s="3"/>
      <c r="H28" s="3">
        <v>166</v>
      </c>
    </row>
    <row r="29" spans="1:8" x14ac:dyDescent="0.3">
      <c r="A29" t="s">
        <v>12</v>
      </c>
      <c r="B29" t="s">
        <v>1093</v>
      </c>
      <c r="C29" t="s">
        <v>1082</v>
      </c>
      <c r="D29" t="s">
        <v>1159</v>
      </c>
      <c r="E29" s="3">
        <v>66</v>
      </c>
      <c r="F29" s="3">
        <v>64</v>
      </c>
      <c r="G29" s="3"/>
      <c r="H29" s="3">
        <v>130</v>
      </c>
    </row>
    <row r="30" spans="1:8" x14ac:dyDescent="0.3">
      <c r="A30" t="s">
        <v>12</v>
      </c>
      <c r="B30" t="s">
        <v>1093</v>
      </c>
      <c r="C30" t="s">
        <v>1082</v>
      </c>
      <c r="D30" t="s">
        <v>1161</v>
      </c>
      <c r="E30" s="3">
        <v>47</v>
      </c>
      <c r="F30" s="3">
        <v>49</v>
      </c>
      <c r="G30" s="3"/>
      <c r="H30" s="3">
        <v>96</v>
      </c>
    </row>
    <row r="31" spans="1:8" x14ac:dyDescent="0.3">
      <c r="A31" t="s">
        <v>12</v>
      </c>
      <c r="B31" t="s">
        <v>1093</v>
      </c>
      <c r="C31" t="s">
        <v>1082</v>
      </c>
      <c r="D31" t="s">
        <v>1163</v>
      </c>
      <c r="E31" s="3">
        <v>34</v>
      </c>
      <c r="F31" s="3">
        <v>44</v>
      </c>
      <c r="G31" s="3"/>
      <c r="H31" s="3">
        <v>78</v>
      </c>
    </row>
    <row r="32" spans="1:8" x14ac:dyDescent="0.3">
      <c r="A32" t="s">
        <v>12</v>
      </c>
      <c r="B32" t="s">
        <v>1093</v>
      </c>
      <c r="C32" t="s">
        <v>1082</v>
      </c>
      <c r="D32" t="s">
        <v>1165</v>
      </c>
      <c r="E32" s="3">
        <v>46</v>
      </c>
      <c r="F32" s="3">
        <v>41</v>
      </c>
      <c r="G32" s="3"/>
      <c r="H32" s="3">
        <v>87</v>
      </c>
    </row>
    <row r="33" spans="1:8" x14ac:dyDescent="0.3">
      <c r="A33" t="s">
        <v>12</v>
      </c>
      <c r="B33" t="s">
        <v>1093</v>
      </c>
      <c r="C33" t="s">
        <v>1082</v>
      </c>
      <c r="D33" t="s">
        <v>1167</v>
      </c>
      <c r="E33" s="3">
        <v>42</v>
      </c>
      <c r="F33" s="3">
        <v>27</v>
      </c>
      <c r="G33" s="3"/>
      <c r="H33" s="3">
        <v>69</v>
      </c>
    </row>
    <row r="34" spans="1:8" x14ac:dyDescent="0.3">
      <c r="A34" t="s">
        <v>12</v>
      </c>
      <c r="B34" t="s">
        <v>1093</v>
      </c>
      <c r="C34" t="s">
        <v>1082</v>
      </c>
      <c r="D34" t="s">
        <v>1168</v>
      </c>
      <c r="E34" s="3">
        <v>25</v>
      </c>
      <c r="F34" s="3">
        <v>26</v>
      </c>
      <c r="G34" s="3"/>
      <c r="H34" s="3">
        <v>51</v>
      </c>
    </row>
    <row r="35" spans="1:8" x14ac:dyDescent="0.3">
      <c r="A35" t="s">
        <v>12</v>
      </c>
      <c r="B35" t="s">
        <v>1093</v>
      </c>
      <c r="C35" t="s">
        <v>1082</v>
      </c>
      <c r="D35" t="s">
        <v>1169</v>
      </c>
      <c r="E35" s="3">
        <v>8</v>
      </c>
      <c r="F35" s="3">
        <v>12</v>
      </c>
      <c r="G35" s="3"/>
      <c r="H35" s="3">
        <v>20</v>
      </c>
    </row>
    <row r="36" spans="1:8" x14ac:dyDescent="0.3">
      <c r="A36" t="s">
        <v>12</v>
      </c>
      <c r="B36" t="s">
        <v>1093</v>
      </c>
      <c r="C36" t="s">
        <v>1082</v>
      </c>
      <c r="D36" t="s">
        <v>1170</v>
      </c>
      <c r="E36" s="3">
        <v>4</v>
      </c>
      <c r="F36" s="3">
        <v>10</v>
      </c>
      <c r="G36" s="3"/>
      <c r="H36" s="3">
        <v>14</v>
      </c>
    </row>
    <row r="37" spans="1:8" x14ac:dyDescent="0.3">
      <c r="A37" t="s">
        <v>12</v>
      </c>
      <c r="B37" t="s">
        <v>1093</v>
      </c>
      <c r="C37" t="s">
        <v>1082</v>
      </c>
      <c r="D37" t="s">
        <v>1171</v>
      </c>
      <c r="E37" s="3">
        <v>3</v>
      </c>
      <c r="F37" s="3">
        <v>1</v>
      </c>
      <c r="G37" s="3"/>
      <c r="H37" s="3">
        <v>4</v>
      </c>
    </row>
    <row r="38" spans="1:8" x14ac:dyDescent="0.3">
      <c r="A38" t="s">
        <v>12</v>
      </c>
      <c r="B38" t="s">
        <v>1091</v>
      </c>
      <c r="C38" t="s">
        <v>1080</v>
      </c>
      <c r="D38" t="s">
        <v>1131</v>
      </c>
      <c r="E38" s="3">
        <v>69</v>
      </c>
      <c r="F38" s="3">
        <v>75</v>
      </c>
      <c r="G38" s="3"/>
      <c r="H38" s="3">
        <v>144</v>
      </c>
    </row>
    <row r="39" spans="1:8" x14ac:dyDescent="0.3">
      <c r="A39" t="s">
        <v>12</v>
      </c>
      <c r="B39" t="s">
        <v>1091</v>
      </c>
      <c r="C39" t="s">
        <v>1080</v>
      </c>
      <c r="D39" t="s">
        <v>1135</v>
      </c>
      <c r="E39" s="3">
        <v>107</v>
      </c>
      <c r="F39" s="3">
        <v>121</v>
      </c>
      <c r="G39" s="3"/>
      <c r="H39" s="3">
        <v>228</v>
      </c>
    </row>
    <row r="40" spans="1:8" x14ac:dyDescent="0.3">
      <c r="A40" t="s">
        <v>12</v>
      </c>
      <c r="B40" t="s">
        <v>1091</v>
      </c>
      <c r="C40" t="s">
        <v>1080</v>
      </c>
      <c r="D40" t="s">
        <v>1139</v>
      </c>
      <c r="E40" s="3">
        <v>108</v>
      </c>
      <c r="F40" s="3">
        <v>110</v>
      </c>
      <c r="G40" s="3"/>
      <c r="H40" s="3">
        <v>218</v>
      </c>
    </row>
    <row r="41" spans="1:8" x14ac:dyDescent="0.3">
      <c r="A41" t="s">
        <v>12</v>
      </c>
      <c r="B41" t="s">
        <v>1091</v>
      </c>
      <c r="C41" t="s">
        <v>1080</v>
      </c>
      <c r="D41" t="s">
        <v>1143</v>
      </c>
      <c r="E41" s="3">
        <v>49</v>
      </c>
      <c r="F41" s="3">
        <v>64</v>
      </c>
      <c r="G41" s="3"/>
      <c r="H41" s="3">
        <v>113</v>
      </c>
    </row>
    <row r="42" spans="1:8" x14ac:dyDescent="0.3">
      <c r="A42" t="s">
        <v>12</v>
      </c>
      <c r="B42" t="s">
        <v>1091</v>
      </c>
      <c r="C42" t="s">
        <v>1080</v>
      </c>
      <c r="D42" t="s">
        <v>1147</v>
      </c>
      <c r="E42" s="3">
        <v>131</v>
      </c>
      <c r="F42" s="3">
        <v>101</v>
      </c>
      <c r="G42" s="3"/>
      <c r="H42" s="3">
        <v>232</v>
      </c>
    </row>
    <row r="43" spans="1:8" x14ac:dyDescent="0.3">
      <c r="A43" t="s">
        <v>12</v>
      </c>
      <c r="B43" t="s">
        <v>1091</v>
      </c>
      <c r="C43" t="s">
        <v>1080</v>
      </c>
      <c r="D43" t="s">
        <v>1151</v>
      </c>
      <c r="E43" s="3">
        <v>131</v>
      </c>
      <c r="F43" s="3">
        <v>159</v>
      </c>
      <c r="G43" s="3"/>
      <c r="H43" s="3">
        <v>290</v>
      </c>
    </row>
    <row r="44" spans="1:8" x14ac:dyDescent="0.3">
      <c r="A44" t="s">
        <v>12</v>
      </c>
      <c r="B44" t="s">
        <v>1091</v>
      </c>
      <c r="C44" t="s">
        <v>1080</v>
      </c>
      <c r="D44" t="s">
        <v>1154</v>
      </c>
      <c r="E44" s="3">
        <v>123</v>
      </c>
      <c r="F44" s="3">
        <v>116</v>
      </c>
      <c r="G44" s="3"/>
      <c r="H44" s="3">
        <v>239</v>
      </c>
    </row>
    <row r="45" spans="1:8" x14ac:dyDescent="0.3">
      <c r="A45" t="s">
        <v>12</v>
      </c>
      <c r="B45" t="s">
        <v>1091</v>
      </c>
      <c r="C45" t="s">
        <v>1080</v>
      </c>
      <c r="D45" t="s">
        <v>1157</v>
      </c>
      <c r="E45" s="3">
        <v>107</v>
      </c>
      <c r="F45" s="3">
        <v>102</v>
      </c>
      <c r="G45" s="3"/>
      <c r="H45" s="3">
        <v>209</v>
      </c>
    </row>
    <row r="46" spans="1:8" x14ac:dyDescent="0.3">
      <c r="A46" t="s">
        <v>12</v>
      </c>
      <c r="B46" t="s">
        <v>1091</v>
      </c>
      <c r="C46" t="s">
        <v>1080</v>
      </c>
      <c r="D46" t="s">
        <v>1159</v>
      </c>
      <c r="E46" s="3">
        <v>86</v>
      </c>
      <c r="F46" s="3">
        <v>85</v>
      </c>
      <c r="G46" s="3"/>
      <c r="H46" s="3">
        <v>171</v>
      </c>
    </row>
    <row r="47" spans="1:8" x14ac:dyDescent="0.3">
      <c r="A47" t="s">
        <v>12</v>
      </c>
      <c r="B47" t="s">
        <v>1091</v>
      </c>
      <c r="C47" t="s">
        <v>1080</v>
      </c>
      <c r="D47" t="s">
        <v>1161</v>
      </c>
      <c r="E47" s="3">
        <v>56</v>
      </c>
      <c r="F47" s="3">
        <v>48</v>
      </c>
      <c r="G47" s="3"/>
      <c r="H47" s="3">
        <v>104</v>
      </c>
    </row>
    <row r="48" spans="1:8" x14ac:dyDescent="0.3">
      <c r="A48" t="s">
        <v>12</v>
      </c>
      <c r="B48" t="s">
        <v>1091</v>
      </c>
      <c r="C48" t="s">
        <v>1080</v>
      </c>
      <c r="D48" t="s">
        <v>1163</v>
      </c>
      <c r="E48" s="3">
        <v>31</v>
      </c>
      <c r="F48" s="3">
        <v>35</v>
      </c>
      <c r="G48" s="3"/>
      <c r="H48" s="3">
        <v>66</v>
      </c>
    </row>
    <row r="49" spans="1:8" x14ac:dyDescent="0.3">
      <c r="A49" t="s">
        <v>12</v>
      </c>
      <c r="B49" t="s">
        <v>1091</v>
      </c>
      <c r="C49" t="s">
        <v>1080</v>
      </c>
      <c r="D49" t="s">
        <v>1165</v>
      </c>
      <c r="E49" s="3">
        <v>19</v>
      </c>
      <c r="F49" s="3">
        <v>16</v>
      </c>
      <c r="G49" s="3"/>
      <c r="H49" s="3">
        <v>35</v>
      </c>
    </row>
    <row r="50" spans="1:8" x14ac:dyDescent="0.3">
      <c r="A50" t="s">
        <v>12</v>
      </c>
      <c r="B50" t="s">
        <v>1091</v>
      </c>
      <c r="C50" t="s">
        <v>1080</v>
      </c>
      <c r="D50" t="s">
        <v>1167</v>
      </c>
      <c r="E50" s="3">
        <v>6</v>
      </c>
      <c r="F50" s="3">
        <v>19</v>
      </c>
      <c r="G50" s="3"/>
      <c r="H50" s="3">
        <v>25</v>
      </c>
    </row>
    <row r="51" spans="1:8" x14ac:dyDescent="0.3">
      <c r="A51" t="s">
        <v>12</v>
      </c>
      <c r="B51" t="s">
        <v>1091</v>
      </c>
      <c r="C51" t="s">
        <v>1080</v>
      </c>
      <c r="D51" t="s">
        <v>1168</v>
      </c>
      <c r="E51" s="3">
        <v>3</v>
      </c>
      <c r="F51" s="3">
        <v>7</v>
      </c>
      <c r="G51" s="3"/>
      <c r="H51" s="3">
        <v>10</v>
      </c>
    </row>
    <row r="52" spans="1:8" x14ac:dyDescent="0.3">
      <c r="A52" t="s">
        <v>12</v>
      </c>
      <c r="B52" t="s">
        <v>1091</v>
      </c>
      <c r="C52" t="s">
        <v>1080</v>
      </c>
      <c r="D52" t="s">
        <v>1169</v>
      </c>
      <c r="E52" s="3">
        <v>1</v>
      </c>
      <c r="F52" s="3">
        <v>4</v>
      </c>
      <c r="G52" s="3"/>
      <c r="H52" s="3">
        <v>5</v>
      </c>
    </row>
    <row r="53" spans="1:8" x14ac:dyDescent="0.3">
      <c r="A53" t="s">
        <v>12</v>
      </c>
      <c r="B53" t="s">
        <v>1091</v>
      </c>
      <c r="C53" t="s">
        <v>1080</v>
      </c>
      <c r="D53" t="s">
        <v>1170</v>
      </c>
      <c r="E53" s="3">
        <v>1</v>
      </c>
      <c r="F53" s="3">
        <v>1</v>
      </c>
      <c r="G53" s="3"/>
      <c r="H53" s="3">
        <v>2</v>
      </c>
    </row>
    <row r="54" spans="1:8" x14ac:dyDescent="0.3">
      <c r="A54" t="s">
        <v>12</v>
      </c>
      <c r="B54" t="s">
        <v>1091</v>
      </c>
      <c r="C54" t="s">
        <v>1080</v>
      </c>
      <c r="D54" t="s">
        <v>1171</v>
      </c>
      <c r="E54" s="3">
        <v>2</v>
      </c>
      <c r="F54" s="3"/>
      <c r="G54" s="3"/>
      <c r="H54" s="3">
        <v>2</v>
      </c>
    </row>
    <row r="55" spans="1:8" x14ac:dyDescent="0.3">
      <c r="A55" t="s">
        <v>12</v>
      </c>
      <c r="B55" t="s">
        <v>1091</v>
      </c>
      <c r="C55" t="s">
        <v>1082</v>
      </c>
      <c r="D55" t="s">
        <v>1131</v>
      </c>
      <c r="E55" s="3">
        <v>1092</v>
      </c>
      <c r="F55" s="3">
        <v>1087</v>
      </c>
      <c r="G55" s="3"/>
      <c r="H55" s="3">
        <v>2179</v>
      </c>
    </row>
    <row r="56" spans="1:8" x14ac:dyDescent="0.3">
      <c r="A56" t="s">
        <v>12</v>
      </c>
      <c r="B56" t="s">
        <v>1091</v>
      </c>
      <c r="C56" t="s">
        <v>1082</v>
      </c>
      <c r="D56" t="s">
        <v>1135</v>
      </c>
      <c r="E56" s="3">
        <v>1606</v>
      </c>
      <c r="F56" s="3">
        <v>1643</v>
      </c>
      <c r="G56" s="3"/>
      <c r="H56" s="3">
        <v>3249</v>
      </c>
    </row>
    <row r="57" spans="1:8" x14ac:dyDescent="0.3">
      <c r="A57" t="s">
        <v>12</v>
      </c>
      <c r="B57" t="s">
        <v>1091</v>
      </c>
      <c r="C57" t="s">
        <v>1082</v>
      </c>
      <c r="D57" t="s">
        <v>1139</v>
      </c>
      <c r="E57" s="3">
        <v>1737</v>
      </c>
      <c r="F57" s="3">
        <v>1854</v>
      </c>
      <c r="G57" s="3"/>
      <c r="H57" s="3">
        <v>3591</v>
      </c>
    </row>
    <row r="58" spans="1:8" x14ac:dyDescent="0.3">
      <c r="A58" t="s">
        <v>12</v>
      </c>
      <c r="B58" t="s">
        <v>1091</v>
      </c>
      <c r="C58" t="s">
        <v>1082</v>
      </c>
      <c r="D58" t="s">
        <v>1143</v>
      </c>
      <c r="E58" s="3">
        <v>1640</v>
      </c>
      <c r="F58" s="3">
        <v>1672</v>
      </c>
      <c r="G58" s="3"/>
      <c r="H58" s="3">
        <v>3312</v>
      </c>
    </row>
    <row r="59" spans="1:8" x14ac:dyDescent="0.3">
      <c r="A59" t="s">
        <v>12</v>
      </c>
      <c r="B59" t="s">
        <v>1091</v>
      </c>
      <c r="C59" t="s">
        <v>1082</v>
      </c>
      <c r="D59" t="s">
        <v>1147</v>
      </c>
      <c r="E59" s="3">
        <v>1350</v>
      </c>
      <c r="F59" s="3">
        <v>1034</v>
      </c>
      <c r="G59" s="3"/>
      <c r="H59" s="3">
        <v>2384</v>
      </c>
    </row>
    <row r="60" spans="1:8" x14ac:dyDescent="0.3">
      <c r="A60" t="s">
        <v>12</v>
      </c>
      <c r="B60" t="s">
        <v>1091</v>
      </c>
      <c r="C60" t="s">
        <v>1082</v>
      </c>
      <c r="D60" t="s">
        <v>1151</v>
      </c>
      <c r="E60" s="3">
        <v>1175</v>
      </c>
      <c r="F60" s="3">
        <v>997</v>
      </c>
      <c r="G60" s="3"/>
      <c r="H60" s="3">
        <v>2172</v>
      </c>
    </row>
    <row r="61" spans="1:8" x14ac:dyDescent="0.3">
      <c r="A61" t="s">
        <v>12</v>
      </c>
      <c r="B61" t="s">
        <v>1091</v>
      </c>
      <c r="C61" t="s">
        <v>1082</v>
      </c>
      <c r="D61" t="s">
        <v>1154</v>
      </c>
      <c r="E61" s="3">
        <v>1138</v>
      </c>
      <c r="F61" s="3">
        <v>1027</v>
      </c>
      <c r="G61" s="3"/>
      <c r="H61" s="3">
        <v>2165</v>
      </c>
    </row>
    <row r="62" spans="1:8" x14ac:dyDescent="0.3">
      <c r="A62" t="s">
        <v>12</v>
      </c>
      <c r="B62" t="s">
        <v>1091</v>
      </c>
      <c r="C62" t="s">
        <v>1082</v>
      </c>
      <c r="D62" t="s">
        <v>1157</v>
      </c>
      <c r="E62" s="3">
        <v>1051</v>
      </c>
      <c r="F62" s="3">
        <v>1010</v>
      </c>
      <c r="G62" s="3"/>
      <c r="H62" s="3">
        <v>2061</v>
      </c>
    </row>
    <row r="63" spans="1:8" x14ac:dyDescent="0.3">
      <c r="A63" t="s">
        <v>12</v>
      </c>
      <c r="B63" t="s">
        <v>1091</v>
      </c>
      <c r="C63" t="s">
        <v>1082</v>
      </c>
      <c r="D63" t="s">
        <v>1159</v>
      </c>
      <c r="E63" s="3">
        <v>812</v>
      </c>
      <c r="F63" s="3">
        <v>798</v>
      </c>
      <c r="G63" s="3"/>
      <c r="H63" s="3">
        <v>1610</v>
      </c>
    </row>
    <row r="64" spans="1:8" x14ac:dyDescent="0.3">
      <c r="A64" t="s">
        <v>12</v>
      </c>
      <c r="B64" t="s">
        <v>1091</v>
      </c>
      <c r="C64" t="s">
        <v>1082</v>
      </c>
      <c r="D64" t="s">
        <v>1161</v>
      </c>
      <c r="E64" s="3">
        <v>619</v>
      </c>
      <c r="F64" s="3">
        <v>734</v>
      </c>
      <c r="G64" s="3"/>
      <c r="H64" s="3">
        <v>1353</v>
      </c>
    </row>
    <row r="65" spans="1:8" x14ac:dyDescent="0.3">
      <c r="A65" t="s">
        <v>12</v>
      </c>
      <c r="B65" t="s">
        <v>1091</v>
      </c>
      <c r="C65" t="s">
        <v>1082</v>
      </c>
      <c r="D65" t="s">
        <v>1163</v>
      </c>
      <c r="E65" s="3">
        <v>536</v>
      </c>
      <c r="F65" s="3">
        <v>634</v>
      </c>
      <c r="G65" s="3"/>
      <c r="H65" s="3">
        <v>1170</v>
      </c>
    </row>
    <row r="66" spans="1:8" x14ac:dyDescent="0.3">
      <c r="A66" t="s">
        <v>12</v>
      </c>
      <c r="B66" t="s">
        <v>1091</v>
      </c>
      <c r="C66" t="s">
        <v>1082</v>
      </c>
      <c r="D66" t="s">
        <v>1165</v>
      </c>
      <c r="E66" s="3">
        <v>484</v>
      </c>
      <c r="F66" s="3">
        <v>512</v>
      </c>
      <c r="G66" s="3"/>
      <c r="H66" s="3">
        <v>996</v>
      </c>
    </row>
    <row r="67" spans="1:8" x14ac:dyDescent="0.3">
      <c r="A67" t="s">
        <v>12</v>
      </c>
      <c r="B67" t="s">
        <v>1091</v>
      </c>
      <c r="C67" t="s">
        <v>1082</v>
      </c>
      <c r="D67" t="s">
        <v>1167</v>
      </c>
      <c r="E67" s="3">
        <v>329</v>
      </c>
      <c r="F67" s="3">
        <v>465</v>
      </c>
      <c r="G67" s="3"/>
      <c r="H67" s="3">
        <v>794</v>
      </c>
    </row>
    <row r="68" spans="1:8" x14ac:dyDescent="0.3">
      <c r="A68" t="s">
        <v>12</v>
      </c>
      <c r="B68" t="s">
        <v>1091</v>
      </c>
      <c r="C68" t="s">
        <v>1082</v>
      </c>
      <c r="D68" t="s">
        <v>1168</v>
      </c>
      <c r="E68" s="3">
        <v>307</v>
      </c>
      <c r="F68" s="3">
        <v>350</v>
      </c>
      <c r="G68" s="3"/>
      <c r="H68" s="3">
        <v>657</v>
      </c>
    </row>
    <row r="69" spans="1:8" x14ac:dyDescent="0.3">
      <c r="A69" t="s">
        <v>12</v>
      </c>
      <c r="B69" t="s">
        <v>1091</v>
      </c>
      <c r="C69" t="s">
        <v>1082</v>
      </c>
      <c r="D69" t="s">
        <v>1169</v>
      </c>
      <c r="E69" s="3">
        <v>255</v>
      </c>
      <c r="F69" s="3">
        <v>304</v>
      </c>
      <c r="G69" s="3"/>
      <c r="H69" s="3">
        <v>559</v>
      </c>
    </row>
    <row r="70" spans="1:8" x14ac:dyDescent="0.3">
      <c r="A70" t="s">
        <v>12</v>
      </c>
      <c r="B70" t="s">
        <v>1091</v>
      </c>
      <c r="C70" t="s">
        <v>1082</v>
      </c>
      <c r="D70" t="s">
        <v>1170</v>
      </c>
      <c r="E70" s="3">
        <v>170</v>
      </c>
      <c r="F70" s="3">
        <v>201</v>
      </c>
      <c r="G70" s="3"/>
      <c r="H70" s="3">
        <v>371</v>
      </c>
    </row>
    <row r="71" spans="1:8" x14ac:dyDescent="0.3">
      <c r="A71" t="s">
        <v>12</v>
      </c>
      <c r="B71" t="s">
        <v>1091</v>
      </c>
      <c r="C71" t="s">
        <v>1082</v>
      </c>
      <c r="D71" t="s">
        <v>1171</v>
      </c>
      <c r="E71" s="3">
        <v>323</v>
      </c>
      <c r="F71" s="3">
        <v>332</v>
      </c>
      <c r="G71" s="3"/>
      <c r="H71" s="3">
        <v>655</v>
      </c>
    </row>
    <row r="72" spans="1:8" x14ac:dyDescent="0.3">
      <c r="A72" t="s">
        <v>12</v>
      </c>
      <c r="B72" t="s">
        <v>1092</v>
      </c>
      <c r="C72" t="s">
        <v>1080</v>
      </c>
      <c r="D72" t="s">
        <v>1131</v>
      </c>
      <c r="E72" s="3">
        <v>190</v>
      </c>
      <c r="F72" s="3">
        <v>173</v>
      </c>
      <c r="G72" s="3"/>
      <c r="H72" s="3">
        <v>363</v>
      </c>
    </row>
    <row r="73" spans="1:8" x14ac:dyDescent="0.3">
      <c r="A73" t="s">
        <v>12</v>
      </c>
      <c r="B73" t="s">
        <v>1092</v>
      </c>
      <c r="C73" t="s">
        <v>1080</v>
      </c>
      <c r="D73" t="s">
        <v>1135</v>
      </c>
      <c r="E73" s="3">
        <v>286</v>
      </c>
      <c r="F73" s="3">
        <v>328</v>
      </c>
      <c r="G73" s="3"/>
      <c r="H73" s="3">
        <v>614</v>
      </c>
    </row>
    <row r="74" spans="1:8" x14ac:dyDescent="0.3">
      <c r="A74" t="s">
        <v>12</v>
      </c>
      <c r="B74" t="s">
        <v>1092</v>
      </c>
      <c r="C74" t="s">
        <v>1080</v>
      </c>
      <c r="D74" t="s">
        <v>1139</v>
      </c>
      <c r="E74" s="3">
        <v>222</v>
      </c>
      <c r="F74" s="3">
        <v>248</v>
      </c>
      <c r="G74" s="3"/>
      <c r="H74" s="3">
        <v>470</v>
      </c>
    </row>
    <row r="75" spans="1:8" x14ac:dyDescent="0.3">
      <c r="A75" t="s">
        <v>12</v>
      </c>
      <c r="B75" t="s">
        <v>1092</v>
      </c>
      <c r="C75" t="s">
        <v>1080</v>
      </c>
      <c r="D75" t="s">
        <v>1143</v>
      </c>
      <c r="E75" s="3">
        <v>218</v>
      </c>
      <c r="F75" s="3">
        <v>233</v>
      </c>
      <c r="G75" s="3"/>
      <c r="H75" s="3">
        <v>451</v>
      </c>
    </row>
    <row r="76" spans="1:8" x14ac:dyDescent="0.3">
      <c r="A76" t="s">
        <v>12</v>
      </c>
      <c r="B76" t="s">
        <v>1092</v>
      </c>
      <c r="C76" t="s">
        <v>1080</v>
      </c>
      <c r="D76" t="s">
        <v>1147</v>
      </c>
      <c r="E76" s="3">
        <v>361</v>
      </c>
      <c r="F76" s="3">
        <v>357</v>
      </c>
      <c r="G76" s="3"/>
      <c r="H76" s="3">
        <v>718</v>
      </c>
    </row>
    <row r="77" spans="1:8" x14ac:dyDescent="0.3">
      <c r="A77" t="s">
        <v>12</v>
      </c>
      <c r="B77" t="s">
        <v>1092</v>
      </c>
      <c r="C77" t="s">
        <v>1080</v>
      </c>
      <c r="D77" t="s">
        <v>1151</v>
      </c>
      <c r="E77" s="3">
        <v>411</v>
      </c>
      <c r="F77" s="3">
        <v>398</v>
      </c>
      <c r="G77" s="3"/>
      <c r="H77" s="3">
        <v>809</v>
      </c>
    </row>
    <row r="78" spans="1:8" x14ac:dyDescent="0.3">
      <c r="A78" t="s">
        <v>12</v>
      </c>
      <c r="B78" t="s">
        <v>1092</v>
      </c>
      <c r="C78" t="s">
        <v>1080</v>
      </c>
      <c r="D78" t="s">
        <v>1154</v>
      </c>
      <c r="E78" s="3">
        <v>338</v>
      </c>
      <c r="F78" s="3">
        <v>423</v>
      </c>
      <c r="G78" s="3"/>
      <c r="H78" s="3">
        <v>761</v>
      </c>
    </row>
    <row r="79" spans="1:8" x14ac:dyDescent="0.3">
      <c r="A79" t="s">
        <v>12</v>
      </c>
      <c r="B79" t="s">
        <v>1092</v>
      </c>
      <c r="C79" t="s">
        <v>1080</v>
      </c>
      <c r="D79" t="s">
        <v>1157</v>
      </c>
      <c r="E79" s="3">
        <v>347</v>
      </c>
      <c r="F79" s="3">
        <v>312</v>
      </c>
      <c r="G79" s="3"/>
      <c r="H79" s="3">
        <v>659</v>
      </c>
    </row>
    <row r="80" spans="1:8" x14ac:dyDescent="0.3">
      <c r="A80" t="s">
        <v>12</v>
      </c>
      <c r="B80" t="s">
        <v>1092</v>
      </c>
      <c r="C80" t="s">
        <v>1080</v>
      </c>
      <c r="D80" t="s">
        <v>1159</v>
      </c>
      <c r="E80" s="3">
        <v>302</v>
      </c>
      <c r="F80" s="3">
        <v>322</v>
      </c>
      <c r="G80" s="3"/>
      <c r="H80" s="3">
        <v>624</v>
      </c>
    </row>
    <row r="81" spans="1:8" x14ac:dyDescent="0.3">
      <c r="A81" t="s">
        <v>12</v>
      </c>
      <c r="B81" t="s">
        <v>1092</v>
      </c>
      <c r="C81" t="s">
        <v>1080</v>
      </c>
      <c r="D81" t="s">
        <v>1161</v>
      </c>
      <c r="E81" s="3">
        <v>241</v>
      </c>
      <c r="F81" s="3">
        <v>238</v>
      </c>
      <c r="G81" s="3"/>
      <c r="H81" s="3">
        <v>479</v>
      </c>
    </row>
    <row r="82" spans="1:8" x14ac:dyDescent="0.3">
      <c r="A82" t="s">
        <v>12</v>
      </c>
      <c r="B82" t="s">
        <v>1092</v>
      </c>
      <c r="C82" t="s">
        <v>1080</v>
      </c>
      <c r="D82" t="s">
        <v>1163</v>
      </c>
      <c r="E82" s="3">
        <v>174</v>
      </c>
      <c r="F82" s="3">
        <v>244</v>
      </c>
      <c r="G82" s="3"/>
      <c r="H82" s="3">
        <v>418</v>
      </c>
    </row>
    <row r="83" spans="1:8" x14ac:dyDescent="0.3">
      <c r="A83" t="s">
        <v>12</v>
      </c>
      <c r="B83" t="s">
        <v>1092</v>
      </c>
      <c r="C83" t="s">
        <v>1080</v>
      </c>
      <c r="D83" t="s">
        <v>1165</v>
      </c>
      <c r="E83" s="3">
        <v>203</v>
      </c>
      <c r="F83" s="3">
        <v>205</v>
      </c>
      <c r="G83" s="3"/>
      <c r="H83" s="3">
        <v>408</v>
      </c>
    </row>
    <row r="84" spans="1:8" x14ac:dyDescent="0.3">
      <c r="A84" t="s">
        <v>12</v>
      </c>
      <c r="B84" t="s">
        <v>1092</v>
      </c>
      <c r="C84" t="s">
        <v>1080</v>
      </c>
      <c r="D84" t="s">
        <v>1167</v>
      </c>
      <c r="E84" s="3">
        <v>113</v>
      </c>
      <c r="F84" s="3">
        <v>149</v>
      </c>
      <c r="G84" s="3"/>
      <c r="H84" s="3">
        <v>262</v>
      </c>
    </row>
    <row r="85" spans="1:8" x14ac:dyDescent="0.3">
      <c r="A85" t="s">
        <v>12</v>
      </c>
      <c r="B85" t="s">
        <v>1092</v>
      </c>
      <c r="C85" t="s">
        <v>1080</v>
      </c>
      <c r="D85" t="s">
        <v>1168</v>
      </c>
      <c r="E85" s="3">
        <v>83</v>
      </c>
      <c r="F85" s="3">
        <v>109</v>
      </c>
      <c r="G85" s="3"/>
      <c r="H85" s="3">
        <v>192</v>
      </c>
    </row>
    <row r="86" spans="1:8" x14ac:dyDescent="0.3">
      <c r="A86" t="s">
        <v>12</v>
      </c>
      <c r="B86" t="s">
        <v>1092</v>
      </c>
      <c r="C86" t="s">
        <v>1080</v>
      </c>
      <c r="D86" t="s">
        <v>1169</v>
      </c>
      <c r="E86" s="3">
        <v>67</v>
      </c>
      <c r="F86" s="3">
        <v>70</v>
      </c>
      <c r="G86" s="3"/>
      <c r="H86" s="3">
        <v>137</v>
      </c>
    </row>
    <row r="87" spans="1:8" x14ac:dyDescent="0.3">
      <c r="A87" t="s">
        <v>12</v>
      </c>
      <c r="B87" t="s">
        <v>1092</v>
      </c>
      <c r="C87" t="s">
        <v>1080</v>
      </c>
      <c r="D87" t="s">
        <v>1170</v>
      </c>
      <c r="E87" s="3">
        <v>46</v>
      </c>
      <c r="F87" s="3">
        <v>35</v>
      </c>
      <c r="G87" s="3"/>
      <c r="H87" s="3">
        <v>81</v>
      </c>
    </row>
    <row r="88" spans="1:8" x14ac:dyDescent="0.3">
      <c r="A88" t="s">
        <v>12</v>
      </c>
      <c r="B88" t="s">
        <v>1092</v>
      </c>
      <c r="C88" t="s">
        <v>1080</v>
      </c>
      <c r="D88" t="s">
        <v>1171</v>
      </c>
      <c r="E88" s="3">
        <v>53</v>
      </c>
      <c r="F88" s="3">
        <v>34</v>
      </c>
      <c r="G88" s="3"/>
      <c r="H88" s="3">
        <v>87</v>
      </c>
    </row>
    <row r="89" spans="1:8" x14ac:dyDescent="0.3">
      <c r="A89" t="s">
        <v>12</v>
      </c>
      <c r="B89" t="s">
        <v>1092</v>
      </c>
      <c r="C89" t="s">
        <v>1082</v>
      </c>
      <c r="D89" t="s">
        <v>1131</v>
      </c>
      <c r="E89" s="3">
        <v>900</v>
      </c>
      <c r="F89" s="3">
        <v>1008</v>
      </c>
      <c r="G89" s="3"/>
      <c r="H89" s="3">
        <v>1908</v>
      </c>
    </row>
    <row r="90" spans="1:8" x14ac:dyDescent="0.3">
      <c r="A90" t="s">
        <v>12</v>
      </c>
      <c r="B90" t="s">
        <v>1092</v>
      </c>
      <c r="C90" t="s">
        <v>1082</v>
      </c>
      <c r="D90" t="s">
        <v>1135</v>
      </c>
      <c r="E90" s="3">
        <v>1290</v>
      </c>
      <c r="F90" s="3">
        <v>1283</v>
      </c>
      <c r="G90" s="3"/>
      <c r="H90" s="3">
        <v>2573</v>
      </c>
    </row>
    <row r="91" spans="1:8" x14ac:dyDescent="0.3">
      <c r="A91" t="s">
        <v>12</v>
      </c>
      <c r="B91" t="s">
        <v>1092</v>
      </c>
      <c r="C91" t="s">
        <v>1082</v>
      </c>
      <c r="D91" t="s">
        <v>1139</v>
      </c>
      <c r="E91" s="3">
        <v>1626</v>
      </c>
      <c r="F91" s="3">
        <v>1664</v>
      </c>
      <c r="G91" s="3"/>
      <c r="H91" s="3">
        <v>3290</v>
      </c>
    </row>
    <row r="92" spans="1:8" x14ac:dyDescent="0.3">
      <c r="A92" t="s">
        <v>12</v>
      </c>
      <c r="B92" t="s">
        <v>1092</v>
      </c>
      <c r="C92" t="s">
        <v>1082</v>
      </c>
      <c r="D92" t="s">
        <v>1143</v>
      </c>
      <c r="E92" s="3">
        <v>1500</v>
      </c>
      <c r="F92" s="3">
        <v>1453</v>
      </c>
      <c r="G92" s="3"/>
      <c r="H92" s="3">
        <v>2953</v>
      </c>
    </row>
    <row r="93" spans="1:8" x14ac:dyDescent="0.3">
      <c r="A93" t="s">
        <v>12</v>
      </c>
      <c r="B93" t="s">
        <v>1092</v>
      </c>
      <c r="C93" t="s">
        <v>1082</v>
      </c>
      <c r="D93" t="s">
        <v>1147</v>
      </c>
      <c r="E93" s="3">
        <v>1287</v>
      </c>
      <c r="F93" s="3">
        <v>1079</v>
      </c>
      <c r="G93" s="3"/>
      <c r="H93" s="3">
        <v>2366</v>
      </c>
    </row>
    <row r="94" spans="1:8" x14ac:dyDescent="0.3">
      <c r="A94" t="s">
        <v>12</v>
      </c>
      <c r="B94" t="s">
        <v>1092</v>
      </c>
      <c r="C94" t="s">
        <v>1082</v>
      </c>
      <c r="D94" t="s">
        <v>1151</v>
      </c>
      <c r="E94" s="3">
        <v>1097</v>
      </c>
      <c r="F94" s="3">
        <v>1179</v>
      </c>
      <c r="G94" s="3"/>
      <c r="H94" s="3">
        <v>2276</v>
      </c>
    </row>
    <row r="95" spans="1:8" x14ac:dyDescent="0.3">
      <c r="A95" t="s">
        <v>12</v>
      </c>
      <c r="B95" t="s">
        <v>1092</v>
      </c>
      <c r="C95" t="s">
        <v>1082</v>
      </c>
      <c r="D95" t="s">
        <v>1154</v>
      </c>
      <c r="E95" s="3">
        <v>891</v>
      </c>
      <c r="F95" s="3">
        <v>1044</v>
      </c>
      <c r="G95" s="3"/>
      <c r="H95" s="3">
        <v>1935</v>
      </c>
    </row>
    <row r="96" spans="1:8" x14ac:dyDescent="0.3">
      <c r="A96" t="s">
        <v>12</v>
      </c>
      <c r="B96" t="s">
        <v>1092</v>
      </c>
      <c r="C96" t="s">
        <v>1082</v>
      </c>
      <c r="D96" t="s">
        <v>1157</v>
      </c>
      <c r="E96" s="3">
        <v>888</v>
      </c>
      <c r="F96" s="3">
        <v>919</v>
      </c>
      <c r="G96" s="3"/>
      <c r="H96" s="3">
        <v>1807</v>
      </c>
    </row>
    <row r="97" spans="1:8" x14ac:dyDescent="0.3">
      <c r="A97" t="s">
        <v>12</v>
      </c>
      <c r="B97" t="s">
        <v>1092</v>
      </c>
      <c r="C97" t="s">
        <v>1082</v>
      </c>
      <c r="D97" t="s">
        <v>1159</v>
      </c>
      <c r="E97" s="3">
        <v>815</v>
      </c>
      <c r="F97" s="3">
        <v>891</v>
      </c>
      <c r="G97" s="3"/>
      <c r="H97" s="3">
        <v>1706</v>
      </c>
    </row>
    <row r="98" spans="1:8" x14ac:dyDescent="0.3">
      <c r="A98" t="s">
        <v>12</v>
      </c>
      <c r="B98" t="s">
        <v>1092</v>
      </c>
      <c r="C98" t="s">
        <v>1082</v>
      </c>
      <c r="D98" t="s">
        <v>1161</v>
      </c>
      <c r="E98" s="3">
        <v>663</v>
      </c>
      <c r="F98" s="3">
        <v>682</v>
      </c>
      <c r="G98" s="3"/>
      <c r="H98" s="3">
        <v>1345</v>
      </c>
    </row>
    <row r="99" spans="1:8" x14ac:dyDescent="0.3">
      <c r="A99" t="s">
        <v>12</v>
      </c>
      <c r="B99" t="s">
        <v>1092</v>
      </c>
      <c r="C99" t="s">
        <v>1082</v>
      </c>
      <c r="D99" t="s">
        <v>1163</v>
      </c>
      <c r="E99" s="3">
        <v>591</v>
      </c>
      <c r="F99" s="3">
        <v>703</v>
      </c>
      <c r="G99" s="3"/>
      <c r="H99" s="3">
        <v>1294</v>
      </c>
    </row>
    <row r="100" spans="1:8" x14ac:dyDescent="0.3">
      <c r="A100" t="s">
        <v>12</v>
      </c>
      <c r="B100" t="s">
        <v>1092</v>
      </c>
      <c r="C100" t="s">
        <v>1082</v>
      </c>
      <c r="D100" t="s">
        <v>1165</v>
      </c>
      <c r="E100" s="3">
        <v>542</v>
      </c>
      <c r="F100" s="3">
        <v>551</v>
      </c>
      <c r="G100" s="3"/>
      <c r="H100" s="3">
        <v>1093</v>
      </c>
    </row>
    <row r="101" spans="1:8" x14ac:dyDescent="0.3">
      <c r="A101" t="s">
        <v>12</v>
      </c>
      <c r="B101" t="s">
        <v>1092</v>
      </c>
      <c r="C101" t="s">
        <v>1082</v>
      </c>
      <c r="D101" t="s">
        <v>1167</v>
      </c>
      <c r="E101" s="3">
        <v>417</v>
      </c>
      <c r="F101" s="3">
        <v>487</v>
      </c>
      <c r="G101" s="3"/>
      <c r="H101" s="3">
        <v>904</v>
      </c>
    </row>
    <row r="102" spans="1:8" x14ac:dyDescent="0.3">
      <c r="A102" t="s">
        <v>12</v>
      </c>
      <c r="B102" t="s">
        <v>1092</v>
      </c>
      <c r="C102" t="s">
        <v>1082</v>
      </c>
      <c r="D102" t="s">
        <v>1168</v>
      </c>
      <c r="E102" s="3">
        <v>315</v>
      </c>
      <c r="F102" s="3">
        <v>386</v>
      </c>
      <c r="G102" s="3"/>
      <c r="H102" s="3">
        <v>701</v>
      </c>
    </row>
    <row r="103" spans="1:8" x14ac:dyDescent="0.3">
      <c r="A103" t="s">
        <v>12</v>
      </c>
      <c r="B103" t="s">
        <v>1092</v>
      </c>
      <c r="C103" t="s">
        <v>1082</v>
      </c>
      <c r="D103" t="s">
        <v>1169</v>
      </c>
      <c r="E103" s="3">
        <v>214</v>
      </c>
      <c r="F103" s="3">
        <v>253</v>
      </c>
      <c r="G103" s="3"/>
      <c r="H103" s="3">
        <v>467</v>
      </c>
    </row>
    <row r="104" spans="1:8" x14ac:dyDescent="0.3">
      <c r="A104" t="s">
        <v>12</v>
      </c>
      <c r="B104" t="s">
        <v>1092</v>
      </c>
      <c r="C104" t="s">
        <v>1082</v>
      </c>
      <c r="D104" t="s">
        <v>1170</v>
      </c>
      <c r="E104" s="3">
        <v>119</v>
      </c>
      <c r="F104" s="3">
        <v>154</v>
      </c>
      <c r="G104" s="3"/>
      <c r="H104" s="3">
        <v>273</v>
      </c>
    </row>
    <row r="105" spans="1:8" x14ac:dyDescent="0.3">
      <c r="A105" t="s">
        <v>12</v>
      </c>
      <c r="B105" t="s">
        <v>1092</v>
      </c>
      <c r="C105" t="s">
        <v>1082</v>
      </c>
      <c r="D105" t="s">
        <v>1171</v>
      </c>
      <c r="E105" s="3">
        <v>183</v>
      </c>
      <c r="F105" s="3">
        <v>172</v>
      </c>
      <c r="G105" s="3"/>
      <c r="H105" s="3">
        <v>355</v>
      </c>
    </row>
    <row r="106" spans="1:8" x14ac:dyDescent="0.3">
      <c r="A106" t="s">
        <v>12</v>
      </c>
      <c r="B106" t="s">
        <v>1090</v>
      </c>
      <c r="C106" t="s">
        <v>1128</v>
      </c>
      <c r="D106" t="s">
        <v>1131</v>
      </c>
      <c r="E106" s="3">
        <v>21</v>
      </c>
      <c r="F106" s="3">
        <v>32</v>
      </c>
      <c r="G106" s="3"/>
      <c r="H106" s="3">
        <v>53</v>
      </c>
    </row>
    <row r="107" spans="1:8" x14ac:dyDescent="0.3">
      <c r="A107" t="s">
        <v>12</v>
      </c>
      <c r="B107" t="s">
        <v>1090</v>
      </c>
      <c r="C107" t="s">
        <v>1128</v>
      </c>
      <c r="D107" t="s">
        <v>1135</v>
      </c>
      <c r="E107" s="3">
        <v>43</v>
      </c>
      <c r="F107" s="3">
        <v>61</v>
      </c>
      <c r="G107" s="3"/>
      <c r="H107" s="3">
        <v>104</v>
      </c>
    </row>
    <row r="108" spans="1:8" x14ac:dyDescent="0.3">
      <c r="A108" t="s">
        <v>12</v>
      </c>
      <c r="B108" t="s">
        <v>1090</v>
      </c>
      <c r="C108" t="s">
        <v>1128</v>
      </c>
      <c r="D108" t="s">
        <v>1139</v>
      </c>
      <c r="E108" s="3">
        <v>88</v>
      </c>
      <c r="F108" s="3">
        <v>98</v>
      </c>
      <c r="G108" s="3"/>
      <c r="H108" s="3">
        <v>186</v>
      </c>
    </row>
    <row r="109" spans="1:8" x14ac:dyDescent="0.3">
      <c r="A109" t="s">
        <v>12</v>
      </c>
      <c r="B109" t="s">
        <v>1090</v>
      </c>
      <c r="C109" t="s">
        <v>1128</v>
      </c>
      <c r="D109" t="s">
        <v>1143</v>
      </c>
      <c r="E109" s="3">
        <v>117</v>
      </c>
      <c r="F109" s="3">
        <v>107</v>
      </c>
      <c r="G109" s="3"/>
      <c r="H109" s="3">
        <v>224</v>
      </c>
    </row>
    <row r="110" spans="1:8" x14ac:dyDescent="0.3">
      <c r="A110" t="s">
        <v>12</v>
      </c>
      <c r="B110" t="s">
        <v>1090</v>
      </c>
      <c r="C110" t="s">
        <v>1128</v>
      </c>
      <c r="D110" t="s">
        <v>1147</v>
      </c>
      <c r="E110" s="3">
        <v>66</v>
      </c>
      <c r="F110" s="3">
        <v>70</v>
      </c>
      <c r="G110" s="3"/>
      <c r="H110" s="3">
        <v>136</v>
      </c>
    </row>
    <row r="111" spans="1:8" x14ac:dyDescent="0.3">
      <c r="A111" t="s">
        <v>12</v>
      </c>
      <c r="B111" t="s">
        <v>1090</v>
      </c>
      <c r="C111" t="s">
        <v>1128</v>
      </c>
      <c r="D111" t="s">
        <v>1151</v>
      </c>
      <c r="E111" s="3">
        <v>33</v>
      </c>
      <c r="F111" s="3">
        <v>26</v>
      </c>
      <c r="G111" s="3"/>
      <c r="H111" s="3">
        <v>59</v>
      </c>
    </row>
    <row r="112" spans="1:8" x14ac:dyDescent="0.3">
      <c r="A112" t="s">
        <v>12</v>
      </c>
      <c r="B112" t="s">
        <v>1090</v>
      </c>
      <c r="C112" t="s">
        <v>1128</v>
      </c>
      <c r="D112" t="s">
        <v>1154</v>
      </c>
      <c r="E112" s="3">
        <v>53</v>
      </c>
      <c r="F112" s="3">
        <v>41</v>
      </c>
      <c r="G112" s="3"/>
      <c r="H112" s="3">
        <v>94</v>
      </c>
    </row>
    <row r="113" spans="1:8" x14ac:dyDescent="0.3">
      <c r="A113" t="s">
        <v>12</v>
      </c>
      <c r="B113" t="s">
        <v>1090</v>
      </c>
      <c r="C113" t="s">
        <v>1128</v>
      </c>
      <c r="D113" t="s">
        <v>1157</v>
      </c>
      <c r="E113" s="3">
        <v>79</v>
      </c>
      <c r="F113" s="3">
        <v>45</v>
      </c>
      <c r="G113" s="3"/>
      <c r="H113" s="3">
        <v>124</v>
      </c>
    </row>
    <row r="114" spans="1:8" x14ac:dyDescent="0.3">
      <c r="A114" t="s">
        <v>12</v>
      </c>
      <c r="B114" t="s">
        <v>1090</v>
      </c>
      <c r="C114" t="s">
        <v>1128</v>
      </c>
      <c r="D114" t="s">
        <v>1159</v>
      </c>
      <c r="E114" s="3">
        <v>86</v>
      </c>
      <c r="F114" s="3">
        <v>98</v>
      </c>
      <c r="G114" s="3"/>
      <c r="H114" s="3">
        <v>184</v>
      </c>
    </row>
    <row r="115" spans="1:8" x14ac:dyDescent="0.3">
      <c r="A115" t="s">
        <v>12</v>
      </c>
      <c r="B115" t="s">
        <v>1090</v>
      </c>
      <c r="C115" t="s">
        <v>1128</v>
      </c>
      <c r="D115" t="s">
        <v>1161</v>
      </c>
      <c r="E115" s="3">
        <v>106</v>
      </c>
      <c r="F115" s="3">
        <v>75</v>
      </c>
      <c r="G115" s="3"/>
      <c r="H115" s="3">
        <v>181</v>
      </c>
    </row>
    <row r="116" spans="1:8" x14ac:dyDescent="0.3">
      <c r="A116" t="s">
        <v>12</v>
      </c>
      <c r="B116" t="s">
        <v>1090</v>
      </c>
      <c r="C116" t="s">
        <v>1128</v>
      </c>
      <c r="D116" t="s">
        <v>1163</v>
      </c>
      <c r="E116" s="3">
        <v>105</v>
      </c>
      <c r="F116" s="3">
        <v>89</v>
      </c>
      <c r="G116" s="3"/>
      <c r="H116" s="3">
        <v>194</v>
      </c>
    </row>
    <row r="117" spans="1:8" x14ac:dyDescent="0.3">
      <c r="A117" t="s">
        <v>12</v>
      </c>
      <c r="B117" t="s">
        <v>1090</v>
      </c>
      <c r="C117" t="s">
        <v>1128</v>
      </c>
      <c r="D117" t="s">
        <v>1165</v>
      </c>
      <c r="E117" s="3">
        <v>65</v>
      </c>
      <c r="F117" s="3">
        <v>56</v>
      </c>
      <c r="G117" s="3"/>
      <c r="H117" s="3">
        <v>121</v>
      </c>
    </row>
    <row r="118" spans="1:8" x14ac:dyDescent="0.3">
      <c r="A118" t="s">
        <v>12</v>
      </c>
      <c r="B118" t="s">
        <v>1090</v>
      </c>
      <c r="C118" t="s">
        <v>1128</v>
      </c>
      <c r="D118" t="s">
        <v>1167</v>
      </c>
      <c r="E118" s="3">
        <v>54</v>
      </c>
      <c r="F118" s="3">
        <v>51</v>
      </c>
      <c r="G118" s="3"/>
      <c r="H118" s="3">
        <v>105</v>
      </c>
    </row>
    <row r="119" spans="1:8" x14ac:dyDescent="0.3">
      <c r="A119" t="s">
        <v>12</v>
      </c>
      <c r="B119" t="s">
        <v>1090</v>
      </c>
      <c r="C119" t="s">
        <v>1128</v>
      </c>
      <c r="D119" t="s">
        <v>1168</v>
      </c>
      <c r="E119" s="3">
        <v>37</v>
      </c>
      <c r="F119" s="3">
        <v>59</v>
      </c>
      <c r="G119" s="3"/>
      <c r="H119" s="3">
        <v>96</v>
      </c>
    </row>
    <row r="120" spans="1:8" x14ac:dyDescent="0.3">
      <c r="A120" t="s">
        <v>12</v>
      </c>
      <c r="B120" t="s">
        <v>1090</v>
      </c>
      <c r="C120" t="s">
        <v>1128</v>
      </c>
      <c r="D120" t="s">
        <v>1169</v>
      </c>
      <c r="E120" s="3">
        <v>31</v>
      </c>
      <c r="F120" s="3">
        <v>42</v>
      </c>
      <c r="G120" s="3"/>
      <c r="H120" s="3">
        <v>73</v>
      </c>
    </row>
    <row r="121" spans="1:8" x14ac:dyDescent="0.3">
      <c r="A121" t="s">
        <v>12</v>
      </c>
      <c r="B121" t="s">
        <v>1090</v>
      </c>
      <c r="C121" t="s">
        <v>1128</v>
      </c>
      <c r="D121" t="s">
        <v>1170</v>
      </c>
      <c r="E121" s="3">
        <v>21</v>
      </c>
      <c r="F121" s="3">
        <v>11</v>
      </c>
      <c r="G121" s="3"/>
      <c r="H121" s="3">
        <v>32</v>
      </c>
    </row>
    <row r="122" spans="1:8" x14ac:dyDescent="0.3">
      <c r="A122" t="s">
        <v>12</v>
      </c>
      <c r="B122" t="s">
        <v>1090</v>
      </c>
      <c r="C122" t="s">
        <v>1128</v>
      </c>
      <c r="D122" t="s">
        <v>1171</v>
      </c>
      <c r="E122" s="3">
        <v>16</v>
      </c>
      <c r="F122" s="3">
        <v>7</v>
      </c>
      <c r="G122" s="3"/>
      <c r="H122" s="3">
        <v>23</v>
      </c>
    </row>
    <row r="123" spans="1:8" x14ac:dyDescent="0.3">
      <c r="A123" t="s">
        <v>12</v>
      </c>
      <c r="B123" t="s">
        <v>1090</v>
      </c>
      <c r="C123" t="s">
        <v>1129</v>
      </c>
      <c r="D123" t="s">
        <v>1143</v>
      </c>
      <c r="E123" s="3">
        <v>2</v>
      </c>
      <c r="F123" s="3">
        <v>3</v>
      </c>
      <c r="G123" s="3"/>
      <c r="H123" s="3">
        <v>5</v>
      </c>
    </row>
    <row r="124" spans="1:8" x14ac:dyDescent="0.3">
      <c r="A124" t="s">
        <v>12</v>
      </c>
      <c r="B124" t="s">
        <v>1090</v>
      </c>
      <c r="C124" t="s">
        <v>1129</v>
      </c>
      <c r="D124" t="s">
        <v>1147</v>
      </c>
      <c r="E124" s="3">
        <v>3</v>
      </c>
      <c r="F124" s="3">
        <v>25</v>
      </c>
      <c r="G124" s="3"/>
      <c r="H124" s="3">
        <v>28</v>
      </c>
    </row>
    <row r="125" spans="1:8" x14ac:dyDescent="0.3">
      <c r="A125" t="s">
        <v>12</v>
      </c>
      <c r="B125" t="s">
        <v>1090</v>
      </c>
      <c r="C125" t="s">
        <v>1129</v>
      </c>
      <c r="D125" t="s">
        <v>1151</v>
      </c>
      <c r="E125" s="3">
        <v>1</v>
      </c>
      <c r="F125" s="3">
        <v>48</v>
      </c>
      <c r="G125" s="3"/>
      <c r="H125" s="3">
        <v>49</v>
      </c>
    </row>
    <row r="126" spans="1:8" x14ac:dyDescent="0.3">
      <c r="A126" t="s">
        <v>12</v>
      </c>
      <c r="B126" t="s">
        <v>1090</v>
      </c>
      <c r="C126" t="s">
        <v>1129</v>
      </c>
      <c r="D126" t="s">
        <v>1154</v>
      </c>
      <c r="E126" s="3">
        <v>4</v>
      </c>
      <c r="F126" s="3">
        <v>28</v>
      </c>
      <c r="G126" s="3"/>
      <c r="H126" s="3">
        <v>32</v>
      </c>
    </row>
    <row r="127" spans="1:8" x14ac:dyDescent="0.3">
      <c r="A127" t="s">
        <v>12</v>
      </c>
      <c r="B127" t="s">
        <v>1090</v>
      </c>
      <c r="C127" t="s">
        <v>1129</v>
      </c>
      <c r="D127" t="s">
        <v>1157</v>
      </c>
      <c r="E127" s="3">
        <v>2</v>
      </c>
      <c r="F127" s="3">
        <v>19</v>
      </c>
      <c r="G127" s="3"/>
      <c r="H127" s="3">
        <v>21</v>
      </c>
    </row>
    <row r="128" spans="1:8" x14ac:dyDescent="0.3">
      <c r="A128" t="s">
        <v>12</v>
      </c>
      <c r="B128" t="s">
        <v>1090</v>
      </c>
      <c r="C128" t="s">
        <v>1129</v>
      </c>
      <c r="D128" t="s">
        <v>1159</v>
      </c>
      <c r="E128" s="3">
        <v>1</v>
      </c>
      <c r="F128" s="3">
        <v>16</v>
      </c>
      <c r="G128" s="3"/>
      <c r="H128" s="3">
        <v>17</v>
      </c>
    </row>
    <row r="129" spans="1:8" x14ac:dyDescent="0.3">
      <c r="A129" t="s">
        <v>12</v>
      </c>
      <c r="B129" t="s">
        <v>1090</v>
      </c>
      <c r="C129" t="s">
        <v>1129</v>
      </c>
      <c r="D129" t="s">
        <v>1161</v>
      </c>
      <c r="E129" s="3"/>
      <c r="F129" s="3">
        <v>7</v>
      </c>
      <c r="G129" s="3"/>
      <c r="H129" s="3">
        <v>7</v>
      </c>
    </row>
    <row r="130" spans="1:8" x14ac:dyDescent="0.3">
      <c r="A130" t="s">
        <v>12</v>
      </c>
      <c r="B130" t="s">
        <v>1090</v>
      </c>
      <c r="C130" t="s">
        <v>1129</v>
      </c>
      <c r="D130" t="s">
        <v>1163</v>
      </c>
      <c r="E130" s="3">
        <v>1</v>
      </c>
      <c r="F130" s="3">
        <v>4</v>
      </c>
      <c r="G130" s="3"/>
      <c r="H130" s="3">
        <v>5</v>
      </c>
    </row>
    <row r="131" spans="1:8" x14ac:dyDescent="0.3">
      <c r="A131" t="s">
        <v>12</v>
      </c>
      <c r="B131" t="s">
        <v>1090</v>
      </c>
      <c r="C131" t="s">
        <v>1129</v>
      </c>
      <c r="D131" t="s">
        <v>1165</v>
      </c>
      <c r="E131" s="3"/>
      <c r="F131" s="3">
        <v>7</v>
      </c>
      <c r="G131" s="3"/>
      <c r="H131" s="3">
        <v>7</v>
      </c>
    </row>
    <row r="132" spans="1:8" x14ac:dyDescent="0.3">
      <c r="A132" t="s">
        <v>12</v>
      </c>
      <c r="B132" t="s">
        <v>1090</v>
      </c>
      <c r="C132" t="s">
        <v>1129</v>
      </c>
      <c r="D132" t="s">
        <v>1167</v>
      </c>
      <c r="E132" s="3"/>
      <c r="F132" s="3">
        <v>1</v>
      </c>
      <c r="G132" s="3"/>
      <c r="H132" s="3">
        <v>1</v>
      </c>
    </row>
    <row r="133" spans="1:8" x14ac:dyDescent="0.3">
      <c r="A133" t="s">
        <v>12</v>
      </c>
      <c r="B133" t="s">
        <v>1090</v>
      </c>
      <c r="C133" t="s">
        <v>1129</v>
      </c>
      <c r="D133" t="s">
        <v>1168</v>
      </c>
      <c r="E133" s="3"/>
      <c r="F133" s="3">
        <v>3</v>
      </c>
      <c r="G133" s="3"/>
      <c r="H133" s="3">
        <v>3</v>
      </c>
    </row>
    <row r="134" spans="1:8" x14ac:dyDescent="0.3">
      <c r="A134" t="s">
        <v>13</v>
      </c>
      <c r="B134" t="s">
        <v>1105</v>
      </c>
      <c r="C134" t="s">
        <v>1080</v>
      </c>
      <c r="D134" t="s">
        <v>1159</v>
      </c>
      <c r="E134" s="3">
        <v>1</v>
      </c>
      <c r="F134" s="3"/>
      <c r="G134" s="3"/>
      <c r="H134" s="3">
        <v>1</v>
      </c>
    </row>
    <row r="135" spans="1:8" x14ac:dyDescent="0.3">
      <c r="A135" t="s">
        <v>13</v>
      </c>
      <c r="B135" t="s">
        <v>1101</v>
      </c>
      <c r="C135" t="s">
        <v>1080</v>
      </c>
      <c r="D135" t="s">
        <v>1147</v>
      </c>
      <c r="E135" s="3">
        <v>1</v>
      </c>
      <c r="F135" s="3"/>
      <c r="G135" s="3"/>
      <c r="H135" s="3">
        <v>1</v>
      </c>
    </row>
    <row r="136" spans="1:8" x14ac:dyDescent="0.3">
      <c r="A136" t="s">
        <v>13</v>
      </c>
      <c r="B136" t="s">
        <v>1101</v>
      </c>
      <c r="C136" t="s">
        <v>1080</v>
      </c>
      <c r="D136" t="s">
        <v>1161</v>
      </c>
      <c r="E136" s="3"/>
      <c r="F136" s="3">
        <v>1</v>
      </c>
      <c r="G136" s="3"/>
      <c r="H136" s="3">
        <v>1</v>
      </c>
    </row>
    <row r="137" spans="1:8" x14ac:dyDescent="0.3">
      <c r="A137" t="s">
        <v>13</v>
      </c>
      <c r="B137" t="s">
        <v>1101</v>
      </c>
      <c r="C137" t="s">
        <v>1080</v>
      </c>
      <c r="D137" t="s">
        <v>1169</v>
      </c>
      <c r="E137" s="3"/>
      <c r="F137" s="3">
        <v>1</v>
      </c>
      <c r="G137" s="3"/>
      <c r="H137" s="3">
        <v>1</v>
      </c>
    </row>
    <row r="138" spans="1:8" x14ac:dyDescent="0.3">
      <c r="A138" t="s">
        <v>13</v>
      </c>
      <c r="B138" t="s">
        <v>1101</v>
      </c>
      <c r="C138" t="s">
        <v>1082</v>
      </c>
      <c r="D138" t="s">
        <v>1131</v>
      </c>
      <c r="E138" s="3"/>
      <c r="F138" s="3">
        <v>1</v>
      </c>
      <c r="G138" s="3"/>
      <c r="H138" s="3">
        <v>1</v>
      </c>
    </row>
    <row r="139" spans="1:8" x14ac:dyDescent="0.3">
      <c r="A139" t="s">
        <v>13</v>
      </c>
      <c r="B139" t="s">
        <v>1101</v>
      </c>
      <c r="C139" t="s">
        <v>1082</v>
      </c>
      <c r="D139" t="s">
        <v>1135</v>
      </c>
      <c r="E139" s="3">
        <v>1</v>
      </c>
      <c r="F139" s="3">
        <v>1</v>
      </c>
      <c r="G139" s="3"/>
      <c r="H139" s="3">
        <v>2</v>
      </c>
    </row>
    <row r="140" spans="1:8" x14ac:dyDescent="0.3">
      <c r="A140" t="s">
        <v>13</v>
      </c>
      <c r="B140" t="s">
        <v>1101</v>
      </c>
      <c r="C140" t="s">
        <v>1082</v>
      </c>
      <c r="D140" t="s">
        <v>1139</v>
      </c>
      <c r="E140" s="3">
        <v>1</v>
      </c>
      <c r="F140" s="3"/>
      <c r="G140" s="3"/>
      <c r="H140" s="3">
        <v>1</v>
      </c>
    </row>
    <row r="141" spans="1:8" x14ac:dyDescent="0.3">
      <c r="A141" t="s">
        <v>13</v>
      </c>
      <c r="B141" t="s">
        <v>1101</v>
      </c>
      <c r="C141" t="s">
        <v>1082</v>
      </c>
      <c r="D141" t="s">
        <v>1143</v>
      </c>
      <c r="E141" s="3">
        <v>1</v>
      </c>
      <c r="F141" s="3"/>
      <c r="G141" s="3"/>
      <c r="H141" s="3">
        <v>1</v>
      </c>
    </row>
    <row r="142" spans="1:8" x14ac:dyDescent="0.3">
      <c r="A142" t="s">
        <v>13</v>
      </c>
      <c r="B142" t="s">
        <v>1101</v>
      </c>
      <c r="C142" t="s">
        <v>1082</v>
      </c>
      <c r="D142" t="s">
        <v>1168</v>
      </c>
      <c r="E142" s="3">
        <v>1</v>
      </c>
      <c r="F142" s="3">
        <v>1</v>
      </c>
      <c r="G142" s="3"/>
      <c r="H142" s="3">
        <v>2</v>
      </c>
    </row>
    <row r="143" spans="1:8" x14ac:dyDescent="0.3">
      <c r="A143" t="s">
        <v>13</v>
      </c>
      <c r="B143" t="s">
        <v>1102</v>
      </c>
      <c r="C143" t="s">
        <v>1082</v>
      </c>
      <c r="D143" t="s">
        <v>1131</v>
      </c>
      <c r="E143" s="3">
        <v>2</v>
      </c>
      <c r="F143" s="3"/>
      <c r="G143" s="3"/>
      <c r="H143" s="3">
        <v>2</v>
      </c>
    </row>
    <row r="144" spans="1:8" x14ac:dyDescent="0.3">
      <c r="A144" t="s">
        <v>13</v>
      </c>
      <c r="B144" t="s">
        <v>1095</v>
      </c>
      <c r="C144" t="s">
        <v>1080</v>
      </c>
      <c r="D144" t="s">
        <v>1131</v>
      </c>
      <c r="E144" s="3">
        <v>1161</v>
      </c>
      <c r="F144" s="3">
        <v>1218</v>
      </c>
      <c r="G144" s="3"/>
      <c r="H144" s="3">
        <v>2379</v>
      </c>
    </row>
    <row r="145" spans="1:8" x14ac:dyDescent="0.3">
      <c r="A145" t="s">
        <v>13</v>
      </c>
      <c r="B145" t="s">
        <v>1095</v>
      </c>
      <c r="C145" t="s">
        <v>1080</v>
      </c>
      <c r="D145" t="s">
        <v>1135</v>
      </c>
      <c r="E145" s="3">
        <v>1128</v>
      </c>
      <c r="F145" s="3">
        <v>1197</v>
      </c>
      <c r="G145" s="3"/>
      <c r="H145" s="3">
        <v>2325</v>
      </c>
    </row>
    <row r="146" spans="1:8" x14ac:dyDescent="0.3">
      <c r="A146" t="s">
        <v>13</v>
      </c>
      <c r="B146" t="s">
        <v>1095</v>
      </c>
      <c r="C146" t="s">
        <v>1080</v>
      </c>
      <c r="D146" t="s">
        <v>1139</v>
      </c>
      <c r="E146" s="3">
        <v>1101</v>
      </c>
      <c r="F146" s="3">
        <v>1206</v>
      </c>
      <c r="G146" s="3"/>
      <c r="H146" s="3">
        <v>2307</v>
      </c>
    </row>
    <row r="147" spans="1:8" x14ac:dyDescent="0.3">
      <c r="A147" t="s">
        <v>13</v>
      </c>
      <c r="B147" t="s">
        <v>1095</v>
      </c>
      <c r="C147" t="s">
        <v>1080</v>
      </c>
      <c r="D147" t="s">
        <v>1143</v>
      </c>
      <c r="E147" s="3">
        <v>1752</v>
      </c>
      <c r="F147" s="3">
        <v>2046</v>
      </c>
      <c r="G147" s="3"/>
      <c r="H147" s="3">
        <v>3798</v>
      </c>
    </row>
    <row r="148" spans="1:8" x14ac:dyDescent="0.3">
      <c r="A148" t="s">
        <v>13</v>
      </c>
      <c r="B148" t="s">
        <v>1095</v>
      </c>
      <c r="C148" t="s">
        <v>1080</v>
      </c>
      <c r="D148" t="s">
        <v>1147</v>
      </c>
      <c r="E148" s="3">
        <v>3400</v>
      </c>
      <c r="F148" s="3">
        <v>4543</v>
      </c>
      <c r="G148" s="3"/>
      <c r="H148" s="3">
        <v>7943</v>
      </c>
    </row>
    <row r="149" spans="1:8" x14ac:dyDescent="0.3">
      <c r="A149" t="s">
        <v>13</v>
      </c>
      <c r="B149" t="s">
        <v>1095</v>
      </c>
      <c r="C149" t="s">
        <v>1080</v>
      </c>
      <c r="D149" t="s">
        <v>1151</v>
      </c>
      <c r="E149" s="3">
        <v>3306</v>
      </c>
      <c r="F149" s="3">
        <v>3771</v>
      </c>
      <c r="G149" s="3"/>
      <c r="H149" s="3">
        <v>7077</v>
      </c>
    </row>
    <row r="150" spans="1:8" x14ac:dyDescent="0.3">
      <c r="A150" t="s">
        <v>13</v>
      </c>
      <c r="B150" t="s">
        <v>1095</v>
      </c>
      <c r="C150" t="s">
        <v>1080</v>
      </c>
      <c r="D150" t="s">
        <v>1154</v>
      </c>
      <c r="E150" s="3">
        <v>3049</v>
      </c>
      <c r="F150" s="3">
        <v>3223</v>
      </c>
      <c r="G150" s="3"/>
      <c r="H150" s="3">
        <v>6272</v>
      </c>
    </row>
    <row r="151" spans="1:8" x14ac:dyDescent="0.3">
      <c r="A151" t="s">
        <v>13</v>
      </c>
      <c r="B151" t="s">
        <v>1095</v>
      </c>
      <c r="C151" t="s">
        <v>1080</v>
      </c>
      <c r="D151" t="s">
        <v>1157</v>
      </c>
      <c r="E151" s="3">
        <v>2552</v>
      </c>
      <c r="F151" s="3">
        <v>2603</v>
      </c>
      <c r="G151" s="3"/>
      <c r="H151" s="3">
        <v>5155</v>
      </c>
    </row>
    <row r="152" spans="1:8" x14ac:dyDescent="0.3">
      <c r="A152" t="s">
        <v>13</v>
      </c>
      <c r="B152" t="s">
        <v>1095</v>
      </c>
      <c r="C152" t="s">
        <v>1080</v>
      </c>
      <c r="D152" t="s">
        <v>1159</v>
      </c>
      <c r="E152" s="3">
        <v>2163</v>
      </c>
      <c r="F152" s="3">
        <v>2241</v>
      </c>
      <c r="G152" s="3"/>
      <c r="H152" s="3">
        <v>4404</v>
      </c>
    </row>
    <row r="153" spans="1:8" x14ac:dyDescent="0.3">
      <c r="A153" t="s">
        <v>13</v>
      </c>
      <c r="B153" t="s">
        <v>1095</v>
      </c>
      <c r="C153" t="s">
        <v>1080</v>
      </c>
      <c r="D153" t="s">
        <v>1161</v>
      </c>
      <c r="E153" s="3">
        <v>1685</v>
      </c>
      <c r="F153" s="3">
        <v>1802</v>
      </c>
      <c r="G153" s="3"/>
      <c r="H153" s="3">
        <v>3487</v>
      </c>
    </row>
    <row r="154" spans="1:8" x14ac:dyDescent="0.3">
      <c r="A154" t="s">
        <v>13</v>
      </c>
      <c r="B154" t="s">
        <v>1095</v>
      </c>
      <c r="C154" t="s">
        <v>1080</v>
      </c>
      <c r="D154" t="s">
        <v>1163</v>
      </c>
      <c r="E154" s="3">
        <v>1286</v>
      </c>
      <c r="F154" s="3">
        <v>1581</v>
      </c>
      <c r="G154" s="3"/>
      <c r="H154" s="3">
        <v>2867</v>
      </c>
    </row>
    <row r="155" spans="1:8" x14ac:dyDescent="0.3">
      <c r="A155" t="s">
        <v>13</v>
      </c>
      <c r="B155" t="s">
        <v>1095</v>
      </c>
      <c r="C155" t="s">
        <v>1080</v>
      </c>
      <c r="D155" t="s">
        <v>1165</v>
      </c>
      <c r="E155" s="3">
        <v>1114</v>
      </c>
      <c r="F155" s="3">
        <v>1392</v>
      </c>
      <c r="G155" s="3"/>
      <c r="H155" s="3">
        <v>2506</v>
      </c>
    </row>
    <row r="156" spans="1:8" x14ac:dyDescent="0.3">
      <c r="A156" t="s">
        <v>13</v>
      </c>
      <c r="B156" t="s">
        <v>1095</v>
      </c>
      <c r="C156" t="s">
        <v>1080</v>
      </c>
      <c r="D156" t="s">
        <v>1167</v>
      </c>
      <c r="E156" s="3">
        <v>871</v>
      </c>
      <c r="F156" s="3">
        <v>1201</v>
      </c>
      <c r="G156" s="3"/>
      <c r="H156" s="3">
        <v>2072</v>
      </c>
    </row>
    <row r="157" spans="1:8" x14ac:dyDescent="0.3">
      <c r="A157" t="s">
        <v>13</v>
      </c>
      <c r="B157" t="s">
        <v>1095</v>
      </c>
      <c r="C157" t="s">
        <v>1080</v>
      </c>
      <c r="D157" t="s">
        <v>1168</v>
      </c>
      <c r="E157" s="3">
        <v>654</v>
      </c>
      <c r="F157" s="3">
        <v>777</v>
      </c>
      <c r="G157" s="3"/>
      <c r="H157" s="3">
        <v>1431</v>
      </c>
    </row>
    <row r="158" spans="1:8" x14ac:dyDescent="0.3">
      <c r="A158" t="s">
        <v>13</v>
      </c>
      <c r="B158" t="s">
        <v>1095</v>
      </c>
      <c r="C158" t="s">
        <v>1080</v>
      </c>
      <c r="D158" t="s">
        <v>1169</v>
      </c>
      <c r="E158" s="3">
        <v>418</v>
      </c>
      <c r="F158" s="3">
        <v>506</v>
      </c>
      <c r="G158" s="3"/>
      <c r="H158" s="3">
        <v>924</v>
      </c>
    </row>
    <row r="159" spans="1:8" x14ac:dyDescent="0.3">
      <c r="A159" t="s">
        <v>13</v>
      </c>
      <c r="B159" t="s">
        <v>1095</v>
      </c>
      <c r="C159" t="s">
        <v>1080</v>
      </c>
      <c r="D159" t="s">
        <v>1170</v>
      </c>
      <c r="E159" s="3">
        <v>267</v>
      </c>
      <c r="F159" s="3">
        <v>310</v>
      </c>
      <c r="G159" s="3"/>
      <c r="H159" s="3">
        <v>577</v>
      </c>
    </row>
    <row r="160" spans="1:8" x14ac:dyDescent="0.3">
      <c r="A160" t="s">
        <v>13</v>
      </c>
      <c r="B160" t="s">
        <v>1095</v>
      </c>
      <c r="C160" t="s">
        <v>1080</v>
      </c>
      <c r="D160" t="s">
        <v>1171</v>
      </c>
      <c r="E160" s="3">
        <v>364</v>
      </c>
      <c r="F160" s="3">
        <v>278</v>
      </c>
      <c r="G160" s="3"/>
      <c r="H160" s="3">
        <v>642</v>
      </c>
    </row>
    <row r="161" spans="1:8" x14ac:dyDescent="0.3">
      <c r="A161" t="s">
        <v>13</v>
      </c>
      <c r="B161" t="s">
        <v>1095</v>
      </c>
      <c r="C161" t="s">
        <v>1082</v>
      </c>
      <c r="D161" t="s">
        <v>1131</v>
      </c>
      <c r="E161" s="3">
        <v>14039</v>
      </c>
      <c r="F161" s="3">
        <v>14811</v>
      </c>
      <c r="G161" s="3"/>
      <c r="H161" s="3">
        <v>28850</v>
      </c>
    </row>
    <row r="162" spans="1:8" x14ac:dyDescent="0.3">
      <c r="A162" t="s">
        <v>13</v>
      </c>
      <c r="B162" t="s">
        <v>1095</v>
      </c>
      <c r="C162" t="s">
        <v>1082</v>
      </c>
      <c r="D162" t="s">
        <v>1135</v>
      </c>
      <c r="E162" s="3">
        <v>16258</v>
      </c>
      <c r="F162" s="3">
        <v>17045</v>
      </c>
      <c r="G162" s="3"/>
      <c r="H162" s="3">
        <v>33303</v>
      </c>
    </row>
    <row r="163" spans="1:8" x14ac:dyDescent="0.3">
      <c r="A163" t="s">
        <v>13</v>
      </c>
      <c r="B163" t="s">
        <v>1095</v>
      </c>
      <c r="C163" t="s">
        <v>1082</v>
      </c>
      <c r="D163" t="s">
        <v>1139</v>
      </c>
      <c r="E163" s="3">
        <v>17541</v>
      </c>
      <c r="F163" s="3">
        <v>18459</v>
      </c>
      <c r="G163" s="3"/>
      <c r="H163" s="3">
        <v>36000</v>
      </c>
    </row>
    <row r="164" spans="1:8" x14ac:dyDescent="0.3">
      <c r="A164" t="s">
        <v>13</v>
      </c>
      <c r="B164" t="s">
        <v>1095</v>
      </c>
      <c r="C164" t="s">
        <v>1082</v>
      </c>
      <c r="D164" t="s">
        <v>1143</v>
      </c>
      <c r="E164" s="3">
        <v>20424</v>
      </c>
      <c r="F164" s="3">
        <v>20666</v>
      </c>
      <c r="G164" s="3"/>
      <c r="H164" s="3">
        <v>41090</v>
      </c>
    </row>
    <row r="165" spans="1:8" x14ac:dyDescent="0.3">
      <c r="A165" t="s">
        <v>13</v>
      </c>
      <c r="B165" t="s">
        <v>1095</v>
      </c>
      <c r="C165" t="s">
        <v>1082</v>
      </c>
      <c r="D165" t="s">
        <v>1147</v>
      </c>
      <c r="E165" s="3">
        <v>18528</v>
      </c>
      <c r="F165" s="3">
        <v>15800</v>
      </c>
      <c r="G165" s="3"/>
      <c r="H165" s="3">
        <v>34328</v>
      </c>
    </row>
    <row r="166" spans="1:8" x14ac:dyDescent="0.3">
      <c r="A166" t="s">
        <v>13</v>
      </c>
      <c r="B166" t="s">
        <v>1095</v>
      </c>
      <c r="C166" t="s">
        <v>1082</v>
      </c>
      <c r="D166" t="s">
        <v>1151</v>
      </c>
      <c r="E166" s="3">
        <v>16857</v>
      </c>
      <c r="F166" s="3">
        <v>13117</v>
      </c>
      <c r="G166" s="3"/>
      <c r="H166" s="3">
        <v>29974</v>
      </c>
    </row>
    <row r="167" spans="1:8" x14ac:dyDescent="0.3">
      <c r="A167" t="s">
        <v>13</v>
      </c>
      <c r="B167" t="s">
        <v>1095</v>
      </c>
      <c r="C167" t="s">
        <v>1082</v>
      </c>
      <c r="D167" t="s">
        <v>1154</v>
      </c>
      <c r="E167" s="3">
        <v>15174</v>
      </c>
      <c r="F167" s="3">
        <v>12198</v>
      </c>
      <c r="G167" s="3"/>
      <c r="H167" s="3">
        <v>27372</v>
      </c>
    </row>
    <row r="168" spans="1:8" x14ac:dyDescent="0.3">
      <c r="A168" t="s">
        <v>13</v>
      </c>
      <c r="B168" t="s">
        <v>1095</v>
      </c>
      <c r="C168" t="s">
        <v>1082</v>
      </c>
      <c r="D168" t="s">
        <v>1157</v>
      </c>
      <c r="E168" s="3">
        <v>14251</v>
      </c>
      <c r="F168" s="3">
        <v>12001</v>
      </c>
      <c r="G168" s="3"/>
      <c r="H168" s="3">
        <v>26252</v>
      </c>
    </row>
    <row r="169" spans="1:8" x14ac:dyDescent="0.3">
      <c r="A169" t="s">
        <v>13</v>
      </c>
      <c r="B169" t="s">
        <v>1095</v>
      </c>
      <c r="C169" t="s">
        <v>1082</v>
      </c>
      <c r="D169" t="s">
        <v>1159</v>
      </c>
      <c r="E169" s="3">
        <v>12837</v>
      </c>
      <c r="F169" s="3">
        <v>11294</v>
      </c>
      <c r="G169" s="3"/>
      <c r="H169" s="3">
        <v>24131</v>
      </c>
    </row>
    <row r="170" spans="1:8" x14ac:dyDescent="0.3">
      <c r="A170" t="s">
        <v>13</v>
      </c>
      <c r="B170" t="s">
        <v>1095</v>
      </c>
      <c r="C170" t="s">
        <v>1082</v>
      </c>
      <c r="D170" t="s">
        <v>1161</v>
      </c>
      <c r="E170" s="3">
        <v>11892</v>
      </c>
      <c r="F170" s="3">
        <v>10511</v>
      </c>
      <c r="G170" s="3"/>
      <c r="H170" s="3">
        <v>22403</v>
      </c>
    </row>
    <row r="171" spans="1:8" x14ac:dyDescent="0.3">
      <c r="A171" t="s">
        <v>13</v>
      </c>
      <c r="B171" t="s">
        <v>1095</v>
      </c>
      <c r="C171" t="s">
        <v>1082</v>
      </c>
      <c r="D171" t="s">
        <v>1163</v>
      </c>
      <c r="E171" s="3">
        <v>10608</v>
      </c>
      <c r="F171" s="3">
        <v>10058</v>
      </c>
      <c r="G171" s="3"/>
      <c r="H171" s="3">
        <v>20666</v>
      </c>
    </row>
    <row r="172" spans="1:8" x14ac:dyDescent="0.3">
      <c r="A172" t="s">
        <v>13</v>
      </c>
      <c r="B172" t="s">
        <v>1095</v>
      </c>
      <c r="C172" t="s">
        <v>1082</v>
      </c>
      <c r="D172" t="s">
        <v>1165</v>
      </c>
      <c r="E172" s="3">
        <v>10641</v>
      </c>
      <c r="F172" s="3">
        <v>10524</v>
      </c>
      <c r="G172" s="3"/>
      <c r="H172" s="3">
        <v>21165</v>
      </c>
    </row>
    <row r="173" spans="1:8" x14ac:dyDescent="0.3">
      <c r="A173" t="s">
        <v>13</v>
      </c>
      <c r="B173" t="s">
        <v>1095</v>
      </c>
      <c r="C173" t="s">
        <v>1082</v>
      </c>
      <c r="D173" t="s">
        <v>1167</v>
      </c>
      <c r="E173" s="3">
        <v>9595</v>
      </c>
      <c r="F173" s="3">
        <v>9984</v>
      </c>
      <c r="G173" s="3"/>
      <c r="H173" s="3">
        <v>19579</v>
      </c>
    </row>
    <row r="174" spans="1:8" x14ac:dyDescent="0.3">
      <c r="A174" t="s">
        <v>13</v>
      </c>
      <c r="B174" t="s">
        <v>1095</v>
      </c>
      <c r="C174" t="s">
        <v>1082</v>
      </c>
      <c r="D174" t="s">
        <v>1168</v>
      </c>
      <c r="E174" s="3">
        <v>7651</v>
      </c>
      <c r="F174" s="3">
        <v>8168</v>
      </c>
      <c r="G174" s="3"/>
      <c r="H174" s="3">
        <v>15819</v>
      </c>
    </row>
    <row r="175" spans="1:8" x14ac:dyDescent="0.3">
      <c r="A175" t="s">
        <v>13</v>
      </c>
      <c r="B175" t="s">
        <v>1095</v>
      </c>
      <c r="C175" t="s">
        <v>1082</v>
      </c>
      <c r="D175" t="s">
        <v>1169</v>
      </c>
      <c r="E175" s="3">
        <v>5453</v>
      </c>
      <c r="F175" s="3">
        <v>6005</v>
      </c>
      <c r="G175" s="3"/>
      <c r="H175" s="3">
        <v>11458</v>
      </c>
    </row>
    <row r="176" spans="1:8" x14ac:dyDescent="0.3">
      <c r="A176" t="s">
        <v>13</v>
      </c>
      <c r="B176" t="s">
        <v>1095</v>
      </c>
      <c r="C176" t="s">
        <v>1082</v>
      </c>
      <c r="D176" t="s">
        <v>1170</v>
      </c>
      <c r="E176" s="3">
        <v>3836</v>
      </c>
      <c r="F176" s="3">
        <v>4164</v>
      </c>
      <c r="G176" s="3"/>
      <c r="H176" s="3">
        <v>8000</v>
      </c>
    </row>
    <row r="177" spans="1:8" x14ac:dyDescent="0.3">
      <c r="A177" t="s">
        <v>13</v>
      </c>
      <c r="B177" t="s">
        <v>1095</v>
      </c>
      <c r="C177" t="s">
        <v>1082</v>
      </c>
      <c r="D177" t="s">
        <v>1171</v>
      </c>
      <c r="E177" s="3">
        <v>5056</v>
      </c>
      <c r="F177" s="3">
        <v>5273</v>
      </c>
      <c r="G177" s="3"/>
      <c r="H177" s="3">
        <v>10329</v>
      </c>
    </row>
    <row r="178" spans="1:8" x14ac:dyDescent="0.3">
      <c r="A178" t="s">
        <v>13</v>
      </c>
      <c r="B178" t="s">
        <v>1096</v>
      </c>
      <c r="C178" t="s">
        <v>1080</v>
      </c>
      <c r="D178" t="s">
        <v>1131</v>
      </c>
      <c r="E178" s="3">
        <v>3</v>
      </c>
      <c r="F178" s="3">
        <v>7</v>
      </c>
      <c r="G178" s="3"/>
      <c r="H178" s="3">
        <v>10</v>
      </c>
    </row>
    <row r="179" spans="1:8" x14ac:dyDescent="0.3">
      <c r="A179" t="s">
        <v>13</v>
      </c>
      <c r="B179" t="s">
        <v>1096</v>
      </c>
      <c r="C179" t="s">
        <v>1080</v>
      </c>
      <c r="D179" t="s">
        <v>1135</v>
      </c>
      <c r="E179" s="3">
        <v>12</v>
      </c>
      <c r="F179" s="3">
        <v>13</v>
      </c>
      <c r="G179" s="3"/>
      <c r="H179" s="3">
        <v>25</v>
      </c>
    </row>
    <row r="180" spans="1:8" x14ac:dyDescent="0.3">
      <c r="A180" t="s">
        <v>13</v>
      </c>
      <c r="B180" t="s">
        <v>1096</v>
      </c>
      <c r="C180" t="s">
        <v>1080</v>
      </c>
      <c r="D180" t="s">
        <v>1139</v>
      </c>
      <c r="E180" s="3">
        <v>34</v>
      </c>
      <c r="F180" s="3">
        <v>36</v>
      </c>
      <c r="G180" s="3"/>
      <c r="H180" s="3">
        <v>70</v>
      </c>
    </row>
    <row r="181" spans="1:8" x14ac:dyDescent="0.3">
      <c r="A181" t="s">
        <v>13</v>
      </c>
      <c r="B181" t="s">
        <v>1096</v>
      </c>
      <c r="C181" t="s">
        <v>1080</v>
      </c>
      <c r="D181" t="s">
        <v>1143</v>
      </c>
      <c r="E181" s="3">
        <v>84</v>
      </c>
      <c r="F181" s="3">
        <v>83</v>
      </c>
      <c r="G181" s="3"/>
      <c r="H181" s="3">
        <v>167</v>
      </c>
    </row>
    <row r="182" spans="1:8" x14ac:dyDescent="0.3">
      <c r="A182" t="s">
        <v>13</v>
      </c>
      <c r="B182" t="s">
        <v>1096</v>
      </c>
      <c r="C182" t="s">
        <v>1080</v>
      </c>
      <c r="D182" t="s">
        <v>1147</v>
      </c>
      <c r="E182" s="3">
        <v>127</v>
      </c>
      <c r="F182" s="3">
        <v>129</v>
      </c>
      <c r="G182" s="3"/>
      <c r="H182" s="3">
        <v>256</v>
      </c>
    </row>
    <row r="183" spans="1:8" x14ac:dyDescent="0.3">
      <c r="A183" t="s">
        <v>13</v>
      </c>
      <c r="B183" t="s">
        <v>1096</v>
      </c>
      <c r="C183" t="s">
        <v>1080</v>
      </c>
      <c r="D183" t="s">
        <v>1151</v>
      </c>
      <c r="E183" s="3">
        <v>34</v>
      </c>
      <c r="F183" s="3">
        <v>66</v>
      </c>
      <c r="G183" s="3"/>
      <c r="H183" s="3">
        <v>100</v>
      </c>
    </row>
    <row r="184" spans="1:8" x14ac:dyDescent="0.3">
      <c r="A184" t="s">
        <v>13</v>
      </c>
      <c r="B184" t="s">
        <v>1096</v>
      </c>
      <c r="C184" t="s">
        <v>1080</v>
      </c>
      <c r="D184" t="s">
        <v>1154</v>
      </c>
      <c r="E184" s="3">
        <v>28</v>
      </c>
      <c r="F184" s="3">
        <v>50</v>
      </c>
      <c r="G184" s="3"/>
      <c r="H184" s="3">
        <v>78</v>
      </c>
    </row>
    <row r="185" spans="1:8" x14ac:dyDescent="0.3">
      <c r="A185" t="s">
        <v>13</v>
      </c>
      <c r="B185" t="s">
        <v>1096</v>
      </c>
      <c r="C185" t="s">
        <v>1080</v>
      </c>
      <c r="D185" t="s">
        <v>1157</v>
      </c>
      <c r="E185" s="3">
        <v>20</v>
      </c>
      <c r="F185" s="3">
        <v>29</v>
      </c>
      <c r="G185" s="3"/>
      <c r="H185" s="3">
        <v>49</v>
      </c>
    </row>
    <row r="186" spans="1:8" x14ac:dyDescent="0.3">
      <c r="A186" t="s">
        <v>13</v>
      </c>
      <c r="B186" t="s">
        <v>1096</v>
      </c>
      <c r="C186" t="s">
        <v>1080</v>
      </c>
      <c r="D186" t="s">
        <v>1159</v>
      </c>
      <c r="E186" s="3">
        <v>30</v>
      </c>
      <c r="F186" s="3">
        <v>23</v>
      </c>
      <c r="G186" s="3"/>
      <c r="H186" s="3">
        <v>53</v>
      </c>
    </row>
    <row r="187" spans="1:8" x14ac:dyDescent="0.3">
      <c r="A187" t="s">
        <v>13</v>
      </c>
      <c r="B187" t="s">
        <v>1096</v>
      </c>
      <c r="C187" t="s">
        <v>1080</v>
      </c>
      <c r="D187" t="s">
        <v>1161</v>
      </c>
      <c r="E187" s="3">
        <v>59</v>
      </c>
      <c r="F187" s="3">
        <v>7</v>
      </c>
      <c r="G187" s="3"/>
      <c r="H187" s="3">
        <v>66</v>
      </c>
    </row>
    <row r="188" spans="1:8" x14ac:dyDescent="0.3">
      <c r="A188" t="s">
        <v>13</v>
      </c>
      <c r="B188" t="s">
        <v>1096</v>
      </c>
      <c r="C188" t="s">
        <v>1080</v>
      </c>
      <c r="D188" t="s">
        <v>1163</v>
      </c>
      <c r="E188" s="3">
        <v>164</v>
      </c>
      <c r="F188" s="3">
        <v>33</v>
      </c>
      <c r="G188" s="3"/>
      <c r="H188" s="3">
        <v>197</v>
      </c>
    </row>
    <row r="189" spans="1:8" x14ac:dyDescent="0.3">
      <c r="A189" t="s">
        <v>13</v>
      </c>
      <c r="B189" t="s">
        <v>1096</v>
      </c>
      <c r="C189" t="s">
        <v>1080</v>
      </c>
      <c r="D189" t="s">
        <v>1165</v>
      </c>
      <c r="E189" s="3">
        <v>376</v>
      </c>
      <c r="F189" s="3">
        <v>298</v>
      </c>
      <c r="G189" s="3"/>
      <c r="H189" s="3">
        <v>674</v>
      </c>
    </row>
    <row r="190" spans="1:8" x14ac:dyDescent="0.3">
      <c r="A190" t="s">
        <v>13</v>
      </c>
      <c r="B190" t="s">
        <v>1096</v>
      </c>
      <c r="C190" t="s">
        <v>1080</v>
      </c>
      <c r="D190" t="s">
        <v>1167</v>
      </c>
      <c r="E190" s="3">
        <v>626</v>
      </c>
      <c r="F190" s="3">
        <v>650</v>
      </c>
      <c r="G190" s="3"/>
      <c r="H190" s="3">
        <v>1276</v>
      </c>
    </row>
    <row r="191" spans="1:8" x14ac:dyDescent="0.3">
      <c r="A191" t="s">
        <v>13</v>
      </c>
      <c r="B191" t="s">
        <v>1096</v>
      </c>
      <c r="C191" t="s">
        <v>1080</v>
      </c>
      <c r="D191" t="s">
        <v>1168</v>
      </c>
      <c r="E191" s="3">
        <v>599</v>
      </c>
      <c r="F191" s="3">
        <v>856</v>
      </c>
      <c r="G191" s="3"/>
      <c r="H191" s="3">
        <v>1455</v>
      </c>
    </row>
    <row r="192" spans="1:8" x14ac:dyDescent="0.3">
      <c r="A192" t="s">
        <v>13</v>
      </c>
      <c r="B192" t="s">
        <v>1096</v>
      </c>
      <c r="C192" t="s">
        <v>1080</v>
      </c>
      <c r="D192" t="s">
        <v>1169</v>
      </c>
      <c r="E192" s="3">
        <v>461</v>
      </c>
      <c r="F192" s="3">
        <v>702</v>
      </c>
      <c r="G192" s="3"/>
      <c r="H192" s="3">
        <v>1163</v>
      </c>
    </row>
    <row r="193" spans="1:8" x14ac:dyDescent="0.3">
      <c r="A193" t="s">
        <v>13</v>
      </c>
      <c r="B193" t="s">
        <v>1096</v>
      </c>
      <c r="C193" t="s">
        <v>1080</v>
      </c>
      <c r="D193" t="s">
        <v>1170</v>
      </c>
      <c r="E193" s="3">
        <v>260</v>
      </c>
      <c r="F193" s="3">
        <v>478</v>
      </c>
      <c r="G193" s="3"/>
      <c r="H193" s="3">
        <v>738</v>
      </c>
    </row>
    <row r="194" spans="1:8" x14ac:dyDescent="0.3">
      <c r="A194" t="s">
        <v>13</v>
      </c>
      <c r="B194" t="s">
        <v>1096</v>
      </c>
      <c r="C194" t="s">
        <v>1080</v>
      </c>
      <c r="D194" t="s">
        <v>1171</v>
      </c>
      <c r="E194" s="3">
        <v>200</v>
      </c>
      <c r="F194" s="3">
        <v>344</v>
      </c>
      <c r="G194" s="3"/>
      <c r="H194" s="3">
        <v>544</v>
      </c>
    </row>
    <row r="195" spans="1:8" x14ac:dyDescent="0.3">
      <c r="A195" t="s">
        <v>13</v>
      </c>
      <c r="B195" t="s">
        <v>1100</v>
      </c>
      <c r="C195" t="s">
        <v>1080</v>
      </c>
      <c r="D195" t="s">
        <v>1131</v>
      </c>
      <c r="E195" s="3">
        <v>2</v>
      </c>
      <c r="F195" s="3"/>
      <c r="G195" s="3"/>
      <c r="H195" s="3">
        <v>2</v>
      </c>
    </row>
    <row r="196" spans="1:8" x14ac:dyDescent="0.3">
      <c r="A196" t="s">
        <v>13</v>
      </c>
      <c r="B196" t="s">
        <v>1100</v>
      </c>
      <c r="C196" t="s">
        <v>1080</v>
      </c>
      <c r="D196" t="s">
        <v>1135</v>
      </c>
      <c r="E196" s="3">
        <v>1</v>
      </c>
      <c r="F196" s="3">
        <v>1</v>
      </c>
      <c r="G196" s="3"/>
      <c r="H196" s="3">
        <v>2</v>
      </c>
    </row>
    <row r="197" spans="1:8" x14ac:dyDescent="0.3">
      <c r="A197" t="s">
        <v>13</v>
      </c>
      <c r="B197" t="s">
        <v>1100</v>
      </c>
      <c r="C197" t="s">
        <v>1080</v>
      </c>
      <c r="D197" t="s">
        <v>1143</v>
      </c>
      <c r="E197" s="3">
        <v>10</v>
      </c>
      <c r="F197" s="3">
        <v>17</v>
      </c>
      <c r="G197" s="3"/>
      <c r="H197" s="3">
        <v>27</v>
      </c>
    </row>
    <row r="198" spans="1:8" x14ac:dyDescent="0.3">
      <c r="A198" t="s">
        <v>13</v>
      </c>
      <c r="B198" t="s">
        <v>1100</v>
      </c>
      <c r="C198" t="s">
        <v>1080</v>
      </c>
      <c r="D198" t="s">
        <v>1147</v>
      </c>
      <c r="E198" s="3">
        <v>26</v>
      </c>
      <c r="F198" s="3">
        <v>51</v>
      </c>
      <c r="G198" s="3"/>
      <c r="H198" s="3">
        <v>77</v>
      </c>
    </row>
    <row r="199" spans="1:8" x14ac:dyDescent="0.3">
      <c r="A199" t="s">
        <v>13</v>
      </c>
      <c r="B199" t="s">
        <v>1100</v>
      </c>
      <c r="C199" t="s">
        <v>1080</v>
      </c>
      <c r="D199" t="s">
        <v>1151</v>
      </c>
      <c r="E199" s="3">
        <v>36</v>
      </c>
      <c r="F199" s="3">
        <v>54</v>
      </c>
      <c r="G199" s="3"/>
      <c r="H199" s="3">
        <v>90</v>
      </c>
    </row>
    <row r="200" spans="1:8" x14ac:dyDescent="0.3">
      <c r="A200" t="s">
        <v>13</v>
      </c>
      <c r="B200" t="s">
        <v>1100</v>
      </c>
      <c r="C200" t="s">
        <v>1080</v>
      </c>
      <c r="D200" t="s">
        <v>1154</v>
      </c>
      <c r="E200" s="3">
        <v>22</v>
      </c>
      <c r="F200" s="3">
        <v>28</v>
      </c>
      <c r="G200" s="3"/>
      <c r="H200" s="3">
        <v>50</v>
      </c>
    </row>
    <row r="201" spans="1:8" x14ac:dyDescent="0.3">
      <c r="A201" t="s">
        <v>13</v>
      </c>
      <c r="B201" t="s">
        <v>1100</v>
      </c>
      <c r="C201" t="s">
        <v>1080</v>
      </c>
      <c r="D201" t="s">
        <v>1157</v>
      </c>
      <c r="E201" s="3">
        <v>12</v>
      </c>
      <c r="F201" s="3">
        <v>23</v>
      </c>
      <c r="G201" s="3"/>
      <c r="H201" s="3">
        <v>35</v>
      </c>
    </row>
    <row r="202" spans="1:8" x14ac:dyDescent="0.3">
      <c r="A202" t="s">
        <v>13</v>
      </c>
      <c r="B202" t="s">
        <v>1100</v>
      </c>
      <c r="C202" t="s">
        <v>1080</v>
      </c>
      <c r="D202" t="s">
        <v>1159</v>
      </c>
      <c r="E202" s="3">
        <v>8</v>
      </c>
      <c r="F202" s="3">
        <v>19</v>
      </c>
      <c r="G202" s="3"/>
      <c r="H202" s="3">
        <v>27</v>
      </c>
    </row>
    <row r="203" spans="1:8" x14ac:dyDescent="0.3">
      <c r="A203" t="s">
        <v>13</v>
      </c>
      <c r="B203" t="s">
        <v>1100</v>
      </c>
      <c r="C203" t="s">
        <v>1080</v>
      </c>
      <c r="D203" t="s">
        <v>1161</v>
      </c>
      <c r="E203" s="3">
        <v>7</v>
      </c>
      <c r="F203" s="3">
        <v>13</v>
      </c>
      <c r="G203" s="3"/>
      <c r="H203" s="3">
        <v>20</v>
      </c>
    </row>
    <row r="204" spans="1:8" x14ac:dyDescent="0.3">
      <c r="A204" t="s">
        <v>13</v>
      </c>
      <c r="B204" t="s">
        <v>1100</v>
      </c>
      <c r="C204" t="s">
        <v>1080</v>
      </c>
      <c r="D204" t="s">
        <v>1163</v>
      </c>
      <c r="E204" s="3">
        <v>6</v>
      </c>
      <c r="F204" s="3">
        <v>5</v>
      </c>
      <c r="G204" s="3"/>
      <c r="H204" s="3">
        <v>11</v>
      </c>
    </row>
    <row r="205" spans="1:8" x14ac:dyDescent="0.3">
      <c r="A205" t="s">
        <v>13</v>
      </c>
      <c r="B205" t="s">
        <v>1100</v>
      </c>
      <c r="C205" t="s">
        <v>1080</v>
      </c>
      <c r="D205" t="s">
        <v>1165</v>
      </c>
      <c r="E205" s="3">
        <v>2</v>
      </c>
      <c r="F205" s="3">
        <v>5</v>
      </c>
      <c r="G205" s="3"/>
      <c r="H205" s="3">
        <v>7</v>
      </c>
    </row>
    <row r="206" spans="1:8" x14ac:dyDescent="0.3">
      <c r="A206" t="s">
        <v>13</v>
      </c>
      <c r="B206" t="s">
        <v>1100</v>
      </c>
      <c r="C206" t="s">
        <v>1080</v>
      </c>
      <c r="D206" t="s">
        <v>1167</v>
      </c>
      <c r="E206" s="3"/>
      <c r="F206" s="3">
        <v>2</v>
      </c>
      <c r="G206" s="3"/>
      <c r="H206" s="3">
        <v>2</v>
      </c>
    </row>
    <row r="207" spans="1:8" x14ac:dyDescent="0.3">
      <c r="A207" t="s">
        <v>13</v>
      </c>
      <c r="B207" t="s">
        <v>1100</v>
      </c>
      <c r="C207" t="s">
        <v>1080</v>
      </c>
      <c r="D207" t="s">
        <v>1168</v>
      </c>
      <c r="E207" s="3"/>
      <c r="F207" s="3">
        <v>1</v>
      </c>
      <c r="G207" s="3"/>
      <c r="H207" s="3">
        <v>1</v>
      </c>
    </row>
    <row r="208" spans="1:8" x14ac:dyDescent="0.3">
      <c r="A208" t="s">
        <v>13</v>
      </c>
      <c r="B208" t="s">
        <v>1100</v>
      </c>
      <c r="C208" t="s">
        <v>1082</v>
      </c>
      <c r="D208" t="s">
        <v>1131</v>
      </c>
      <c r="E208" s="3">
        <v>1239</v>
      </c>
      <c r="F208" s="3">
        <v>1270</v>
      </c>
      <c r="G208" s="3"/>
      <c r="H208" s="3">
        <v>2509</v>
      </c>
    </row>
    <row r="209" spans="1:8" x14ac:dyDescent="0.3">
      <c r="A209" t="s">
        <v>13</v>
      </c>
      <c r="B209" t="s">
        <v>1100</v>
      </c>
      <c r="C209" t="s">
        <v>1082</v>
      </c>
      <c r="D209" t="s">
        <v>1135</v>
      </c>
      <c r="E209" s="3">
        <v>1448</v>
      </c>
      <c r="F209" s="3">
        <v>1426</v>
      </c>
      <c r="G209" s="3"/>
      <c r="H209" s="3">
        <v>2874</v>
      </c>
    </row>
    <row r="210" spans="1:8" x14ac:dyDescent="0.3">
      <c r="A210" t="s">
        <v>13</v>
      </c>
      <c r="B210" t="s">
        <v>1100</v>
      </c>
      <c r="C210" t="s">
        <v>1082</v>
      </c>
      <c r="D210" t="s">
        <v>1139</v>
      </c>
      <c r="E210" s="3">
        <v>1387</v>
      </c>
      <c r="F210" s="3">
        <v>1565</v>
      </c>
      <c r="G210" s="3"/>
      <c r="H210" s="3">
        <v>2952</v>
      </c>
    </row>
    <row r="211" spans="1:8" x14ac:dyDescent="0.3">
      <c r="A211" t="s">
        <v>13</v>
      </c>
      <c r="B211" t="s">
        <v>1100</v>
      </c>
      <c r="C211" t="s">
        <v>1082</v>
      </c>
      <c r="D211" t="s">
        <v>1143</v>
      </c>
      <c r="E211" s="3">
        <v>1389</v>
      </c>
      <c r="F211" s="3">
        <v>1350</v>
      </c>
      <c r="G211" s="3"/>
      <c r="H211" s="3">
        <v>2739</v>
      </c>
    </row>
    <row r="212" spans="1:8" x14ac:dyDescent="0.3">
      <c r="A212" t="s">
        <v>13</v>
      </c>
      <c r="B212" t="s">
        <v>1100</v>
      </c>
      <c r="C212" t="s">
        <v>1082</v>
      </c>
      <c r="D212" t="s">
        <v>1147</v>
      </c>
      <c r="E212" s="3">
        <v>1144</v>
      </c>
      <c r="F212" s="3">
        <v>871</v>
      </c>
      <c r="G212" s="3"/>
      <c r="H212" s="3">
        <v>2015</v>
      </c>
    </row>
    <row r="213" spans="1:8" x14ac:dyDescent="0.3">
      <c r="A213" t="s">
        <v>13</v>
      </c>
      <c r="B213" t="s">
        <v>1100</v>
      </c>
      <c r="C213" t="s">
        <v>1082</v>
      </c>
      <c r="D213" t="s">
        <v>1151</v>
      </c>
      <c r="E213" s="3">
        <v>863</v>
      </c>
      <c r="F213" s="3">
        <v>607</v>
      </c>
      <c r="G213" s="3"/>
      <c r="H213" s="3">
        <v>1470</v>
      </c>
    </row>
    <row r="214" spans="1:8" x14ac:dyDescent="0.3">
      <c r="A214" t="s">
        <v>13</v>
      </c>
      <c r="B214" t="s">
        <v>1100</v>
      </c>
      <c r="C214" t="s">
        <v>1082</v>
      </c>
      <c r="D214" t="s">
        <v>1154</v>
      </c>
      <c r="E214" s="3">
        <v>729</v>
      </c>
      <c r="F214" s="3">
        <v>479</v>
      </c>
      <c r="G214" s="3"/>
      <c r="H214" s="3">
        <v>1208</v>
      </c>
    </row>
    <row r="215" spans="1:8" x14ac:dyDescent="0.3">
      <c r="A215" t="s">
        <v>13</v>
      </c>
      <c r="B215" t="s">
        <v>1100</v>
      </c>
      <c r="C215" t="s">
        <v>1082</v>
      </c>
      <c r="D215" t="s">
        <v>1157</v>
      </c>
      <c r="E215" s="3">
        <v>566</v>
      </c>
      <c r="F215" s="3">
        <v>410</v>
      </c>
      <c r="G215" s="3"/>
      <c r="H215" s="3">
        <v>976</v>
      </c>
    </row>
    <row r="216" spans="1:8" x14ac:dyDescent="0.3">
      <c r="A216" t="s">
        <v>13</v>
      </c>
      <c r="B216" t="s">
        <v>1100</v>
      </c>
      <c r="C216" t="s">
        <v>1082</v>
      </c>
      <c r="D216" t="s">
        <v>1159</v>
      </c>
      <c r="E216" s="3">
        <v>524</v>
      </c>
      <c r="F216" s="3">
        <v>381</v>
      </c>
      <c r="G216" s="3"/>
      <c r="H216" s="3">
        <v>905</v>
      </c>
    </row>
    <row r="217" spans="1:8" x14ac:dyDescent="0.3">
      <c r="A217" t="s">
        <v>13</v>
      </c>
      <c r="B217" t="s">
        <v>1100</v>
      </c>
      <c r="C217" t="s">
        <v>1082</v>
      </c>
      <c r="D217" t="s">
        <v>1161</v>
      </c>
      <c r="E217" s="3">
        <v>453</v>
      </c>
      <c r="F217" s="3">
        <v>349</v>
      </c>
      <c r="G217" s="3"/>
      <c r="H217" s="3">
        <v>802</v>
      </c>
    </row>
    <row r="218" spans="1:8" x14ac:dyDescent="0.3">
      <c r="A218" t="s">
        <v>13</v>
      </c>
      <c r="B218" t="s">
        <v>1100</v>
      </c>
      <c r="C218" t="s">
        <v>1082</v>
      </c>
      <c r="D218" t="s">
        <v>1163</v>
      </c>
      <c r="E218" s="3">
        <v>402</v>
      </c>
      <c r="F218" s="3">
        <v>346</v>
      </c>
      <c r="G218" s="3"/>
      <c r="H218" s="3">
        <v>748</v>
      </c>
    </row>
    <row r="219" spans="1:8" x14ac:dyDescent="0.3">
      <c r="A219" t="s">
        <v>13</v>
      </c>
      <c r="B219" t="s">
        <v>1100</v>
      </c>
      <c r="C219" t="s">
        <v>1082</v>
      </c>
      <c r="D219" t="s">
        <v>1165</v>
      </c>
      <c r="E219" s="3">
        <v>316</v>
      </c>
      <c r="F219" s="3">
        <v>285</v>
      </c>
      <c r="G219" s="3"/>
      <c r="H219" s="3">
        <v>601</v>
      </c>
    </row>
    <row r="220" spans="1:8" x14ac:dyDescent="0.3">
      <c r="A220" t="s">
        <v>13</v>
      </c>
      <c r="B220" t="s">
        <v>1100</v>
      </c>
      <c r="C220" t="s">
        <v>1082</v>
      </c>
      <c r="D220" t="s">
        <v>1167</v>
      </c>
      <c r="E220" s="3">
        <v>229</v>
      </c>
      <c r="F220" s="3">
        <v>223</v>
      </c>
      <c r="G220" s="3"/>
      <c r="H220" s="3">
        <v>452</v>
      </c>
    </row>
    <row r="221" spans="1:8" x14ac:dyDescent="0.3">
      <c r="A221" t="s">
        <v>13</v>
      </c>
      <c r="B221" t="s">
        <v>1100</v>
      </c>
      <c r="C221" t="s">
        <v>1082</v>
      </c>
      <c r="D221" t="s">
        <v>1168</v>
      </c>
      <c r="E221" s="3">
        <v>213</v>
      </c>
      <c r="F221" s="3">
        <v>185</v>
      </c>
      <c r="G221" s="3"/>
      <c r="H221" s="3">
        <v>398</v>
      </c>
    </row>
    <row r="222" spans="1:8" x14ac:dyDescent="0.3">
      <c r="A222" t="s">
        <v>13</v>
      </c>
      <c r="B222" t="s">
        <v>1100</v>
      </c>
      <c r="C222" t="s">
        <v>1082</v>
      </c>
      <c r="D222" t="s">
        <v>1169</v>
      </c>
      <c r="E222" s="3">
        <v>130</v>
      </c>
      <c r="F222" s="3">
        <v>174</v>
      </c>
      <c r="G222" s="3"/>
      <c r="H222" s="3">
        <v>304</v>
      </c>
    </row>
    <row r="223" spans="1:8" x14ac:dyDescent="0.3">
      <c r="A223" t="s">
        <v>13</v>
      </c>
      <c r="B223" t="s">
        <v>1100</v>
      </c>
      <c r="C223" t="s">
        <v>1082</v>
      </c>
      <c r="D223" t="s">
        <v>1170</v>
      </c>
      <c r="E223" s="3">
        <v>113</v>
      </c>
      <c r="F223" s="3">
        <v>96</v>
      </c>
      <c r="G223" s="3"/>
      <c r="H223" s="3">
        <v>209</v>
      </c>
    </row>
    <row r="224" spans="1:8" x14ac:dyDescent="0.3">
      <c r="A224" t="s">
        <v>13</v>
      </c>
      <c r="B224" t="s">
        <v>1100</v>
      </c>
      <c r="C224" t="s">
        <v>1082</v>
      </c>
      <c r="D224" t="s">
        <v>1171</v>
      </c>
      <c r="E224" s="3">
        <v>168</v>
      </c>
      <c r="F224" s="3">
        <v>167</v>
      </c>
      <c r="G224" s="3"/>
      <c r="H224" s="3">
        <v>335</v>
      </c>
    </row>
    <row r="225" spans="1:8" x14ac:dyDescent="0.3">
      <c r="A225" t="s">
        <v>13</v>
      </c>
      <c r="B225" t="s">
        <v>1093</v>
      </c>
      <c r="C225" t="s">
        <v>1080</v>
      </c>
      <c r="D225" t="s">
        <v>1131</v>
      </c>
      <c r="E225" s="3">
        <v>1832</v>
      </c>
      <c r="F225" s="3">
        <v>1921</v>
      </c>
      <c r="G225" s="3"/>
      <c r="H225" s="3">
        <v>3753</v>
      </c>
    </row>
    <row r="226" spans="1:8" x14ac:dyDescent="0.3">
      <c r="A226" t="s">
        <v>13</v>
      </c>
      <c r="B226" t="s">
        <v>1093</v>
      </c>
      <c r="C226" t="s">
        <v>1080</v>
      </c>
      <c r="D226" t="s">
        <v>1135</v>
      </c>
      <c r="E226" s="3">
        <v>2483</v>
      </c>
      <c r="F226" s="3">
        <v>2628</v>
      </c>
      <c r="G226" s="3"/>
      <c r="H226" s="3">
        <v>5111</v>
      </c>
    </row>
    <row r="227" spans="1:8" x14ac:dyDescent="0.3">
      <c r="A227" t="s">
        <v>13</v>
      </c>
      <c r="B227" t="s">
        <v>1093</v>
      </c>
      <c r="C227" t="s">
        <v>1080</v>
      </c>
      <c r="D227" t="s">
        <v>1139</v>
      </c>
      <c r="E227" s="3">
        <v>3021</v>
      </c>
      <c r="F227" s="3">
        <v>3151</v>
      </c>
      <c r="G227" s="3"/>
      <c r="H227" s="3">
        <v>6172</v>
      </c>
    </row>
    <row r="228" spans="1:8" x14ac:dyDescent="0.3">
      <c r="A228" t="s">
        <v>13</v>
      </c>
      <c r="B228" t="s">
        <v>1093</v>
      </c>
      <c r="C228" t="s">
        <v>1080</v>
      </c>
      <c r="D228" t="s">
        <v>1143</v>
      </c>
      <c r="E228" s="3">
        <v>4151</v>
      </c>
      <c r="F228" s="3">
        <v>4065</v>
      </c>
      <c r="G228" s="3"/>
      <c r="H228" s="3">
        <v>8216</v>
      </c>
    </row>
    <row r="229" spans="1:8" x14ac:dyDescent="0.3">
      <c r="A229" t="s">
        <v>13</v>
      </c>
      <c r="B229" t="s">
        <v>1093</v>
      </c>
      <c r="C229" t="s">
        <v>1080</v>
      </c>
      <c r="D229" t="s">
        <v>1147</v>
      </c>
      <c r="E229" s="3">
        <v>5321</v>
      </c>
      <c r="F229" s="3">
        <v>5081</v>
      </c>
      <c r="G229" s="3"/>
      <c r="H229" s="3">
        <v>10402</v>
      </c>
    </row>
    <row r="230" spans="1:8" x14ac:dyDescent="0.3">
      <c r="A230" t="s">
        <v>13</v>
      </c>
      <c r="B230" t="s">
        <v>1093</v>
      </c>
      <c r="C230" t="s">
        <v>1080</v>
      </c>
      <c r="D230" t="s">
        <v>1151</v>
      </c>
      <c r="E230" s="3">
        <v>5717</v>
      </c>
      <c r="F230" s="3">
        <v>5350</v>
      </c>
      <c r="G230" s="3"/>
      <c r="H230" s="3">
        <v>11067</v>
      </c>
    </row>
    <row r="231" spans="1:8" x14ac:dyDescent="0.3">
      <c r="A231" t="s">
        <v>13</v>
      </c>
      <c r="B231" t="s">
        <v>1093</v>
      </c>
      <c r="C231" t="s">
        <v>1080</v>
      </c>
      <c r="D231" t="s">
        <v>1154</v>
      </c>
      <c r="E231" s="3">
        <v>5922</v>
      </c>
      <c r="F231" s="3">
        <v>5652</v>
      </c>
      <c r="G231" s="3"/>
      <c r="H231" s="3">
        <v>11574</v>
      </c>
    </row>
    <row r="232" spans="1:8" x14ac:dyDescent="0.3">
      <c r="A232" t="s">
        <v>13</v>
      </c>
      <c r="B232" t="s">
        <v>1093</v>
      </c>
      <c r="C232" t="s">
        <v>1080</v>
      </c>
      <c r="D232" t="s">
        <v>1157</v>
      </c>
      <c r="E232" s="3">
        <v>5791</v>
      </c>
      <c r="F232" s="3">
        <v>5236</v>
      </c>
      <c r="G232" s="3"/>
      <c r="H232" s="3">
        <v>11027</v>
      </c>
    </row>
    <row r="233" spans="1:8" x14ac:dyDescent="0.3">
      <c r="A233" t="s">
        <v>13</v>
      </c>
      <c r="B233" t="s">
        <v>1093</v>
      </c>
      <c r="C233" t="s">
        <v>1080</v>
      </c>
      <c r="D233" t="s">
        <v>1159</v>
      </c>
      <c r="E233" s="3">
        <v>5736</v>
      </c>
      <c r="F233" s="3">
        <v>5053</v>
      </c>
      <c r="G233" s="3"/>
      <c r="H233" s="3">
        <v>10789</v>
      </c>
    </row>
    <row r="234" spans="1:8" x14ac:dyDescent="0.3">
      <c r="A234" t="s">
        <v>13</v>
      </c>
      <c r="B234" t="s">
        <v>1093</v>
      </c>
      <c r="C234" t="s">
        <v>1080</v>
      </c>
      <c r="D234" t="s">
        <v>1161</v>
      </c>
      <c r="E234" s="3">
        <v>5103</v>
      </c>
      <c r="F234" s="3">
        <v>4320</v>
      </c>
      <c r="G234" s="3"/>
      <c r="H234" s="3">
        <v>9423</v>
      </c>
    </row>
    <row r="235" spans="1:8" x14ac:dyDescent="0.3">
      <c r="A235" t="s">
        <v>13</v>
      </c>
      <c r="B235" t="s">
        <v>1093</v>
      </c>
      <c r="C235" t="s">
        <v>1080</v>
      </c>
      <c r="D235" t="s">
        <v>1163</v>
      </c>
      <c r="E235" s="3">
        <v>4389</v>
      </c>
      <c r="F235" s="3">
        <v>3649</v>
      </c>
      <c r="G235" s="3"/>
      <c r="H235" s="3">
        <v>8038</v>
      </c>
    </row>
    <row r="236" spans="1:8" x14ac:dyDescent="0.3">
      <c r="A236" t="s">
        <v>13</v>
      </c>
      <c r="B236" t="s">
        <v>1093</v>
      </c>
      <c r="C236" t="s">
        <v>1080</v>
      </c>
      <c r="D236" t="s">
        <v>1165</v>
      </c>
      <c r="E236" s="3">
        <v>4711</v>
      </c>
      <c r="F236" s="3">
        <v>3646</v>
      </c>
      <c r="G236" s="3"/>
      <c r="H236" s="3">
        <v>8357</v>
      </c>
    </row>
    <row r="237" spans="1:8" x14ac:dyDescent="0.3">
      <c r="A237" t="s">
        <v>13</v>
      </c>
      <c r="B237" t="s">
        <v>1093</v>
      </c>
      <c r="C237" t="s">
        <v>1080</v>
      </c>
      <c r="D237" t="s">
        <v>1167</v>
      </c>
      <c r="E237" s="3">
        <v>4930</v>
      </c>
      <c r="F237" s="3">
        <v>3780</v>
      </c>
      <c r="G237" s="3"/>
      <c r="H237" s="3">
        <v>8710</v>
      </c>
    </row>
    <row r="238" spans="1:8" x14ac:dyDescent="0.3">
      <c r="A238" t="s">
        <v>13</v>
      </c>
      <c r="B238" t="s">
        <v>1093</v>
      </c>
      <c r="C238" t="s">
        <v>1080</v>
      </c>
      <c r="D238" t="s">
        <v>1168</v>
      </c>
      <c r="E238" s="3">
        <v>4200</v>
      </c>
      <c r="F238" s="3">
        <v>3193</v>
      </c>
      <c r="G238" s="3"/>
      <c r="H238" s="3">
        <v>7393</v>
      </c>
    </row>
    <row r="239" spans="1:8" x14ac:dyDescent="0.3">
      <c r="A239" t="s">
        <v>13</v>
      </c>
      <c r="B239" t="s">
        <v>1093</v>
      </c>
      <c r="C239" t="s">
        <v>1080</v>
      </c>
      <c r="D239" t="s">
        <v>1169</v>
      </c>
      <c r="E239" s="3">
        <v>3467</v>
      </c>
      <c r="F239" s="3">
        <v>2526</v>
      </c>
      <c r="G239" s="3"/>
      <c r="H239" s="3">
        <v>5993</v>
      </c>
    </row>
    <row r="240" spans="1:8" x14ac:dyDescent="0.3">
      <c r="A240" t="s">
        <v>13</v>
      </c>
      <c r="B240" t="s">
        <v>1093</v>
      </c>
      <c r="C240" t="s">
        <v>1080</v>
      </c>
      <c r="D240" t="s">
        <v>1170</v>
      </c>
      <c r="E240" s="3">
        <v>2456</v>
      </c>
      <c r="F240" s="3">
        <v>1768</v>
      </c>
      <c r="G240" s="3"/>
      <c r="H240" s="3">
        <v>4224</v>
      </c>
    </row>
    <row r="241" spans="1:8" x14ac:dyDescent="0.3">
      <c r="A241" t="s">
        <v>13</v>
      </c>
      <c r="B241" t="s">
        <v>1093</v>
      </c>
      <c r="C241" t="s">
        <v>1080</v>
      </c>
      <c r="D241" t="s">
        <v>1171</v>
      </c>
      <c r="E241" s="3">
        <v>3490</v>
      </c>
      <c r="F241" s="3">
        <v>2152</v>
      </c>
      <c r="G241" s="3"/>
      <c r="H241" s="3">
        <v>5642</v>
      </c>
    </row>
    <row r="242" spans="1:8" x14ac:dyDescent="0.3">
      <c r="A242" t="s">
        <v>13</v>
      </c>
      <c r="B242" t="s">
        <v>1093</v>
      </c>
      <c r="C242" t="s">
        <v>1082</v>
      </c>
      <c r="D242" t="s">
        <v>1131</v>
      </c>
      <c r="E242" s="3">
        <v>405</v>
      </c>
      <c r="F242" s="3">
        <v>416</v>
      </c>
      <c r="G242" s="3"/>
      <c r="H242" s="3">
        <v>821</v>
      </c>
    </row>
    <row r="243" spans="1:8" x14ac:dyDescent="0.3">
      <c r="A243" t="s">
        <v>13</v>
      </c>
      <c r="B243" t="s">
        <v>1093</v>
      </c>
      <c r="C243" t="s">
        <v>1082</v>
      </c>
      <c r="D243" t="s">
        <v>1135</v>
      </c>
      <c r="E243" s="3">
        <v>549</v>
      </c>
      <c r="F243" s="3">
        <v>641</v>
      </c>
      <c r="G243" s="3"/>
      <c r="H243" s="3">
        <v>1190</v>
      </c>
    </row>
    <row r="244" spans="1:8" x14ac:dyDescent="0.3">
      <c r="A244" t="s">
        <v>13</v>
      </c>
      <c r="B244" t="s">
        <v>1093</v>
      </c>
      <c r="C244" t="s">
        <v>1082</v>
      </c>
      <c r="D244" t="s">
        <v>1139</v>
      </c>
      <c r="E244" s="3">
        <v>701</v>
      </c>
      <c r="F244" s="3">
        <v>693</v>
      </c>
      <c r="G244" s="3"/>
      <c r="H244" s="3">
        <v>1394</v>
      </c>
    </row>
    <row r="245" spans="1:8" x14ac:dyDescent="0.3">
      <c r="A245" t="s">
        <v>13</v>
      </c>
      <c r="B245" t="s">
        <v>1093</v>
      </c>
      <c r="C245" t="s">
        <v>1082</v>
      </c>
      <c r="D245" t="s">
        <v>1143</v>
      </c>
      <c r="E245" s="3">
        <v>853</v>
      </c>
      <c r="F245" s="3">
        <v>854</v>
      </c>
      <c r="G245" s="3"/>
      <c r="H245" s="3">
        <v>1707</v>
      </c>
    </row>
    <row r="246" spans="1:8" x14ac:dyDescent="0.3">
      <c r="A246" t="s">
        <v>13</v>
      </c>
      <c r="B246" t="s">
        <v>1093</v>
      </c>
      <c r="C246" t="s">
        <v>1082</v>
      </c>
      <c r="D246" t="s">
        <v>1147</v>
      </c>
      <c r="E246" s="3">
        <v>1269</v>
      </c>
      <c r="F246" s="3">
        <v>1103</v>
      </c>
      <c r="G246" s="3"/>
      <c r="H246" s="3">
        <v>2372</v>
      </c>
    </row>
    <row r="247" spans="1:8" x14ac:dyDescent="0.3">
      <c r="A247" t="s">
        <v>13</v>
      </c>
      <c r="B247" t="s">
        <v>1093</v>
      </c>
      <c r="C247" t="s">
        <v>1082</v>
      </c>
      <c r="D247" t="s">
        <v>1151</v>
      </c>
      <c r="E247" s="3">
        <v>1296</v>
      </c>
      <c r="F247" s="3">
        <v>1184</v>
      </c>
      <c r="G247" s="3"/>
      <c r="H247" s="3">
        <v>2480</v>
      </c>
    </row>
    <row r="248" spans="1:8" x14ac:dyDescent="0.3">
      <c r="A248" t="s">
        <v>13</v>
      </c>
      <c r="B248" t="s">
        <v>1093</v>
      </c>
      <c r="C248" t="s">
        <v>1082</v>
      </c>
      <c r="D248" t="s">
        <v>1154</v>
      </c>
      <c r="E248" s="3">
        <v>1025</v>
      </c>
      <c r="F248" s="3">
        <v>1027</v>
      </c>
      <c r="G248" s="3"/>
      <c r="H248" s="3">
        <v>2052</v>
      </c>
    </row>
    <row r="249" spans="1:8" x14ac:dyDescent="0.3">
      <c r="A249" t="s">
        <v>13</v>
      </c>
      <c r="B249" t="s">
        <v>1093</v>
      </c>
      <c r="C249" t="s">
        <v>1082</v>
      </c>
      <c r="D249" t="s">
        <v>1157</v>
      </c>
      <c r="E249" s="3">
        <v>865</v>
      </c>
      <c r="F249" s="3">
        <v>792</v>
      </c>
      <c r="G249" s="3"/>
      <c r="H249" s="3">
        <v>1657</v>
      </c>
    </row>
    <row r="250" spans="1:8" x14ac:dyDescent="0.3">
      <c r="A250" t="s">
        <v>13</v>
      </c>
      <c r="B250" t="s">
        <v>1093</v>
      </c>
      <c r="C250" t="s">
        <v>1082</v>
      </c>
      <c r="D250" t="s">
        <v>1159</v>
      </c>
      <c r="E250" s="3">
        <v>802</v>
      </c>
      <c r="F250" s="3">
        <v>612</v>
      </c>
      <c r="G250" s="3"/>
      <c r="H250" s="3">
        <v>1414</v>
      </c>
    </row>
    <row r="251" spans="1:8" x14ac:dyDescent="0.3">
      <c r="A251" t="s">
        <v>13</v>
      </c>
      <c r="B251" t="s">
        <v>1093</v>
      </c>
      <c r="C251" t="s">
        <v>1082</v>
      </c>
      <c r="D251" t="s">
        <v>1161</v>
      </c>
      <c r="E251" s="3">
        <v>642</v>
      </c>
      <c r="F251" s="3">
        <v>448</v>
      </c>
      <c r="G251" s="3"/>
      <c r="H251" s="3">
        <v>1090</v>
      </c>
    </row>
    <row r="252" spans="1:8" x14ac:dyDescent="0.3">
      <c r="A252" t="s">
        <v>13</v>
      </c>
      <c r="B252" t="s">
        <v>1093</v>
      </c>
      <c r="C252" t="s">
        <v>1082</v>
      </c>
      <c r="D252" t="s">
        <v>1163</v>
      </c>
      <c r="E252" s="3">
        <v>487</v>
      </c>
      <c r="F252" s="3">
        <v>359</v>
      </c>
      <c r="G252" s="3"/>
      <c r="H252" s="3">
        <v>846</v>
      </c>
    </row>
    <row r="253" spans="1:8" x14ac:dyDescent="0.3">
      <c r="A253" t="s">
        <v>13</v>
      </c>
      <c r="B253" t="s">
        <v>1093</v>
      </c>
      <c r="C253" t="s">
        <v>1082</v>
      </c>
      <c r="D253" t="s">
        <v>1165</v>
      </c>
      <c r="E253" s="3">
        <v>442</v>
      </c>
      <c r="F253" s="3">
        <v>319</v>
      </c>
      <c r="G253" s="3"/>
      <c r="H253" s="3">
        <v>761</v>
      </c>
    </row>
    <row r="254" spans="1:8" x14ac:dyDescent="0.3">
      <c r="A254" t="s">
        <v>13</v>
      </c>
      <c r="B254" t="s">
        <v>1093</v>
      </c>
      <c r="C254" t="s">
        <v>1082</v>
      </c>
      <c r="D254" t="s">
        <v>1167</v>
      </c>
      <c r="E254" s="3">
        <v>330</v>
      </c>
      <c r="F254" s="3">
        <v>293</v>
      </c>
      <c r="G254" s="3"/>
      <c r="H254" s="3">
        <v>623</v>
      </c>
    </row>
    <row r="255" spans="1:8" x14ac:dyDescent="0.3">
      <c r="A255" t="s">
        <v>13</v>
      </c>
      <c r="B255" t="s">
        <v>1093</v>
      </c>
      <c r="C255" t="s">
        <v>1082</v>
      </c>
      <c r="D255" t="s">
        <v>1168</v>
      </c>
      <c r="E255" s="3">
        <v>220</v>
      </c>
      <c r="F255" s="3">
        <v>166</v>
      </c>
      <c r="G255" s="3"/>
      <c r="H255" s="3">
        <v>386</v>
      </c>
    </row>
    <row r="256" spans="1:8" x14ac:dyDescent="0.3">
      <c r="A256" t="s">
        <v>13</v>
      </c>
      <c r="B256" t="s">
        <v>1093</v>
      </c>
      <c r="C256" t="s">
        <v>1082</v>
      </c>
      <c r="D256" t="s">
        <v>1169</v>
      </c>
      <c r="E256" s="3">
        <v>150</v>
      </c>
      <c r="F256" s="3">
        <v>113</v>
      </c>
      <c r="G256" s="3"/>
      <c r="H256" s="3">
        <v>263</v>
      </c>
    </row>
    <row r="257" spans="1:8" x14ac:dyDescent="0.3">
      <c r="A257" t="s">
        <v>13</v>
      </c>
      <c r="B257" t="s">
        <v>1093</v>
      </c>
      <c r="C257" t="s">
        <v>1082</v>
      </c>
      <c r="D257" t="s">
        <v>1170</v>
      </c>
      <c r="E257" s="3">
        <v>78</v>
      </c>
      <c r="F257" s="3">
        <v>48</v>
      </c>
      <c r="G257" s="3"/>
      <c r="H257" s="3">
        <v>126</v>
      </c>
    </row>
    <row r="258" spans="1:8" x14ac:dyDescent="0.3">
      <c r="A258" t="s">
        <v>13</v>
      </c>
      <c r="B258" t="s">
        <v>1093</v>
      </c>
      <c r="C258" t="s">
        <v>1082</v>
      </c>
      <c r="D258" t="s">
        <v>1171</v>
      </c>
      <c r="E258" s="3">
        <v>105</v>
      </c>
      <c r="F258" s="3">
        <v>53</v>
      </c>
      <c r="G258" s="3"/>
      <c r="H258" s="3">
        <v>158</v>
      </c>
    </row>
    <row r="259" spans="1:8" x14ac:dyDescent="0.3">
      <c r="A259" t="s">
        <v>13</v>
      </c>
      <c r="B259" t="s">
        <v>1104</v>
      </c>
      <c r="C259" t="s">
        <v>1080</v>
      </c>
      <c r="D259" t="s">
        <v>1147</v>
      </c>
      <c r="E259" s="3"/>
      <c r="F259" s="3">
        <v>1</v>
      </c>
      <c r="G259" s="3"/>
      <c r="H259" s="3">
        <v>1</v>
      </c>
    </row>
    <row r="260" spans="1:8" x14ac:dyDescent="0.3">
      <c r="A260" t="s">
        <v>13</v>
      </c>
      <c r="B260" t="s">
        <v>1104</v>
      </c>
      <c r="C260" t="s">
        <v>1080</v>
      </c>
      <c r="D260" t="s">
        <v>1154</v>
      </c>
      <c r="E260" s="3">
        <v>1</v>
      </c>
      <c r="F260" s="3"/>
      <c r="G260" s="3"/>
      <c r="H260" s="3">
        <v>1</v>
      </c>
    </row>
    <row r="261" spans="1:8" x14ac:dyDescent="0.3">
      <c r="A261" t="s">
        <v>13</v>
      </c>
      <c r="B261" t="s">
        <v>1104</v>
      </c>
      <c r="C261" t="s">
        <v>1080</v>
      </c>
      <c r="D261" t="s">
        <v>1157</v>
      </c>
      <c r="E261" s="3"/>
      <c r="F261" s="3">
        <v>1</v>
      </c>
      <c r="G261" s="3"/>
      <c r="H261" s="3">
        <v>1</v>
      </c>
    </row>
    <row r="262" spans="1:8" x14ac:dyDescent="0.3">
      <c r="A262" t="s">
        <v>13</v>
      </c>
      <c r="B262" t="s">
        <v>1104</v>
      </c>
      <c r="C262" t="s">
        <v>1080</v>
      </c>
      <c r="D262" t="s">
        <v>1168</v>
      </c>
      <c r="E262" s="3">
        <v>1</v>
      </c>
      <c r="F262" s="3"/>
      <c r="G262" s="3"/>
      <c r="H262" s="3">
        <v>1</v>
      </c>
    </row>
    <row r="263" spans="1:8" x14ac:dyDescent="0.3">
      <c r="A263" t="s">
        <v>13</v>
      </c>
      <c r="B263" t="s">
        <v>1097</v>
      </c>
      <c r="C263" t="s">
        <v>1080</v>
      </c>
      <c r="D263" t="s">
        <v>1131</v>
      </c>
      <c r="E263" s="3">
        <v>42581</v>
      </c>
      <c r="F263" s="3">
        <v>45218</v>
      </c>
      <c r="G263" s="3"/>
      <c r="H263" s="3">
        <v>87799</v>
      </c>
    </row>
    <row r="264" spans="1:8" x14ac:dyDescent="0.3">
      <c r="A264" t="s">
        <v>13</v>
      </c>
      <c r="B264" t="s">
        <v>1097</v>
      </c>
      <c r="C264" t="s">
        <v>1080</v>
      </c>
      <c r="D264" t="s">
        <v>1135</v>
      </c>
      <c r="E264" s="3">
        <v>61484</v>
      </c>
      <c r="F264" s="3">
        <v>64499</v>
      </c>
      <c r="G264" s="3"/>
      <c r="H264" s="3">
        <v>125983</v>
      </c>
    </row>
    <row r="265" spans="1:8" x14ac:dyDescent="0.3">
      <c r="A265" t="s">
        <v>13</v>
      </c>
      <c r="B265" t="s">
        <v>1097</v>
      </c>
      <c r="C265" t="s">
        <v>1080</v>
      </c>
      <c r="D265" t="s">
        <v>1139</v>
      </c>
      <c r="E265" s="3">
        <v>67283</v>
      </c>
      <c r="F265" s="3">
        <v>70738</v>
      </c>
      <c r="G265" s="3"/>
      <c r="H265" s="3">
        <v>138021</v>
      </c>
    </row>
    <row r="266" spans="1:8" x14ac:dyDescent="0.3">
      <c r="A266" t="s">
        <v>13</v>
      </c>
      <c r="B266" t="s">
        <v>1097</v>
      </c>
      <c r="C266" t="s">
        <v>1080</v>
      </c>
      <c r="D266" t="s">
        <v>1143</v>
      </c>
      <c r="E266" s="3">
        <v>77233</v>
      </c>
      <c r="F266" s="3">
        <v>78903</v>
      </c>
      <c r="G266" s="3"/>
      <c r="H266" s="3">
        <v>156136</v>
      </c>
    </row>
    <row r="267" spans="1:8" x14ac:dyDescent="0.3">
      <c r="A267" t="s">
        <v>13</v>
      </c>
      <c r="B267" t="s">
        <v>1097</v>
      </c>
      <c r="C267" t="s">
        <v>1080</v>
      </c>
      <c r="D267" t="s">
        <v>1147</v>
      </c>
      <c r="E267" s="3">
        <v>97165</v>
      </c>
      <c r="F267" s="3">
        <v>93798</v>
      </c>
      <c r="G267" s="3"/>
      <c r="H267" s="3">
        <v>190963</v>
      </c>
    </row>
    <row r="268" spans="1:8" x14ac:dyDescent="0.3">
      <c r="A268" t="s">
        <v>13</v>
      </c>
      <c r="B268" t="s">
        <v>1097</v>
      </c>
      <c r="C268" t="s">
        <v>1080</v>
      </c>
      <c r="D268" t="s">
        <v>1151</v>
      </c>
      <c r="E268" s="3">
        <v>116319</v>
      </c>
      <c r="F268" s="3">
        <v>101281</v>
      </c>
      <c r="G268" s="3"/>
      <c r="H268" s="3">
        <v>217600</v>
      </c>
    </row>
    <row r="269" spans="1:8" x14ac:dyDescent="0.3">
      <c r="A269" t="s">
        <v>13</v>
      </c>
      <c r="B269" t="s">
        <v>1097</v>
      </c>
      <c r="C269" t="s">
        <v>1080</v>
      </c>
      <c r="D269" t="s">
        <v>1154</v>
      </c>
      <c r="E269" s="3">
        <v>134418</v>
      </c>
      <c r="F269" s="3">
        <v>120330</v>
      </c>
      <c r="G269" s="3"/>
      <c r="H269" s="3">
        <v>254748</v>
      </c>
    </row>
    <row r="270" spans="1:8" x14ac:dyDescent="0.3">
      <c r="A270" t="s">
        <v>13</v>
      </c>
      <c r="B270" t="s">
        <v>1097</v>
      </c>
      <c r="C270" t="s">
        <v>1080</v>
      </c>
      <c r="D270" t="s">
        <v>1157</v>
      </c>
      <c r="E270" s="3">
        <v>126108</v>
      </c>
      <c r="F270" s="3">
        <v>115234</v>
      </c>
      <c r="G270" s="3"/>
      <c r="H270" s="3">
        <v>241342</v>
      </c>
    </row>
    <row r="271" spans="1:8" x14ac:dyDescent="0.3">
      <c r="A271" t="s">
        <v>13</v>
      </c>
      <c r="B271" t="s">
        <v>1097</v>
      </c>
      <c r="C271" t="s">
        <v>1080</v>
      </c>
      <c r="D271" t="s">
        <v>1159</v>
      </c>
      <c r="E271" s="3">
        <v>115544</v>
      </c>
      <c r="F271" s="3">
        <v>104673</v>
      </c>
      <c r="G271" s="3"/>
      <c r="H271" s="3">
        <v>220217</v>
      </c>
    </row>
    <row r="272" spans="1:8" x14ac:dyDescent="0.3">
      <c r="A272" t="s">
        <v>13</v>
      </c>
      <c r="B272" t="s">
        <v>1097</v>
      </c>
      <c r="C272" t="s">
        <v>1080</v>
      </c>
      <c r="D272" t="s">
        <v>1161</v>
      </c>
      <c r="E272" s="3">
        <v>99860</v>
      </c>
      <c r="F272" s="3">
        <v>87401</v>
      </c>
      <c r="G272" s="3"/>
      <c r="H272" s="3">
        <v>187261</v>
      </c>
    </row>
    <row r="273" spans="1:8" x14ac:dyDescent="0.3">
      <c r="A273" t="s">
        <v>13</v>
      </c>
      <c r="B273" t="s">
        <v>1097</v>
      </c>
      <c r="C273" t="s">
        <v>1080</v>
      </c>
      <c r="D273" t="s">
        <v>1163</v>
      </c>
      <c r="E273" s="3">
        <v>85671</v>
      </c>
      <c r="F273" s="3">
        <v>71899</v>
      </c>
      <c r="G273" s="3"/>
      <c r="H273" s="3">
        <v>157570</v>
      </c>
    </row>
    <row r="274" spans="1:8" x14ac:dyDescent="0.3">
      <c r="A274" t="s">
        <v>13</v>
      </c>
      <c r="B274" t="s">
        <v>1097</v>
      </c>
      <c r="C274" t="s">
        <v>1080</v>
      </c>
      <c r="D274" t="s">
        <v>1165</v>
      </c>
      <c r="E274" s="3">
        <v>90912</v>
      </c>
      <c r="F274" s="3">
        <v>74013</v>
      </c>
      <c r="G274" s="3"/>
      <c r="H274" s="3">
        <v>164925</v>
      </c>
    </row>
    <row r="275" spans="1:8" x14ac:dyDescent="0.3">
      <c r="A275" t="s">
        <v>13</v>
      </c>
      <c r="B275" t="s">
        <v>1097</v>
      </c>
      <c r="C275" t="s">
        <v>1080</v>
      </c>
      <c r="D275" t="s">
        <v>1167</v>
      </c>
      <c r="E275" s="3">
        <v>88263</v>
      </c>
      <c r="F275" s="3">
        <v>70199</v>
      </c>
      <c r="G275" s="3"/>
      <c r="H275" s="3">
        <v>158462</v>
      </c>
    </row>
    <row r="276" spans="1:8" x14ac:dyDescent="0.3">
      <c r="A276" t="s">
        <v>13</v>
      </c>
      <c r="B276" t="s">
        <v>1097</v>
      </c>
      <c r="C276" t="s">
        <v>1080</v>
      </c>
      <c r="D276" t="s">
        <v>1168</v>
      </c>
      <c r="E276" s="3">
        <v>68506</v>
      </c>
      <c r="F276" s="3">
        <v>52596</v>
      </c>
      <c r="G276" s="3"/>
      <c r="H276" s="3">
        <v>121102</v>
      </c>
    </row>
    <row r="277" spans="1:8" x14ac:dyDescent="0.3">
      <c r="A277" t="s">
        <v>13</v>
      </c>
      <c r="B277" t="s">
        <v>1097</v>
      </c>
      <c r="C277" t="s">
        <v>1080</v>
      </c>
      <c r="D277" t="s">
        <v>1169</v>
      </c>
      <c r="E277" s="3">
        <v>48485</v>
      </c>
      <c r="F277" s="3">
        <v>36346</v>
      </c>
      <c r="G277" s="3"/>
      <c r="H277" s="3">
        <v>84831</v>
      </c>
    </row>
    <row r="278" spans="1:8" x14ac:dyDescent="0.3">
      <c r="A278" t="s">
        <v>13</v>
      </c>
      <c r="B278" t="s">
        <v>1097</v>
      </c>
      <c r="C278" t="s">
        <v>1080</v>
      </c>
      <c r="D278" t="s">
        <v>1170</v>
      </c>
      <c r="E278" s="3">
        <v>31157</v>
      </c>
      <c r="F278" s="3">
        <v>23378</v>
      </c>
      <c r="G278" s="3"/>
      <c r="H278" s="3">
        <v>54535</v>
      </c>
    </row>
    <row r="279" spans="1:8" x14ac:dyDescent="0.3">
      <c r="A279" t="s">
        <v>13</v>
      </c>
      <c r="B279" t="s">
        <v>1097</v>
      </c>
      <c r="C279" t="s">
        <v>1080</v>
      </c>
      <c r="D279" t="s">
        <v>1171</v>
      </c>
      <c r="E279" s="3">
        <v>35572</v>
      </c>
      <c r="F279" s="3">
        <v>21434</v>
      </c>
      <c r="G279" s="3"/>
      <c r="H279" s="3">
        <v>57006</v>
      </c>
    </row>
    <row r="280" spans="1:8" x14ac:dyDescent="0.3">
      <c r="A280" t="s">
        <v>13</v>
      </c>
      <c r="B280" t="s">
        <v>1097</v>
      </c>
      <c r="C280" t="s">
        <v>1082</v>
      </c>
      <c r="D280" t="s">
        <v>1131</v>
      </c>
      <c r="E280" s="3">
        <v>10070</v>
      </c>
      <c r="F280" s="3">
        <v>10786</v>
      </c>
      <c r="G280" s="3"/>
      <c r="H280" s="3">
        <v>20856</v>
      </c>
    </row>
    <row r="281" spans="1:8" x14ac:dyDescent="0.3">
      <c r="A281" t="s">
        <v>13</v>
      </c>
      <c r="B281" t="s">
        <v>1097</v>
      </c>
      <c r="C281" t="s">
        <v>1082</v>
      </c>
      <c r="D281" t="s">
        <v>1135</v>
      </c>
      <c r="E281" s="3">
        <v>15476</v>
      </c>
      <c r="F281" s="3">
        <v>16627</v>
      </c>
      <c r="G281" s="3"/>
      <c r="H281" s="3">
        <v>32103</v>
      </c>
    </row>
    <row r="282" spans="1:8" x14ac:dyDescent="0.3">
      <c r="A282" t="s">
        <v>13</v>
      </c>
      <c r="B282" t="s">
        <v>1097</v>
      </c>
      <c r="C282" t="s">
        <v>1082</v>
      </c>
      <c r="D282" t="s">
        <v>1139</v>
      </c>
      <c r="E282" s="3">
        <v>15393</v>
      </c>
      <c r="F282" s="3">
        <v>16047</v>
      </c>
      <c r="G282" s="3"/>
      <c r="H282" s="3">
        <v>31440</v>
      </c>
    </row>
    <row r="283" spans="1:8" x14ac:dyDescent="0.3">
      <c r="A283" t="s">
        <v>13</v>
      </c>
      <c r="B283" t="s">
        <v>1097</v>
      </c>
      <c r="C283" t="s">
        <v>1082</v>
      </c>
      <c r="D283" t="s">
        <v>1143</v>
      </c>
      <c r="E283" s="3">
        <v>14879</v>
      </c>
      <c r="F283" s="3">
        <v>15352</v>
      </c>
      <c r="G283" s="3"/>
      <c r="H283" s="3">
        <v>30231</v>
      </c>
    </row>
    <row r="284" spans="1:8" x14ac:dyDescent="0.3">
      <c r="A284" t="s">
        <v>13</v>
      </c>
      <c r="B284" t="s">
        <v>1097</v>
      </c>
      <c r="C284" t="s">
        <v>1082</v>
      </c>
      <c r="D284" t="s">
        <v>1147</v>
      </c>
      <c r="E284" s="3">
        <v>15399</v>
      </c>
      <c r="F284" s="3">
        <v>14256</v>
      </c>
      <c r="G284" s="3"/>
      <c r="H284" s="3">
        <v>29655</v>
      </c>
    </row>
    <row r="285" spans="1:8" x14ac:dyDescent="0.3">
      <c r="A285" t="s">
        <v>13</v>
      </c>
      <c r="B285" t="s">
        <v>1097</v>
      </c>
      <c r="C285" t="s">
        <v>1082</v>
      </c>
      <c r="D285" t="s">
        <v>1151</v>
      </c>
      <c r="E285" s="3">
        <v>28323</v>
      </c>
      <c r="F285" s="3">
        <v>27480</v>
      </c>
      <c r="G285" s="3"/>
      <c r="H285" s="3">
        <v>55803</v>
      </c>
    </row>
    <row r="286" spans="1:8" x14ac:dyDescent="0.3">
      <c r="A286" t="s">
        <v>13</v>
      </c>
      <c r="B286" t="s">
        <v>1097</v>
      </c>
      <c r="C286" t="s">
        <v>1082</v>
      </c>
      <c r="D286" t="s">
        <v>1154</v>
      </c>
      <c r="E286" s="3">
        <v>24898</v>
      </c>
      <c r="F286" s="3">
        <v>24841</v>
      </c>
      <c r="G286" s="3"/>
      <c r="H286" s="3">
        <v>49739</v>
      </c>
    </row>
    <row r="287" spans="1:8" x14ac:dyDescent="0.3">
      <c r="A287" t="s">
        <v>13</v>
      </c>
      <c r="B287" t="s">
        <v>1097</v>
      </c>
      <c r="C287" t="s">
        <v>1082</v>
      </c>
      <c r="D287" t="s">
        <v>1157</v>
      </c>
      <c r="E287" s="3">
        <v>20285</v>
      </c>
      <c r="F287" s="3">
        <v>20081</v>
      </c>
      <c r="G287" s="3"/>
      <c r="H287" s="3">
        <v>40366</v>
      </c>
    </row>
    <row r="288" spans="1:8" x14ac:dyDescent="0.3">
      <c r="A288" t="s">
        <v>13</v>
      </c>
      <c r="B288" t="s">
        <v>1097</v>
      </c>
      <c r="C288" t="s">
        <v>1082</v>
      </c>
      <c r="D288" t="s">
        <v>1159</v>
      </c>
      <c r="E288" s="3">
        <v>17303</v>
      </c>
      <c r="F288" s="3">
        <v>15283</v>
      </c>
      <c r="G288" s="3"/>
      <c r="H288" s="3">
        <v>32586</v>
      </c>
    </row>
    <row r="289" spans="1:8" x14ac:dyDescent="0.3">
      <c r="A289" t="s">
        <v>13</v>
      </c>
      <c r="B289" t="s">
        <v>1097</v>
      </c>
      <c r="C289" t="s">
        <v>1082</v>
      </c>
      <c r="D289" t="s">
        <v>1161</v>
      </c>
      <c r="E289" s="3">
        <v>15175</v>
      </c>
      <c r="F289" s="3">
        <v>11637</v>
      </c>
      <c r="G289" s="3"/>
      <c r="H289" s="3">
        <v>26812</v>
      </c>
    </row>
    <row r="290" spans="1:8" x14ac:dyDescent="0.3">
      <c r="A290" t="s">
        <v>13</v>
      </c>
      <c r="B290" t="s">
        <v>1097</v>
      </c>
      <c r="C290" t="s">
        <v>1082</v>
      </c>
      <c r="D290" t="s">
        <v>1163</v>
      </c>
      <c r="E290" s="3">
        <v>13499</v>
      </c>
      <c r="F290" s="3">
        <v>9152</v>
      </c>
      <c r="G290" s="3"/>
      <c r="H290" s="3">
        <v>22651</v>
      </c>
    </row>
    <row r="291" spans="1:8" x14ac:dyDescent="0.3">
      <c r="A291" t="s">
        <v>13</v>
      </c>
      <c r="B291" t="s">
        <v>1097</v>
      </c>
      <c r="C291" t="s">
        <v>1082</v>
      </c>
      <c r="D291" t="s">
        <v>1165</v>
      </c>
      <c r="E291" s="3">
        <v>12913</v>
      </c>
      <c r="F291" s="3">
        <v>9188</v>
      </c>
      <c r="G291" s="3"/>
      <c r="H291" s="3">
        <v>22101</v>
      </c>
    </row>
    <row r="292" spans="1:8" x14ac:dyDescent="0.3">
      <c r="A292" t="s">
        <v>13</v>
      </c>
      <c r="B292" t="s">
        <v>1097</v>
      </c>
      <c r="C292" t="s">
        <v>1082</v>
      </c>
      <c r="D292" t="s">
        <v>1167</v>
      </c>
      <c r="E292" s="3">
        <v>10349</v>
      </c>
      <c r="F292" s="3">
        <v>7658</v>
      </c>
      <c r="G292" s="3"/>
      <c r="H292" s="3">
        <v>18007</v>
      </c>
    </row>
    <row r="293" spans="1:8" x14ac:dyDescent="0.3">
      <c r="A293" t="s">
        <v>13</v>
      </c>
      <c r="B293" t="s">
        <v>1097</v>
      </c>
      <c r="C293" t="s">
        <v>1082</v>
      </c>
      <c r="D293" t="s">
        <v>1168</v>
      </c>
      <c r="E293" s="3">
        <v>6553</v>
      </c>
      <c r="F293" s="3">
        <v>4989</v>
      </c>
      <c r="G293" s="3"/>
      <c r="H293" s="3">
        <v>11542</v>
      </c>
    </row>
    <row r="294" spans="1:8" x14ac:dyDescent="0.3">
      <c r="A294" t="s">
        <v>13</v>
      </c>
      <c r="B294" t="s">
        <v>1097</v>
      </c>
      <c r="C294" t="s">
        <v>1082</v>
      </c>
      <c r="D294" t="s">
        <v>1169</v>
      </c>
      <c r="E294" s="3">
        <v>3483</v>
      </c>
      <c r="F294" s="3">
        <v>2981</v>
      </c>
      <c r="G294" s="3"/>
      <c r="H294" s="3">
        <v>6464</v>
      </c>
    </row>
    <row r="295" spans="1:8" x14ac:dyDescent="0.3">
      <c r="A295" t="s">
        <v>13</v>
      </c>
      <c r="B295" t="s">
        <v>1097</v>
      </c>
      <c r="C295" t="s">
        <v>1082</v>
      </c>
      <c r="D295" t="s">
        <v>1170</v>
      </c>
      <c r="E295" s="3">
        <v>1965</v>
      </c>
      <c r="F295" s="3">
        <v>1527</v>
      </c>
      <c r="G295" s="3"/>
      <c r="H295" s="3">
        <v>3492</v>
      </c>
    </row>
    <row r="296" spans="1:8" x14ac:dyDescent="0.3">
      <c r="A296" t="s">
        <v>13</v>
      </c>
      <c r="B296" t="s">
        <v>1097</v>
      </c>
      <c r="C296" t="s">
        <v>1082</v>
      </c>
      <c r="D296" t="s">
        <v>1171</v>
      </c>
      <c r="E296" s="3">
        <v>1835</v>
      </c>
      <c r="F296" s="3">
        <v>1373</v>
      </c>
      <c r="G296" s="3"/>
      <c r="H296" s="3">
        <v>3208</v>
      </c>
    </row>
    <row r="297" spans="1:8" x14ac:dyDescent="0.3">
      <c r="A297" t="s">
        <v>13</v>
      </c>
      <c r="B297" t="s">
        <v>1099</v>
      </c>
      <c r="C297" t="s">
        <v>1080</v>
      </c>
      <c r="D297" t="s">
        <v>1131</v>
      </c>
      <c r="E297" s="3"/>
      <c r="F297" s="3">
        <v>1</v>
      </c>
      <c r="G297" s="3"/>
      <c r="H297" s="3">
        <v>1</v>
      </c>
    </row>
    <row r="298" spans="1:8" x14ac:dyDescent="0.3">
      <c r="A298" t="s">
        <v>13</v>
      </c>
      <c r="B298" t="s">
        <v>1099</v>
      </c>
      <c r="C298" t="s">
        <v>1080</v>
      </c>
      <c r="D298" t="s">
        <v>1135</v>
      </c>
      <c r="E298" s="3">
        <v>2</v>
      </c>
      <c r="F298" s="3">
        <v>1</v>
      </c>
      <c r="G298" s="3"/>
      <c r="H298" s="3">
        <v>3</v>
      </c>
    </row>
    <row r="299" spans="1:8" x14ac:dyDescent="0.3">
      <c r="A299" t="s">
        <v>13</v>
      </c>
      <c r="B299" t="s">
        <v>1099</v>
      </c>
      <c r="C299" t="s">
        <v>1080</v>
      </c>
      <c r="D299" t="s">
        <v>1139</v>
      </c>
      <c r="E299" s="3">
        <v>2</v>
      </c>
      <c r="F299" s="3">
        <v>1</v>
      </c>
      <c r="G299" s="3"/>
      <c r="H299" s="3">
        <v>3</v>
      </c>
    </row>
    <row r="300" spans="1:8" x14ac:dyDescent="0.3">
      <c r="A300" t="s">
        <v>13</v>
      </c>
      <c r="B300" t="s">
        <v>1099</v>
      </c>
      <c r="C300" t="s">
        <v>1080</v>
      </c>
      <c r="D300" t="s">
        <v>1143</v>
      </c>
      <c r="E300" s="3">
        <v>5</v>
      </c>
      <c r="F300" s="3">
        <v>8</v>
      </c>
      <c r="G300" s="3"/>
      <c r="H300" s="3">
        <v>13</v>
      </c>
    </row>
    <row r="301" spans="1:8" x14ac:dyDescent="0.3">
      <c r="A301" t="s">
        <v>13</v>
      </c>
      <c r="B301" t="s">
        <v>1099</v>
      </c>
      <c r="C301" t="s">
        <v>1080</v>
      </c>
      <c r="D301" t="s">
        <v>1147</v>
      </c>
      <c r="E301" s="3">
        <v>6</v>
      </c>
      <c r="F301" s="3">
        <v>6</v>
      </c>
      <c r="G301" s="3"/>
      <c r="H301" s="3">
        <v>12</v>
      </c>
    </row>
    <row r="302" spans="1:8" x14ac:dyDescent="0.3">
      <c r="A302" t="s">
        <v>13</v>
      </c>
      <c r="B302" t="s">
        <v>1099</v>
      </c>
      <c r="C302" t="s">
        <v>1080</v>
      </c>
      <c r="D302" t="s">
        <v>1151</v>
      </c>
      <c r="E302" s="3"/>
      <c r="F302" s="3">
        <v>4</v>
      </c>
      <c r="G302" s="3"/>
      <c r="H302" s="3">
        <v>4</v>
      </c>
    </row>
    <row r="303" spans="1:8" x14ac:dyDescent="0.3">
      <c r="A303" t="s">
        <v>13</v>
      </c>
      <c r="B303" t="s">
        <v>1099</v>
      </c>
      <c r="C303" t="s">
        <v>1080</v>
      </c>
      <c r="D303" t="s">
        <v>1154</v>
      </c>
      <c r="E303" s="3">
        <v>1</v>
      </c>
      <c r="F303" s="3"/>
      <c r="G303" s="3"/>
      <c r="H303" s="3">
        <v>1</v>
      </c>
    </row>
    <row r="304" spans="1:8" x14ac:dyDescent="0.3">
      <c r="A304" t="s">
        <v>13</v>
      </c>
      <c r="B304" t="s">
        <v>1099</v>
      </c>
      <c r="C304" t="s">
        <v>1080</v>
      </c>
      <c r="D304" t="s">
        <v>1157</v>
      </c>
      <c r="E304" s="3">
        <v>3</v>
      </c>
      <c r="F304" s="3"/>
      <c r="G304" s="3"/>
      <c r="H304" s="3">
        <v>3</v>
      </c>
    </row>
    <row r="305" spans="1:8" x14ac:dyDescent="0.3">
      <c r="A305" t="s">
        <v>13</v>
      </c>
      <c r="B305" t="s">
        <v>1099</v>
      </c>
      <c r="C305" t="s">
        <v>1080</v>
      </c>
      <c r="D305" t="s">
        <v>1159</v>
      </c>
      <c r="E305" s="3">
        <v>7</v>
      </c>
      <c r="F305" s="3">
        <v>7</v>
      </c>
      <c r="G305" s="3"/>
      <c r="H305" s="3">
        <v>14</v>
      </c>
    </row>
    <row r="306" spans="1:8" x14ac:dyDescent="0.3">
      <c r="A306" t="s">
        <v>13</v>
      </c>
      <c r="B306" t="s">
        <v>1099</v>
      </c>
      <c r="C306" t="s">
        <v>1080</v>
      </c>
      <c r="D306" t="s">
        <v>1161</v>
      </c>
      <c r="E306" s="3">
        <v>9</v>
      </c>
      <c r="F306" s="3">
        <v>6</v>
      </c>
      <c r="G306" s="3"/>
      <c r="H306" s="3">
        <v>15</v>
      </c>
    </row>
    <row r="307" spans="1:8" x14ac:dyDescent="0.3">
      <c r="A307" t="s">
        <v>13</v>
      </c>
      <c r="B307" t="s">
        <v>1099</v>
      </c>
      <c r="C307" t="s">
        <v>1080</v>
      </c>
      <c r="D307" t="s">
        <v>1163</v>
      </c>
      <c r="E307" s="3">
        <v>28</v>
      </c>
      <c r="F307" s="3">
        <v>4</v>
      </c>
      <c r="G307" s="3"/>
      <c r="H307" s="3">
        <v>32</v>
      </c>
    </row>
    <row r="308" spans="1:8" x14ac:dyDescent="0.3">
      <c r="A308" t="s">
        <v>13</v>
      </c>
      <c r="B308" t="s">
        <v>1099</v>
      </c>
      <c r="C308" t="s">
        <v>1080</v>
      </c>
      <c r="D308" t="s">
        <v>1165</v>
      </c>
      <c r="E308" s="3">
        <v>60</v>
      </c>
      <c r="F308" s="3">
        <v>13</v>
      </c>
      <c r="G308" s="3"/>
      <c r="H308" s="3">
        <v>73</v>
      </c>
    </row>
    <row r="309" spans="1:8" x14ac:dyDescent="0.3">
      <c r="A309" t="s">
        <v>13</v>
      </c>
      <c r="B309" t="s">
        <v>1099</v>
      </c>
      <c r="C309" t="s">
        <v>1080</v>
      </c>
      <c r="D309" t="s">
        <v>1167</v>
      </c>
      <c r="E309" s="3">
        <v>103</v>
      </c>
      <c r="F309" s="3">
        <v>20</v>
      </c>
      <c r="G309" s="3"/>
      <c r="H309" s="3">
        <v>123</v>
      </c>
    </row>
    <row r="310" spans="1:8" x14ac:dyDescent="0.3">
      <c r="A310" t="s">
        <v>13</v>
      </c>
      <c r="B310" t="s">
        <v>1099</v>
      </c>
      <c r="C310" t="s">
        <v>1080</v>
      </c>
      <c r="D310" t="s">
        <v>1168</v>
      </c>
      <c r="E310" s="3">
        <v>181</v>
      </c>
      <c r="F310" s="3">
        <v>59</v>
      </c>
      <c r="G310" s="3"/>
      <c r="H310" s="3">
        <v>240</v>
      </c>
    </row>
    <row r="311" spans="1:8" x14ac:dyDescent="0.3">
      <c r="A311" t="s">
        <v>13</v>
      </c>
      <c r="B311" t="s">
        <v>1099</v>
      </c>
      <c r="C311" t="s">
        <v>1080</v>
      </c>
      <c r="D311" t="s">
        <v>1169</v>
      </c>
      <c r="E311" s="3">
        <v>226</v>
      </c>
      <c r="F311" s="3">
        <v>173</v>
      </c>
      <c r="G311" s="3"/>
      <c r="H311" s="3">
        <v>399</v>
      </c>
    </row>
    <row r="312" spans="1:8" x14ac:dyDescent="0.3">
      <c r="A312" t="s">
        <v>13</v>
      </c>
      <c r="B312" t="s">
        <v>1099</v>
      </c>
      <c r="C312" t="s">
        <v>1080</v>
      </c>
      <c r="D312" t="s">
        <v>1170</v>
      </c>
      <c r="E312" s="3">
        <v>211</v>
      </c>
      <c r="F312" s="3">
        <v>181</v>
      </c>
      <c r="G312" s="3"/>
      <c r="H312" s="3">
        <v>392</v>
      </c>
    </row>
    <row r="313" spans="1:8" x14ac:dyDescent="0.3">
      <c r="A313" t="s">
        <v>13</v>
      </c>
      <c r="B313" t="s">
        <v>1099</v>
      </c>
      <c r="C313" t="s">
        <v>1080</v>
      </c>
      <c r="D313" t="s">
        <v>1171</v>
      </c>
      <c r="E313" s="3">
        <v>413</v>
      </c>
      <c r="F313" s="3">
        <v>223</v>
      </c>
      <c r="G313" s="3"/>
      <c r="H313" s="3">
        <v>636</v>
      </c>
    </row>
    <row r="314" spans="1:8" x14ac:dyDescent="0.3">
      <c r="A314" t="s">
        <v>13</v>
      </c>
      <c r="B314" t="s">
        <v>1106</v>
      </c>
      <c r="C314" t="s">
        <v>1080</v>
      </c>
      <c r="D314" t="s">
        <v>1147</v>
      </c>
      <c r="E314" s="3">
        <v>1</v>
      </c>
      <c r="F314" s="3"/>
      <c r="G314" s="3"/>
      <c r="H314" s="3">
        <v>1</v>
      </c>
    </row>
    <row r="315" spans="1:8" x14ac:dyDescent="0.3">
      <c r="A315" t="s">
        <v>13</v>
      </c>
      <c r="B315" t="s">
        <v>1103</v>
      </c>
      <c r="C315" t="s">
        <v>1080</v>
      </c>
      <c r="D315" t="s">
        <v>1143</v>
      </c>
      <c r="E315" s="3">
        <v>1</v>
      </c>
      <c r="F315" s="3"/>
      <c r="G315" s="3"/>
      <c r="H315" s="3">
        <v>1</v>
      </c>
    </row>
    <row r="316" spans="1:8" x14ac:dyDescent="0.3">
      <c r="A316" t="s">
        <v>13</v>
      </c>
      <c r="B316" t="s">
        <v>1103</v>
      </c>
      <c r="C316" t="s">
        <v>1080</v>
      </c>
      <c r="D316" t="s">
        <v>1147</v>
      </c>
      <c r="E316" s="3"/>
      <c r="F316" s="3">
        <v>1</v>
      </c>
      <c r="G316" s="3"/>
      <c r="H316" s="3">
        <v>1</v>
      </c>
    </row>
    <row r="317" spans="1:8" x14ac:dyDescent="0.3">
      <c r="A317" t="s">
        <v>13</v>
      </c>
      <c r="B317" t="s">
        <v>1103</v>
      </c>
      <c r="C317" t="s">
        <v>1082</v>
      </c>
      <c r="D317" t="s">
        <v>1131</v>
      </c>
      <c r="E317" s="3">
        <v>1</v>
      </c>
      <c r="F317" s="3"/>
      <c r="G317" s="3"/>
      <c r="H317" s="3">
        <v>1</v>
      </c>
    </row>
    <row r="318" spans="1:8" x14ac:dyDescent="0.3">
      <c r="A318" t="s">
        <v>13</v>
      </c>
      <c r="B318" t="s">
        <v>1103</v>
      </c>
      <c r="C318" t="s">
        <v>1082</v>
      </c>
      <c r="D318" t="s">
        <v>1163</v>
      </c>
      <c r="E318" s="3">
        <v>1</v>
      </c>
      <c r="F318" s="3"/>
      <c r="G318" s="3"/>
      <c r="H318" s="3">
        <v>1</v>
      </c>
    </row>
    <row r="319" spans="1:8" x14ac:dyDescent="0.3">
      <c r="A319" t="s">
        <v>13</v>
      </c>
      <c r="B319" t="s">
        <v>1092</v>
      </c>
      <c r="C319" t="s">
        <v>1080</v>
      </c>
      <c r="D319" t="s">
        <v>1131</v>
      </c>
      <c r="E319" s="3">
        <v>11611</v>
      </c>
      <c r="F319" s="3">
        <v>12018</v>
      </c>
      <c r="G319" s="3"/>
      <c r="H319" s="3">
        <v>23629</v>
      </c>
    </row>
    <row r="320" spans="1:8" x14ac:dyDescent="0.3">
      <c r="A320" t="s">
        <v>13</v>
      </c>
      <c r="B320" t="s">
        <v>1092</v>
      </c>
      <c r="C320" t="s">
        <v>1080</v>
      </c>
      <c r="D320" t="s">
        <v>1135</v>
      </c>
      <c r="E320" s="3">
        <v>15977</v>
      </c>
      <c r="F320" s="3">
        <v>16892</v>
      </c>
      <c r="G320" s="3"/>
      <c r="H320" s="3">
        <v>32869</v>
      </c>
    </row>
    <row r="321" spans="1:8" x14ac:dyDescent="0.3">
      <c r="A321" t="s">
        <v>13</v>
      </c>
      <c r="B321" t="s">
        <v>1092</v>
      </c>
      <c r="C321" t="s">
        <v>1080</v>
      </c>
      <c r="D321" t="s">
        <v>1139</v>
      </c>
      <c r="E321" s="3">
        <v>17232</v>
      </c>
      <c r="F321" s="3">
        <v>17969</v>
      </c>
      <c r="G321" s="3"/>
      <c r="H321" s="3">
        <v>35201</v>
      </c>
    </row>
    <row r="322" spans="1:8" x14ac:dyDescent="0.3">
      <c r="A322" t="s">
        <v>13</v>
      </c>
      <c r="B322" t="s">
        <v>1092</v>
      </c>
      <c r="C322" t="s">
        <v>1080</v>
      </c>
      <c r="D322" t="s">
        <v>1143</v>
      </c>
      <c r="E322" s="3">
        <v>20731</v>
      </c>
      <c r="F322" s="3">
        <v>21818</v>
      </c>
      <c r="G322" s="3"/>
      <c r="H322" s="3">
        <v>42549</v>
      </c>
    </row>
    <row r="323" spans="1:8" x14ac:dyDescent="0.3">
      <c r="A323" t="s">
        <v>13</v>
      </c>
      <c r="B323" t="s">
        <v>1092</v>
      </c>
      <c r="C323" t="s">
        <v>1080</v>
      </c>
      <c r="D323" t="s">
        <v>1147</v>
      </c>
      <c r="E323" s="3">
        <v>26121</v>
      </c>
      <c r="F323" s="3">
        <v>31679</v>
      </c>
      <c r="G323" s="3"/>
      <c r="H323" s="3">
        <v>57800</v>
      </c>
    </row>
    <row r="324" spans="1:8" x14ac:dyDescent="0.3">
      <c r="A324" t="s">
        <v>13</v>
      </c>
      <c r="B324" t="s">
        <v>1092</v>
      </c>
      <c r="C324" t="s">
        <v>1080</v>
      </c>
      <c r="D324" t="s">
        <v>1151</v>
      </c>
      <c r="E324" s="3">
        <v>24748</v>
      </c>
      <c r="F324" s="3">
        <v>34252</v>
      </c>
      <c r="G324" s="3"/>
      <c r="H324" s="3">
        <v>59000</v>
      </c>
    </row>
    <row r="325" spans="1:8" x14ac:dyDescent="0.3">
      <c r="A325" t="s">
        <v>13</v>
      </c>
      <c r="B325" t="s">
        <v>1092</v>
      </c>
      <c r="C325" t="s">
        <v>1080</v>
      </c>
      <c r="D325" t="s">
        <v>1154</v>
      </c>
      <c r="E325" s="3">
        <v>24507</v>
      </c>
      <c r="F325" s="3">
        <v>32844</v>
      </c>
      <c r="G325" s="3"/>
      <c r="H325" s="3">
        <v>57351</v>
      </c>
    </row>
    <row r="326" spans="1:8" x14ac:dyDescent="0.3">
      <c r="A326" t="s">
        <v>13</v>
      </c>
      <c r="B326" t="s">
        <v>1092</v>
      </c>
      <c r="C326" t="s">
        <v>1080</v>
      </c>
      <c r="D326" t="s">
        <v>1157</v>
      </c>
      <c r="E326" s="3">
        <v>21913</v>
      </c>
      <c r="F326" s="3">
        <v>27193</v>
      </c>
      <c r="G326" s="3"/>
      <c r="H326" s="3">
        <v>49106</v>
      </c>
    </row>
    <row r="327" spans="1:8" x14ac:dyDescent="0.3">
      <c r="A327" t="s">
        <v>13</v>
      </c>
      <c r="B327" t="s">
        <v>1092</v>
      </c>
      <c r="C327" t="s">
        <v>1080</v>
      </c>
      <c r="D327" t="s">
        <v>1159</v>
      </c>
      <c r="E327" s="3">
        <v>20536</v>
      </c>
      <c r="F327" s="3">
        <v>23325</v>
      </c>
      <c r="G327" s="3"/>
      <c r="H327" s="3">
        <v>43861</v>
      </c>
    </row>
    <row r="328" spans="1:8" x14ac:dyDescent="0.3">
      <c r="A328" t="s">
        <v>13</v>
      </c>
      <c r="B328" t="s">
        <v>1092</v>
      </c>
      <c r="C328" t="s">
        <v>1080</v>
      </c>
      <c r="D328" t="s">
        <v>1161</v>
      </c>
      <c r="E328" s="3">
        <v>19081</v>
      </c>
      <c r="F328" s="3">
        <v>20381</v>
      </c>
      <c r="G328" s="3"/>
      <c r="H328" s="3">
        <v>39462</v>
      </c>
    </row>
    <row r="329" spans="1:8" x14ac:dyDescent="0.3">
      <c r="A329" t="s">
        <v>13</v>
      </c>
      <c r="B329" t="s">
        <v>1092</v>
      </c>
      <c r="C329" t="s">
        <v>1080</v>
      </c>
      <c r="D329" t="s">
        <v>1163</v>
      </c>
      <c r="E329" s="3">
        <v>18583</v>
      </c>
      <c r="F329" s="3">
        <v>19196</v>
      </c>
      <c r="G329" s="3"/>
      <c r="H329" s="3">
        <v>37779</v>
      </c>
    </row>
    <row r="330" spans="1:8" x14ac:dyDescent="0.3">
      <c r="A330" t="s">
        <v>13</v>
      </c>
      <c r="B330" t="s">
        <v>1092</v>
      </c>
      <c r="C330" t="s">
        <v>1080</v>
      </c>
      <c r="D330" t="s">
        <v>1165</v>
      </c>
      <c r="E330" s="3">
        <v>21568</v>
      </c>
      <c r="F330" s="3">
        <v>20347</v>
      </c>
      <c r="G330" s="3"/>
      <c r="H330" s="3">
        <v>41915</v>
      </c>
    </row>
    <row r="331" spans="1:8" x14ac:dyDescent="0.3">
      <c r="A331" t="s">
        <v>13</v>
      </c>
      <c r="B331" t="s">
        <v>1092</v>
      </c>
      <c r="C331" t="s">
        <v>1080</v>
      </c>
      <c r="D331" t="s">
        <v>1167</v>
      </c>
      <c r="E331" s="3">
        <v>23149</v>
      </c>
      <c r="F331" s="3">
        <v>20347</v>
      </c>
      <c r="G331" s="3"/>
      <c r="H331" s="3">
        <v>43496</v>
      </c>
    </row>
    <row r="332" spans="1:8" x14ac:dyDescent="0.3">
      <c r="A332" t="s">
        <v>13</v>
      </c>
      <c r="B332" t="s">
        <v>1092</v>
      </c>
      <c r="C332" t="s">
        <v>1080</v>
      </c>
      <c r="D332" t="s">
        <v>1168</v>
      </c>
      <c r="E332" s="3">
        <v>22320</v>
      </c>
      <c r="F332" s="3">
        <v>16976</v>
      </c>
      <c r="G332" s="3"/>
      <c r="H332" s="3">
        <v>39296</v>
      </c>
    </row>
    <row r="333" spans="1:8" x14ac:dyDescent="0.3">
      <c r="A333" t="s">
        <v>13</v>
      </c>
      <c r="B333" t="s">
        <v>1092</v>
      </c>
      <c r="C333" t="s">
        <v>1080</v>
      </c>
      <c r="D333" t="s">
        <v>1169</v>
      </c>
      <c r="E333" s="3">
        <v>19599</v>
      </c>
      <c r="F333" s="3">
        <v>14355</v>
      </c>
      <c r="G333" s="3"/>
      <c r="H333" s="3">
        <v>33954</v>
      </c>
    </row>
    <row r="334" spans="1:8" x14ac:dyDescent="0.3">
      <c r="A334" t="s">
        <v>13</v>
      </c>
      <c r="B334" t="s">
        <v>1092</v>
      </c>
      <c r="C334" t="s">
        <v>1080</v>
      </c>
      <c r="D334" t="s">
        <v>1170</v>
      </c>
      <c r="E334" s="3">
        <v>16406</v>
      </c>
      <c r="F334" s="3">
        <v>10911</v>
      </c>
      <c r="G334" s="3"/>
      <c r="H334" s="3">
        <v>27317</v>
      </c>
    </row>
    <row r="335" spans="1:8" x14ac:dyDescent="0.3">
      <c r="A335" t="s">
        <v>13</v>
      </c>
      <c r="B335" t="s">
        <v>1092</v>
      </c>
      <c r="C335" t="s">
        <v>1080</v>
      </c>
      <c r="D335" t="s">
        <v>1171</v>
      </c>
      <c r="E335" s="3">
        <v>24796</v>
      </c>
      <c r="F335" s="3">
        <v>15112</v>
      </c>
      <c r="G335" s="3"/>
      <c r="H335" s="3">
        <v>39908</v>
      </c>
    </row>
    <row r="336" spans="1:8" x14ac:dyDescent="0.3">
      <c r="A336" t="s">
        <v>13</v>
      </c>
      <c r="B336" t="s">
        <v>1092</v>
      </c>
      <c r="C336" t="s">
        <v>1082</v>
      </c>
      <c r="D336" t="s">
        <v>1131</v>
      </c>
      <c r="E336" s="3">
        <v>9575</v>
      </c>
      <c r="F336" s="3">
        <v>10121</v>
      </c>
      <c r="G336" s="3"/>
      <c r="H336" s="3">
        <v>19696</v>
      </c>
    </row>
    <row r="337" spans="1:8" x14ac:dyDescent="0.3">
      <c r="A337" t="s">
        <v>13</v>
      </c>
      <c r="B337" t="s">
        <v>1092</v>
      </c>
      <c r="C337" t="s">
        <v>1082</v>
      </c>
      <c r="D337" t="s">
        <v>1135</v>
      </c>
      <c r="E337" s="3">
        <v>10311</v>
      </c>
      <c r="F337" s="3">
        <v>10830</v>
      </c>
      <c r="G337" s="3"/>
      <c r="H337" s="3">
        <v>21141</v>
      </c>
    </row>
    <row r="338" spans="1:8" x14ac:dyDescent="0.3">
      <c r="A338" t="s">
        <v>13</v>
      </c>
      <c r="B338" t="s">
        <v>1092</v>
      </c>
      <c r="C338" t="s">
        <v>1082</v>
      </c>
      <c r="D338" t="s">
        <v>1139</v>
      </c>
      <c r="E338" s="3">
        <v>10193</v>
      </c>
      <c r="F338" s="3">
        <v>10220</v>
      </c>
      <c r="G338" s="3"/>
      <c r="H338" s="3">
        <v>20413</v>
      </c>
    </row>
    <row r="339" spans="1:8" x14ac:dyDescent="0.3">
      <c r="A339" t="s">
        <v>13</v>
      </c>
      <c r="B339" t="s">
        <v>1092</v>
      </c>
      <c r="C339" t="s">
        <v>1082</v>
      </c>
      <c r="D339" t="s">
        <v>1143</v>
      </c>
      <c r="E339" s="3">
        <v>11565</v>
      </c>
      <c r="F339" s="3">
        <v>10970</v>
      </c>
      <c r="G339" s="3"/>
      <c r="H339" s="3">
        <v>22535</v>
      </c>
    </row>
    <row r="340" spans="1:8" x14ac:dyDescent="0.3">
      <c r="A340" t="s">
        <v>13</v>
      </c>
      <c r="B340" t="s">
        <v>1092</v>
      </c>
      <c r="C340" t="s">
        <v>1082</v>
      </c>
      <c r="D340" t="s">
        <v>1147</v>
      </c>
      <c r="E340" s="3">
        <v>15963</v>
      </c>
      <c r="F340" s="3">
        <v>16518</v>
      </c>
      <c r="G340" s="3"/>
      <c r="H340" s="3">
        <v>32481</v>
      </c>
    </row>
    <row r="341" spans="1:8" x14ac:dyDescent="0.3">
      <c r="A341" t="s">
        <v>13</v>
      </c>
      <c r="B341" t="s">
        <v>1092</v>
      </c>
      <c r="C341" t="s">
        <v>1082</v>
      </c>
      <c r="D341" t="s">
        <v>1151</v>
      </c>
      <c r="E341" s="3">
        <v>16511</v>
      </c>
      <c r="F341" s="3">
        <v>20910</v>
      </c>
      <c r="G341" s="3"/>
      <c r="H341" s="3">
        <v>37421</v>
      </c>
    </row>
    <row r="342" spans="1:8" x14ac:dyDescent="0.3">
      <c r="A342" t="s">
        <v>13</v>
      </c>
      <c r="B342" t="s">
        <v>1092</v>
      </c>
      <c r="C342" t="s">
        <v>1082</v>
      </c>
      <c r="D342" t="s">
        <v>1154</v>
      </c>
      <c r="E342" s="3">
        <v>13170</v>
      </c>
      <c r="F342" s="3">
        <v>18970</v>
      </c>
      <c r="G342" s="3"/>
      <c r="H342" s="3">
        <v>32140</v>
      </c>
    </row>
    <row r="343" spans="1:8" x14ac:dyDescent="0.3">
      <c r="A343" t="s">
        <v>13</v>
      </c>
      <c r="B343" t="s">
        <v>1092</v>
      </c>
      <c r="C343" t="s">
        <v>1082</v>
      </c>
      <c r="D343" t="s">
        <v>1157</v>
      </c>
      <c r="E343" s="3">
        <v>10931</v>
      </c>
      <c r="F343" s="3">
        <v>15138</v>
      </c>
      <c r="G343" s="3"/>
      <c r="H343" s="3">
        <v>26069</v>
      </c>
    </row>
    <row r="344" spans="1:8" x14ac:dyDescent="0.3">
      <c r="A344" t="s">
        <v>13</v>
      </c>
      <c r="B344" t="s">
        <v>1092</v>
      </c>
      <c r="C344" t="s">
        <v>1082</v>
      </c>
      <c r="D344" t="s">
        <v>1159</v>
      </c>
      <c r="E344" s="3">
        <v>9825</v>
      </c>
      <c r="F344" s="3">
        <v>12466</v>
      </c>
      <c r="G344" s="3"/>
      <c r="H344" s="3">
        <v>22291</v>
      </c>
    </row>
    <row r="345" spans="1:8" x14ac:dyDescent="0.3">
      <c r="A345" t="s">
        <v>13</v>
      </c>
      <c r="B345" t="s">
        <v>1092</v>
      </c>
      <c r="C345" t="s">
        <v>1082</v>
      </c>
      <c r="D345" t="s">
        <v>1161</v>
      </c>
      <c r="E345" s="3">
        <v>8705</v>
      </c>
      <c r="F345" s="3">
        <v>10575</v>
      </c>
      <c r="G345" s="3"/>
      <c r="H345" s="3">
        <v>19280</v>
      </c>
    </row>
    <row r="346" spans="1:8" x14ac:dyDescent="0.3">
      <c r="A346" t="s">
        <v>13</v>
      </c>
      <c r="B346" t="s">
        <v>1092</v>
      </c>
      <c r="C346" t="s">
        <v>1082</v>
      </c>
      <c r="D346" t="s">
        <v>1163</v>
      </c>
      <c r="E346" s="3">
        <v>7576</v>
      </c>
      <c r="F346" s="3">
        <v>8857</v>
      </c>
      <c r="G346" s="3"/>
      <c r="H346" s="3">
        <v>16433</v>
      </c>
    </row>
    <row r="347" spans="1:8" x14ac:dyDescent="0.3">
      <c r="A347" t="s">
        <v>13</v>
      </c>
      <c r="B347" t="s">
        <v>1092</v>
      </c>
      <c r="C347" t="s">
        <v>1082</v>
      </c>
      <c r="D347" t="s">
        <v>1165</v>
      </c>
      <c r="E347" s="3">
        <v>6843</v>
      </c>
      <c r="F347" s="3">
        <v>8411</v>
      </c>
      <c r="G347" s="3"/>
      <c r="H347" s="3">
        <v>15254</v>
      </c>
    </row>
    <row r="348" spans="1:8" x14ac:dyDescent="0.3">
      <c r="A348" t="s">
        <v>13</v>
      </c>
      <c r="B348" t="s">
        <v>1092</v>
      </c>
      <c r="C348" t="s">
        <v>1082</v>
      </c>
      <c r="D348" t="s">
        <v>1167</v>
      </c>
      <c r="E348" s="3">
        <v>5404</v>
      </c>
      <c r="F348" s="3">
        <v>7120</v>
      </c>
      <c r="G348" s="3"/>
      <c r="H348" s="3">
        <v>12524</v>
      </c>
    </row>
    <row r="349" spans="1:8" x14ac:dyDescent="0.3">
      <c r="A349" t="s">
        <v>13</v>
      </c>
      <c r="B349" t="s">
        <v>1092</v>
      </c>
      <c r="C349" t="s">
        <v>1082</v>
      </c>
      <c r="D349" t="s">
        <v>1168</v>
      </c>
      <c r="E349" s="3">
        <v>3757</v>
      </c>
      <c r="F349" s="3">
        <v>4861</v>
      </c>
      <c r="G349" s="3"/>
      <c r="H349" s="3">
        <v>8618</v>
      </c>
    </row>
    <row r="350" spans="1:8" x14ac:dyDescent="0.3">
      <c r="A350" t="s">
        <v>13</v>
      </c>
      <c r="B350" t="s">
        <v>1092</v>
      </c>
      <c r="C350" t="s">
        <v>1082</v>
      </c>
      <c r="D350" t="s">
        <v>1169</v>
      </c>
      <c r="E350" s="3">
        <v>2431</v>
      </c>
      <c r="F350" s="3">
        <v>3090</v>
      </c>
      <c r="G350" s="3"/>
      <c r="H350" s="3">
        <v>5521</v>
      </c>
    </row>
    <row r="351" spans="1:8" x14ac:dyDescent="0.3">
      <c r="A351" t="s">
        <v>13</v>
      </c>
      <c r="B351" t="s">
        <v>1092</v>
      </c>
      <c r="C351" t="s">
        <v>1082</v>
      </c>
      <c r="D351" t="s">
        <v>1170</v>
      </c>
      <c r="E351" s="3">
        <v>1410</v>
      </c>
      <c r="F351" s="3">
        <v>1699</v>
      </c>
      <c r="G351" s="3"/>
      <c r="H351" s="3">
        <v>3109</v>
      </c>
    </row>
    <row r="352" spans="1:8" x14ac:dyDescent="0.3">
      <c r="A352" t="s">
        <v>13</v>
      </c>
      <c r="B352" t="s">
        <v>1092</v>
      </c>
      <c r="C352" t="s">
        <v>1082</v>
      </c>
      <c r="D352" t="s">
        <v>1171</v>
      </c>
      <c r="E352" s="3">
        <v>1829</v>
      </c>
      <c r="F352" s="3">
        <v>1715</v>
      </c>
      <c r="G352" s="3"/>
      <c r="H352" s="3">
        <v>3544</v>
      </c>
    </row>
    <row r="353" spans="1:8" x14ac:dyDescent="0.3">
      <c r="A353" t="s">
        <v>13</v>
      </c>
      <c r="B353" t="s">
        <v>1090</v>
      </c>
      <c r="C353" t="s">
        <v>1128</v>
      </c>
      <c r="D353" t="s">
        <v>1131</v>
      </c>
      <c r="E353" s="3">
        <v>809</v>
      </c>
      <c r="F353" s="3">
        <v>854</v>
      </c>
      <c r="G353" s="3"/>
      <c r="H353" s="3">
        <v>1663</v>
      </c>
    </row>
    <row r="354" spans="1:8" x14ac:dyDescent="0.3">
      <c r="A354" t="s">
        <v>13</v>
      </c>
      <c r="B354" t="s">
        <v>1090</v>
      </c>
      <c r="C354" t="s">
        <v>1128</v>
      </c>
      <c r="D354" t="s">
        <v>1135</v>
      </c>
      <c r="E354" s="3">
        <v>1881</v>
      </c>
      <c r="F354" s="3">
        <v>1856</v>
      </c>
      <c r="G354" s="3"/>
      <c r="H354" s="3">
        <v>3737</v>
      </c>
    </row>
    <row r="355" spans="1:8" x14ac:dyDescent="0.3">
      <c r="A355" t="s">
        <v>13</v>
      </c>
      <c r="B355" t="s">
        <v>1090</v>
      </c>
      <c r="C355" t="s">
        <v>1128</v>
      </c>
      <c r="D355" t="s">
        <v>1139</v>
      </c>
      <c r="E355" s="3">
        <v>2292</v>
      </c>
      <c r="F355" s="3">
        <v>2514</v>
      </c>
      <c r="G355" s="3"/>
      <c r="H355" s="3">
        <v>4806</v>
      </c>
    </row>
    <row r="356" spans="1:8" x14ac:dyDescent="0.3">
      <c r="A356" t="s">
        <v>13</v>
      </c>
      <c r="B356" t="s">
        <v>1090</v>
      </c>
      <c r="C356" t="s">
        <v>1128</v>
      </c>
      <c r="D356" t="s">
        <v>1143</v>
      </c>
      <c r="E356" s="3">
        <v>2899</v>
      </c>
      <c r="F356" s="3">
        <v>3007</v>
      </c>
      <c r="G356" s="3"/>
      <c r="H356" s="3">
        <v>5906</v>
      </c>
    </row>
    <row r="357" spans="1:8" x14ac:dyDescent="0.3">
      <c r="A357" t="s">
        <v>13</v>
      </c>
      <c r="B357" t="s">
        <v>1090</v>
      </c>
      <c r="C357" t="s">
        <v>1128</v>
      </c>
      <c r="D357" t="s">
        <v>1147</v>
      </c>
      <c r="E357" s="3">
        <v>2295</v>
      </c>
      <c r="F357" s="3">
        <v>2335</v>
      </c>
      <c r="G357" s="3"/>
      <c r="H357" s="3">
        <v>4630</v>
      </c>
    </row>
    <row r="358" spans="1:8" x14ac:dyDescent="0.3">
      <c r="A358" t="s">
        <v>13</v>
      </c>
      <c r="B358" t="s">
        <v>1090</v>
      </c>
      <c r="C358" t="s">
        <v>1128</v>
      </c>
      <c r="D358" t="s">
        <v>1151</v>
      </c>
      <c r="E358" s="3">
        <v>1372</v>
      </c>
      <c r="F358" s="3">
        <v>1011</v>
      </c>
      <c r="G358" s="3"/>
      <c r="H358" s="3">
        <v>2383</v>
      </c>
    </row>
    <row r="359" spans="1:8" x14ac:dyDescent="0.3">
      <c r="A359" t="s">
        <v>13</v>
      </c>
      <c r="B359" t="s">
        <v>1090</v>
      </c>
      <c r="C359" t="s">
        <v>1128</v>
      </c>
      <c r="D359" t="s">
        <v>1154</v>
      </c>
      <c r="E359" s="3">
        <v>2397</v>
      </c>
      <c r="F359" s="3">
        <v>1761</v>
      </c>
      <c r="G359" s="3"/>
      <c r="H359" s="3">
        <v>4158</v>
      </c>
    </row>
    <row r="360" spans="1:8" x14ac:dyDescent="0.3">
      <c r="A360" t="s">
        <v>13</v>
      </c>
      <c r="B360" t="s">
        <v>1090</v>
      </c>
      <c r="C360" t="s">
        <v>1128</v>
      </c>
      <c r="D360" t="s">
        <v>1157</v>
      </c>
      <c r="E360" s="3">
        <v>3675</v>
      </c>
      <c r="F360" s="3">
        <v>2330</v>
      </c>
      <c r="G360" s="3"/>
      <c r="H360" s="3">
        <v>6005</v>
      </c>
    </row>
    <row r="361" spans="1:8" x14ac:dyDescent="0.3">
      <c r="A361" t="s">
        <v>13</v>
      </c>
      <c r="B361" t="s">
        <v>1090</v>
      </c>
      <c r="C361" t="s">
        <v>1128</v>
      </c>
      <c r="D361" t="s">
        <v>1159</v>
      </c>
      <c r="E361" s="3">
        <v>4957</v>
      </c>
      <c r="F361" s="3">
        <v>3096</v>
      </c>
      <c r="G361" s="3"/>
      <c r="H361" s="3">
        <v>8053</v>
      </c>
    </row>
    <row r="362" spans="1:8" x14ac:dyDescent="0.3">
      <c r="A362" t="s">
        <v>13</v>
      </c>
      <c r="B362" t="s">
        <v>1090</v>
      </c>
      <c r="C362" t="s">
        <v>1128</v>
      </c>
      <c r="D362" t="s">
        <v>1161</v>
      </c>
      <c r="E362" s="3">
        <v>5078</v>
      </c>
      <c r="F362" s="3">
        <v>3055</v>
      </c>
      <c r="G362" s="3"/>
      <c r="H362" s="3">
        <v>8133</v>
      </c>
    </row>
    <row r="363" spans="1:8" x14ac:dyDescent="0.3">
      <c r="A363" t="s">
        <v>13</v>
      </c>
      <c r="B363" t="s">
        <v>1090</v>
      </c>
      <c r="C363" t="s">
        <v>1128</v>
      </c>
      <c r="D363" t="s">
        <v>1163</v>
      </c>
      <c r="E363" s="3">
        <v>4917</v>
      </c>
      <c r="F363" s="3">
        <v>2895</v>
      </c>
      <c r="G363" s="3"/>
      <c r="H363" s="3">
        <v>7812</v>
      </c>
    </row>
    <row r="364" spans="1:8" x14ac:dyDescent="0.3">
      <c r="A364" t="s">
        <v>13</v>
      </c>
      <c r="B364" t="s">
        <v>1090</v>
      </c>
      <c r="C364" t="s">
        <v>1128</v>
      </c>
      <c r="D364" t="s">
        <v>1165</v>
      </c>
      <c r="E364" s="3">
        <v>5665</v>
      </c>
      <c r="F364" s="3">
        <v>3176</v>
      </c>
      <c r="G364" s="3"/>
      <c r="H364" s="3">
        <v>8841</v>
      </c>
    </row>
    <row r="365" spans="1:8" x14ac:dyDescent="0.3">
      <c r="A365" t="s">
        <v>13</v>
      </c>
      <c r="B365" t="s">
        <v>1090</v>
      </c>
      <c r="C365" t="s">
        <v>1128</v>
      </c>
      <c r="D365" t="s">
        <v>1167</v>
      </c>
      <c r="E365" s="3">
        <v>5948</v>
      </c>
      <c r="F365" s="3">
        <v>3258</v>
      </c>
      <c r="G365" s="3"/>
      <c r="H365" s="3">
        <v>9206</v>
      </c>
    </row>
    <row r="366" spans="1:8" x14ac:dyDescent="0.3">
      <c r="A366" t="s">
        <v>13</v>
      </c>
      <c r="B366" t="s">
        <v>1090</v>
      </c>
      <c r="C366" t="s">
        <v>1128</v>
      </c>
      <c r="D366" t="s">
        <v>1168</v>
      </c>
      <c r="E366" s="3">
        <v>5968</v>
      </c>
      <c r="F366" s="3">
        <v>3553</v>
      </c>
      <c r="G366" s="3"/>
      <c r="H366" s="3">
        <v>9521</v>
      </c>
    </row>
    <row r="367" spans="1:8" x14ac:dyDescent="0.3">
      <c r="A367" t="s">
        <v>13</v>
      </c>
      <c r="B367" t="s">
        <v>1090</v>
      </c>
      <c r="C367" t="s">
        <v>1128</v>
      </c>
      <c r="D367" t="s">
        <v>1169</v>
      </c>
      <c r="E367" s="3">
        <v>6163</v>
      </c>
      <c r="F367" s="3">
        <v>3354</v>
      </c>
      <c r="G367" s="3"/>
      <c r="H367" s="3">
        <v>9517</v>
      </c>
    </row>
    <row r="368" spans="1:8" x14ac:dyDescent="0.3">
      <c r="A368" t="s">
        <v>13</v>
      </c>
      <c r="B368" t="s">
        <v>1090</v>
      </c>
      <c r="C368" t="s">
        <v>1128</v>
      </c>
      <c r="D368" t="s">
        <v>1170</v>
      </c>
      <c r="E368" s="3">
        <v>4683</v>
      </c>
      <c r="F368" s="3">
        <v>2482</v>
      </c>
      <c r="G368" s="3"/>
      <c r="H368" s="3">
        <v>7165</v>
      </c>
    </row>
    <row r="369" spans="1:8" x14ac:dyDescent="0.3">
      <c r="A369" t="s">
        <v>13</v>
      </c>
      <c r="B369" t="s">
        <v>1090</v>
      </c>
      <c r="C369" t="s">
        <v>1128</v>
      </c>
      <c r="D369" t="s">
        <v>1171</v>
      </c>
      <c r="E369" s="3">
        <v>3763</v>
      </c>
      <c r="F369" s="3">
        <v>2099</v>
      </c>
      <c r="G369" s="3"/>
      <c r="H369" s="3">
        <v>5862</v>
      </c>
    </row>
    <row r="370" spans="1:8" x14ac:dyDescent="0.3">
      <c r="A370" t="s">
        <v>13</v>
      </c>
      <c r="B370" t="s">
        <v>1090</v>
      </c>
      <c r="C370" t="s">
        <v>1129</v>
      </c>
      <c r="D370" t="s">
        <v>1131</v>
      </c>
      <c r="E370" s="3"/>
      <c r="F370" s="3">
        <v>1</v>
      </c>
      <c r="G370" s="3"/>
      <c r="H370" s="3">
        <v>1</v>
      </c>
    </row>
    <row r="371" spans="1:8" x14ac:dyDescent="0.3">
      <c r="A371" t="s">
        <v>13</v>
      </c>
      <c r="B371" t="s">
        <v>1090</v>
      </c>
      <c r="C371" t="s">
        <v>1129</v>
      </c>
      <c r="D371" t="s">
        <v>1143</v>
      </c>
      <c r="E371" s="3">
        <v>5</v>
      </c>
      <c r="F371" s="3">
        <v>31</v>
      </c>
      <c r="G371" s="3"/>
      <c r="H371" s="3">
        <v>36</v>
      </c>
    </row>
    <row r="372" spans="1:8" x14ac:dyDescent="0.3">
      <c r="A372" t="s">
        <v>13</v>
      </c>
      <c r="B372" t="s">
        <v>1090</v>
      </c>
      <c r="C372" t="s">
        <v>1129</v>
      </c>
      <c r="D372" t="s">
        <v>1147</v>
      </c>
      <c r="E372" s="3">
        <v>73</v>
      </c>
      <c r="F372" s="3">
        <v>1028</v>
      </c>
      <c r="G372" s="3"/>
      <c r="H372" s="3">
        <v>1101</v>
      </c>
    </row>
    <row r="373" spans="1:8" x14ac:dyDescent="0.3">
      <c r="A373" t="s">
        <v>13</v>
      </c>
      <c r="B373" t="s">
        <v>1090</v>
      </c>
      <c r="C373" t="s">
        <v>1129</v>
      </c>
      <c r="D373" t="s">
        <v>1151</v>
      </c>
      <c r="E373" s="3">
        <v>125</v>
      </c>
      <c r="F373" s="3">
        <v>2354</v>
      </c>
      <c r="G373" s="3"/>
      <c r="H373" s="3">
        <v>2479</v>
      </c>
    </row>
    <row r="374" spans="1:8" x14ac:dyDescent="0.3">
      <c r="A374" t="s">
        <v>13</v>
      </c>
      <c r="B374" t="s">
        <v>1090</v>
      </c>
      <c r="C374" t="s">
        <v>1129</v>
      </c>
      <c r="D374" t="s">
        <v>1154</v>
      </c>
      <c r="E374" s="3">
        <v>132</v>
      </c>
      <c r="F374" s="3">
        <v>2484</v>
      </c>
      <c r="G374" s="3"/>
      <c r="H374" s="3">
        <v>2616</v>
      </c>
    </row>
    <row r="375" spans="1:8" x14ac:dyDescent="0.3">
      <c r="A375" t="s">
        <v>13</v>
      </c>
      <c r="B375" t="s">
        <v>1090</v>
      </c>
      <c r="C375" t="s">
        <v>1129</v>
      </c>
      <c r="D375" t="s">
        <v>1157</v>
      </c>
      <c r="E375" s="3">
        <v>96</v>
      </c>
      <c r="F375" s="3">
        <v>1871</v>
      </c>
      <c r="G375" s="3"/>
      <c r="H375" s="3">
        <v>1967</v>
      </c>
    </row>
    <row r="376" spans="1:8" x14ac:dyDescent="0.3">
      <c r="A376" t="s">
        <v>13</v>
      </c>
      <c r="B376" t="s">
        <v>1090</v>
      </c>
      <c r="C376" t="s">
        <v>1129</v>
      </c>
      <c r="D376" t="s">
        <v>1159</v>
      </c>
      <c r="E376" s="3">
        <v>69</v>
      </c>
      <c r="F376" s="3">
        <v>1419</v>
      </c>
      <c r="G376" s="3"/>
      <c r="H376" s="3">
        <v>1488</v>
      </c>
    </row>
    <row r="377" spans="1:8" x14ac:dyDescent="0.3">
      <c r="A377" t="s">
        <v>13</v>
      </c>
      <c r="B377" t="s">
        <v>1090</v>
      </c>
      <c r="C377" t="s">
        <v>1129</v>
      </c>
      <c r="D377" t="s">
        <v>1161</v>
      </c>
      <c r="E377" s="3">
        <v>49</v>
      </c>
      <c r="F377" s="3">
        <v>846</v>
      </c>
      <c r="G377" s="3"/>
      <c r="H377" s="3">
        <v>895</v>
      </c>
    </row>
    <row r="378" spans="1:8" x14ac:dyDescent="0.3">
      <c r="A378" t="s">
        <v>13</v>
      </c>
      <c r="B378" t="s">
        <v>1090</v>
      </c>
      <c r="C378" t="s">
        <v>1129</v>
      </c>
      <c r="D378" t="s">
        <v>1163</v>
      </c>
      <c r="E378" s="3">
        <v>29</v>
      </c>
      <c r="F378" s="3">
        <v>527</v>
      </c>
      <c r="G378" s="3"/>
      <c r="H378" s="3">
        <v>556</v>
      </c>
    </row>
    <row r="379" spans="1:8" x14ac:dyDescent="0.3">
      <c r="A379" t="s">
        <v>13</v>
      </c>
      <c r="B379" t="s">
        <v>1090</v>
      </c>
      <c r="C379" t="s">
        <v>1129</v>
      </c>
      <c r="D379" t="s">
        <v>1165</v>
      </c>
      <c r="E379" s="3">
        <v>14</v>
      </c>
      <c r="F379" s="3">
        <v>361</v>
      </c>
      <c r="G379" s="3"/>
      <c r="H379" s="3">
        <v>375</v>
      </c>
    </row>
    <row r="380" spans="1:8" x14ac:dyDescent="0.3">
      <c r="A380" t="s">
        <v>13</v>
      </c>
      <c r="B380" t="s">
        <v>1090</v>
      </c>
      <c r="C380" t="s">
        <v>1129</v>
      </c>
      <c r="D380" t="s">
        <v>1167</v>
      </c>
      <c r="E380" s="3">
        <v>9</v>
      </c>
      <c r="F380" s="3">
        <v>255</v>
      </c>
      <c r="G380" s="3"/>
      <c r="H380" s="3">
        <v>264</v>
      </c>
    </row>
    <row r="381" spans="1:8" x14ac:dyDescent="0.3">
      <c r="A381" t="s">
        <v>13</v>
      </c>
      <c r="B381" t="s">
        <v>1090</v>
      </c>
      <c r="C381" t="s">
        <v>1129</v>
      </c>
      <c r="D381" t="s">
        <v>1168</v>
      </c>
      <c r="E381" s="3">
        <v>7</v>
      </c>
      <c r="F381" s="3">
        <v>150</v>
      </c>
      <c r="G381" s="3"/>
      <c r="H381" s="3">
        <v>157</v>
      </c>
    </row>
    <row r="382" spans="1:8" x14ac:dyDescent="0.3">
      <c r="A382" t="s">
        <v>13</v>
      </c>
      <c r="B382" t="s">
        <v>1090</v>
      </c>
      <c r="C382" t="s">
        <v>1129</v>
      </c>
      <c r="D382" t="s">
        <v>1169</v>
      </c>
      <c r="E382" s="3"/>
      <c r="F382" s="3">
        <v>78</v>
      </c>
      <c r="G382" s="3"/>
      <c r="H382" s="3">
        <v>78</v>
      </c>
    </row>
    <row r="383" spans="1:8" x14ac:dyDescent="0.3">
      <c r="A383" t="s">
        <v>13</v>
      </c>
      <c r="B383" t="s">
        <v>1090</v>
      </c>
      <c r="C383" t="s">
        <v>1129</v>
      </c>
      <c r="D383" t="s">
        <v>1170</v>
      </c>
      <c r="E383" s="3"/>
      <c r="F383" s="3">
        <v>29</v>
      </c>
      <c r="G383" s="3"/>
      <c r="H383" s="3">
        <v>29</v>
      </c>
    </row>
    <row r="384" spans="1:8" x14ac:dyDescent="0.3">
      <c r="A384" t="s">
        <v>13</v>
      </c>
      <c r="B384" t="s">
        <v>1090</v>
      </c>
      <c r="C384" t="s">
        <v>1129</v>
      </c>
      <c r="D384" t="s">
        <v>1171</v>
      </c>
      <c r="E384" s="3"/>
      <c r="F384" s="3">
        <v>8</v>
      </c>
      <c r="G384" s="3"/>
      <c r="H384" s="3">
        <v>8</v>
      </c>
    </row>
    <row r="385" spans="1:8" x14ac:dyDescent="0.3">
      <c r="A385" t="s">
        <v>13</v>
      </c>
      <c r="B385" t="s">
        <v>1098</v>
      </c>
      <c r="C385" t="s">
        <v>1080</v>
      </c>
      <c r="D385" t="s">
        <v>1131</v>
      </c>
      <c r="E385" s="3">
        <v>7868</v>
      </c>
      <c r="F385" s="3">
        <v>8188</v>
      </c>
      <c r="G385" s="3"/>
      <c r="H385" s="3">
        <v>16056</v>
      </c>
    </row>
    <row r="386" spans="1:8" x14ac:dyDescent="0.3">
      <c r="A386" t="s">
        <v>13</v>
      </c>
      <c r="B386" t="s">
        <v>1098</v>
      </c>
      <c r="C386" t="s">
        <v>1080</v>
      </c>
      <c r="D386" t="s">
        <v>1135</v>
      </c>
      <c r="E386" s="3">
        <v>12109</v>
      </c>
      <c r="F386" s="3">
        <v>12723</v>
      </c>
      <c r="G386" s="3"/>
      <c r="H386" s="3">
        <v>24832</v>
      </c>
    </row>
    <row r="387" spans="1:8" x14ac:dyDescent="0.3">
      <c r="A387" t="s">
        <v>13</v>
      </c>
      <c r="B387" t="s">
        <v>1098</v>
      </c>
      <c r="C387" t="s">
        <v>1080</v>
      </c>
      <c r="D387" t="s">
        <v>1139</v>
      </c>
      <c r="E387" s="3">
        <v>13789</v>
      </c>
      <c r="F387" s="3">
        <v>14293</v>
      </c>
      <c r="G387" s="3"/>
      <c r="H387" s="3">
        <v>28082</v>
      </c>
    </row>
    <row r="388" spans="1:8" x14ac:dyDescent="0.3">
      <c r="A388" t="s">
        <v>13</v>
      </c>
      <c r="B388" t="s">
        <v>1098</v>
      </c>
      <c r="C388" t="s">
        <v>1080</v>
      </c>
      <c r="D388" t="s">
        <v>1143</v>
      </c>
      <c r="E388" s="3">
        <v>16453</v>
      </c>
      <c r="F388" s="3">
        <v>16599</v>
      </c>
      <c r="G388" s="3"/>
      <c r="H388" s="3">
        <v>33052</v>
      </c>
    </row>
    <row r="389" spans="1:8" x14ac:dyDescent="0.3">
      <c r="A389" t="s">
        <v>13</v>
      </c>
      <c r="B389" t="s">
        <v>1098</v>
      </c>
      <c r="C389" t="s">
        <v>1080</v>
      </c>
      <c r="D389" t="s">
        <v>1147</v>
      </c>
      <c r="E389" s="3">
        <v>20036</v>
      </c>
      <c r="F389" s="3">
        <v>22405</v>
      </c>
      <c r="G389" s="3"/>
      <c r="H389" s="3">
        <v>42441</v>
      </c>
    </row>
    <row r="390" spans="1:8" x14ac:dyDescent="0.3">
      <c r="A390" t="s">
        <v>13</v>
      </c>
      <c r="B390" t="s">
        <v>1098</v>
      </c>
      <c r="C390" t="s">
        <v>1080</v>
      </c>
      <c r="D390" t="s">
        <v>1151</v>
      </c>
      <c r="E390" s="3">
        <v>19525</v>
      </c>
      <c r="F390" s="3">
        <v>24778</v>
      </c>
      <c r="G390" s="3"/>
      <c r="H390" s="3">
        <v>44303</v>
      </c>
    </row>
    <row r="391" spans="1:8" x14ac:dyDescent="0.3">
      <c r="A391" t="s">
        <v>13</v>
      </c>
      <c r="B391" t="s">
        <v>1098</v>
      </c>
      <c r="C391" t="s">
        <v>1080</v>
      </c>
      <c r="D391" t="s">
        <v>1154</v>
      </c>
      <c r="E391" s="3">
        <v>18747</v>
      </c>
      <c r="F391" s="3">
        <v>23605</v>
      </c>
      <c r="G391" s="3"/>
      <c r="H391" s="3">
        <v>42352</v>
      </c>
    </row>
    <row r="392" spans="1:8" x14ac:dyDescent="0.3">
      <c r="A392" t="s">
        <v>13</v>
      </c>
      <c r="B392" t="s">
        <v>1098</v>
      </c>
      <c r="C392" t="s">
        <v>1080</v>
      </c>
      <c r="D392" t="s">
        <v>1157</v>
      </c>
      <c r="E392" s="3">
        <v>17129</v>
      </c>
      <c r="F392" s="3">
        <v>19904</v>
      </c>
      <c r="G392" s="3"/>
      <c r="H392" s="3">
        <v>37033</v>
      </c>
    </row>
    <row r="393" spans="1:8" x14ac:dyDescent="0.3">
      <c r="A393" t="s">
        <v>13</v>
      </c>
      <c r="B393" t="s">
        <v>1098</v>
      </c>
      <c r="C393" t="s">
        <v>1080</v>
      </c>
      <c r="D393" t="s">
        <v>1159</v>
      </c>
      <c r="E393" s="3">
        <v>16095</v>
      </c>
      <c r="F393" s="3">
        <v>17453</v>
      </c>
      <c r="G393" s="3"/>
      <c r="H393" s="3">
        <v>33548</v>
      </c>
    </row>
    <row r="394" spans="1:8" x14ac:dyDescent="0.3">
      <c r="A394" t="s">
        <v>13</v>
      </c>
      <c r="B394" t="s">
        <v>1098</v>
      </c>
      <c r="C394" t="s">
        <v>1080</v>
      </c>
      <c r="D394" t="s">
        <v>1161</v>
      </c>
      <c r="E394" s="3">
        <v>13943</v>
      </c>
      <c r="F394" s="3">
        <v>14596</v>
      </c>
      <c r="G394" s="3"/>
      <c r="H394" s="3">
        <v>28539</v>
      </c>
    </row>
    <row r="395" spans="1:8" x14ac:dyDescent="0.3">
      <c r="A395" t="s">
        <v>13</v>
      </c>
      <c r="B395" t="s">
        <v>1098</v>
      </c>
      <c r="C395" t="s">
        <v>1080</v>
      </c>
      <c r="D395" t="s">
        <v>1163</v>
      </c>
      <c r="E395" s="3">
        <v>11360</v>
      </c>
      <c r="F395" s="3">
        <v>11823</v>
      </c>
      <c r="G395" s="3"/>
      <c r="H395" s="3">
        <v>23183</v>
      </c>
    </row>
    <row r="396" spans="1:8" x14ac:dyDescent="0.3">
      <c r="A396" t="s">
        <v>13</v>
      </c>
      <c r="B396" t="s">
        <v>1098</v>
      </c>
      <c r="C396" t="s">
        <v>1080</v>
      </c>
      <c r="D396" t="s">
        <v>1165</v>
      </c>
      <c r="E396" s="3">
        <v>10706</v>
      </c>
      <c r="F396" s="3">
        <v>10959</v>
      </c>
      <c r="G396" s="3"/>
      <c r="H396" s="3">
        <v>21665</v>
      </c>
    </row>
    <row r="397" spans="1:8" x14ac:dyDescent="0.3">
      <c r="A397" t="s">
        <v>13</v>
      </c>
      <c r="B397" t="s">
        <v>1098</v>
      </c>
      <c r="C397" t="s">
        <v>1080</v>
      </c>
      <c r="D397" t="s">
        <v>1167</v>
      </c>
      <c r="E397" s="3">
        <v>9399</v>
      </c>
      <c r="F397" s="3">
        <v>9285</v>
      </c>
      <c r="G397" s="3"/>
      <c r="H397" s="3">
        <v>18684</v>
      </c>
    </row>
    <row r="398" spans="1:8" x14ac:dyDescent="0.3">
      <c r="A398" t="s">
        <v>13</v>
      </c>
      <c r="B398" t="s">
        <v>1098</v>
      </c>
      <c r="C398" t="s">
        <v>1080</v>
      </c>
      <c r="D398" t="s">
        <v>1168</v>
      </c>
      <c r="E398" s="3">
        <v>7069</v>
      </c>
      <c r="F398" s="3">
        <v>6739</v>
      </c>
      <c r="G398" s="3"/>
      <c r="H398" s="3">
        <v>13808</v>
      </c>
    </row>
    <row r="399" spans="1:8" x14ac:dyDescent="0.3">
      <c r="A399" t="s">
        <v>13</v>
      </c>
      <c r="B399" t="s">
        <v>1098</v>
      </c>
      <c r="C399" t="s">
        <v>1080</v>
      </c>
      <c r="D399" t="s">
        <v>1169</v>
      </c>
      <c r="E399" s="3">
        <v>4757</v>
      </c>
      <c r="F399" s="3">
        <v>4303</v>
      </c>
      <c r="G399" s="3"/>
      <c r="H399" s="3">
        <v>9060</v>
      </c>
    </row>
    <row r="400" spans="1:8" x14ac:dyDescent="0.3">
      <c r="A400" t="s">
        <v>13</v>
      </c>
      <c r="B400" t="s">
        <v>1098</v>
      </c>
      <c r="C400" t="s">
        <v>1080</v>
      </c>
      <c r="D400" t="s">
        <v>1170</v>
      </c>
      <c r="E400" s="3">
        <v>2854</v>
      </c>
      <c r="F400" s="3">
        <v>2754</v>
      </c>
      <c r="G400" s="3"/>
      <c r="H400" s="3">
        <v>5608</v>
      </c>
    </row>
    <row r="401" spans="1:8" x14ac:dyDescent="0.3">
      <c r="A401" t="s">
        <v>13</v>
      </c>
      <c r="B401" t="s">
        <v>1098</v>
      </c>
      <c r="C401" t="s">
        <v>1080</v>
      </c>
      <c r="D401" t="s">
        <v>1171</v>
      </c>
      <c r="E401" s="3">
        <v>2952</v>
      </c>
      <c r="F401" s="3">
        <v>2238</v>
      </c>
      <c r="G401" s="3"/>
      <c r="H401" s="3">
        <v>5190</v>
      </c>
    </row>
    <row r="402" spans="1:8" x14ac:dyDescent="0.3">
      <c r="A402" t="s">
        <v>13</v>
      </c>
      <c r="B402" t="s">
        <v>1098</v>
      </c>
      <c r="C402" t="s">
        <v>1082</v>
      </c>
      <c r="D402" t="s">
        <v>1131</v>
      </c>
      <c r="E402" s="3">
        <v>2962</v>
      </c>
      <c r="F402" s="3">
        <v>3176</v>
      </c>
      <c r="G402" s="3"/>
      <c r="H402" s="3">
        <v>6138</v>
      </c>
    </row>
    <row r="403" spans="1:8" x14ac:dyDescent="0.3">
      <c r="A403" t="s">
        <v>13</v>
      </c>
      <c r="B403" t="s">
        <v>1098</v>
      </c>
      <c r="C403" t="s">
        <v>1082</v>
      </c>
      <c r="D403" t="s">
        <v>1135</v>
      </c>
      <c r="E403" s="3">
        <v>4858</v>
      </c>
      <c r="F403" s="3">
        <v>4881</v>
      </c>
      <c r="G403" s="3"/>
      <c r="H403" s="3">
        <v>9739</v>
      </c>
    </row>
    <row r="404" spans="1:8" x14ac:dyDescent="0.3">
      <c r="A404" t="s">
        <v>13</v>
      </c>
      <c r="B404" t="s">
        <v>1098</v>
      </c>
      <c r="C404" t="s">
        <v>1082</v>
      </c>
      <c r="D404" t="s">
        <v>1139</v>
      </c>
      <c r="E404" s="3">
        <v>4513</v>
      </c>
      <c r="F404" s="3">
        <v>4735</v>
      </c>
      <c r="G404" s="3"/>
      <c r="H404" s="3">
        <v>9248</v>
      </c>
    </row>
    <row r="405" spans="1:8" x14ac:dyDescent="0.3">
      <c r="A405" t="s">
        <v>13</v>
      </c>
      <c r="B405" t="s">
        <v>1098</v>
      </c>
      <c r="C405" t="s">
        <v>1082</v>
      </c>
      <c r="D405" t="s">
        <v>1143</v>
      </c>
      <c r="E405" s="3">
        <v>4827</v>
      </c>
      <c r="F405" s="3">
        <v>4911</v>
      </c>
      <c r="G405" s="3"/>
      <c r="H405" s="3">
        <v>9738</v>
      </c>
    </row>
    <row r="406" spans="1:8" x14ac:dyDescent="0.3">
      <c r="A406" t="s">
        <v>13</v>
      </c>
      <c r="B406" t="s">
        <v>1098</v>
      </c>
      <c r="C406" t="s">
        <v>1082</v>
      </c>
      <c r="D406" t="s">
        <v>1147</v>
      </c>
      <c r="E406" s="3">
        <v>6518</v>
      </c>
      <c r="F406" s="3">
        <v>7459</v>
      </c>
      <c r="G406" s="3"/>
      <c r="H406" s="3">
        <v>13977</v>
      </c>
    </row>
    <row r="407" spans="1:8" x14ac:dyDescent="0.3">
      <c r="A407" t="s">
        <v>13</v>
      </c>
      <c r="B407" t="s">
        <v>1098</v>
      </c>
      <c r="C407" t="s">
        <v>1082</v>
      </c>
      <c r="D407" t="s">
        <v>1151</v>
      </c>
      <c r="E407" s="3">
        <v>7115</v>
      </c>
      <c r="F407" s="3">
        <v>9937</v>
      </c>
      <c r="G407" s="3"/>
      <c r="H407" s="3">
        <v>17052</v>
      </c>
    </row>
    <row r="408" spans="1:8" x14ac:dyDescent="0.3">
      <c r="A408" t="s">
        <v>13</v>
      </c>
      <c r="B408" t="s">
        <v>1098</v>
      </c>
      <c r="C408" t="s">
        <v>1082</v>
      </c>
      <c r="D408" t="s">
        <v>1154</v>
      </c>
      <c r="E408" s="3">
        <v>5736</v>
      </c>
      <c r="F408" s="3">
        <v>8490</v>
      </c>
      <c r="G408" s="3"/>
      <c r="H408" s="3">
        <v>14226</v>
      </c>
    </row>
    <row r="409" spans="1:8" x14ac:dyDescent="0.3">
      <c r="A409" t="s">
        <v>13</v>
      </c>
      <c r="B409" t="s">
        <v>1098</v>
      </c>
      <c r="C409" t="s">
        <v>1082</v>
      </c>
      <c r="D409" t="s">
        <v>1157</v>
      </c>
      <c r="E409" s="3">
        <v>4905</v>
      </c>
      <c r="F409" s="3">
        <v>6821</v>
      </c>
      <c r="G409" s="3"/>
      <c r="H409" s="3">
        <v>11726</v>
      </c>
    </row>
    <row r="410" spans="1:8" x14ac:dyDescent="0.3">
      <c r="A410" t="s">
        <v>13</v>
      </c>
      <c r="B410" t="s">
        <v>1098</v>
      </c>
      <c r="C410" t="s">
        <v>1082</v>
      </c>
      <c r="D410" t="s">
        <v>1159</v>
      </c>
      <c r="E410" s="3">
        <v>4397</v>
      </c>
      <c r="F410" s="3">
        <v>5385</v>
      </c>
      <c r="G410" s="3"/>
      <c r="H410" s="3">
        <v>9782</v>
      </c>
    </row>
    <row r="411" spans="1:8" x14ac:dyDescent="0.3">
      <c r="A411" t="s">
        <v>13</v>
      </c>
      <c r="B411" t="s">
        <v>1098</v>
      </c>
      <c r="C411" t="s">
        <v>1082</v>
      </c>
      <c r="D411" t="s">
        <v>1161</v>
      </c>
      <c r="E411" s="3">
        <v>3993</v>
      </c>
      <c r="F411" s="3">
        <v>4134</v>
      </c>
      <c r="G411" s="3"/>
      <c r="H411" s="3">
        <v>8127</v>
      </c>
    </row>
    <row r="412" spans="1:8" x14ac:dyDescent="0.3">
      <c r="A412" t="s">
        <v>13</v>
      </c>
      <c r="B412" t="s">
        <v>1098</v>
      </c>
      <c r="C412" t="s">
        <v>1082</v>
      </c>
      <c r="D412" t="s">
        <v>1163</v>
      </c>
      <c r="E412" s="3">
        <v>3312</v>
      </c>
      <c r="F412" s="3">
        <v>3373</v>
      </c>
      <c r="G412" s="3"/>
      <c r="H412" s="3">
        <v>6685</v>
      </c>
    </row>
    <row r="413" spans="1:8" x14ac:dyDescent="0.3">
      <c r="A413" t="s">
        <v>13</v>
      </c>
      <c r="B413" t="s">
        <v>1098</v>
      </c>
      <c r="C413" t="s">
        <v>1082</v>
      </c>
      <c r="D413" t="s">
        <v>1165</v>
      </c>
      <c r="E413" s="3">
        <v>2932</v>
      </c>
      <c r="F413" s="3">
        <v>3207</v>
      </c>
      <c r="G413" s="3"/>
      <c r="H413" s="3">
        <v>6139</v>
      </c>
    </row>
    <row r="414" spans="1:8" x14ac:dyDescent="0.3">
      <c r="A414" t="s">
        <v>13</v>
      </c>
      <c r="B414" t="s">
        <v>1098</v>
      </c>
      <c r="C414" t="s">
        <v>1082</v>
      </c>
      <c r="D414" t="s">
        <v>1167</v>
      </c>
      <c r="E414" s="3">
        <v>2116</v>
      </c>
      <c r="F414" s="3">
        <v>2639</v>
      </c>
      <c r="G414" s="3"/>
      <c r="H414" s="3">
        <v>4755</v>
      </c>
    </row>
    <row r="415" spans="1:8" x14ac:dyDescent="0.3">
      <c r="A415" t="s">
        <v>13</v>
      </c>
      <c r="B415" t="s">
        <v>1098</v>
      </c>
      <c r="C415" t="s">
        <v>1082</v>
      </c>
      <c r="D415" t="s">
        <v>1168</v>
      </c>
      <c r="E415" s="3">
        <v>1350</v>
      </c>
      <c r="F415" s="3">
        <v>1729</v>
      </c>
      <c r="G415" s="3"/>
      <c r="H415" s="3">
        <v>3079</v>
      </c>
    </row>
    <row r="416" spans="1:8" x14ac:dyDescent="0.3">
      <c r="A416" t="s">
        <v>13</v>
      </c>
      <c r="B416" t="s">
        <v>1098</v>
      </c>
      <c r="C416" t="s">
        <v>1082</v>
      </c>
      <c r="D416" t="s">
        <v>1169</v>
      </c>
      <c r="E416" s="3">
        <v>710</v>
      </c>
      <c r="F416" s="3">
        <v>944</v>
      </c>
      <c r="G416" s="3"/>
      <c r="H416" s="3">
        <v>1654</v>
      </c>
    </row>
    <row r="417" spans="1:8" x14ac:dyDescent="0.3">
      <c r="A417" t="s">
        <v>13</v>
      </c>
      <c r="B417" t="s">
        <v>1098</v>
      </c>
      <c r="C417" t="s">
        <v>1082</v>
      </c>
      <c r="D417" t="s">
        <v>1170</v>
      </c>
      <c r="E417" s="3">
        <v>406</v>
      </c>
      <c r="F417" s="3">
        <v>391</v>
      </c>
      <c r="G417" s="3"/>
      <c r="H417" s="3">
        <v>797</v>
      </c>
    </row>
    <row r="418" spans="1:8" x14ac:dyDescent="0.3">
      <c r="A418" t="s">
        <v>13</v>
      </c>
      <c r="B418" t="s">
        <v>1098</v>
      </c>
      <c r="C418" t="s">
        <v>1082</v>
      </c>
      <c r="D418" t="s">
        <v>1171</v>
      </c>
      <c r="E418" s="3">
        <v>355</v>
      </c>
      <c r="F418" s="3">
        <v>285</v>
      </c>
      <c r="G418" s="3"/>
      <c r="H418" s="3">
        <v>640</v>
      </c>
    </row>
    <row r="419" spans="1:8" x14ac:dyDescent="0.3">
      <c r="A419" t="s">
        <v>13</v>
      </c>
      <c r="B419" t="s">
        <v>1094</v>
      </c>
      <c r="C419" t="s">
        <v>1080</v>
      </c>
      <c r="D419" t="s">
        <v>1131</v>
      </c>
      <c r="E419" s="3">
        <v>2153</v>
      </c>
      <c r="F419" s="3">
        <v>2251</v>
      </c>
      <c r="G419" s="3"/>
      <c r="H419" s="3">
        <v>4404</v>
      </c>
    </row>
    <row r="420" spans="1:8" x14ac:dyDescent="0.3">
      <c r="A420" t="s">
        <v>13</v>
      </c>
      <c r="B420" t="s">
        <v>1094</v>
      </c>
      <c r="C420" t="s">
        <v>1080</v>
      </c>
      <c r="D420" t="s">
        <v>1135</v>
      </c>
      <c r="E420" s="3">
        <v>2567</v>
      </c>
      <c r="F420" s="3">
        <v>2642</v>
      </c>
      <c r="G420" s="3"/>
      <c r="H420" s="3">
        <v>5209</v>
      </c>
    </row>
    <row r="421" spans="1:8" x14ac:dyDescent="0.3">
      <c r="A421" t="s">
        <v>13</v>
      </c>
      <c r="B421" t="s">
        <v>1094</v>
      </c>
      <c r="C421" t="s">
        <v>1080</v>
      </c>
      <c r="D421" t="s">
        <v>1139</v>
      </c>
      <c r="E421" s="3">
        <v>2655</v>
      </c>
      <c r="F421" s="3">
        <v>2681</v>
      </c>
      <c r="G421" s="3"/>
      <c r="H421" s="3">
        <v>5336</v>
      </c>
    </row>
    <row r="422" spans="1:8" x14ac:dyDescent="0.3">
      <c r="A422" t="s">
        <v>13</v>
      </c>
      <c r="B422" t="s">
        <v>1094</v>
      </c>
      <c r="C422" t="s">
        <v>1080</v>
      </c>
      <c r="D422" t="s">
        <v>1143</v>
      </c>
      <c r="E422" s="3">
        <v>5499</v>
      </c>
      <c r="F422" s="3">
        <v>6222</v>
      </c>
      <c r="G422" s="3"/>
      <c r="H422" s="3">
        <v>11721</v>
      </c>
    </row>
    <row r="423" spans="1:8" x14ac:dyDescent="0.3">
      <c r="A423" t="s">
        <v>13</v>
      </c>
      <c r="B423" t="s">
        <v>1094</v>
      </c>
      <c r="C423" t="s">
        <v>1080</v>
      </c>
      <c r="D423" t="s">
        <v>1147</v>
      </c>
      <c r="E423" s="3">
        <v>12422</v>
      </c>
      <c r="F423" s="3">
        <v>15850</v>
      </c>
      <c r="G423" s="3"/>
      <c r="H423" s="3">
        <v>28272</v>
      </c>
    </row>
    <row r="424" spans="1:8" x14ac:dyDescent="0.3">
      <c r="A424" t="s">
        <v>13</v>
      </c>
      <c r="B424" t="s">
        <v>1094</v>
      </c>
      <c r="C424" t="s">
        <v>1080</v>
      </c>
      <c r="D424" t="s">
        <v>1151</v>
      </c>
      <c r="E424" s="3">
        <v>10374</v>
      </c>
      <c r="F424" s="3">
        <v>11576</v>
      </c>
      <c r="G424" s="3"/>
      <c r="H424" s="3">
        <v>21950</v>
      </c>
    </row>
    <row r="425" spans="1:8" x14ac:dyDescent="0.3">
      <c r="A425" t="s">
        <v>13</v>
      </c>
      <c r="B425" t="s">
        <v>1094</v>
      </c>
      <c r="C425" t="s">
        <v>1080</v>
      </c>
      <c r="D425" t="s">
        <v>1154</v>
      </c>
      <c r="E425" s="3">
        <v>8302</v>
      </c>
      <c r="F425" s="3">
        <v>8202</v>
      </c>
      <c r="G425" s="3"/>
      <c r="H425" s="3">
        <v>16504</v>
      </c>
    </row>
    <row r="426" spans="1:8" x14ac:dyDescent="0.3">
      <c r="A426" t="s">
        <v>13</v>
      </c>
      <c r="B426" t="s">
        <v>1094</v>
      </c>
      <c r="C426" t="s">
        <v>1080</v>
      </c>
      <c r="D426" t="s">
        <v>1157</v>
      </c>
      <c r="E426" s="3">
        <v>6500</v>
      </c>
      <c r="F426" s="3">
        <v>5991</v>
      </c>
      <c r="G426" s="3"/>
      <c r="H426" s="3">
        <v>12491</v>
      </c>
    </row>
    <row r="427" spans="1:8" x14ac:dyDescent="0.3">
      <c r="A427" t="s">
        <v>13</v>
      </c>
      <c r="B427" t="s">
        <v>1094</v>
      </c>
      <c r="C427" t="s">
        <v>1080</v>
      </c>
      <c r="D427" t="s">
        <v>1159</v>
      </c>
      <c r="E427" s="3">
        <v>5050</v>
      </c>
      <c r="F427" s="3">
        <v>4848</v>
      </c>
      <c r="G427" s="3"/>
      <c r="H427" s="3">
        <v>9898</v>
      </c>
    </row>
    <row r="428" spans="1:8" x14ac:dyDescent="0.3">
      <c r="A428" t="s">
        <v>13</v>
      </c>
      <c r="B428" t="s">
        <v>1094</v>
      </c>
      <c r="C428" t="s">
        <v>1080</v>
      </c>
      <c r="D428" t="s">
        <v>1161</v>
      </c>
      <c r="E428" s="3">
        <v>3954</v>
      </c>
      <c r="F428" s="3">
        <v>4004</v>
      </c>
      <c r="G428" s="3"/>
      <c r="H428" s="3">
        <v>7958</v>
      </c>
    </row>
    <row r="429" spans="1:8" x14ac:dyDescent="0.3">
      <c r="A429" t="s">
        <v>13</v>
      </c>
      <c r="B429" t="s">
        <v>1094</v>
      </c>
      <c r="C429" t="s">
        <v>1080</v>
      </c>
      <c r="D429" t="s">
        <v>1163</v>
      </c>
      <c r="E429" s="3">
        <v>2827</v>
      </c>
      <c r="F429" s="3">
        <v>3312</v>
      </c>
      <c r="G429" s="3"/>
      <c r="H429" s="3">
        <v>6139</v>
      </c>
    </row>
    <row r="430" spans="1:8" x14ac:dyDescent="0.3">
      <c r="A430" t="s">
        <v>13</v>
      </c>
      <c r="B430" t="s">
        <v>1094</v>
      </c>
      <c r="C430" t="s">
        <v>1080</v>
      </c>
      <c r="D430" t="s">
        <v>1165</v>
      </c>
      <c r="E430" s="3">
        <v>2448</v>
      </c>
      <c r="F430" s="3">
        <v>3006</v>
      </c>
      <c r="G430" s="3"/>
      <c r="H430" s="3">
        <v>5454</v>
      </c>
    </row>
    <row r="431" spans="1:8" x14ac:dyDescent="0.3">
      <c r="A431" t="s">
        <v>13</v>
      </c>
      <c r="B431" t="s">
        <v>1094</v>
      </c>
      <c r="C431" t="s">
        <v>1080</v>
      </c>
      <c r="D431" t="s">
        <v>1167</v>
      </c>
      <c r="E431" s="3">
        <v>2118</v>
      </c>
      <c r="F431" s="3">
        <v>2698</v>
      </c>
      <c r="G431" s="3"/>
      <c r="H431" s="3">
        <v>4816</v>
      </c>
    </row>
    <row r="432" spans="1:8" x14ac:dyDescent="0.3">
      <c r="A432" t="s">
        <v>13</v>
      </c>
      <c r="B432" t="s">
        <v>1094</v>
      </c>
      <c r="C432" t="s">
        <v>1080</v>
      </c>
      <c r="D432" t="s">
        <v>1168</v>
      </c>
      <c r="E432" s="3">
        <v>1416</v>
      </c>
      <c r="F432" s="3">
        <v>2191</v>
      </c>
      <c r="G432" s="3"/>
      <c r="H432" s="3">
        <v>3607</v>
      </c>
    </row>
    <row r="433" spans="1:8" x14ac:dyDescent="0.3">
      <c r="A433" t="s">
        <v>13</v>
      </c>
      <c r="B433" t="s">
        <v>1094</v>
      </c>
      <c r="C433" t="s">
        <v>1080</v>
      </c>
      <c r="D433" t="s">
        <v>1169</v>
      </c>
      <c r="E433" s="3">
        <v>699</v>
      </c>
      <c r="F433" s="3">
        <v>1013</v>
      </c>
      <c r="G433" s="3"/>
      <c r="H433" s="3">
        <v>1712</v>
      </c>
    </row>
    <row r="434" spans="1:8" x14ac:dyDescent="0.3">
      <c r="A434" t="s">
        <v>13</v>
      </c>
      <c r="B434" t="s">
        <v>1094</v>
      </c>
      <c r="C434" t="s">
        <v>1080</v>
      </c>
      <c r="D434" t="s">
        <v>1170</v>
      </c>
      <c r="E434" s="3">
        <v>390</v>
      </c>
      <c r="F434" s="3">
        <v>331</v>
      </c>
      <c r="G434" s="3"/>
      <c r="H434" s="3">
        <v>721</v>
      </c>
    </row>
    <row r="435" spans="1:8" x14ac:dyDescent="0.3">
      <c r="A435" t="s">
        <v>13</v>
      </c>
      <c r="B435" t="s">
        <v>1094</v>
      </c>
      <c r="C435" t="s">
        <v>1080</v>
      </c>
      <c r="D435" t="s">
        <v>1171</v>
      </c>
      <c r="E435" s="3">
        <v>457</v>
      </c>
      <c r="F435" s="3">
        <v>233</v>
      </c>
      <c r="G435" s="3"/>
      <c r="H435" s="3">
        <v>690</v>
      </c>
    </row>
    <row r="436" spans="1:8" x14ac:dyDescent="0.3">
      <c r="A436" t="s">
        <v>13</v>
      </c>
      <c r="B436" t="s">
        <v>1094</v>
      </c>
      <c r="C436" t="s">
        <v>1082</v>
      </c>
      <c r="D436" t="s">
        <v>1131</v>
      </c>
      <c r="E436" s="3">
        <v>40529</v>
      </c>
      <c r="F436" s="3">
        <v>42656</v>
      </c>
      <c r="G436" s="3"/>
      <c r="H436" s="3">
        <v>83185</v>
      </c>
    </row>
    <row r="437" spans="1:8" x14ac:dyDescent="0.3">
      <c r="A437" t="s">
        <v>13</v>
      </c>
      <c r="B437" t="s">
        <v>1094</v>
      </c>
      <c r="C437" t="s">
        <v>1082</v>
      </c>
      <c r="D437" t="s">
        <v>1135</v>
      </c>
      <c r="E437" s="3">
        <v>53529</v>
      </c>
      <c r="F437" s="3">
        <v>56048</v>
      </c>
      <c r="G437" s="3"/>
      <c r="H437" s="3">
        <v>109577</v>
      </c>
    </row>
    <row r="438" spans="1:8" x14ac:dyDescent="0.3">
      <c r="A438" t="s">
        <v>13</v>
      </c>
      <c r="B438" t="s">
        <v>1094</v>
      </c>
      <c r="C438" t="s">
        <v>1082</v>
      </c>
      <c r="D438" t="s">
        <v>1139</v>
      </c>
      <c r="E438" s="3">
        <v>56789</v>
      </c>
      <c r="F438" s="3">
        <v>59666</v>
      </c>
      <c r="G438" s="3"/>
      <c r="H438" s="3">
        <v>116455</v>
      </c>
    </row>
    <row r="439" spans="1:8" x14ac:dyDescent="0.3">
      <c r="A439" t="s">
        <v>13</v>
      </c>
      <c r="B439" t="s">
        <v>1094</v>
      </c>
      <c r="C439" t="s">
        <v>1082</v>
      </c>
      <c r="D439" t="s">
        <v>1143</v>
      </c>
      <c r="E439" s="3">
        <v>65466</v>
      </c>
      <c r="F439" s="3">
        <v>67050</v>
      </c>
      <c r="G439" s="3"/>
      <c r="H439" s="3">
        <v>132516</v>
      </c>
    </row>
    <row r="440" spans="1:8" x14ac:dyDescent="0.3">
      <c r="A440" t="s">
        <v>13</v>
      </c>
      <c r="B440" t="s">
        <v>1094</v>
      </c>
      <c r="C440" t="s">
        <v>1082</v>
      </c>
      <c r="D440" t="s">
        <v>1147</v>
      </c>
      <c r="E440" s="3">
        <v>58545</v>
      </c>
      <c r="F440" s="3">
        <v>53187</v>
      </c>
      <c r="G440" s="3"/>
      <c r="H440" s="3">
        <v>111732</v>
      </c>
    </row>
    <row r="441" spans="1:8" x14ac:dyDescent="0.3">
      <c r="A441" t="s">
        <v>13</v>
      </c>
      <c r="B441" t="s">
        <v>1094</v>
      </c>
      <c r="C441" t="s">
        <v>1082</v>
      </c>
      <c r="D441" t="s">
        <v>1151</v>
      </c>
      <c r="E441" s="3">
        <v>56417</v>
      </c>
      <c r="F441" s="3">
        <v>51007</v>
      </c>
      <c r="G441" s="3"/>
      <c r="H441" s="3">
        <v>107424</v>
      </c>
    </row>
    <row r="442" spans="1:8" x14ac:dyDescent="0.3">
      <c r="A442" t="s">
        <v>13</v>
      </c>
      <c r="B442" t="s">
        <v>1094</v>
      </c>
      <c r="C442" t="s">
        <v>1082</v>
      </c>
      <c r="D442" t="s">
        <v>1154</v>
      </c>
      <c r="E442" s="3">
        <v>54438</v>
      </c>
      <c r="F442" s="3">
        <v>50588</v>
      </c>
      <c r="G442" s="3"/>
      <c r="H442" s="3">
        <v>105026</v>
      </c>
    </row>
    <row r="443" spans="1:8" x14ac:dyDescent="0.3">
      <c r="A443" t="s">
        <v>13</v>
      </c>
      <c r="B443" t="s">
        <v>1094</v>
      </c>
      <c r="C443" t="s">
        <v>1082</v>
      </c>
      <c r="D443" t="s">
        <v>1157</v>
      </c>
      <c r="E443" s="3">
        <v>49707</v>
      </c>
      <c r="F443" s="3">
        <v>46055</v>
      </c>
      <c r="G443" s="3"/>
      <c r="H443" s="3">
        <v>95762</v>
      </c>
    </row>
    <row r="444" spans="1:8" x14ac:dyDescent="0.3">
      <c r="A444" t="s">
        <v>13</v>
      </c>
      <c r="B444" t="s">
        <v>1094</v>
      </c>
      <c r="C444" t="s">
        <v>1082</v>
      </c>
      <c r="D444" t="s">
        <v>1159</v>
      </c>
      <c r="E444" s="3">
        <v>48126</v>
      </c>
      <c r="F444" s="3">
        <v>43327</v>
      </c>
      <c r="G444" s="3"/>
      <c r="H444" s="3">
        <v>91453</v>
      </c>
    </row>
    <row r="445" spans="1:8" x14ac:dyDescent="0.3">
      <c r="A445" t="s">
        <v>13</v>
      </c>
      <c r="B445" t="s">
        <v>1094</v>
      </c>
      <c r="C445" t="s">
        <v>1082</v>
      </c>
      <c r="D445" t="s">
        <v>1161</v>
      </c>
      <c r="E445" s="3">
        <v>46428</v>
      </c>
      <c r="F445" s="3">
        <v>40389</v>
      </c>
      <c r="G445" s="3"/>
      <c r="H445" s="3">
        <v>86817</v>
      </c>
    </row>
    <row r="446" spans="1:8" x14ac:dyDescent="0.3">
      <c r="A446" t="s">
        <v>13</v>
      </c>
      <c r="B446" t="s">
        <v>1094</v>
      </c>
      <c r="C446" t="s">
        <v>1082</v>
      </c>
      <c r="D446" t="s">
        <v>1163</v>
      </c>
      <c r="E446" s="3">
        <v>45340</v>
      </c>
      <c r="F446" s="3">
        <v>37957</v>
      </c>
      <c r="G446" s="3"/>
      <c r="H446" s="3">
        <v>83297</v>
      </c>
    </row>
    <row r="447" spans="1:8" x14ac:dyDescent="0.3">
      <c r="A447" t="s">
        <v>13</v>
      </c>
      <c r="B447" t="s">
        <v>1094</v>
      </c>
      <c r="C447" t="s">
        <v>1082</v>
      </c>
      <c r="D447" t="s">
        <v>1165</v>
      </c>
      <c r="E447" s="3">
        <v>48701</v>
      </c>
      <c r="F447" s="3">
        <v>41557</v>
      </c>
      <c r="G447" s="3"/>
      <c r="H447" s="3">
        <v>90258</v>
      </c>
    </row>
    <row r="448" spans="1:8" x14ac:dyDescent="0.3">
      <c r="A448" t="s">
        <v>13</v>
      </c>
      <c r="B448" t="s">
        <v>1094</v>
      </c>
      <c r="C448" t="s">
        <v>1082</v>
      </c>
      <c r="D448" t="s">
        <v>1167</v>
      </c>
      <c r="E448" s="3">
        <v>49079</v>
      </c>
      <c r="F448" s="3">
        <v>43224</v>
      </c>
      <c r="G448" s="3"/>
      <c r="H448" s="3">
        <v>92303</v>
      </c>
    </row>
    <row r="449" spans="1:8" x14ac:dyDescent="0.3">
      <c r="A449" t="s">
        <v>13</v>
      </c>
      <c r="B449" t="s">
        <v>1094</v>
      </c>
      <c r="C449" t="s">
        <v>1082</v>
      </c>
      <c r="D449" t="s">
        <v>1168</v>
      </c>
      <c r="E449" s="3">
        <v>42124</v>
      </c>
      <c r="F449" s="3">
        <v>36971</v>
      </c>
      <c r="G449" s="3"/>
      <c r="H449" s="3">
        <v>79095</v>
      </c>
    </row>
    <row r="450" spans="1:8" x14ac:dyDescent="0.3">
      <c r="A450" t="s">
        <v>13</v>
      </c>
      <c r="B450" t="s">
        <v>1094</v>
      </c>
      <c r="C450" t="s">
        <v>1082</v>
      </c>
      <c r="D450" t="s">
        <v>1169</v>
      </c>
      <c r="E450" s="3">
        <v>32319</v>
      </c>
      <c r="F450" s="3">
        <v>27982</v>
      </c>
      <c r="G450" s="3"/>
      <c r="H450" s="3">
        <v>60301</v>
      </c>
    </row>
    <row r="451" spans="1:8" x14ac:dyDescent="0.3">
      <c r="A451" t="s">
        <v>13</v>
      </c>
      <c r="B451" t="s">
        <v>1094</v>
      </c>
      <c r="C451" t="s">
        <v>1082</v>
      </c>
      <c r="D451" t="s">
        <v>1170</v>
      </c>
      <c r="E451" s="3">
        <v>23598</v>
      </c>
      <c r="F451" s="3">
        <v>19108</v>
      </c>
      <c r="G451" s="3"/>
      <c r="H451" s="3">
        <v>42706</v>
      </c>
    </row>
    <row r="452" spans="1:8" x14ac:dyDescent="0.3">
      <c r="A452" t="s">
        <v>13</v>
      </c>
      <c r="B452" t="s">
        <v>1094</v>
      </c>
      <c r="C452" t="s">
        <v>1082</v>
      </c>
      <c r="D452" t="s">
        <v>1171</v>
      </c>
      <c r="E452" s="3">
        <v>32522</v>
      </c>
      <c r="F452" s="3">
        <v>23153</v>
      </c>
      <c r="G452" s="3"/>
      <c r="H452" s="3">
        <v>55675</v>
      </c>
    </row>
    <row r="453" spans="1:8" x14ac:dyDescent="0.3">
      <c r="A453" t="s">
        <v>14</v>
      </c>
      <c r="B453" t="s">
        <v>1101</v>
      </c>
      <c r="C453" t="s">
        <v>1082</v>
      </c>
      <c r="D453" t="s">
        <v>1143</v>
      </c>
      <c r="E453" s="3"/>
      <c r="F453" s="3">
        <v>1</v>
      </c>
      <c r="G453" s="3"/>
      <c r="H453" s="3">
        <v>1</v>
      </c>
    </row>
    <row r="454" spans="1:8" x14ac:dyDescent="0.3">
      <c r="A454" t="s">
        <v>14</v>
      </c>
      <c r="B454" t="s">
        <v>1101</v>
      </c>
      <c r="C454" t="s">
        <v>1082</v>
      </c>
      <c r="D454" t="s">
        <v>1154</v>
      </c>
      <c r="E454" s="3"/>
      <c r="F454" s="3">
        <v>1</v>
      </c>
      <c r="G454" s="3"/>
      <c r="H454" s="3">
        <v>1</v>
      </c>
    </row>
    <row r="455" spans="1:8" x14ac:dyDescent="0.3">
      <c r="A455" t="s">
        <v>14</v>
      </c>
      <c r="B455" t="s">
        <v>1107</v>
      </c>
      <c r="C455" t="s">
        <v>1080</v>
      </c>
      <c r="D455" t="s">
        <v>1147</v>
      </c>
      <c r="E455" s="3">
        <v>1</v>
      </c>
      <c r="F455" s="3"/>
      <c r="G455" s="3"/>
      <c r="H455" s="3">
        <v>1</v>
      </c>
    </row>
    <row r="456" spans="1:8" x14ac:dyDescent="0.3">
      <c r="A456" t="s">
        <v>14</v>
      </c>
      <c r="B456" t="s">
        <v>1107</v>
      </c>
      <c r="C456" t="s">
        <v>1080</v>
      </c>
      <c r="D456" t="s">
        <v>1154</v>
      </c>
      <c r="E456" s="3"/>
      <c r="F456" s="3">
        <v>1</v>
      </c>
      <c r="G456" s="3"/>
      <c r="H456" s="3">
        <v>1</v>
      </c>
    </row>
    <row r="457" spans="1:8" x14ac:dyDescent="0.3">
      <c r="A457" t="s">
        <v>14</v>
      </c>
      <c r="B457" t="s">
        <v>1107</v>
      </c>
      <c r="C457" t="s">
        <v>1080</v>
      </c>
      <c r="D457" t="s">
        <v>1157</v>
      </c>
      <c r="E457" s="3">
        <v>1</v>
      </c>
      <c r="F457" s="3"/>
      <c r="G457" s="3"/>
      <c r="H457" s="3">
        <v>1</v>
      </c>
    </row>
    <row r="458" spans="1:8" x14ac:dyDescent="0.3">
      <c r="A458" t="s">
        <v>14</v>
      </c>
      <c r="B458" t="s">
        <v>1107</v>
      </c>
      <c r="C458" t="s">
        <v>1082</v>
      </c>
      <c r="D458" t="s">
        <v>1135</v>
      </c>
      <c r="E458" s="3">
        <v>1</v>
      </c>
      <c r="F458" s="3"/>
      <c r="G458" s="3"/>
      <c r="H458" s="3">
        <v>1</v>
      </c>
    </row>
    <row r="459" spans="1:8" x14ac:dyDescent="0.3">
      <c r="A459" t="s">
        <v>14</v>
      </c>
      <c r="B459" t="s">
        <v>1107</v>
      </c>
      <c r="C459" t="s">
        <v>1082</v>
      </c>
      <c r="D459" t="s">
        <v>1147</v>
      </c>
      <c r="E459" s="3"/>
      <c r="F459" s="3">
        <v>1</v>
      </c>
      <c r="G459" s="3"/>
      <c r="H459" s="3">
        <v>1</v>
      </c>
    </row>
    <row r="460" spans="1:8" x14ac:dyDescent="0.3">
      <c r="A460" t="s">
        <v>14</v>
      </c>
      <c r="B460" t="s">
        <v>1107</v>
      </c>
      <c r="C460" t="s">
        <v>1082</v>
      </c>
      <c r="D460" t="s">
        <v>1157</v>
      </c>
      <c r="E460" s="3"/>
      <c r="F460" s="3">
        <v>1</v>
      </c>
      <c r="G460" s="3"/>
      <c r="H460" s="3">
        <v>1</v>
      </c>
    </row>
    <row r="461" spans="1:8" x14ac:dyDescent="0.3">
      <c r="A461" t="s">
        <v>14</v>
      </c>
      <c r="B461" t="s">
        <v>1107</v>
      </c>
      <c r="C461" t="s">
        <v>1082</v>
      </c>
      <c r="D461" t="s">
        <v>1159</v>
      </c>
      <c r="E461" s="3">
        <v>1</v>
      </c>
      <c r="F461" s="3"/>
      <c r="G461" s="3"/>
      <c r="H461" s="3">
        <v>1</v>
      </c>
    </row>
    <row r="462" spans="1:8" x14ac:dyDescent="0.3">
      <c r="A462" t="s">
        <v>14</v>
      </c>
      <c r="B462" t="s">
        <v>1095</v>
      </c>
      <c r="C462" t="s">
        <v>1080</v>
      </c>
      <c r="D462" t="s">
        <v>1131</v>
      </c>
      <c r="E462" s="3">
        <v>49</v>
      </c>
      <c r="F462" s="3">
        <v>58</v>
      </c>
      <c r="G462" s="3"/>
      <c r="H462" s="3">
        <v>107</v>
      </c>
    </row>
    <row r="463" spans="1:8" x14ac:dyDescent="0.3">
      <c r="A463" t="s">
        <v>14</v>
      </c>
      <c r="B463" t="s">
        <v>1095</v>
      </c>
      <c r="C463" t="s">
        <v>1080</v>
      </c>
      <c r="D463" t="s">
        <v>1135</v>
      </c>
      <c r="E463" s="3">
        <v>81</v>
      </c>
      <c r="F463" s="3">
        <v>70</v>
      </c>
      <c r="G463" s="3"/>
      <c r="H463" s="3">
        <v>151</v>
      </c>
    </row>
    <row r="464" spans="1:8" x14ac:dyDescent="0.3">
      <c r="A464" t="s">
        <v>14</v>
      </c>
      <c r="B464" t="s">
        <v>1095</v>
      </c>
      <c r="C464" t="s">
        <v>1080</v>
      </c>
      <c r="D464" t="s">
        <v>1139</v>
      </c>
      <c r="E464" s="3">
        <v>65</v>
      </c>
      <c r="F464" s="3">
        <v>70</v>
      </c>
      <c r="G464" s="3"/>
      <c r="H464" s="3">
        <v>135</v>
      </c>
    </row>
    <row r="465" spans="1:8" x14ac:dyDescent="0.3">
      <c r="A465" t="s">
        <v>14</v>
      </c>
      <c r="B465" t="s">
        <v>1095</v>
      </c>
      <c r="C465" t="s">
        <v>1080</v>
      </c>
      <c r="D465" t="s">
        <v>1143</v>
      </c>
      <c r="E465" s="3">
        <v>73</v>
      </c>
      <c r="F465" s="3">
        <v>88</v>
      </c>
      <c r="G465" s="3"/>
      <c r="H465" s="3">
        <v>161</v>
      </c>
    </row>
    <row r="466" spans="1:8" x14ac:dyDescent="0.3">
      <c r="A466" t="s">
        <v>14</v>
      </c>
      <c r="B466" t="s">
        <v>1095</v>
      </c>
      <c r="C466" t="s">
        <v>1080</v>
      </c>
      <c r="D466" t="s">
        <v>1147</v>
      </c>
      <c r="E466" s="3">
        <v>163</v>
      </c>
      <c r="F466" s="3">
        <v>205</v>
      </c>
      <c r="G466" s="3"/>
      <c r="H466" s="3">
        <v>368</v>
      </c>
    </row>
    <row r="467" spans="1:8" x14ac:dyDescent="0.3">
      <c r="A467" t="s">
        <v>14</v>
      </c>
      <c r="B467" t="s">
        <v>1095</v>
      </c>
      <c r="C467" t="s">
        <v>1080</v>
      </c>
      <c r="D467" t="s">
        <v>1151</v>
      </c>
      <c r="E467" s="3">
        <v>168</v>
      </c>
      <c r="F467" s="3">
        <v>157</v>
      </c>
      <c r="G467" s="3"/>
      <c r="H467" s="3">
        <v>325</v>
      </c>
    </row>
    <row r="468" spans="1:8" x14ac:dyDescent="0.3">
      <c r="A468" t="s">
        <v>14</v>
      </c>
      <c r="B468" t="s">
        <v>1095</v>
      </c>
      <c r="C468" t="s">
        <v>1080</v>
      </c>
      <c r="D468" t="s">
        <v>1154</v>
      </c>
      <c r="E468" s="3">
        <v>180</v>
      </c>
      <c r="F468" s="3">
        <v>173</v>
      </c>
      <c r="G468" s="3"/>
      <c r="H468" s="3">
        <v>353</v>
      </c>
    </row>
    <row r="469" spans="1:8" x14ac:dyDescent="0.3">
      <c r="A469" t="s">
        <v>14</v>
      </c>
      <c r="B469" t="s">
        <v>1095</v>
      </c>
      <c r="C469" t="s">
        <v>1080</v>
      </c>
      <c r="D469" t="s">
        <v>1157</v>
      </c>
      <c r="E469" s="3">
        <v>158</v>
      </c>
      <c r="F469" s="3">
        <v>134</v>
      </c>
      <c r="G469" s="3"/>
      <c r="H469" s="3">
        <v>292</v>
      </c>
    </row>
    <row r="470" spans="1:8" x14ac:dyDescent="0.3">
      <c r="A470" t="s">
        <v>14</v>
      </c>
      <c r="B470" t="s">
        <v>1095</v>
      </c>
      <c r="C470" t="s">
        <v>1080</v>
      </c>
      <c r="D470" t="s">
        <v>1159</v>
      </c>
      <c r="E470" s="3">
        <v>107</v>
      </c>
      <c r="F470" s="3">
        <v>119</v>
      </c>
      <c r="G470" s="3"/>
      <c r="H470" s="3">
        <v>226</v>
      </c>
    </row>
    <row r="471" spans="1:8" x14ac:dyDescent="0.3">
      <c r="A471" t="s">
        <v>14</v>
      </c>
      <c r="B471" t="s">
        <v>1095</v>
      </c>
      <c r="C471" t="s">
        <v>1080</v>
      </c>
      <c r="D471" t="s">
        <v>1161</v>
      </c>
      <c r="E471" s="3">
        <v>81</v>
      </c>
      <c r="F471" s="3">
        <v>85</v>
      </c>
      <c r="G471" s="3"/>
      <c r="H471" s="3">
        <v>166</v>
      </c>
    </row>
    <row r="472" spans="1:8" x14ac:dyDescent="0.3">
      <c r="A472" t="s">
        <v>14</v>
      </c>
      <c r="B472" t="s">
        <v>1095</v>
      </c>
      <c r="C472" t="s">
        <v>1080</v>
      </c>
      <c r="D472" t="s">
        <v>1163</v>
      </c>
      <c r="E472" s="3">
        <v>33</v>
      </c>
      <c r="F472" s="3">
        <v>70</v>
      </c>
      <c r="G472" s="3"/>
      <c r="H472" s="3">
        <v>103</v>
      </c>
    </row>
    <row r="473" spans="1:8" x14ac:dyDescent="0.3">
      <c r="A473" t="s">
        <v>14</v>
      </c>
      <c r="B473" t="s">
        <v>1095</v>
      </c>
      <c r="C473" t="s">
        <v>1080</v>
      </c>
      <c r="D473" t="s">
        <v>1165</v>
      </c>
      <c r="E473" s="3">
        <v>18</v>
      </c>
      <c r="F473" s="3">
        <v>36</v>
      </c>
      <c r="G473" s="3"/>
      <c r="H473" s="3">
        <v>54</v>
      </c>
    </row>
    <row r="474" spans="1:8" x14ac:dyDescent="0.3">
      <c r="A474" t="s">
        <v>14</v>
      </c>
      <c r="B474" t="s">
        <v>1095</v>
      </c>
      <c r="C474" t="s">
        <v>1080</v>
      </c>
      <c r="D474" t="s">
        <v>1167</v>
      </c>
      <c r="E474" s="3">
        <v>11</v>
      </c>
      <c r="F474" s="3">
        <v>39</v>
      </c>
      <c r="G474" s="3"/>
      <c r="H474" s="3">
        <v>50</v>
      </c>
    </row>
    <row r="475" spans="1:8" x14ac:dyDescent="0.3">
      <c r="A475" t="s">
        <v>14</v>
      </c>
      <c r="B475" t="s">
        <v>1095</v>
      </c>
      <c r="C475" t="s">
        <v>1080</v>
      </c>
      <c r="D475" t="s">
        <v>1168</v>
      </c>
      <c r="E475" s="3">
        <v>14</v>
      </c>
      <c r="F475" s="3">
        <v>22</v>
      </c>
      <c r="G475" s="3"/>
      <c r="H475" s="3">
        <v>36</v>
      </c>
    </row>
    <row r="476" spans="1:8" x14ac:dyDescent="0.3">
      <c r="A476" t="s">
        <v>14</v>
      </c>
      <c r="B476" t="s">
        <v>1095</v>
      </c>
      <c r="C476" t="s">
        <v>1080</v>
      </c>
      <c r="D476" t="s">
        <v>1169</v>
      </c>
      <c r="E476" s="3">
        <v>7</v>
      </c>
      <c r="F476" s="3">
        <v>9</v>
      </c>
      <c r="G476" s="3"/>
      <c r="H476" s="3">
        <v>16</v>
      </c>
    </row>
    <row r="477" spans="1:8" x14ac:dyDescent="0.3">
      <c r="A477" t="s">
        <v>14</v>
      </c>
      <c r="B477" t="s">
        <v>1095</v>
      </c>
      <c r="C477" t="s">
        <v>1080</v>
      </c>
      <c r="D477" t="s">
        <v>1170</v>
      </c>
      <c r="E477" s="3">
        <v>6</v>
      </c>
      <c r="F477" s="3">
        <v>3</v>
      </c>
      <c r="G477" s="3"/>
      <c r="H477" s="3">
        <v>9</v>
      </c>
    </row>
    <row r="478" spans="1:8" x14ac:dyDescent="0.3">
      <c r="A478" t="s">
        <v>14</v>
      </c>
      <c r="B478" t="s">
        <v>1095</v>
      </c>
      <c r="C478" t="s">
        <v>1080</v>
      </c>
      <c r="D478" t="s">
        <v>1171</v>
      </c>
      <c r="E478" s="3">
        <v>4</v>
      </c>
      <c r="F478" s="3">
        <v>8</v>
      </c>
      <c r="G478" s="3"/>
      <c r="H478" s="3">
        <v>12</v>
      </c>
    </row>
    <row r="479" spans="1:8" x14ac:dyDescent="0.3">
      <c r="A479" t="s">
        <v>14</v>
      </c>
      <c r="B479" t="s">
        <v>1095</v>
      </c>
      <c r="C479" t="s">
        <v>1082</v>
      </c>
      <c r="D479" t="s">
        <v>1131</v>
      </c>
      <c r="E479" s="3">
        <v>1057</v>
      </c>
      <c r="F479" s="3">
        <v>1071</v>
      </c>
      <c r="G479" s="3"/>
      <c r="H479" s="3">
        <v>2128</v>
      </c>
    </row>
    <row r="480" spans="1:8" x14ac:dyDescent="0.3">
      <c r="A480" t="s">
        <v>14</v>
      </c>
      <c r="B480" t="s">
        <v>1095</v>
      </c>
      <c r="C480" t="s">
        <v>1082</v>
      </c>
      <c r="D480" t="s">
        <v>1135</v>
      </c>
      <c r="E480" s="3">
        <v>1916</v>
      </c>
      <c r="F480" s="3">
        <v>2005</v>
      </c>
      <c r="G480" s="3"/>
      <c r="H480" s="3">
        <v>3921</v>
      </c>
    </row>
    <row r="481" spans="1:8" x14ac:dyDescent="0.3">
      <c r="A481" t="s">
        <v>14</v>
      </c>
      <c r="B481" t="s">
        <v>1095</v>
      </c>
      <c r="C481" t="s">
        <v>1082</v>
      </c>
      <c r="D481" t="s">
        <v>1139</v>
      </c>
      <c r="E481" s="3">
        <v>1995</v>
      </c>
      <c r="F481" s="3">
        <v>2062</v>
      </c>
      <c r="G481" s="3"/>
      <c r="H481" s="3">
        <v>4057</v>
      </c>
    </row>
    <row r="482" spans="1:8" x14ac:dyDescent="0.3">
      <c r="A482" t="s">
        <v>14</v>
      </c>
      <c r="B482" t="s">
        <v>1095</v>
      </c>
      <c r="C482" t="s">
        <v>1082</v>
      </c>
      <c r="D482" t="s">
        <v>1143</v>
      </c>
      <c r="E482" s="3">
        <v>2059</v>
      </c>
      <c r="F482" s="3">
        <v>2028</v>
      </c>
      <c r="G482" s="3"/>
      <c r="H482" s="3">
        <v>4087</v>
      </c>
    </row>
    <row r="483" spans="1:8" x14ac:dyDescent="0.3">
      <c r="A483" t="s">
        <v>14</v>
      </c>
      <c r="B483" t="s">
        <v>1095</v>
      </c>
      <c r="C483" t="s">
        <v>1082</v>
      </c>
      <c r="D483" t="s">
        <v>1147</v>
      </c>
      <c r="E483" s="3">
        <v>1530</v>
      </c>
      <c r="F483" s="3">
        <v>1405</v>
      </c>
      <c r="G483" s="3"/>
      <c r="H483" s="3">
        <v>2935</v>
      </c>
    </row>
    <row r="484" spans="1:8" x14ac:dyDescent="0.3">
      <c r="A484" t="s">
        <v>14</v>
      </c>
      <c r="B484" t="s">
        <v>1095</v>
      </c>
      <c r="C484" t="s">
        <v>1082</v>
      </c>
      <c r="D484" t="s">
        <v>1151</v>
      </c>
      <c r="E484" s="3">
        <v>1636</v>
      </c>
      <c r="F484" s="3">
        <v>1161</v>
      </c>
      <c r="G484" s="3"/>
      <c r="H484" s="3">
        <v>2797</v>
      </c>
    </row>
    <row r="485" spans="1:8" x14ac:dyDescent="0.3">
      <c r="A485" t="s">
        <v>14</v>
      </c>
      <c r="B485" t="s">
        <v>1095</v>
      </c>
      <c r="C485" t="s">
        <v>1082</v>
      </c>
      <c r="D485" t="s">
        <v>1154</v>
      </c>
      <c r="E485" s="3">
        <v>1778</v>
      </c>
      <c r="F485" s="3">
        <v>1228</v>
      </c>
      <c r="G485" s="3"/>
      <c r="H485" s="3">
        <v>3006</v>
      </c>
    </row>
    <row r="486" spans="1:8" x14ac:dyDescent="0.3">
      <c r="A486" t="s">
        <v>14</v>
      </c>
      <c r="B486" t="s">
        <v>1095</v>
      </c>
      <c r="C486" t="s">
        <v>1082</v>
      </c>
      <c r="D486" t="s">
        <v>1157</v>
      </c>
      <c r="E486" s="3">
        <v>1489</v>
      </c>
      <c r="F486" s="3">
        <v>1026</v>
      </c>
      <c r="G486" s="3"/>
      <c r="H486" s="3">
        <v>2515</v>
      </c>
    </row>
    <row r="487" spans="1:8" x14ac:dyDescent="0.3">
      <c r="A487" t="s">
        <v>14</v>
      </c>
      <c r="B487" t="s">
        <v>1095</v>
      </c>
      <c r="C487" t="s">
        <v>1082</v>
      </c>
      <c r="D487" t="s">
        <v>1159</v>
      </c>
      <c r="E487" s="3">
        <v>1559</v>
      </c>
      <c r="F487" s="3">
        <v>1107</v>
      </c>
      <c r="G487" s="3"/>
      <c r="H487" s="3">
        <v>2666</v>
      </c>
    </row>
    <row r="488" spans="1:8" x14ac:dyDescent="0.3">
      <c r="A488" t="s">
        <v>14</v>
      </c>
      <c r="B488" t="s">
        <v>1095</v>
      </c>
      <c r="C488" t="s">
        <v>1082</v>
      </c>
      <c r="D488" t="s">
        <v>1161</v>
      </c>
      <c r="E488" s="3">
        <v>1313</v>
      </c>
      <c r="F488" s="3">
        <v>959</v>
      </c>
      <c r="G488" s="3"/>
      <c r="H488" s="3">
        <v>2272</v>
      </c>
    </row>
    <row r="489" spans="1:8" x14ac:dyDescent="0.3">
      <c r="A489" t="s">
        <v>14</v>
      </c>
      <c r="B489" t="s">
        <v>1095</v>
      </c>
      <c r="C489" t="s">
        <v>1082</v>
      </c>
      <c r="D489" t="s">
        <v>1163</v>
      </c>
      <c r="E489" s="3">
        <v>1075</v>
      </c>
      <c r="F489" s="3">
        <v>774</v>
      </c>
      <c r="G489" s="3"/>
      <c r="H489" s="3">
        <v>1849</v>
      </c>
    </row>
    <row r="490" spans="1:8" x14ac:dyDescent="0.3">
      <c r="A490" t="s">
        <v>14</v>
      </c>
      <c r="B490" t="s">
        <v>1095</v>
      </c>
      <c r="C490" t="s">
        <v>1082</v>
      </c>
      <c r="D490" t="s">
        <v>1165</v>
      </c>
      <c r="E490" s="3">
        <v>934</v>
      </c>
      <c r="F490" s="3">
        <v>772</v>
      </c>
      <c r="G490" s="3"/>
      <c r="H490" s="3">
        <v>1706</v>
      </c>
    </row>
    <row r="491" spans="1:8" x14ac:dyDescent="0.3">
      <c r="A491" t="s">
        <v>14</v>
      </c>
      <c r="B491" t="s">
        <v>1095</v>
      </c>
      <c r="C491" t="s">
        <v>1082</v>
      </c>
      <c r="D491" t="s">
        <v>1167</v>
      </c>
      <c r="E491" s="3">
        <v>813</v>
      </c>
      <c r="F491" s="3">
        <v>714</v>
      </c>
      <c r="G491" s="3"/>
      <c r="H491" s="3">
        <v>1527</v>
      </c>
    </row>
    <row r="492" spans="1:8" x14ac:dyDescent="0.3">
      <c r="A492" t="s">
        <v>14</v>
      </c>
      <c r="B492" t="s">
        <v>1095</v>
      </c>
      <c r="C492" t="s">
        <v>1082</v>
      </c>
      <c r="D492" t="s">
        <v>1168</v>
      </c>
      <c r="E492" s="3">
        <v>534</v>
      </c>
      <c r="F492" s="3">
        <v>569</v>
      </c>
      <c r="G492" s="3"/>
      <c r="H492" s="3">
        <v>1103</v>
      </c>
    </row>
    <row r="493" spans="1:8" x14ac:dyDescent="0.3">
      <c r="A493" t="s">
        <v>14</v>
      </c>
      <c r="B493" t="s">
        <v>1095</v>
      </c>
      <c r="C493" t="s">
        <v>1082</v>
      </c>
      <c r="D493" t="s">
        <v>1169</v>
      </c>
      <c r="E493" s="3">
        <v>355</v>
      </c>
      <c r="F493" s="3">
        <v>409</v>
      </c>
      <c r="G493" s="3"/>
      <c r="H493" s="3">
        <v>764</v>
      </c>
    </row>
    <row r="494" spans="1:8" x14ac:dyDescent="0.3">
      <c r="A494" t="s">
        <v>14</v>
      </c>
      <c r="B494" t="s">
        <v>1095</v>
      </c>
      <c r="C494" t="s">
        <v>1082</v>
      </c>
      <c r="D494" t="s">
        <v>1170</v>
      </c>
      <c r="E494" s="3">
        <v>205</v>
      </c>
      <c r="F494" s="3">
        <v>236</v>
      </c>
      <c r="G494" s="3"/>
      <c r="H494" s="3">
        <v>441</v>
      </c>
    </row>
    <row r="495" spans="1:8" x14ac:dyDescent="0.3">
      <c r="A495" t="s">
        <v>14</v>
      </c>
      <c r="B495" t="s">
        <v>1095</v>
      </c>
      <c r="C495" t="s">
        <v>1082</v>
      </c>
      <c r="D495" t="s">
        <v>1171</v>
      </c>
      <c r="E495" s="3">
        <v>223</v>
      </c>
      <c r="F495" s="3">
        <v>223</v>
      </c>
      <c r="G495" s="3"/>
      <c r="H495" s="3">
        <v>446</v>
      </c>
    </row>
    <row r="496" spans="1:8" x14ac:dyDescent="0.3">
      <c r="A496" t="s">
        <v>14</v>
      </c>
      <c r="B496" t="s">
        <v>1093</v>
      </c>
      <c r="C496" t="s">
        <v>1080</v>
      </c>
      <c r="D496" t="s">
        <v>1131</v>
      </c>
      <c r="E496" s="3">
        <v>302</v>
      </c>
      <c r="F496" s="3">
        <v>328</v>
      </c>
      <c r="G496" s="3"/>
      <c r="H496" s="3">
        <v>630</v>
      </c>
    </row>
    <row r="497" spans="1:8" x14ac:dyDescent="0.3">
      <c r="A497" t="s">
        <v>14</v>
      </c>
      <c r="B497" t="s">
        <v>1093</v>
      </c>
      <c r="C497" t="s">
        <v>1080</v>
      </c>
      <c r="D497" t="s">
        <v>1135</v>
      </c>
      <c r="E497" s="3">
        <v>515</v>
      </c>
      <c r="F497" s="3">
        <v>501</v>
      </c>
      <c r="G497" s="3"/>
      <c r="H497" s="3">
        <v>1016</v>
      </c>
    </row>
    <row r="498" spans="1:8" x14ac:dyDescent="0.3">
      <c r="A498" t="s">
        <v>14</v>
      </c>
      <c r="B498" t="s">
        <v>1093</v>
      </c>
      <c r="C498" t="s">
        <v>1080</v>
      </c>
      <c r="D498" t="s">
        <v>1139</v>
      </c>
      <c r="E498" s="3">
        <v>486</v>
      </c>
      <c r="F498" s="3">
        <v>517</v>
      </c>
      <c r="G498" s="3"/>
      <c r="H498" s="3">
        <v>1003</v>
      </c>
    </row>
    <row r="499" spans="1:8" x14ac:dyDescent="0.3">
      <c r="A499" t="s">
        <v>14</v>
      </c>
      <c r="B499" t="s">
        <v>1093</v>
      </c>
      <c r="C499" t="s">
        <v>1080</v>
      </c>
      <c r="D499" t="s">
        <v>1143</v>
      </c>
      <c r="E499" s="3">
        <v>429</v>
      </c>
      <c r="F499" s="3">
        <v>437</v>
      </c>
      <c r="G499" s="3"/>
      <c r="H499" s="3">
        <v>866</v>
      </c>
    </row>
    <row r="500" spans="1:8" x14ac:dyDescent="0.3">
      <c r="A500" t="s">
        <v>14</v>
      </c>
      <c r="B500" t="s">
        <v>1093</v>
      </c>
      <c r="C500" t="s">
        <v>1080</v>
      </c>
      <c r="D500" t="s">
        <v>1147</v>
      </c>
      <c r="E500" s="3">
        <v>363</v>
      </c>
      <c r="F500" s="3">
        <v>378</v>
      </c>
      <c r="G500" s="3"/>
      <c r="H500" s="3">
        <v>741</v>
      </c>
    </row>
    <row r="501" spans="1:8" x14ac:dyDescent="0.3">
      <c r="A501" t="s">
        <v>14</v>
      </c>
      <c r="B501" t="s">
        <v>1093</v>
      </c>
      <c r="C501" t="s">
        <v>1080</v>
      </c>
      <c r="D501" t="s">
        <v>1151</v>
      </c>
      <c r="E501" s="3">
        <v>590</v>
      </c>
      <c r="F501" s="3">
        <v>500</v>
      </c>
      <c r="G501" s="3"/>
      <c r="H501" s="3">
        <v>1090</v>
      </c>
    </row>
    <row r="502" spans="1:8" x14ac:dyDescent="0.3">
      <c r="A502" t="s">
        <v>14</v>
      </c>
      <c r="B502" t="s">
        <v>1093</v>
      </c>
      <c r="C502" t="s">
        <v>1080</v>
      </c>
      <c r="D502" t="s">
        <v>1154</v>
      </c>
      <c r="E502" s="3">
        <v>763</v>
      </c>
      <c r="F502" s="3">
        <v>585</v>
      </c>
      <c r="G502" s="3"/>
      <c r="H502" s="3">
        <v>1348</v>
      </c>
    </row>
    <row r="503" spans="1:8" x14ac:dyDescent="0.3">
      <c r="A503" t="s">
        <v>14</v>
      </c>
      <c r="B503" t="s">
        <v>1093</v>
      </c>
      <c r="C503" t="s">
        <v>1080</v>
      </c>
      <c r="D503" t="s">
        <v>1157</v>
      </c>
      <c r="E503" s="3">
        <v>659</v>
      </c>
      <c r="F503" s="3">
        <v>574</v>
      </c>
      <c r="G503" s="3"/>
      <c r="H503" s="3">
        <v>1233</v>
      </c>
    </row>
    <row r="504" spans="1:8" x14ac:dyDescent="0.3">
      <c r="A504" t="s">
        <v>14</v>
      </c>
      <c r="B504" t="s">
        <v>1093</v>
      </c>
      <c r="C504" t="s">
        <v>1080</v>
      </c>
      <c r="D504" t="s">
        <v>1159</v>
      </c>
      <c r="E504" s="3">
        <v>580</v>
      </c>
      <c r="F504" s="3">
        <v>608</v>
      </c>
      <c r="G504" s="3"/>
      <c r="H504" s="3">
        <v>1188</v>
      </c>
    </row>
    <row r="505" spans="1:8" x14ac:dyDescent="0.3">
      <c r="A505" t="s">
        <v>14</v>
      </c>
      <c r="B505" t="s">
        <v>1093</v>
      </c>
      <c r="C505" t="s">
        <v>1080</v>
      </c>
      <c r="D505" t="s">
        <v>1161</v>
      </c>
      <c r="E505" s="3">
        <v>439</v>
      </c>
      <c r="F505" s="3">
        <v>467</v>
      </c>
      <c r="G505" s="3"/>
      <c r="H505" s="3">
        <v>906</v>
      </c>
    </row>
    <row r="506" spans="1:8" x14ac:dyDescent="0.3">
      <c r="A506" t="s">
        <v>14</v>
      </c>
      <c r="B506" t="s">
        <v>1093</v>
      </c>
      <c r="C506" t="s">
        <v>1080</v>
      </c>
      <c r="D506" t="s">
        <v>1163</v>
      </c>
      <c r="E506" s="3">
        <v>338</v>
      </c>
      <c r="F506" s="3">
        <v>327</v>
      </c>
      <c r="G506" s="3"/>
      <c r="H506" s="3">
        <v>665</v>
      </c>
    </row>
    <row r="507" spans="1:8" x14ac:dyDescent="0.3">
      <c r="A507" t="s">
        <v>14</v>
      </c>
      <c r="B507" t="s">
        <v>1093</v>
      </c>
      <c r="C507" t="s">
        <v>1080</v>
      </c>
      <c r="D507" t="s">
        <v>1165</v>
      </c>
      <c r="E507" s="3">
        <v>290</v>
      </c>
      <c r="F507" s="3">
        <v>271</v>
      </c>
      <c r="G507" s="3"/>
      <c r="H507" s="3">
        <v>561</v>
      </c>
    </row>
    <row r="508" spans="1:8" x14ac:dyDescent="0.3">
      <c r="A508" t="s">
        <v>14</v>
      </c>
      <c r="B508" t="s">
        <v>1093</v>
      </c>
      <c r="C508" t="s">
        <v>1080</v>
      </c>
      <c r="D508" t="s">
        <v>1167</v>
      </c>
      <c r="E508" s="3">
        <v>251</v>
      </c>
      <c r="F508" s="3">
        <v>259</v>
      </c>
      <c r="G508" s="3"/>
      <c r="H508" s="3">
        <v>510</v>
      </c>
    </row>
    <row r="509" spans="1:8" x14ac:dyDescent="0.3">
      <c r="A509" t="s">
        <v>14</v>
      </c>
      <c r="B509" t="s">
        <v>1093</v>
      </c>
      <c r="C509" t="s">
        <v>1080</v>
      </c>
      <c r="D509" t="s">
        <v>1168</v>
      </c>
      <c r="E509" s="3">
        <v>177</v>
      </c>
      <c r="F509" s="3">
        <v>184</v>
      </c>
      <c r="G509" s="3"/>
      <c r="H509" s="3">
        <v>361</v>
      </c>
    </row>
    <row r="510" spans="1:8" x14ac:dyDescent="0.3">
      <c r="A510" t="s">
        <v>14</v>
      </c>
      <c r="B510" t="s">
        <v>1093</v>
      </c>
      <c r="C510" t="s">
        <v>1080</v>
      </c>
      <c r="D510" t="s">
        <v>1169</v>
      </c>
      <c r="E510" s="3">
        <v>129</v>
      </c>
      <c r="F510" s="3">
        <v>116</v>
      </c>
      <c r="G510" s="3"/>
      <c r="H510" s="3">
        <v>245</v>
      </c>
    </row>
    <row r="511" spans="1:8" x14ac:dyDescent="0.3">
      <c r="A511" t="s">
        <v>14</v>
      </c>
      <c r="B511" t="s">
        <v>1093</v>
      </c>
      <c r="C511" t="s">
        <v>1080</v>
      </c>
      <c r="D511" t="s">
        <v>1170</v>
      </c>
      <c r="E511" s="3">
        <v>78</v>
      </c>
      <c r="F511" s="3">
        <v>64</v>
      </c>
      <c r="G511" s="3"/>
      <c r="H511" s="3">
        <v>142</v>
      </c>
    </row>
    <row r="512" spans="1:8" x14ac:dyDescent="0.3">
      <c r="A512" t="s">
        <v>14</v>
      </c>
      <c r="B512" t="s">
        <v>1093</v>
      </c>
      <c r="C512" t="s">
        <v>1080</v>
      </c>
      <c r="D512" t="s">
        <v>1171</v>
      </c>
      <c r="E512" s="3">
        <v>75</v>
      </c>
      <c r="F512" s="3">
        <v>53</v>
      </c>
      <c r="G512" s="3"/>
      <c r="H512" s="3">
        <v>128</v>
      </c>
    </row>
    <row r="513" spans="1:8" x14ac:dyDescent="0.3">
      <c r="A513" t="s">
        <v>14</v>
      </c>
      <c r="B513" t="s">
        <v>1093</v>
      </c>
      <c r="C513" t="s">
        <v>1082</v>
      </c>
      <c r="D513" t="s">
        <v>1131</v>
      </c>
      <c r="E513" s="3">
        <v>1325</v>
      </c>
      <c r="F513" s="3">
        <v>1358</v>
      </c>
      <c r="G513" s="3"/>
      <c r="H513" s="3">
        <v>2683</v>
      </c>
    </row>
    <row r="514" spans="1:8" x14ac:dyDescent="0.3">
      <c r="A514" t="s">
        <v>14</v>
      </c>
      <c r="B514" t="s">
        <v>1093</v>
      </c>
      <c r="C514" t="s">
        <v>1082</v>
      </c>
      <c r="D514" t="s">
        <v>1135</v>
      </c>
      <c r="E514" s="3">
        <v>1710</v>
      </c>
      <c r="F514" s="3">
        <v>1787</v>
      </c>
      <c r="G514" s="3"/>
      <c r="H514" s="3">
        <v>3497</v>
      </c>
    </row>
    <row r="515" spans="1:8" x14ac:dyDescent="0.3">
      <c r="A515" t="s">
        <v>14</v>
      </c>
      <c r="B515" t="s">
        <v>1093</v>
      </c>
      <c r="C515" t="s">
        <v>1082</v>
      </c>
      <c r="D515" t="s">
        <v>1139</v>
      </c>
      <c r="E515" s="3">
        <v>2222</v>
      </c>
      <c r="F515" s="3">
        <v>2296</v>
      </c>
      <c r="G515" s="3"/>
      <c r="H515" s="3">
        <v>4518</v>
      </c>
    </row>
    <row r="516" spans="1:8" x14ac:dyDescent="0.3">
      <c r="A516" t="s">
        <v>14</v>
      </c>
      <c r="B516" t="s">
        <v>1093</v>
      </c>
      <c r="C516" t="s">
        <v>1082</v>
      </c>
      <c r="D516" t="s">
        <v>1143</v>
      </c>
      <c r="E516" s="3">
        <v>2250</v>
      </c>
      <c r="F516" s="3">
        <v>2354</v>
      </c>
      <c r="G516" s="3"/>
      <c r="H516" s="3">
        <v>4604</v>
      </c>
    </row>
    <row r="517" spans="1:8" x14ac:dyDescent="0.3">
      <c r="A517" t="s">
        <v>14</v>
      </c>
      <c r="B517" t="s">
        <v>1093</v>
      </c>
      <c r="C517" t="s">
        <v>1082</v>
      </c>
      <c r="D517" t="s">
        <v>1147</v>
      </c>
      <c r="E517" s="3">
        <v>1176</v>
      </c>
      <c r="F517" s="3">
        <v>1058</v>
      </c>
      <c r="G517" s="3"/>
      <c r="H517" s="3">
        <v>2234</v>
      </c>
    </row>
    <row r="518" spans="1:8" x14ac:dyDescent="0.3">
      <c r="A518" t="s">
        <v>14</v>
      </c>
      <c r="B518" t="s">
        <v>1093</v>
      </c>
      <c r="C518" t="s">
        <v>1082</v>
      </c>
      <c r="D518" t="s">
        <v>1151</v>
      </c>
      <c r="E518" s="3">
        <v>1466</v>
      </c>
      <c r="F518" s="3">
        <v>1249</v>
      </c>
      <c r="G518" s="3"/>
      <c r="H518" s="3">
        <v>2715</v>
      </c>
    </row>
    <row r="519" spans="1:8" x14ac:dyDescent="0.3">
      <c r="A519" t="s">
        <v>14</v>
      </c>
      <c r="B519" t="s">
        <v>1093</v>
      </c>
      <c r="C519" t="s">
        <v>1082</v>
      </c>
      <c r="D519" t="s">
        <v>1154</v>
      </c>
      <c r="E519" s="3">
        <v>1401</v>
      </c>
      <c r="F519" s="3">
        <v>1051</v>
      </c>
      <c r="G519" s="3"/>
      <c r="H519" s="3">
        <v>2452</v>
      </c>
    </row>
    <row r="520" spans="1:8" x14ac:dyDescent="0.3">
      <c r="A520" t="s">
        <v>14</v>
      </c>
      <c r="B520" t="s">
        <v>1093</v>
      </c>
      <c r="C520" t="s">
        <v>1082</v>
      </c>
      <c r="D520" t="s">
        <v>1157</v>
      </c>
      <c r="E520" s="3">
        <v>1101</v>
      </c>
      <c r="F520" s="3">
        <v>807</v>
      </c>
      <c r="G520" s="3"/>
      <c r="H520" s="3">
        <v>1908</v>
      </c>
    </row>
    <row r="521" spans="1:8" x14ac:dyDescent="0.3">
      <c r="A521" t="s">
        <v>14</v>
      </c>
      <c r="B521" t="s">
        <v>1093</v>
      </c>
      <c r="C521" t="s">
        <v>1082</v>
      </c>
      <c r="D521" t="s">
        <v>1159</v>
      </c>
      <c r="E521" s="3">
        <v>1437</v>
      </c>
      <c r="F521" s="3">
        <v>1031</v>
      </c>
      <c r="G521" s="3"/>
      <c r="H521" s="3">
        <v>2468</v>
      </c>
    </row>
    <row r="522" spans="1:8" x14ac:dyDescent="0.3">
      <c r="A522" t="s">
        <v>14</v>
      </c>
      <c r="B522" t="s">
        <v>1093</v>
      </c>
      <c r="C522" t="s">
        <v>1082</v>
      </c>
      <c r="D522" t="s">
        <v>1161</v>
      </c>
      <c r="E522" s="3">
        <v>1120</v>
      </c>
      <c r="F522" s="3">
        <v>863</v>
      </c>
      <c r="G522" s="3"/>
      <c r="H522" s="3">
        <v>1983</v>
      </c>
    </row>
    <row r="523" spans="1:8" x14ac:dyDescent="0.3">
      <c r="A523" t="s">
        <v>14</v>
      </c>
      <c r="B523" t="s">
        <v>1093</v>
      </c>
      <c r="C523" t="s">
        <v>1082</v>
      </c>
      <c r="D523" t="s">
        <v>1163</v>
      </c>
      <c r="E523" s="3">
        <v>821</v>
      </c>
      <c r="F523" s="3">
        <v>623</v>
      </c>
      <c r="G523" s="3"/>
      <c r="H523" s="3">
        <v>1444</v>
      </c>
    </row>
    <row r="524" spans="1:8" x14ac:dyDescent="0.3">
      <c r="A524" t="s">
        <v>14</v>
      </c>
      <c r="B524" t="s">
        <v>1093</v>
      </c>
      <c r="C524" t="s">
        <v>1082</v>
      </c>
      <c r="D524" t="s">
        <v>1165</v>
      </c>
      <c r="E524" s="3">
        <v>734</v>
      </c>
      <c r="F524" s="3">
        <v>718</v>
      </c>
      <c r="G524" s="3"/>
      <c r="H524" s="3">
        <v>1452</v>
      </c>
    </row>
    <row r="525" spans="1:8" x14ac:dyDescent="0.3">
      <c r="A525" t="s">
        <v>14</v>
      </c>
      <c r="B525" t="s">
        <v>1093</v>
      </c>
      <c r="C525" t="s">
        <v>1082</v>
      </c>
      <c r="D525" t="s">
        <v>1167</v>
      </c>
      <c r="E525" s="3">
        <v>811</v>
      </c>
      <c r="F525" s="3">
        <v>804</v>
      </c>
      <c r="G525" s="3"/>
      <c r="H525" s="3">
        <v>1615</v>
      </c>
    </row>
    <row r="526" spans="1:8" x14ac:dyDescent="0.3">
      <c r="A526" t="s">
        <v>14</v>
      </c>
      <c r="B526" t="s">
        <v>1093</v>
      </c>
      <c r="C526" t="s">
        <v>1082</v>
      </c>
      <c r="D526" t="s">
        <v>1168</v>
      </c>
      <c r="E526" s="3">
        <v>603</v>
      </c>
      <c r="F526" s="3">
        <v>642</v>
      </c>
      <c r="G526" s="3"/>
      <c r="H526" s="3">
        <v>1245</v>
      </c>
    </row>
    <row r="527" spans="1:8" x14ac:dyDescent="0.3">
      <c r="A527" t="s">
        <v>14</v>
      </c>
      <c r="B527" t="s">
        <v>1093</v>
      </c>
      <c r="C527" t="s">
        <v>1082</v>
      </c>
      <c r="D527" t="s">
        <v>1169</v>
      </c>
      <c r="E527" s="3">
        <v>388</v>
      </c>
      <c r="F527" s="3">
        <v>440</v>
      </c>
      <c r="G527" s="3"/>
      <c r="H527" s="3">
        <v>828</v>
      </c>
    </row>
    <row r="528" spans="1:8" x14ac:dyDescent="0.3">
      <c r="A528" t="s">
        <v>14</v>
      </c>
      <c r="B528" t="s">
        <v>1093</v>
      </c>
      <c r="C528" t="s">
        <v>1082</v>
      </c>
      <c r="D528" t="s">
        <v>1170</v>
      </c>
      <c r="E528" s="3">
        <v>226</v>
      </c>
      <c r="F528" s="3">
        <v>275</v>
      </c>
      <c r="G528" s="3"/>
      <c r="H528" s="3">
        <v>501</v>
      </c>
    </row>
    <row r="529" spans="1:8" x14ac:dyDescent="0.3">
      <c r="A529" t="s">
        <v>14</v>
      </c>
      <c r="B529" t="s">
        <v>1093</v>
      </c>
      <c r="C529" t="s">
        <v>1082</v>
      </c>
      <c r="D529" t="s">
        <v>1171</v>
      </c>
      <c r="E529" s="3">
        <v>285</v>
      </c>
      <c r="F529" s="3">
        <v>331</v>
      </c>
      <c r="G529" s="3"/>
      <c r="H529" s="3">
        <v>616</v>
      </c>
    </row>
    <row r="530" spans="1:8" x14ac:dyDescent="0.3">
      <c r="A530" t="s">
        <v>14</v>
      </c>
      <c r="B530" t="s">
        <v>1092</v>
      </c>
      <c r="C530" t="s">
        <v>1080</v>
      </c>
      <c r="D530" t="s">
        <v>1131</v>
      </c>
      <c r="E530" s="3">
        <v>988</v>
      </c>
      <c r="F530" s="3">
        <v>1010</v>
      </c>
      <c r="G530" s="3"/>
      <c r="H530" s="3">
        <v>1998</v>
      </c>
    </row>
    <row r="531" spans="1:8" x14ac:dyDescent="0.3">
      <c r="A531" t="s">
        <v>14</v>
      </c>
      <c r="B531" t="s">
        <v>1092</v>
      </c>
      <c r="C531" t="s">
        <v>1080</v>
      </c>
      <c r="D531" t="s">
        <v>1135</v>
      </c>
      <c r="E531" s="3">
        <v>1151</v>
      </c>
      <c r="F531" s="3">
        <v>1163</v>
      </c>
      <c r="G531" s="3"/>
      <c r="H531" s="3">
        <v>2314</v>
      </c>
    </row>
    <row r="532" spans="1:8" x14ac:dyDescent="0.3">
      <c r="A532" t="s">
        <v>14</v>
      </c>
      <c r="B532" t="s">
        <v>1092</v>
      </c>
      <c r="C532" t="s">
        <v>1080</v>
      </c>
      <c r="D532" t="s">
        <v>1139</v>
      </c>
      <c r="E532" s="3">
        <v>1025</v>
      </c>
      <c r="F532" s="3">
        <v>1062</v>
      </c>
      <c r="G532" s="3"/>
      <c r="H532" s="3">
        <v>2087</v>
      </c>
    </row>
    <row r="533" spans="1:8" x14ac:dyDescent="0.3">
      <c r="A533" t="s">
        <v>14</v>
      </c>
      <c r="B533" t="s">
        <v>1092</v>
      </c>
      <c r="C533" t="s">
        <v>1080</v>
      </c>
      <c r="D533" t="s">
        <v>1143</v>
      </c>
      <c r="E533" s="3">
        <v>981</v>
      </c>
      <c r="F533" s="3">
        <v>1133</v>
      </c>
      <c r="G533" s="3"/>
      <c r="H533" s="3">
        <v>2114</v>
      </c>
    </row>
    <row r="534" spans="1:8" x14ac:dyDescent="0.3">
      <c r="A534" t="s">
        <v>14</v>
      </c>
      <c r="B534" t="s">
        <v>1092</v>
      </c>
      <c r="C534" t="s">
        <v>1080</v>
      </c>
      <c r="D534" t="s">
        <v>1147</v>
      </c>
      <c r="E534" s="3">
        <v>1407</v>
      </c>
      <c r="F534" s="3">
        <v>1538</v>
      </c>
      <c r="G534" s="3"/>
      <c r="H534" s="3">
        <v>2945</v>
      </c>
    </row>
    <row r="535" spans="1:8" x14ac:dyDescent="0.3">
      <c r="A535" t="s">
        <v>14</v>
      </c>
      <c r="B535" t="s">
        <v>1092</v>
      </c>
      <c r="C535" t="s">
        <v>1080</v>
      </c>
      <c r="D535" t="s">
        <v>1151</v>
      </c>
      <c r="E535" s="3">
        <v>1865</v>
      </c>
      <c r="F535" s="3">
        <v>2002</v>
      </c>
      <c r="G535" s="3"/>
      <c r="H535" s="3">
        <v>3867</v>
      </c>
    </row>
    <row r="536" spans="1:8" x14ac:dyDescent="0.3">
      <c r="A536" t="s">
        <v>14</v>
      </c>
      <c r="B536" t="s">
        <v>1092</v>
      </c>
      <c r="C536" t="s">
        <v>1080</v>
      </c>
      <c r="D536" t="s">
        <v>1154</v>
      </c>
      <c r="E536" s="3">
        <v>2148</v>
      </c>
      <c r="F536" s="3">
        <v>2501</v>
      </c>
      <c r="G536" s="3"/>
      <c r="H536" s="3">
        <v>4649</v>
      </c>
    </row>
    <row r="537" spans="1:8" x14ac:dyDescent="0.3">
      <c r="A537" t="s">
        <v>14</v>
      </c>
      <c r="B537" t="s">
        <v>1092</v>
      </c>
      <c r="C537" t="s">
        <v>1080</v>
      </c>
      <c r="D537" t="s">
        <v>1157</v>
      </c>
      <c r="E537" s="3">
        <v>1808</v>
      </c>
      <c r="F537" s="3">
        <v>2249</v>
      </c>
      <c r="G537" s="3"/>
      <c r="H537" s="3">
        <v>4057</v>
      </c>
    </row>
    <row r="538" spans="1:8" x14ac:dyDescent="0.3">
      <c r="A538" t="s">
        <v>14</v>
      </c>
      <c r="B538" t="s">
        <v>1092</v>
      </c>
      <c r="C538" t="s">
        <v>1080</v>
      </c>
      <c r="D538" t="s">
        <v>1159</v>
      </c>
      <c r="E538" s="3">
        <v>1457</v>
      </c>
      <c r="F538" s="3">
        <v>1849</v>
      </c>
      <c r="G538" s="3"/>
      <c r="H538" s="3">
        <v>3306</v>
      </c>
    </row>
    <row r="539" spans="1:8" x14ac:dyDescent="0.3">
      <c r="A539" t="s">
        <v>14</v>
      </c>
      <c r="B539" t="s">
        <v>1092</v>
      </c>
      <c r="C539" t="s">
        <v>1080</v>
      </c>
      <c r="D539" t="s">
        <v>1161</v>
      </c>
      <c r="E539" s="3">
        <v>1154</v>
      </c>
      <c r="F539" s="3">
        <v>1466</v>
      </c>
      <c r="G539" s="3"/>
      <c r="H539" s="3">
        <v>2620</v>
      </c>
    </row>
    <row r="540" spans="1:8" x14ac:dyDescent="0.3">
      <c r="A540" t="s">
        <v>14</v>
      </c>
      <c r="B540" t="s">
        <v>1092</v>
      </c>
      <c r="C540" t="s">
        <v>1080</v>
      </c>
      <c r="D540" t="s">
        <v>1163</v>
      </c>
      <c r="E540" s="3">
        <v>971</v>
      </c>
      <c r="F540" s="3">
        <v>1107</v>
      </c>
      <c r="G540" s="3"/>
      <c r="H540" s="3">
        <v>2078</v>
      </c>
    </row>
    <row r="541" spans="1:8" x14ac:dyDescent="0.3">
      <c r="A541" t="s">
        <v>14</v>
      </c>
      <c r="B541" t="s">
        <v>1092</v>
      </c>
      <c r="C541" t="s">
        <v>1080</v>
      </c>
      <c r="D541" t="s">
        <v>1165</v>
      </c>
      <c r="E541" s="3">
        <v>714</v>
      </c>
      <c r="F541" s="3">
        <v>896</v>
      </c>
      <c r="G541" s="3"/>
      <c r="H541" s="3">
        <v>1610</v>
      </c>
    </row>
    <row r="542" spans="1:8" x14ac:dyDescent="0.3">
      <c r="A542" t="s">
        <v>14</v>
      </c>
      <c r="B542" t="s">
        <v>1092</v>
      </c>
      <c r="C542" t="s">
        <v>1080</v>
      </c>
      <c r="D542" t="s">
        <v>1167</v>
      </c>
      <c r="E542" s="3">
        <v>528</v>
      </c>
      <c r="F542" s="3">
        <v>660</v>
      </c>
      <c r="G542" s="3"/>
      <c r="H542" s="3">
        <v>1188</v>
      </c>
    </row>
    <row r="543" spans="1:8" x14ac:dyDescent="0.3">
      <c r="A543" t="s">
        <v>14</v>
      </c>
      <c r="B543" t="s">
        <v>1092</v>
      </c>
      <c r="C543" t="s">
        <v>1080</v>
      </c>
      <c r="D543" t="s">
        <v>1168</v>
      </c>
      <c r="E543" s="3">
        <v>381</v>
      </c>
      <c r="F543" s="3">
        <v>452</v>
      </c>
      <c r="G543" s="3"/>
      <c r="H543" s="3">
        <v>833</v>
      </c>
    </row>
    <row r="544" spans="1:8" x14ac:dyDescent="0.3">
      <c r="A544" t="s">
        <v>14</v>
      </c>
      <c r="B544" t="s">
        <v>1092</v>
      </c>
      <c r="C544" t="s">
        <v>1080</v>
      </c>
      <c r="D544" t="s">
        <v>1169</v>
      </c>
      <c r="E544" s="3">
        <v>248</v>
      </c>
      <c r="F544" s="3">
        <v>285</v>
      </c>
      <c r="G544" s="3"/>
      <c r="H544" s="3">
        <v>533</v>
      </c>
    </row>
    <row r="545" spans="1:8" x14ac:dyDescent="0.3">
      <c r="A545" t="s">
        <v>14</v>
      </c>
      <c r="B545" t="s">
        <v>1092</v>
      </c>
      <c r="C545" t="s">
        <v>1080</v>
      </c>
      <c r="D545" t="s">
        <v>1170</v>
      </c>
      <c r="E545" s="3">
        <v>133</v>
      </c>
      <c r="F545" s="3">
        <v>169</v>
      </c>
      <c r="G545" s="3"/>
      <c r="H545" s="3">
        <v>302</v>
      </c>
    </row>
    <row r="546" spans="1:8" x14ac:dyDescent="0.3">
      <c r="A546" t="s">
        <v>14</v>
      </c>
      <c r="B546" t="s">
        <v>1092</v>
      </c>
      <c r="C546" t="s">
        <v>1080</v>
      </c>
      <c r="D546" t="s">
        <v>1171</v>
      </c>
      <c r="E546" s="3">
        <v>155</v>
      </c>
      <c r="F546" s="3">
        <v>125</v>
      </c>
      <c r="G546" s="3"/>
      <c r="H546" s="3">
        <v>280</v>
      </c>
    </row>
    <row r="547" spans="1:8" x14ac:dyDescent="0.3">
      <c r="A547" t="s">
        <v>14</v>
      </c>
      <c r="B547" t="s">
        <v>1092</v>
      </c>
      <c r="C547" t="s">
        <v>1082</v>
      </c>
      <c r="D547" t="s">
        <v>1131</v>
      </c>
      <c r="E547" s="3">
        <v>6657</v>
      </c>
      <c r="F547" s="3">
        <v>6932</v>
      </c>
      <c r="G547" s="3"/>
      <c r="H547" s="3">
        <v>13589</v>
      </c>
    </row>
    <row r="548" spans="1:8" x14ac:dyDescent="0.3">
      <c r="A548" t="s">
        <v>14</v>
      </c>
      <c r="B548" t="s">
        <v>1092</v>
      </c>
      <c r="C548" t="s">
        <v>1082</v>
      </c>
      <c r="D548" t="s">
        <v>1135</v>
      </c>
      <c r="E548" s="3">
        <v>8967</v>
      </c>
      <c r="F548" s="3">
        <v>9440</v>
      </c>
      <c r="G548" s="3"/>
      <c r="H548" s="3">
        <v>18407</v>
      </c>
    </row>
    <row r="549" spans="1:8" x14ac:dyDescent="0.3">
      <c r="A549" t="s">
        <v>14</v>
      </c>
      <c r="B549" t="s">
        <v>1092</v>
      </c>
      <c r="C549" t="s">
        <v>1082</v>
      </c>
      <c r="D549" t="s">
        <v>1139</v>
      </c>
      <c r="E549" s="3">
        <v>8011</v>
      </c>
      <c r="F549" s="3">
        <v>8269</v>
      </c>
      <c r="G549" s="3"/>
      <c r="H549" s="3">
        <v>16280</v>
      </c>
    </row>
    <row r="550" spans="1:8" x14ac:dyDescent="0.3">
      <c r="A550" t="s">
        <v>14</v>
      </c>
      <c r="B550" t="s">
        <v>1092</v>
      </c>
      <c r="C550" t="s">
        <v>1082</v>
      </c>
      <c r="D550" t="s">
        <v>1143</v>
      </c>
      <c r="E550" s="3">
        <v>8521</v>
      </c>
      <c r="F550" s="3">
        <v>8319</v>
      </c>
      <c r="G550" s="3"/>
      <c r="H550" s="3">
        <v>16840</v>
      </c>
    </row>
    <row r="551" spans="1:8" x14ac:dyDescent="0.3">
      <c r="A551" t="s">
        <v>14</v>
      </c>
      <c r="B551" t="s">
        <v>1092</v>
      </c>
      <c r="C551" t="s">
        <v>1082</v>
      </c>
      <c r="D551" t="s">
        <v>1147</v>
      </c>
      <c r="E551" s="3">
        <v>8104</v>
      </c>
      <c r="F551" s="3">
        <v>6780</v>
      </c>
      <c r="G551" s="3"/>
      <c r="H551" s="3">
        <v>14884</v>
      </c>
    </row>
    <row r="552" spans="1:8" x14ac:dyDescent="0.3">
      <c r="A552" t="s">
        <v>14</v>
      </c>
      <c r="B552" t="s">
        <v>1092</v>
      </c>
      <c r="C552" t="s">
        <v>1082</v>
      </c>
      <c r="D552" t="s">
        <v>1151</v>
      </c>
      <c r="E552" s="3">
        <v>7480</v>
      </c>
      <c r="F552" s="3">
        <v>6247</v>
      </c>
      <c r="G552" s="3"/>
      <c r="H552" s="3">
        <v>13727</v>
      </c>
    </row>
    <row r="553" spans="1:8" x14ac:dyDescent="0.3">
      <c r="A553" t="s">
        <v>14</v>
      </c>
      <c r="B553" t="s">
        <v>1092</v>
      </c>
      <c r="C553" t="s">
        <v>1082</v>
      </c>
      <c r="D553" t="s">
        <v>1154</v>
      </c>
      <c r="E553" s="3">
        <v>7789</v>
      </c>
      <c r="F553" s="3">
        <v>6977</v>
      </c>
      <c r="G553" s="3"/>
      <c r="H553" s="3">
        <v>14766</v>
      </c>
    </row>
    <row r="554" spans="1:8" x14ac:dyDescent="0.3">
      <c r="A554" t="s">
        <v>14</v>
      </c>
      <c r="B554" t="s">
        <v>1092</v>
      </c>
      <c r="C554" t="s">
        <v>1082</v>
      </c>
      <c r="D554" t="s">
        <v>1157</v>
      </c>
      <c r="E554" s="3">
        <v>6940</v>
      </c>
      <c r="F554" s="3">
        <v>6466</v>
      </c>
      <c r="G554" s="3"/>
      <c r="H554" s="3">
        <v>13406</v>
      </c>
    </row>
    <row r="555" spans="1:8" x14ac:dyDescent="0.3">
      <c r="A555" t="s">
        <v>14</v>
      </c>
      <c r="B555" t="s">
        <v>1092</v>
      </c>
      <c r="C555" t="s">
        <v>1082</v>
      </c>
      <c r="D555" t="s">
        <v>1159</v>
      </c>
      <c r="E555" s="3">
        <v>5981</v>
      </c>
      <c r="F555" s="3">
        <v>5869</v>
      </c>
      <c r="G555" s="3"/>
      <c r="H555" s="3">
        <v>11850</v>
      </c>
    </row>
    <row r="556" spans="1:8" x14ac:dyDescent="0.3">
      <c r="A556" t="s">
        <v>14</v>
      </c>
      <c r="B556" t="s">
        <v>1092</v>
      </c>
      <c r="C556" t="s">
        <v>1082</v>
      </c>
      <c r="D556" t="s">
        <v>1161</v>
      </c>
      <c r="E556" s="3">
        <v>5627</v>
      </c>
      <c r="F556" s="3">
        <v>5373</v>
      </c>
      <c r="G556" s="3"/>
      <c r="H556" s="3">
        <v>11000</v>
      </c>
    </row>
    <row r="557" spans="1:8" x14ac:dyDescent="0.3">
      <c r="A557" t="s">
        <v>14</v>
      </c>
      <c r="B557" t="s">
        <v>1092</v>
      </c>
      <c r="C557" t="s">
        <v>1082</v>
      </c>
      <c r="D557" t="s">
        <v>1163</v>
      </c>
      <c r="E557" s="3">
        <v>5382</v>
      </c>
      <c r="F557" s="3">
        <v>5062</v>
      </c>
      <c r="G557" s="3"/>
      <c r="H557" s="3">
        <v>10444</v>
      </c>
    </row>
    <row r="558" spans="1:8" x14ac:dyDescent="0.3">
      <c r="A558" t="s">
        <v>14</v>
      </c>
      <c r="B558" t="s">
        <v>1092</v>
      </c>
      <c r="C558" t="s">
        <v>1082</v>
      </c>
      <c r="D558" t="s">
        <v>1165</v>
      </c>
      <c r="E558" s="3">
        <v>4800</v>
      </c>
      <c r="F558" s="3">
        <v>4681</v>
      </c>
      <c r="G558" s="3"/>
      <c r="H558" s="3">
        <v>9481</v>
      </c>
    </row>
    <row r="559" spans="1:8" x14ac:dyDescent="0.3">
      <c r="A559" t="s">
        <v>14</v>
      </c>
      <c r="B559" t="s">
        <v>1092</v>
      </c>
      <c r="C559" t="s">
        <v>1082</v>
      </c>
      <c r="D559" t="s">
        <v>1167</v>
      </c>
      <c r="E559" s="3">
        <v>3679</v>
      </c>
      <c r="F559" s="3">
        <v>3920</v>
      </c>
      <c r="G559" s="3"/>
      <c r="H559" s="3">
        <v>7599</v>
      </c>
    </row>
    <row r="560" spans="1:8" x14ac:dyDescent="0.3">
      <c r="A560" t="s">
        <v>14</v>
      </c>
      <c r="B560" t="s">
        <v>1092</v>
      </c>
      <c r="C560" t="s">
        <v>1082</v>
      </c>
      <c r="D560" t="s">
        <v>1168</v>
      </c>
      <c r="E560" s="3">
        <v>2923</v>
      </c>
      <c r="F560" s="3">
        <v>3257</v>
      </c>
      <c r="G560" s="3"/>
      <c r="H560" s="3">
        <v>6180</v>
      </c>
    </row>
    <row r="561" spans="1:8" x14ac:dyDescent="0.3">
      <c r="A561" t="s">
        <v>14</v>
      </c>
      <c r="B561" t="s">
        <v>1092</v>
      </c>
      <c r="C561" t="s">
        <v>1082</v>
      </c>
      <c r="D561" t="s">
        <v>1169</v>
      </c>
      <c r="E561" s="3">
        <v>2050</v>
      </c>
      <c r="F561" s="3">
        <v>2469</v>
      </c>
      <c r="G561" s="3"/>
      <c r="H561" s="3">
        <v>4519</v>
      </c>
    </row>
    <row r="562" spans="1:8" x14ac:dyDescent="0.3">
      <c r="A562" t="s">
        <v>14</v>
      </c>
      <c r="B562" t="s">
        <v>1092</v>
      </c>
      <c r="C562" t="s">
        <v>1082</v>
      </c>
      <c r="D562" t="s">
        <v>1170</v>
      </c>
      <c r="E562" s="3">
        <v>1512</v>
      </c>
      <c r="F562" s="3">
        <v>1767</v>
      </c>
      <c r="G562" s="3"/>
      <c r="H562" s="3">
        <v>3279</v>
      </c>
    </row>
    <row r="563" spans="1:8" x14ac:dyDescent="0.3">
      <c r="A563" t="s">
        <v>14</v>
      </c>
      <c r="B563" t="s">
        <v>1092</v>
      </c>
      <c r="C563" t="s">
        <v>1082</v>
      </c>
      <c r="D563" t="s">
        <v>1171</v>
      </c>
      <c r="E563" s="3">
        <v>1956</v>
      </c>
      <c r="F563" s="3">
        <v>2390</v>
      </c>
      <c r="G563" s="3"/>
      <c r="H563" s="3">
        <v>4346</v>
      </c>
    </row>
    <row r="564" spans="1:8" x14ac:dyDescent="0.3">
      <c r="A564" t="s">
        <v>14</v>
      </c>
      <c r="B564" t="s">
        <v>1090</v>
      </c>
      <c r="C564" t="s">
        <v>1128</v>
      </c>
      <c r="D564" t="s">
        <v>1131</v>
      </c>
      <c r="E564" s="3">
        <v>91</v>
      </c>
      <c r="F564" s="3">
        <v>111</v>
      </c>
      <c r="G564" s="3"/>
      <c r="H564" s="3">
        <v>202</v>
      </c>
    </row>
    <row r="565" spans="1:8" x14ac:dyDescent="0.3">
      <c r="A565" t="s">
        <v>14</v>
      </c>
      <c r="B565" t="s">
        <v>1090</v>
      </c>
      <c r="C565" t="s">
        <v>1128</v>
      </c>
      <c r="D565" t="s">
        <v>1135</v>
      </c>
      <c r="E565" s="3">
        <v>123</v>
      </c>
      <c r="F565" s="3">
        <v>165</v>
      </c>
      <c r="G565" s="3"/>
      <c r="H565" s="3">
        <v>288</v>
      </c>
    </row>
    <row r="566" spans="1:8" x14ac:dyDescent="0.3">
      <c r="A566" t="s">
        <v>14</v>
      </c>
      <c r="B566" t="s">
        <v>1090</v>
      </c>
      <c r="C566" t="s">
        <v>1128</v>
      </c>
      <c r="D566" t="s">
        <v>1139</v>
      </c>
      <c r="E566" s="3">
        <v>181</v>
      </c>
      <c r="F566" s="3">
        <v>196</v>
      </c>
      <c r="G566" s="3"/>
      <c r="H566" s="3">
        <v>377</v>
      </c>
    </row>
    <row r="567" spans="1:8" x14ac:dyDescent="0.3">
      <c r="A567" t="s">
        <v>14</v>
      </c>
      <c r="B567" t="s">
        <v>1090</v>
      </c>
      <c r="C567" t="s">
        <v>1128</v>
      </c>
      <c r="D567" t="s">
        <v>1143</v>
      </c>
      <c r="E567" s="3">
        <v>213</v>
      </c>
      <c r="F567" s="3">
        <v>240</v>
      </c>
      <c r="G567" s="3"/>
      <c r="H567" s="3">
        <v>453</v>
      </c>
    </row>
    <row r="568" spans="1:8" x14ac:dyDescent="0.3">
      <c r="A568" t="s">
        <v>14</v>
      </c>
      <c r="B568" t="s">
        <v>1090</v>
      </c>
      <c r="C568" t="s">
        <v>1128</v>
      </c>
      <c r="D568" t="s">
        <v>1147</v>
      </c>
      <c r="E568" s="3">
        <v>195</v>
      </c>
      <c r="F568" s="3">
        <v>188</v>
      </c>
      <c r="G568" s="3"/>
      <c r="H568" s="3">
        <v>383</v>
      </c>
    </row>
    <row r="569" spans="1:8" x14ac:dyDescent="0.3">
      <c r="A569" t="s">
        <v>14</v>
      </c>
      <c r="B569" t="s">
        <v>1090</v>
      </c>
      <c r="C569" t="s">
        <v>1128</v>
      </c>
      <c r="D569" t="s">
        <v>1151</v>
      </c>
      <c r="E569" s="3">
        <v>151</v>
      </c>
      <c r="F569" s="3">
        <v>114</v>
      </c>
      <c r="G569" s="3"/>
      <c r="H569" s="3">
        <v>265</v>
      </c>
    </row>
    <row r="570" spans="1:8" x14ac:dyDescent="0.3">
      <c r="A570" t="s">
        <v>14</v>
      </c>
      <c r="B570" t="s">
        <v>1090</v>
      </c>
      <c r="C570" t="s">
        <v>1128</v>
      </c>
      <c r="D570" t="s">
        <v>1154</v>
      </c>
      <c r="E570" s="3">
        <v>236</v>
      </c>
      <c r="F570" s="3">
        <v>135</v>
      </c>
      <c r="G570" s="3"/>
      <c r="H570" s="3">
        <v>371</v>
      </c>
    </row>
    <row r="571" spans="1:8" x14ac:dyDescent="0.3">
      <c r="A571" t="s">
        <v>14</v>
      </c>
      <c r="B571" t="s">
        <v>1090</v>
      </c>
      <c r="C571" t="s">
        <v>1128</v>
      </c>
      <c r="D571" t="s">
        <v>1157</v>
      </c>
      <c r="E571" s="3">
        <v>242</v>
      </c>
      <c r="F571" s="3">
        <v>149</v>
      </c>
      <c r="G571" s="3"/>
      <c r="H571" s="3">
        <v>391</v>
      </c>
    </row>
    <row r="572" spans="1:8" x14ac:dyDescent="0.3">
      <c r="A572" t="s">
        <v>14</v>
      </c>
      <c r="B572" t="s">
        <v>1090</v>
      </c>
      <c r="C572" t="s">
        <v>1128</v>
      </c>
      <c r="D572" t="s">
        <v>1159</v>
      </c>
      <c r="E572" s="3">
        <v>252</v>
      </c>
      <c r="F572" s="3">
        <v>170</v>
      </c>
      <c r="G572" s="3"/>
      <c r="H572" s="3">
        <v>422</v>
      </c>
    </row>
    <row r="573" spans="1:8" x14ac:dyDescent="0.3">
      <c r="A573" t="s">
        <v>14</v>
      </c>
      <c r="B573" t="s">
        <v>1090</v>
      </c>
      <c r="C573" t="s">
        <v>1128</v>
      </c>
      <c r="D573" t="s">
        <v>1161</v>
      </c>
      <c r="E573" s="3">
        <v>233</v>
      </c>
      <c r="F573" s="3">
        <v>134</v>
      </c>
      <c r="G573" s="3"/>
      <c r="H573" s="3">
        <v>367</v>
      </c>
    </row>
    <row r="574" spans="1:8" x14ac:dyDescent="0.3">
      <c r="A574" t="s">
        <v>14</v>
      </c>
      <c r="B574" t="s">
        <v>1090</v>
      </c>
      <c r="C574" t="s">
        <v>1128</v>
      </c>
      <c r="D574" t="s">
        <v>1163</v>
      </c>
      <c r="E574" s="3">
        <v>390</v>
      </c>
      <c r="F574" s="3">
        <v>224</v>
      </c>
      <c r="G574" s="3"/>
      <c r="H574" s="3">
        <v>614</v>
      </c>
    </row>
    <row r="575" spans="1:8" x14ac:dyDescent="0.3">
      <c r="A575" t="s">
        <v>14</v>
      </c>
      <c r="B575" t="s">
        <v>1090</v>
      </c>
      <c r="C575" t="s">
        <v>1128</v>
      </c>
      <c r="D575" t="s">
        <v>1165</v>
      </c>
      <c r="E575" s="3">
        <v>491</v>
      </c>
      <c r="F575" s="3">
        <v>307</v>
      </c>
      <c r="G575" s="3"/>
      <c r="H575" s="3">
        <v>798</v>
      </c>
    </row>
    <row r="576" spans="1:8" x14ac:dyDescent="0.3">
      <c r="A576" t="s">
        <v>14</v>
      </c>
      <c r="B576" t="s">
        <v>1090</v>
      </c>
      <c r="C576" t="s">
        <v>1128</v>
      </c>
      <c r="D576" t="s">
        <v>1167</v>
      </c>
      <c r="E576" s="3">
        <v>389</v>
      </c>
      <c r="F576" s="3">
        <v>264</v>
      </c>
      <c r="G576" s="3"/>
      <c r="H576" s="3">
        <v>653</v>
      </c>
    </row>
    <row r="577" spans="1:8" x14ac:dyDescent="0.3">
      <c r="A577" t="s">
        <v>14</v>
      </c>
      <c r="B577" t="s">
        <v>1090</v>
      </c>
      <c r="C577" t="s">
        <v>1128</v>
      </c>
      <c r="D577" t="s">
        <v>1168</v>
      </c>
      <c r="E577" s="3">
        <v>272</v>
      </c>
      <c r="F577" s="3">
        <v>216</v>
      </c>
      <c r="G577" s="3"/>
      <c r="H577" s="3">
        <v>488</v>
      </c>
    </row>
    <row r="578" spans="1:8" x14ac:dyDescent="0.3">
      <c r="A578" t="s">
        <v>14</v>
      </c>
      <c r="B578" t="s">
        <v>1090</v>
      </c>
      <c r="C578" t="s">
        <v>1128</v>
      </c>
      <c r="D578" t="s">
        <v>1169</v>
      </c>
      <c r="E578" s="3">
        <v>122</v>
      </c>
      <c r="F578" s="3">
        <v>137</v>
      </c>
      <c r="G578" s="3"/>
      <c r="H578" s="3">
        <v>259</v>
      </c>
    </row>
    <row r="579" spans="1:8" x14ac:dyDescent="0.3">
      <c r="A579" t="s">
        <v>14</v>
      </c>
      <c r="B579" t="s">
        <v>1090</v>
      </c>
      <c r="C579" t="s">
        <v>1128</v>
      </c>
      <c r="D579" t="s">
        <v>1170</v>
      </c>
      <c r="E579" s="3">
        <v>80</v>
      </c>
      <c r="F579" s="3">
        <v>64</v>
      </c>
      <c r="G579" s="3"/>
      <c r="H579" s="3">
        <v>144</v>
      </c>
    </row>
    <row r="580" spans="1:8" x14ac:dyDescent="0.3">
      <c r="A580" t="s">
        <v>14</v>
      </c>
      <c r="B580" t="s">
        <v>1090</v>
      </c>
      <c r="C580" t="s">
        <v>1128</v>
      </c>
      <c r="D580" t="s">
        <v>1171</v>
      </c>
      <c r="E580" s="3">
        <v>69</v>
      </c>
      <c r="F580" s="3">
        <v>43</v>
      </c>
      <c r="G580" s="3"/>
      <c r="H580" s="3">
        <v>112</v>
      </c>
    </row>
    <row r="581" spans="1:8" x14ac:dyDescent="0.3">
      <c r="A581" t="s">
        <v>14</v>
      </c>
      <c r="B581" t="s">
        <v>1090</v>
      </c>
      <c r="C581" t="s">
        <v>1129</v>
      </c>
      <c r="D581" t="s">
        <v>1131</v>
      </c>
      <c r="E581" s="3"/>
      <c r="F581" s="3">
        <v>1</v>
      </c>
      <c r="G581" s="3"/>
      <c r="H581" s="3">
        <v>1</v>
      </c>
    </row>
    <row r="582" spans="1:8" x14ac:dyDescent="0.3">
      <c r="A582" t="s">
        <v>14</v>
      </c>
      <c r="B582" t="s">
        <v>1090</v>
      </c>
      <c r="C582" t="s">
        <v>1129</v>
      </c>
      <c r="D582" t="s">
        <v>1147</v>
      </c>
      <c r="E582" s="3">
        <v>5</v>
      </c>
      <c r="F582" s="3">
        <v>26</v>
      </c>
      <c r="G582" s="3"/>
      <c r="H582" s="3">
        <v>31</v>
      </c>
    </row>
    <row r="583" spans="1:8" x14ac:dyDescent="0.3">
      <c r="A583" t="s">
        <v>14</v>
      </c>
      <c r="B583" t="s">
        <v>1090</v>
      </c>
      <c r="C583" t="s">
        <v>1129</v>
      </c>
      <c r="D583" t="s">
        <v>1151</v>
      </c>
      <c r="E583" s="3">
        <v>5</v>
      </c>
      <c r="F583" s="3">
        <v>82</v>
      </c>
      <c r="G583" s="3"/>
      <c r="H583" s="3">
        <v>87</v>
      </c>
    </row>
    <row r="584" spans="1:8" x14ac:dyDescent="0.3">
      <c r="A584" t="s">
        <v>14</v>
      </c>
      <c r="B584" t="s">
        <v>1090</v>
      </c>
      <c r="C584" t="s">
        <v>1129</v>
      </c>
      <c r="D584" t="s">
        <v>1154</v>
      </c>
      <c r="E584" s="3">
        <v>4</v>
      </c>
      <c r="F584" s="3">
        <v>59</v>
      </c>
      <c r="G584" s="3"/>
      <c r="H584" s="3">
        <v>63</v>
      </c>
    </row>
    <row r="585" spans="1:8" x14ac:dyDescent="0.3">
      <c r="A585" t="s">
        <v>14</v>
      </c>
      <c r="B585" t="s">
        <v>1090</v>
      </c>
      <c r="C585" t="s">
        <v>1129</v>
      </c>
      <c r="D585" t="s">
        <v>1157</v>
      </c>
      <c r="E585" s="3">
        <v>2</v>
      </c>
      <c r="F585" s="3">
        <v>56</v>
      </c>
      <c r="G585" s="3"/>
      <c r="H585" s="3">
        <v>58</v>
      </c>
    </row>
    <row r="586" spans="1:8" x14ac:dyDescent="0.3">
      <c r="A586" t="s">
        <v>14</v>
      </c>
      <c r="B586" t="s">
        <v>1090</v>
      </c>
      <c r="C586" t="s">
        <v>1129</v>
      </c>
      <c r="D586" t="s">
        <v>1159</v>
      </c>
      <c r="E586" s="3">
        <v>8</v>
      </c>
      <c r="F586" s="3">
        <v>46</v>
      </c>
      <c r="G586" s="3"/>
      <c r="H586" s="3">
        <v>54</v>
      </c>
    </row>
    <row r="587" spans="1:8" x14ac:dyDescent="0.3">
      <c r="A587" t="s">
        <v>14</v>
      </c>
      <c r="B587" t="s">
        <v>1090</v>
      </c>
      <c r="C587" t="s">
        <v>1129</v>
      </c>
      <c r="D587" t="s">
        <v>1161</v>
      </c>
      <c r="E587" s="3"/>
      <c r="F587" s="3">
        <v>28</v>
      </c>
      <c r="G587" s="3"/>
      <c r="H587" s="3">
        <v>28</v>
      </c>
    </row>
    <row r="588" spans="1:8" x14ac:dyDescent="0.3">
      <c r="A588" t="s">
        <v>14</v>
      </c>
      <c r="B588" t="s">
        <v>1090</v>
      </c>
      <c r="C588" t="s">
        <v>1129</v>
      </c>
      <c r="D588" t="s">
        <v>1163</v>
      </c>
      <c r="E588" s="3">
        <v>1</v>
      </c>
      <c r="F588" s="3">
        <v>15</v>
      </c>
      <c r="G588" s="3"/>
      <c r="H588" s="3">
        <v>16</v>
      </c>
    </row>
    <row r="589" spans="1:8" x14ac:dyDescent="0.3">
      <c r="A589" t="s">
        <v>14</v>
      </c>
      <c r="B589" t="s">
        <v>1090</v>
      </c>
      <c r="C589" t="s">
        <v>1129</v>
      </c>
      <c r="D589" t="s">
        <v>1165</v>
      </c>
      <c r="E589" s="3">
        <v>2</v>
      </c>
      <c r="F589" s="3">
        <v>11</v>
      </c>
      <c r="G589" s="3"/>
      <c r="H589" s="3">
        <v>13</v>
      </c>
    </row>
    <row r="590" spans="1:8" x14ac:dyDescent="0.3">
      <c r="A590" t="s">
        <v>14</v>
      </c>
      <c r="B590" t="s">
        <v>1090</v>
      </c>
      <c r="C590" t="s">
        <v>1129</v>
      </c>
      <c r="D590" t="s">
        <v>1167</v>
      </c>
      <c r="E590" s="3">
        <v>1</v>
      </c>
      <c r="F590" s="3">
        <v>14</v>
      </c>
      <c r="G590" s="3"/>
      <c r="H590" s="3">
        <v>15</v>
      </c>
    </row>
    <row r="591" spans="1:8" x14ac:dyDescent="0.3">
      <c r="A591" t="s">
        <v>14</v>
      </c>
      <c r="B591" t="s">
        <v>1090</v>
      </c>
      <c r="C591" t="s">
        <v>1129</v>
      </c>
      <c r="D591" t="s">
        <v>1168</v>
      </c>
      <c r="E591" s="3"/>
      <c r="F591" s="3">
        <v>5</v>
      </c>
      <c r="G591" s="3"/>
      <c r="H591" s="3">
        <v>5</v>
      </c>
    </row>
    <row r="592" spans="1:8" x14ac:dyDescent="0.3">
      <c r="A592" t="s">
        <v>14</v>
      </c>
      <c r="B592" t="s">
        <v>1090</v>
      </c>
      <c r="C592" t="s">
        <v>1129</v>
      </c>
      <c r="D592" t="s">
        <v>1169</v>
      </c>
      <c r="E592" s="3"/>
      <c r="F592" s="3">
        <v>4</v>
      </c>
      <c r="G592" s="3"/>
      <c r="H592" s="3">
        <v>4</v>
      </c>
    </row>
    <row r="593" spans="1:8" x14ac:dyDescent="0.3">
      <c r="A593" t="s">
        <v>14</v>
      </c>
      <c r="B593" t="s">
        <v>1098</v>
      </c>
      <c r="C593" t="s">
        <v>1080</v>
      </c>
      <c r="D593" t="s">
        <v>1131</v>
      </c>
      <c r="E593" s="3">
        <v>9</v>
      </c>
      <c r="F593" s="3">
        <v>4</v>
      </c>
      <c r="G593" s="3"/>
      <c r="H593" s="3">
        <v>13</v>
      </c>
    </row>
    <row r="594" spans="1:8" x14ac:dyDescent="0.3">
      <c r="A594" t="s">
        <v>14</v>
      </c>
      <c r="B594" t="s">
        <v>1098</v>
      </c>
      <c r="C594" t="s">
        <v>1080</v>
      </c>
      <c r="D594" t="s">
        <v>1135</v>
      </c>
      <c r="E594" s="3">
        <v>7</v>
      </c>
      <c r="F594" s="3">
        <v>14</v>
      </c>
      <c r="G594" s="3"/>
      <c r="H594" s="3">
        <v>21</v>
      </c>
    </row>
    <row r="595" spans="1:8" x14ac:dyDescent="0.3">
      <c r="A595" t="s">
        <v>14</v>
      </c>
      <c r="B595" t="s">
        <v>1098</v>
      </c>
      <c r="C595" t="s">
        <v>1080</v>
      </c>
      <c r="D595" t="s">
        <v>1139</v>
      </c>
      <c r="E595" s="3">
        <v>6</v>
      </c>
      <c r="F595" s="3">
        <v>10</v>
      </c>
      <c r="G595" s="3"/>
      <c r="H595" s="3">
        <v>16</v>
      </c>
    </row>
    <row r="596" spans="1:8" x14ac:dyDescent="0.3">
      <c r="A596" t="s">
        <v>14</v>
      </c>
      <c r="B596" t="s">
        <v>1098</v>
      </c>
      <c r="C596" t="s">
        <v>1080</v>
      </c>
      <c r="D596" t="s">
        <v>1143</v>
      </c>
      <c r="E596" s="3">
        <v>5</v>
      </c>
      <c r="F596" s="3">
        <v>4</v>
      </c>
      <c r="G596" s="3"/>
      <c r="H596" s="3">
        <v>9</v>
      </c>
    </row>
    <row r="597" spans="1:8" x14ac:dyDescent="0.3">
      <c r="A597" t="s">
        <v>14</v>
      </c>
      <c r="B597" t="s">
        <v>1098</v>
      </c>
      <c r="C597" t="s">
        <v>1080</v>
      </c>
      <c r="D597" t="s">
        <v>1147</v>
      </c>
      <c r="E597" s="3">
        <v>8</v>
      </c>
      <c r="F597" s="3">
        <v>6</v>
      </c>
      <c r="G597" s="3"/>
      <c r="H597" s="3">
        <v>14</v>
      </c>
    </row>
    <row r="598" spans="1:8" x14ac:dyDescent="0.3">
      <c r="A598" t="s">
        <v>14</v>
      </c>
      <c r="B598" t="s">
        <v>1098</v>
      </c>
      <c r="C598" t="s">
        <v>1080</v>
      </c>
      <c r="D598" t="s">
        <v>1151</v>
      </c>
      <c r="E598" s="3">
        <v>8</v>
      </c>
      <c r="F598" s="3">
        <v>13</v>
      </c>
      <c r="G598" s="3"/>
      <c r="H598" s="3">
        <v>21</v>
      </c>
    </row>
    <row r="599" spans="1:8" x14ac:dyDescent="0.3">
      <c r="A599" t="s">
        <v>14</v>
      </c>
      <c r="B599" t="s">
        <v>1098</v>
      </c>
      <c r="C599" t="s">
        <v>1080</v>
      </c>
      <c r="D599" t="s">
        <v>1154</v>
      </c>
      <c r="E599" s="3">
        <v>8</v>
      </c>
      <c r="F599" s="3">
        <v>12</v>
      </c>
      <c r="G599" s="3"/>
      <c r="H599" s="3">
        <v>20</v>
      </c>
    </row>
    <row r="600" spans="1:8" x14ac:dyDescent="0.3">
      <c r="A600" t="s">
        <v>14</v>
      </c>
      <c r="B600" t="s">
        <v>1098</v>
      </c>
      <c r="C600" t="s">
        <v>1080</v>
      </c>
      <c r="D600" t="s">
        <v>1157</v>
      </c>
      <c r="E600" s="3">
        <v>4</v>
      </c>
      <c r="F600" s="3">
        <v>12</v>
      </c>
      <c r="G600" s="3"/>
      <c r="H600" s="3">
        <v>16</v>
      </c>
    </row>
    <row r="601" spans="1:8" x14ac:dyDescent="0.3">
      <c r="A601" t="s">
        <v>14</v>
      </c>
      <c r="B601" t="s">
        <v>1098</v>
      </c>
      <c r="C601" t="s">
        <v>1080</v>
      </c>
      <c r="D601" t="s">
        <v>1159</v>
      </c>
      <c r="E601" s="3">
        <v>5</v>
      </c>
      <c r="F601" s="3">
        <v>6</v>
      </c>
      <c r="G601" s="3"/>
      <c r="H601" s="3">
        <v>11</v>
      </c>
    </row>
    <row r="602" spans="1:8" x14ac:dyDescent="0.3">
      <c r="A602" t="s">
        <v>14</v>
      </c>
      <c r="B602" t="s">
        <v>1098</v>
      </c>
      <c r="C602" t="s">
        <v>1080</v>
      </c>
      <c r="D602" t="s">
        <v>1161</v>
      </c>
      <c r="E602" s="3">
        <v>1</v>
      </c>
      <c r="F602" s="3">
        <v>5</v>
      </c>
      <c r="G602" s="3"/>
      <c r="H602" s="3">
        <v>6</v>
      </c>
    </row>
    <row r="603" spans="1:8" x14ac:dyDescent="0.3">
      <c r="A603" t="s">
        <v>14</v>
      </c>
      <c r="B603" t="s">
        <v>1098</v>
      </c>
      <c r="C603" t="s">
        <v>1080</v>
      </c>
      <c r="D603" t="s">
        <v>1163</v>
      </c>
      <c r="E603" s="3">
        <v>1</v>
      </c>
      <c r="F603" s="3">
        <v>2</v>
      </c>
      <c r="G603" s="3"/>
      <c r="H603" s="3">
        <v>3</v>
      </c>
    </row>
    <row r="604" spans="1:8" x14ac:dyDescent="0.3">
      <c r="A604" t="s">
        <v>14</v>
      </c>
      <c r="B604" t="s">
        <v>1098</v>
      </c>
      <c r="C604" t="s">
        <v>1080</v>
      </c>
      <c r="D604" t="s">
        <v>1165</v>
      </c>
      <c r="E604" s="3">
        <v>4</v>
      </c>
      <c r="F604" s="3"/>
      <c r="G604" s="3"/>
      <c r="H604" s="3">
        <v>4</v>
      </c>
    </row>
    <row r="605" spans="1:8" x14ac:dyDescent="0.3">
      <c r="A605" t="s">
        <v>14</v>
      </c>
      <c r="B605" t="s">
        <v>1098</v>
      </c>
      <c r="C605" t="s">
        <v>1080</v>
      </c>
      <c r="D605" t="s">
        <v>1168</v>
      </c>
      <c r="E605" s="3">
        <v>1</v>
      </c>
      <c r="F605" s="3">
        <v>2</v>
      </c>
      <c r="G605" s="3"/>
      <c r="H605" s="3">
        <v>3</v>
      </c>
    </row>
    <row r="606" spans="1:8" x14ac:dyDescent="0.3">
      <c r="A606" t="s">
        <v>14</v>
      </c>
      <c r="B606" t="s">
        <v>1098</v>
      </c>
      <c r="C606" t="s">
        <v>1080</v>
      </c>
      <c r="D606" t="s">
        <v>1169</v>
      </c>
      <c r="E606" s="3"/>
      <c r="F606" s="3">
        <v>1</v>
      </c>
      <c r="G606" s="3"/>
      <c r="H606" s="3">
        <v>1</v>
      </c>
    </row>
    <row r="607" spans="1:8" x14ac:dyDescent="0.3">
      <c r="A607" t="s">
        <v>14</v>
      </c>
      <c r="B607" t="s">
        <v>1098</v>
      </c>
      <c r="C607" t="s">
        <v>1080</v>
      </c>
      <c r="D607" t="s">
        <v>1170</v>
      </c>
      <c r="E607" s="3"/>
      <c r="F607" s="3">
        <v>1</v>
      </c>
      <c r="G607" s="3"/>
      <c r="H607" s="3">
        <v>1</v>
      </c>
    </row>
    <row r="608" spans="1:8" x14ac:dyDescent="0.3">
      <c r="A608" t="s">
        <v>14</v>
      </c>
      <c r="B608" t="s">
        <v>1098</v>
      </c>
      <c r="C608" t="s">
        <v>1082</v>
      </c>
      <c r="D608" t="s">
        <v>1131</v>
      </c>
      <c r="E608" s="3">
        <v>6</v>
      </c>
      <c r="F608" s="3">
        <v>1</v>
      </c>
      <c r="G608" s="3"/>
      <c r="H608" s="3">
        <v>7</v>
      </c>
    </row>
    <row r="609" spans="1:8" x14ac:dyDescent="0.3">
      <c r="A609" t="s">
        <v>14</v>
      </c>
      <c r="B609" t="s">
        <v>1098</v>
      </c>
      <c r="C609" t="s">
        <v>1082</v>
      </c>
      <c r="D609" t="s">
        <v>1135</v>
      </c>
      <c r="E609" s="3">
        <v>3</v>
      </c>
      <c r="F609" s="3">
        <v>10</v>
      </c>
      <c r="G609" s="3"/>
      <c r="H609" s="3">
        <v>13</v>
      </c>
    </row>
    <row r="610" spans="1:8" x14ac:dyDescent="0.3">
      <c r="A610" t="s">
        <v>14</v>
      </c>
      <c r="B610" t="s">
        <v>1098</v>
      </c>
      <c r="C610" t="s">
        <v>1082</v>
      </c>
      <c r="D610" t="s">
        <v>1139</v>
      </c>
      <c r="E610" s="3">
        <v>6</v>
      </c>
      <c r="F610" s="3">
        <v>3</v>
      </c>
      <c r="G610" s="3"/>
      <c r="H610" s="3">
        <v>9</v>
      </c>
    </row>
    <row r="611" spans="1:8" x14ac:dyDescent="0.3">
      <c r="A611" t="s">
        <v>14</v>
      </c>
      <c r="B611" t="s">
        <v>1098</v>
      </c>
      <c r="C611" t="s">
        <v>1082</v>
      </c>
      <c r="D611" t="s">
        <v>1143</v>
      </c>
      <c r="E611" s="3">
        <v>2</v>
      </c>
      <c r="F611" s="3">
        <v>1</v>
      </c>
      <c r="G611" s="3"/>
      <c r="H611" s="3">
        <v>3</v>
      </c>
    </row>
    <row r="612" spans="1:8" x14ac:dyDescent="0.3">
      <c r="A612" t="s">
        <v>14</v>
      </c>
      <c r="B612" t="s">
        <v>1098</v>
      </c>
      <c r="C612" t="s">
        <v>1082</v>
      </c>
      <c r="D612" t="s">
        <v>1147</v>
      </c>
      <c r="E612" s="3">
        <v>2</v>
      </c>
      <c r="F612" s="3">
        <v>2</v>
      </c>
      <c r="G612" s="3"/>
      <c r="H612" s="3">
        <v>4</v>
      </c>
    </row>
    <row r="613" spans="1:8" x14ac:dyDescent="0.3">
      <c r="A613" t="s">
        <v>14</v>
      </c>
      <c r="B613" t="s">
        <v>1098</v>
      </c>
      <c r="C613" t="s">
        <v>1082</v>
      </c>
      <c r="D613" t="s">
        <v>1151</v>
      </c>
      <c r="E613" s="3">
        <v>7</v>
      </c>
      <c r="F613" s="3">
        <v>3</v>
      </c>
      <c r="G613" s="3"/>
      <c r="H613" s="3">
        <v>10</v>
      </c>
    </row>
    <row r="614" spans="1:8" x14ac:dyDescent="0.3">
      <c r="A614" t="s">
        <v>14</v>
      </c>
      <c r="B614" t="s">
        <v>1098</v>
      </c>
      <c r="C614" t="s">
        <v>1082</v>
      </c>
      <c r="D614" t="s">
        <v>1154</v>
      </c>
      <c r="E614" s="3">
        <v>5</v>
      </c>
      <c r="F614" s="3">
        <v>7</v>
      </c>
      <c r="G614" s="3"/>
      <c r="H614" s="3">
        <v>12</v>
      </c>
    </row>
    <row r="615" spans="1:8" x14ac:dyDescent="0.3">
      <c r="A615" t="s">
        <v>14</v>
      </c>
      <c r="B615" t="s">
        <v>1098</v>
      </c>
      <c r="C615" t="s">
        <v>1082</v>
      </c>
      <c r="D615" t="s">
        <v>1157</v>
      </c>
      <c r="E615" s="3">
        <v>4</v>
      </c>
      <c r="F615" s="3">
        <v>1</v>
      </c>
      <c r="G615" s="3"/>
      <c r="H615" s="3">
        <v>5</v>
      </c>
    </row>
    <row r="616" spans="1:8" x14ac:dyDescent="0.3">
      <c r="A616" t="s">
        <v>14</v>
      </c>
      <c r="B616" t="s">
        <v>1098</v>
      </c>
      <c r="C616" t="s">
        <v>1082</v>
      </c>
      <c r="D616" t="s">
        <v>1159</v>
      </c>
      <c r="E616" s="3">
        <v>2</v>
      </c>
      <c r="F616" s="3">
        <v>2</v>
      </c>
      <c r="G616" s="3"/>
      <c r="H616" s="3">
        <v>4</v>
      </c>
    </row>
    <row r="617" spans="1:8" x14ac:dyDescent="0.3">
      <c r="A617" t="s">
        <v>14</v>
      </c>
      <c r="B617" t="s">
        <v>1098</v>
      </c>
      <c r="C617" t="s">
        <v>1082</v>
      </c>
      <c r="D617" t="s">
        <v>1161</v>
      </c>
      <c r="E617" s="3"/>
      <c r="F617" s="3">
        <v>2</v>
      </c>
      <c r="G617" s="3"/>
      <c r="H617" s="3">
        <v>2</v>
      </c>
    </row>
    <row r="618" spans="1:8" x14ac:dyDescent="0.3">
      <c r="A618" t="s">
        <v>14</v>
      </c>
      <c r="B618" t="s">
        <v>1098</v>
      </c>
      <c r="C618" t="s">
        <v>1082</v>
      </c>
      <c r="D618" t="s">
        <v>1163</v>
      </c>
      <c r="E618" s="3"/>
      <c r="F618" s="3">
        <v>1</v>
      </c>
      <c r="G618" s="3"/>
      <c r="H618" s="3">
        <v>1</v>
      </c>
    </row>
    <row r="619" spans="1:8" x14ac:dyDescent="0.3">
      <c r="A619" t="s">
        <v>14</v>
      </c>
      <c r="B619" t="s">
        <v>1098</v>
      </c>
      <c r="C619" t="s">
        <v>1082</v>
      </c>
      <c r="D619" t="s">
        <v>1165</v>
      </c>
      <c r="E619" s="3">
        <v>1</v>
      </c>
      <c r="F619" s="3"/>
      <c r="G619" s="3"/>
      <c r="H619" s="3">
        <v>1</v>
      </c>
    </row>
    <row r="620" spans="1:8" x14ac:dyDescent="0.3">
      <c r="A620" t="s">
        <v>14</v>
      </c>
      <c r="B620" t="s">
        <v>1098</v>
      </c>
      <c r="C620" t="s">
        <v>1082</v>
      </c>
      <c r="D620" t="s">
        <v>1167</v>
      </c>
      <c r="E620" s="3"/>
      <c r="F620" s="3">
        <v>3</v>
      </c>
      <c r="G620" s="3"/>
      <c r="H620" s="3">
        <v>3</v>
      </c>
    </row>
    <row r="621" spans="1:8" x14ac:dyDescent="0.3">
      <c r="A621" t="s">
        <v>14</v>
      </c>
      <c r="B621" t="s">
        <v>1098</v>
      </c>
      <c r="C621" t="s">
        <v>1082</v>
      </c>
      <c r="D621" t="s">
        <v>1168</v>
      </c>
      <c r="E621" s="3">
        <v>1</v>
      </c>
      <c r="F621" s="3"/>
      <c r="G621" s="3"/>
      <c r="H621" s="3">
        <v>1</v>
      </c>
    </row>
    <row r="622" spans="1:8" x14ac:dyDescent="0.3">
      <c r="A622" t="s">
        <v>14</v>
      </c>
      <c r="B622" t="s">
        <v>1098</v>
      </c>
      <c r="C622" t="s">
        <v>1082</v>
      </c>
      <c r="D622" t="s">
        <v>1169</v>
      </c>
      <c r="E622" s="3"/>
      <c r="F622" s="3">
        <v>1</v>
      </c>
      <c r="G622" s="3"/>
      <c r="H622" s="3">
        <v>1</v>
      </c>
    </row>
    <row r="623" spans="1:8" x14ac:dyDescent="0.3">
      <c r="A623" t="s">
        <v>14</v>
      </c>
      <c r="B623" t="s">
        <v>1098</v>
      </c>
      <c r="C623" t="s">
        <v>1082</v>
      </c>
      <c r="D623" t="s">
        <v>1170</v>
      </c>
      <c r="E623" s="3">
        <v>1</v>
      </c>
      <c r="F623" s="3"/>
      <c r="G623" s="3"/>
      <c r="H623" s="3">
        <v>1</v>
      </c>
    </row>
    <row r="624" spans="1:8" x14ac:dyDescent="0.3">
      <c r="A624" t="s">
        <v>15</v>
      </c>
      <c r="B624" t="s">
        <v>1093</v>
      </c>
      <c r="C624" t="s">
        <v>1080</v>
      </c>
      <c r="D624" t="s">
        <v>1131</v>
      </c>
      <c r="E624" s="3">
        <v>617</v>
      </c>
      <c r="F624" s="3">
        <v>622</v>
      </c>
      <c r="G624" s="3"/>
      <c r="H624" s="3">
        <v>1239</v>
      </c>
    </row>
    <row r="625" spans="1:8" x14ac:dyDescent="0.3">
      <c r="A625" t="s">
        <v>15</v>
      </c>
      <c r="B625" t="s">
        <v>1093</v>
      </c>
      <c r="C625" t="s">
        <v>1080</v>
      </c>
      <c r="D625" t="s">
        <v>1135</v>
      </c>
      <c r="E625" s="3">
        <v>877</v>
      </c>
      <c r="F625" s="3">
        <v>954</v>
      </c>
      <c r="G625" s="3"/>
      <c r="H625" s="3">
        <v>1831</v>
      </c>
    </row>
    <row r="626" spans="1:8" x14ac:dyDescent="0.3">
      <c r="A626" t="s">
        <v>15</v>
      </c>
      <c r="B626" t="s">
        <v>1093</v>
      </c>
      <c r="C626" t="s">
        <v>1080</v>
      </c>
      <c r="D626" t="s">
        <v>1139</v>
      </c>
      <c r="E626" s="3">
        <v>951</v>
      </c>
      <c r="F626" s="3">
        <v>1014</v>
      </c>
      <c r="G626" s="3"/>
      <c r="H626" s="3">
        <v>1965</v>
      </c>
    </row>
    <row r="627" spans="1:8" x14ac:dyDescent="0.3">
      <c r="A627" t="s">
        <v>15</v>
      </c>
      <c r="B627" t="s">
        <v>1093</v>
      </c>
      <c r="C627" t="s">
        <v>1080</v>
      </c>
      <c r="D627" t="s">
        <v>1143</v>
      </c>
      <c r="E627" s="3">
        <v>782</v>
      </c>
      <c r="F627" s="3">
        <v>857</v>
      </c>
      <c r="G627" s="3"/>
      <c r="H627" s="3">
        <v>1639</v>
      </c>
    </row>
    <row r="628" spans="1:8" x14ac:dyDescent="0.3">
      <c r="A628" t="s">
        <v>15</v>
      </c>
      <c r="B628" t="s">
        <v>1093</v>
      </c>
      <c r="C628" t="s">
        <v>1080</v>
      </c>
      <c r="D628" t="s">
        <v>1147</v>
      </c>
      <c r="E628" s="3">
        <v>604</v>
      </c>
      <c r="F628" s="3">
        <v>660</v>
      </c>
      <c r="G628" s="3"/>
      <c r="H628" s="3">
        <v>1264</v>
      </c>
    </row>
    <row r="629" spans="1:8" x14ac:dyDescent="0.3">
      <c r="A629" t="s">
        <v>15</v>
      </c>
      <c r="B629" t="s">
        <v>1093</v>
      </c>
      <c r="C629" t="s">
        <v>1080</v>
      </c>
      <c r="D629" t="s">
        <v>1151</v>
      </c>
      <c r="E629" s="3">
        <v>922</v>
      </c>
      <c r="F629" s="3">
        <v>655</v>
      </c>
      <c r="G629" s="3"/>
      <c r="H629" s="3">
        <v>1577</v>
      </c>
    </row>
    <row r="630" spans="1:8" x14ac:dyDescent="0.3">
      <c r="A630" t="s">
        <v>15</v>
      </c>
      <c r="B630" t="s">
        <v>1093</v>
      </c>
      <c r="C630" t="s">
        <v>1080</v>
      </c>
      <c r="D630" t="s">
        <v>1154</v>
      </c>
      <c r="E630" s="3">
        <v>1234</v>
      </c>
      <c r="F630" s="3">
        <v>854</v>
      </c>
      <c r="G630" s="3"/>
      <c r="H630" s="3">
        <v>2088</v>
      </c>
    </row>
    <row r="631" spans="1:8" x14ac:dyDescent="0.3">
      <c r="A631" t="s">
        <v>15</v>
      </c>
      <c r="B631" t="s">
        <v>1093</v>
      </c>
      <c r="C631" t="s">
        <v>1080</v>
      </c>
      <c r="D631" t="s">
        <v>1157</v>
      </c>
      <c r="E631" s="3">
        <v>1223</v>
      </c>
      <c r="F631" s="3">
        <v>883</v>
      </c>
      <c r="G631" s="3"/>
      <c r="H631" s="3">
        <v>2106</v>
      </c>
    </row>
    <row r="632" spans="1:8" x14ac:dyDescent="0.3">
      <c r="A632" t="s">
        <v>15</v>
      </c>
      <c r="B632" t="s">
        <v>1093</v>
      </c>
      <c r="C632" t="s">
        <v>1080</v>
      </c>
      <c r="D632" t="s">
        <v>1159</v>
      </c>
      <c r="E632" s="3">
        <v>1182</v>
      </c>
      <c r="F632" s="3">
        <v>883</v>
      </c>
      <c r="G632" s="3"/>
      <c r="H632" s="3">
        <v>2065</v>
      </c>
    </row>
    <row r="633" spans="1:8" x14ac:dyDescent="0.3">
      <c r="A633" t="s">
        <v>15</v>
      </c>
      <c r="B633" t="s">
        <v>1093</v>
      </c>
      <c r="C633" t="s">
        <v>1080</v>
      </c>
      <c r="D633" t="s">
        <v>1161</v>
      </c>
      <c r="E633" s="3">
        <v>979</v>
      </c>
      <c r="F633" s="3">
        <v>762</v>
      </c>
      <c r="G633" s="3"/>
      <c r="H633" s="3">
        <v>1741</v>
      </c>
    </row>
    <row r="634" spans="1:8" x14ac:dyDescent="0.3">
      <c r="A634" t="s">
        <v>15</v>
      </c>
      <c r="B634" t="s">
        <v>1093</v>
      </c>
      <c r="C634" t="s">
        <v>1080</v>
      </c>
      <c r="D634" t="s">
        <v>1163</v>
      </c>
      <c r="E634" s="3">
        <v>814</v>
      </c>
      <c r="F634" s="3">
        <v>691</v>
      </c>
      <c r="G634" s="3"/>
      <c r="H634" s="3">
        <v>1505</v>
      </c>
    </row>
    <row r="635" spans="1:8" x14ac:dyDescent="0.3">
      <c r="A635" t="s">
        <v>15</v>
      </c>
      <c r="B635" t="s">
        <v>1093</v>
      </c>
      <c r="C635" t="s">
        <v>1080</v>
      </c>
      <c r="D635" t="s">
        <v>1165</v>
      </c>
      <c r="E635" s="3">
        <v>846</v>
      </c>
      <c r="F635" s="3">
        <v>685</v>
      </c>
      <c r="G635" s="3"/>
      <c r="H635" s="3">
        <v>1531</v>
      </c>
    </row>
    <row r="636" spans="1:8" x14ac:dyDescent="0.3">
      <c r="A636" t="s">
        <v>15</v>
      </c>
      <c r="B636" t="s">
        <v>1093</v>
      </c>
      <c r="C636" t="s">
        <v>1080</v>
      </c>
      <c r="D636" t="s">
        <v>1167</v>
      </c>
      <c r="E636" s="3">
        <v>779</v>
      </c>
      <c r="F636" s="3">
        <v>613</v>
      </c>
      <c r="G636" s="3"/>
      <c r="H636" s="3">
        <v>1392</v>
      </c>
    </row>
    <row r="637" spans="1:8" x14ac:dyDescent="0.3">
      <c r="A637" t="s">
        <v>15</v>
      </c>
      <c r="B637" t="s">
        <v>1093</v>
      </c>
      <c r="C637" t="s">
        <v>1080</v>
      </c>
      <c r="D637" t="s">
        <v>1168</v>
      </c>
      <c r="E637" s="3">
        <v>504</v>
      </c>
      <c r="F637" s="3">
        <v>400</v>
      </c>
      <c r="G637" s="3"/>
      <c r="H637" s="3">
        <v>904</v>
      </c>
    </row>
    <row r="638" spans="1:8" x14ac:dyDescent="0.3">
      <c r="A638" t="s">
        <v>15</v>
      </c>
      <c r="B638" t="s">
        <v>1093</v>
      </c>
      <c r="C638" t="s">
        <v>1080</v>
      </c>
      <c r="D638" t="s">
        <v>1169</v>
      </c>
      <c r="E638" s="3">
        <v>320</v>
      </c>
      <c r="F638" s="3">
        <v>237</v>
      </c>
      <c r="G638" s="3"/>
      <c r="H638" s="3">
        <v>557</v>
      </c>
    </row>
    <row r="639" spans="1:8" x14ac:dyDescent="0.3">
      <c r="A639" t="s">
        <v>15</v>
      </c>
      <c r="B639" t="s">
        <v>1093</v>
      </c>
      <c r="C639" t="s">
        <v>1080</v>
      </c>
      <c r="D639" t="s">
        <v>1170</v>
      </c>
      <c r="E639" s="3">
        <v>157</v>
      </c>
      <c r="F639" s="3">
        <v>151</v>
      </c>
      <c r="G639" s="3"/>
      <c r="H639" s="3">
        <v>308</v>
      </c>
    </row>
    <row r="640" spans="1:8" x14ac:dyDescent="0.3">
      <c r="A640" t="s">
        <v>15</v>
      </c>
      <c r="B640" t="s">
        <v>1093</v>
      </c>
      <c r="C640" t="s">
        <v>1080</v>
      </c>
      <c r="D640" t="s">
        <v>1171</v>
      </c>
      <c r="E640" s="3">
        <v>214</v>
      </c>
      <c r="F640" s="3">
        <v>123</v>
      </c>
      <c r="G640" s="3"/>
      <c r="H640" s="3">
        <v>337</v>
      </c>
    </row>
    <row r="641" spans="1:8" x14ac:dyDescent="0.3">
      <c r="A641" t="s">
        <v>15</v>
      </c>
      <c r="B641" t="s">
        <v>1093</v>
      </c>
      <c r="C641" t="s">
        <v>1082</v>
      </c>
      <c r="D641" t="s">
        <v>1131</v>
      </c>
      <c r="E641" s="3">
        <v>117</v>
      </c>
      <c r="F641" s="3">
        <v>130</v>
      </c>
      <c r="G641" s="3"/>
      <c r="H641" s="3">
        <v>247</v>
      </c>
    </row>
    <row r="642" spans="1:8" x14ac:dyDescent="0.3">
      <c r="A642" t="s">
        <v>15</v>
      </c>
      <c r="B642" t="s">
        <v>1093</v>
      </c>
      <c r="C642" t="s">
        <v>1082</v>
      </c>
      <c r="D642" t="s">
        <v>1135</v>
      </c>
      <c r="E642" s="3">
        <v>152</v>
      </c>
      <c r="F642" s="3">
        <v>125</v>
      </c>
      <c r="G642" s="3"/>
      <c r="H642" s="3">
        <v>277</v>
      </c>
    </row>
    <row r="643" spans="1:8" x14ac:dyDescent="0.3">
      <c r="A643" t="s">
        <v>15</v>
      </c>
      <c r="B643" t="s">
        <v>1093</v>
      </c>
      <c r="C643" t="s">
        <v>1082</v>
      </c>
      <c r="D643" t="s">
        <v>1139</v>
      </c>
      <c r="E643" s="3">
        <v>118</v>
      </c>
      <c r="F643" s="3">
        <v>148</v>
      </c>
      <c r="G643" s="3"/>
      <c r="H643" s="3">
        <v>266</v>
      </c>
    </row>
    <row r="644" spans="1:8" x14ac:dyDescent="0.3">
      <c r="A644" t="s">
        <v>15</v>
      </c>
      <c r="B644" t="s">
        <v>1093</v>
      </c>
      <c r="C644" t="s">
        <v>1082</v>
      </c>
      <c r="D644" t="s">
        <v>1143</v>
      </c>
      <c r="E644" s="3">
        <v>104</v>
      </c>
      <c r="F644" s="3">
        <v>119</v>
      </c>
      <c r="G644" s="3"/>
      <c r="H644" s="3">
        <v>223</v>
      </c>
    </row>
    <row r="645" spans="1:8" x14ac:dyDescent="0.3">
      <c r="A645" t="s">
        <v>15</v>
      </c>
      <c r="B645" t="s">
        <v>1093</v>
      </c>
      <c r="C645" t="s">
        <v>1082</v>
      </c>
      <c r="D645" t="s">
        <v>1147</v>
      </c>
      <c r="E645" s="3">
        <v>162</v>
      </c>
      <c r="F645" s="3">
        <v>194</v>
      </c>
      <c r="G645" s="3"/>
      <c r="H645" s="3">
        <v>356</v>
      </c>
    </row>
    <row r="646" spans="1:8" x14ac:dyDescent="0.3">
      <c r="A646" t="s">
        <v>15</v>
      </c>
      <c r="B646" t="s">
        <v>1093</v>
      </c>
      <c r="C646" t="s">
        <v>1082</v>
      </c>
      <c r="D646" t="s">
        <v>1151</v>
      </c>
      <c r="E646" s="3">
        <v>168</v>
      </c>
      <c r="F646" s="3">
        <v>194</v>
      </c>
      <c r="G646" s="3"/>
      <c r="H646" s="3">
        <v>362</v>
      </c>
    </row>
    <row r="647" spans="1:8" x14ac:dyDescent="0.3">
      <c r="A647" t="s">
        <v>15</v>
      </c>
      <c r="B647" t="s">
        <v>1093</v>
      </c>
      <c r="C647" t="s">
        <v>1082</v>
      </c>
      <c r="D647" t="s">
        <v>1154</v>
      </c>
      <c r="E647" s="3">
        <v>202</v>
      </c>
      <c r="F647" s="3">
        <v>159</v>
      </c>
      <c r="G647" s="3"/>
      <c r="H647" s="3">
        <v>361</v>
      </c>
    </row>
    <row r="648" spans="1:8" x14ac:dyDescent="0.3">
      <c r="A648" t="s">
        <v>15</v>
      </c>
      <c r="B648" t="s">
        <v>1093</v>
      </c>
      <c r="C648" t="s">
        <v>1082</v>
      </c>
      <c r="D648" t="s">
        <v>1157</v>
      </c>
      <c r="E648" s="3">
        <v>161</v>
      </c>
      <c r="F648" s="3">
        <v>123</v>
      </c>
      <c r="G648" s="3"/>
      <c r="H648" s="3">
        <v>284</v>
      </c>
    </row>
    <row r="649" spans="1:8" x14ac:dyDescent="0.3">
      <c r="A649" t="s">
        <v>15</v>
      </c>
      <c r="B649" t="s">
        <v>1093</v>
      </c>
      <c r="C649" t="s">
        <v>1082</v>
      </c>
      <c r="D649" t="s">
        <v>1159</v>
      </c>
      <c r="E649" s="3">
        <v>163</v>
      </c>
      <c r="F649" s="3">
        <v>99</v>
      </c>
      <c r="G649" s="3"/>
      <c r="H649" s="3">
        <v>262</v>
      </c>
    </row>
    <row r="650" spans="1:8" x14ac:dyDescent="0.3">
      <c r="A650" t="s">
        <v>15</v>
      </c>
      <c r="B650" t="s">
        <v>1093</v>
      </c>
      <c r="C650" t="s">
        <v>1082</v>
      </c>
      <c r="D650" t="s">
        <v>1161</v>
      </c>
      <c r="E650" s="3">
        <v>129</v>
      </c>
      <c r="F650" s="3">
        <v>83</v>
      </c>
      <c r="G650" s="3"/>
      <c r="H650" s="3">
        <v>212</v>
      </c>
    </row>
    <row r="651" spans="1:8" x14ac:dyDescent="0.3">
      <c r="A651" t="s">
        <v>15</v>
      </c>
      <c r="B651" t="s">
        <v>1093</v>
      </c>
      <c r="C651" t="s">
        <v>1082</v>
      </c>
      <c r="D651" t="s">
        <v>1163</v>
      </c>
      <c r="E651" s="3">
        <v>73</v>
      </c>
      <c r="F651" s="3">
        <v>58</v>
      </c>
      <c r="G651" s="3"/>
      <c r="H651" s="3">
        <v>131</v>
      </c>
    </row>
    <row r="652" spans="1:8" x14ac:dyDescent="0.3">
      <c r="A652" t="s">
        <v>15</v>
      </c>
      <c r="B652" t="s">
        <v>1093</v>
      </c>
      <c r="C652" t="s">
        <v>1082</v>
      </c>
      <c r="D652" t="s">
        <v>1165</v>
      </c>
      <c r="E652" s="3">
        <v>86</v>
      </c>
      <c r="F652" s="3">
        <v>76</v>
      </c>
      <c r="G652" s="3"/>
      <c r="H652" s="3">
        <v>162</v>
      </c>
    </row>
    <row r="653" spans="1:8" x14ac:dyDescent="0.3">
      <c r="A653" t="s">
        <v>15</v>
      </c>
      <c r="B653" t="s">
        <v>1093</v>
      </c>
      <c r="C653" t="s">
        <v>1082</v>
      </c>
      <c r="D653" t="s">
        <v>1167</v>
      </c>
      <c r="E653" s="3">
        <v>90</v>
      </c>
      <c r="F653" s="3">
        <v>59</v>
      </c>
      <c r="G653" s="3"/>
      <c r="H653" s="3">
        <v>149</v>
      </c>
    </row>
    <row r="654" spans="1:8" x14ac:dyDescent="0.3">
      <c r="A654" t="s">
        <v>15</v>
      </c>
      <c r="B654" t="s">
        <v>1093</v>
      </c>
      <c r="C654" t="s">
        <v>1082</v>
      </c>
      <c r="D654" t="s">
        <v>1168</v>
      </c>
      <c r="E654" s="3">
        <v>64</v>
      </c>
      <c r="F654" s="3">
        <v>26</v>
      </c>
      <c r="G654" s="3"/>
      <c r="H654" s="3">
        <v>90</v>
      </c>
    </row>
    <row r="655" spans="1:8" x14ac:dyDescent="0.3">
      <c r="A655" t="s">
        <v>15</v>
      </c>
      <c r="B655" t="s">
        <v>1093</v>
      </c>
      <c r="C655" t="s">
        <v>1082</v>
      </c>
      <c r="D655" t="s">
        <v>1169</v>
      </c>
      <c r="E655" s="3">
        <v>18</v>
      </c>
      <c r="F655" s="3">
        <v>22</v>
      </c>
      <c r="G655" s="3"/>
      <c r="H655" s="3">
        <v>40</v>
      </c>
    </row>
    <row r="656" spans="1:8" x14ac:dyDescent="0.3">
      <c r="A656" t="s">
        <v>15</v>
      </c>
      <c r="B656" t="s">
        <v>1093</v>
      </c>
      <c r="C656" t="s">
        <v>1082</v>
      </c>
      <c r="D656" t="s">
        <v>1170</v>
      </c>
      <c r="E656" s="3">
        <v>18</v>
      </c>
      <c r="F656" s="3">
        <v>9</v>
      </c>
      <c r="G656" s="3"/>
      <c r="H656" s="3">
        <v>27</v>
      </c>
    </row>
    <row r="657" spans="1:8" x14ac:dyDescent="0.3">
      <c r="A657" t="s">
        <v>15</v>
      </c>
      <c r="B657" t="s">
        <v>1093</v>
      </c>
      <c r="C657" t="s">
        <v>1082</v>
      </c>
      <c r="D657" t="s">
        <v>1171</v>
      </c>
      <c r="E657" s="3">
        <v>6</v>
      </c>
      <c r="F657" s="3">
        <v>12</v>
      </c>
      <c r="G657" s="3"/>
      <c r="H657" s="3">
        <v>18</v>
      </c>
    </row>
    <row r="658" spans="1:8" x14ac:dyDescent="0.3">
      <c r="A658" t="s">
        <v>15</v>
      </c>
      <c r="B658" t="s">
        <v>1092</v>
      </c>
      <c r="C658" t="s">
        <v>1080</v>
      </c>
      <c r="D658" t="s">
        <v>1131</v>
      </c>
      <c r="E658" s="3">
        <v>446</v>
      </c>
      <c r="F658" s="3">
        <v>409</v>
      </c>
      <c r="G658" s="3"/>
      <c r="H658" s="3">
        <v>855</v>
      </c>
    </row>
    <row r="659" spans="1:8" x14ac:dyDescent="0.3">
      <c r="A659" t="s">
        <v>15</v>
      </c>
      <c r="B659" t="s">
        <v>1092</v>
      </c>
      <c r="C659" t="s">
        <v>1080</v>
      </c>
      <c r="D659" t="s">
        <v>1135</v>
      </c>
      <c r="E659" s="3">
        <v>503</v>
      </c>
      <c r="F659" s="3">
        <v>546</v>
      </c>
      <c r="G659" s="3"/>
      <c r="H659" s="3">
        <v>1049</v>
      </c>
    </row>
    <row r="660" spans="1:8" x14ac:dyDescent="0.3">
      <c r="A660" t="s">
        <v>15</v>
      </c>
      <c r="B660" t="s">
        <v>1092</v>
      </c>
      <c r="C660" t="s">
        <v>1080</v>
      </c>
      <c r="D660" t="s">
        <v>1139</v>
      </c>
      <c r="E660" s="3">
        <v>497</v>
      </c>
      <c r="F660" s="3">
        <v>544</v>
      </c>
      <c r="G660" s="3"/>
      <c r="H660" s="3">
        <v>1041</v>
      </c>
    </row>
    <row r="661" spans="1:8" x14ac:dyDescent="0.3">
      <c r="A661" t="s">
        <v>15</v>
      </c>
      <c r="B661" t="s">
        <v>1092</v>
      </c>
      <c r="C661" t="s">
        <v>1080</v>
      </c>
      <c r="D661" t="s">
        <v>1143</v>
      </c>
      <c r="E661" s="3">
        <v>510</v>
      </c>
      <c r="F661" s="3">
        <v>581</v>
      </c>
      <c r="G661" s="3"/>
      <c r="H661" s="3">
        <v>1091</v>
      </c>
    </row>
    <row r="662" spans="1:8" x14ac:dyDescent="0.3">
      <c r="A662" t="s">
        <v>15</v>
      </c>
      <c r="B662" t="s">
        <v>1092</v>
      </c>
      <c r="C662" t="s">
        <v>1080</v>
      </c>
      <c r="D662" t="s">
        <v>1147</v>
      </c>
      <c r="E662" s="3">
        <v>587</v>
      </c>
      <c r="F662" s="3">
        <v>612</v>
      </c>
      <c r="G662" s="3"/>
      <c r="H662" s="3">
        <v>1199</v>
      </c>
    </row>
    <row r="663" spans="1:8" x14ac:dyDescent="0.3">
      <c r="A663" t="s">
        <v>15</v>
      </c>
      <c r="B663" t="s">
        <v>1092</v>
      </c>
      <c r="C663" t="s">
        <v>1080</v>
      </c>
      <c r="D663" t="s">
        <v>1151</v>
      </c>
      <c r="E663" s="3">
        <v>617</v>
      </c>
      <c r="F663" s="3">
        <v>555</v>
      </c>
      <c r="G663" s="3"/>
      <c r="H663" s="3">
        <v>1172</v>
      </c>
    </row>
    <row r="664" spans="1:8" x14ac:dyDescent="0.3">
      <c r="A664" t="s">
        <v>15</v>
      </c>
      <c r="B664" t="s">
        <v>1092</v>
      </c>
      <c r="C664" t="s">
        <v>1080</v>
      </c>
      <c r="D664" t="s">
        <v>1154</v>
      </c>
      <c r="E664" s="3">
        <v>648</v>
      </c>
      <c r="F664" s="3">
        <v>572</v>
      </c>
      <c r="G664" s="3"/>
      <c r="H664" s="3">
        <v>1220</v>
      </c>
    </row>
    <row r="665" spans="1:8" x14ac:dyDescent="0.3">
      <c r="A665" t="s">
        <v>15</v>
      </c>
      <c r="B665" t="s">
        <v>1092</v>
      </c>
      <c r="C665" t="s">
        <v>1080</v>
      </c>
      <c r="D665" t="s">
        <v>1157</v>
      </c>
      <c r="E665" s="3">
        <v>560</v>
      </c>
      <c r="F665" s="3">
        <v>450</v>
      </c>
      <c r="G665" s="3"/>
      <c r="H665" s="3">
        <v>1010</v>
      </c>
    </row>
    <row r="666" spans="1:8" x14ac:dyDescent="0.3">
      <c r="A666" t="s">
        <v>15</v>
      </c>
      <c r="B666" t="s">
        <v>1092</v>
      </c>
      <c r="C666" t="s">
        <v>1080</v>
      </c>
      <c r="D666" t="s">
        <v>1159</v>
      </c>
      <c r="E666" s="3">
        <v>562</v>
      </c>
      <c r="F666" s="3">
        <v>484</v>
      </c>
      <c r="G666" s="3"/>
      <c r="H666" s="3">
        <v>1046</v>
      </c>
    </row>
    <row r="667" spans="1:8" x14ac:dyDescent="0.3">
      <c r="A667" t="s">
        <v>15</v>
      </c>
      <c r="B667" t="s">
        <v>1092</v>
      </c>
      <c r="C667" t="s">
        <v>1080</v>
      </c>
      <c r="D667" t="s">
        <v>1161</v>
      </c>
      <c r="E667" s="3">
        <v>496</v>
      </c>
      <c r="F667" s="3">
        <v>437</v>
      </c>
      <c r="G667" s="3"/>
      <c r="H667" s="3">
        <v>933</v>
      </c>
    </row>
    <row r="668" spans="1:8" x14ac:dyDescent="0.3">
      <c r="A668" t="s">
        <v>15</v>
      </c>
      <c r="B668" t="s">
        <v>1092</v>
      </c>
      <c r="C668" t="s">
        <v>1080</v>
      </c>
      <c r="D668" t="s">
        <v>1163</v>
      </c>
      <c r="E668" s="3">
        <v>529</v>
      </c>
      <c r="F668" s="3">
        <v>451</v>
      </c>
      <c r="G668" s="3"/>
      <c r="H668" s="3">
        <v>980</v>
      </c>
    </row>
    <row r="669" spans="1:8" x14ac:dyDescent="0.3">
      <c r="A669" t="s">
        <v>15</v>
      </c>
      <c r="B669" t="s">
        <v>1092</v>
      </c>
      <c r="C669" t="s">
        <v>1080</v>
      </c>
      <c r="D669" t="s">
        <v>1165</v>
      </c>
      <c r="E669" s="3">
        <v>672</v>
      </c>
      <c r="F669" s="3">
        <v>583</v>
      </c>
      <c r="G669" s="3"/>
      <c r="H669" s="3">
        <v>1255</v>
      </c>
    </row>
    <row r="670" spans="1:8" x14ac:dyDescent="0.3">
      <c r="A670" t="s">
        <v>15</v>
      </c>
      <c r="B670" t="s">
        <v>1092</v>
      </c>
      <c r="C670" t="s">
        <v>1080</v>
      </c>
      <c r="D670" t="s">
        <v>1167</v>
      </c>
      <c r="E670" s="3">
        <v>622</v>
      </c>
      <c r="F670" s="3">
        <v>607</v>
      </c>
      <c r="G670" s="3"/>
      <c r="H670" s="3">
        <v>1229</v>
      </c>
    </row>
    <row r="671" spans="1:8" x14ac:dyDescent="0.3">
      <c r="A671" t="s">
        <v>15</v>
      </c>
      <c r="B671" t="s">
        <v>1092</v>
      </c>
      <c r="C671" t="s">
        <v>1080</v>
      </c>
      <c r="D671" t="s">
        <v>1168</v>
      </c>
      <c r="E671" s="3">
        <v>461</v>
      </c>
      <c r="F671" s="3">
        <v>413</v>
      </c>
      <c r="G671" s="3"/>
      <c r="H671" s="3">
        <v>874</v>
      </c>
    </row>
    <row r="672" spans="1:8" x14ac:dyDescent="0.3">
      <c r="A672" t="s">
        <v>15</v>
      </c>
      <c r="B672" t="s">
        <v>1092</v>
      </c>
      <c r="C672" t="s">
        <v>1080</v>
      </c>
      <c r="D672" t="s">
        <v>1169</v>
      </c>
      <c r="E672" s="3">
        <v>280</v>
      </c>
      <c r="F672" s="3">
        <v>218</v>
      </c>
      <c r="G672" s="3"/>
      <c r="H672" s="3">
        <v>498</v>
      </c>
    </row>
    <row r="673" spans="1:8" x14ac:dyDescent="0.3">
      <c r="A673" t="s">
        <v>15</v>
      </c>
      <c r="B673" t="s">
        <v>1092</v>
      </c>
      <c r="C673" t="s">
        <v>1080</v>
      </c>
      <c r="D673" t="s">
        <v>1170</v>
      </c>
      <c r="E673" s="3">
        <v>182</v>
      </c>
      <c r="F673" s="3">
        <v>149</v>
      </c>
      <c r="G673" s="3"/>
      <c r="H673" s="3">
        <v>331</v>
      </c>
    </row>
    <row r="674" spans="1:8" x14ac:dyDescent="0.3">
      <c r="A674" t="s">
        <v>15</v>
      </c>
      <c r="B674" t="s">
        <v>1092</v>
      </c>
      <c r="C674" t="s">
        <v>1080</v>
      </c>
      <c r="D674" t="s">
        <v>1171</v>
      </c>
      <c r="E674" s="3">
        <v>205</v>
      </c>
      <c r="F674" s="3">
        <v>142</v>
      </c>
      <c r="G674" s="3"/>
      <c r="H674" s="3">
        <v>347</v>
      </c>
    </row>
    <row r="675" spans="1:8" x14ac:dyDescent="0.3">
      <c r="A675" t="s">
        <v>15</v>
      </c>
      <c r="B675" t="s">
        <v>1092</v>
      </c>
      <c r="C675" t="s">
        <v>1082</v>
      </c>
      <c r="D675" t="s">
        <v>1131</v>
      </c>
      <c r="E675" s="3">
        <v>332</v>
      </c>
      <c r="F675" s="3">
        <v>327</v>
      </c>
      <c r="G675" s="3"/>
      <c r="H675" s="3">
        <v>659</v>
      </c>
    </row>
    <row r="676" spans="1:8" x14ac:dyDescent="0.3">
      <c r="A676" t="s">
        <v>15</v>
      </c>
      <c r="B676" t="s">
        <v>1092</v>
      </c>
      <c r="C676" t="s">
        <v>1082</v>
      </c>
      <c r="D676" t="s">
        <v>1135</v>
      </c>
      <c r="E676" s="3">
        <v>416</v>
      </c>
      <c r="F676" s="3">
        <v>448</v>
      </c>
      <c r="G676" s="3"/>
      <c r="H676" s="3">
        <v>864</v>
      </c>
    </row>
    <row r="677" spans="1:8" x14ac:dyDescent="0.3">
      <c r="A677" t="s">
        <v>15</v>
      </c>
      <c r="B677" t="s">
        <v>1092</v>
      </c>
      <c r="C677" t="s">
        <v>1082</v>
      </c>
      <c r="D677" t="s">
        <v>1139</v>
      </c>
      <c r="E677" s="3">
        <v>542</v>
      </c>
      <c r="F677" s="3">
        <v>542</v>
      </c>
      <c r="G677" s="3"/>
      <c r="H677" s="3">
        <v>1084</v>
      </c>
    </row>
    <row r="678" spans="1:8" x14ac:dyDescent="0.3">
      <c r="A678" t="s">
        <v>15</v>
      </c>
      <c r="B678" t="s">
        <v>1092</v>
      </c>
      <c r="C678" t="s">
        <v>1082</v>
      </c>
      <c r="D678" t="s">
        <v>1143</v>
      </c>
      <c r="E678" s="3">
        <v>607</v>
      </c>
      <c r="F678" s="3">
        <v>636</v>
      </c>
      <c r="G678" s="3"/>
      <c r="H678" s="3">
        <v>1243</v>
      </c>
    </row>
    <row r="679" spans="1:8" x14ac:dyDescent="0.3">
      <c r="A679" t="s">
        <v>15</v>
      </c>
      <c r="B679" t="s">
        <v>1092</v>
      </c>
      <c r="C679" t="s">
        <v>1082</v>
      </c>
      <c r="D679" t="s">
        <v>1147</v>
      </c>
      <c r="E679" s="3">
        <v>498</v>
      </c>
      <c r="F679" s="3">
        <v>515</v>
      </c>
      <c r="G679" s="3"/>
      <c r="H679" s="3">
        <v>1013</v>
      </c>
    </row>
    <row r="680" spans="1:8" x14ac:dyDescent="0.3">
      <c r="A680" t="s">
        <v>15</v>
      </c>
      <c r="B680" t="s">
        <v>1092</v>
      </c>
      <c r="C680" t="s">
        <v>1082</v>
      </c>
      <c r="D680" t="s">
        <v>1151</v>
      </c>
      <c r="E680" s="3">
        <v>474</v>
      </c>
      <c r="F680" s="3">
        <v>676</v>
      </c>
      <c r="G680" s="3"/>
      <c r="H680" s="3">
        <v>1150</v>
      </c>
    </row>
    <row r="681" spans="1:8" x14ac:dyDescent="0.3">
      <c r="A681" t="s">
        <v>15</v>
      </c>
      <c r="B681" t="s">
        <v>1092</v>
      </c>
      <c r="C681" t="s">
        <v>1082</v>
      </c>
      <c r="D681" t="s">
        <v>1154</v>
      </c>
      <c r="E681" s="3">
        <v>506</v>
      </c>
      <c r="F681" s="3">
        <v>713</v>
      </c>
      <c r="G681" s="3"/>
      <c r="H681" s="3">
        <v>1219</v>
      </c>
    </row>
    <row r="682" spans="1:8" x14ac:dyDescent="0.3">
      <c r="A682" t="s">
        <v>15</v>
      </c>
      <c r="B682" t="s">
        <v>1092</v>
      </c>
      <c r="C682" t="s">
        <v>1082</v>
      </c>
      <c r="D682" t="s">
        <v>1157</v>
      </c>
      <c r="E682" s="3">
        <v>438</v>
      </c>
      <c r="F682" s="3">
        <v>698</v>
      </c>
      <c r="G682" s="3"/>
      <c r="H682" s="3">
        <v>1136</v>
      </c>
    </row>
    <row r="683" spans="1:8" x14ac:dyDescent="0.3">
      <c r="A683" t="s">
        <v>15</v>
      </c>
      <c r="B683" t="s">
        <v>1092</v>
      </c>
      <c r="C683" t="s">
        <v>1082</v>
      </c>
      <c r="D683" t="s">
        <v>1159</v>
      </c>
      <c r="E683" s="3">
        <v>419</v>
      </c>
      <c r="F683" s="3">
        <v>599</v>
      </c>
      <c r="G683" s="3"/>
      <c r="H683" s="3">
        <v>1018</v>
      </c>
    </row>
    <row r="684" spans="1:8" x14ac:dyDescent="0.3">
      <c r="A684" t="s">
        <v>15</v>
      </c>
      <c r="B684" t="s">
        <v>1092</v>
      </c>
      <c r="C684" t="s">
        <v>1082</v>
      </c>
      <c r="D684" t="s">
        <v>1161</v>
      </c>
      <c r="E684" s="3">
        <v>436</v>
      </c>
      <c r="F684" s="3">
        <v>549</v>
      </c>
      <c r="G684" s="3"/>
      <c r="H684" s="3">
        <v>985</v>
      </c>
    </row>
    <row r="685" spans="1:8" x14ac:dyDescent="0.3">
      <c r="A685" t="s">
        <v>15</v>
      </c>
      <c r="B685" t="s">
        <v>1092</v>
      </c>
      <c r="C685" t="s">
        <v>1082</v>
      </c>
      <c r="D685" t="s">
        <v>1163</v>
      </c>
      <c r="E685" s="3">
        <v>402</v>
      </c>
      <c r="F685" s="3">
        <v>518</v>
      </c>
      <c r="G685" s="3"/>
      <c r="H685" s="3">
        <v>920</v>
      </c>
    </row>
    <row r="686" spans="1:8" x14ac:dyDescent="0.3">
      <c r="A686" t="s">
        <v>15</v>
      </c>
      <c r="B686" t="s">
        <v>1092</v>
      </c>
      <c r="C686" t="s">
        <v>1082</v>
      </c>
      <c r="D686" t="s">
        <v>1165</v>
      </c>
      <c r="E686" s="3">
        <v>514</v>
      </c>
      <c r="F686" s="3">
        <v>613</v>
      </c>
      <c r="G686" s="3"/>
      <c r="H686" s="3">
        <v>1127</v>
      </c>
    </row>
    <row r="687" spans="1:8" x14ac:dyDescent="0.3">
      <c r="A687" t="s">
        <v>15</v>
      </c>
      <c r="B687" t="s">
        <v>1092</v>
      </c>
      <c r="C687" t="s">
        <v>1082</v>
      </c>
      <c r="D687" t="s">
        <v>1167</v>
      </c>
      <c r="E687" s="3">
        <v>600</v>
      </c>
      <c r="F687" s="3">
        <v>636</v>
      </c>
      <c r="G687" s="3"/>
      <c r="H687" s="3">
        <v>1236</v>
      </c>
    </row>
    <row r="688" spans="1:8" x14ac:dyDescent="0.3">
      <c r="A688" t="s">
        <v>15</v>
      </c>
      <c r="B688" t="s">
        <v>1092</v>
      </c>
      <c r="C688" t="s">
        <v>1082</v>
      </c>
      <c r="D688" t="s">
        <v>1168</v>
      </c>
      <c r="E688" s="3">
        <v>438</v>
      </c>
      <c r="F688" s="3">
        <v>457</v>
      </c>
      <c r="G688" s="3"/>
      <c r="H688" s="3">
        <v>895</v>
      </c>
    </row>
    <row r="689" spans="1:8" x14ac:dyDescent="0.3">
      <c r="A689" t="s">
        <v>15</v>
      </c>
      <c r="B689" t="s">
        <v>1092</v>
      </c>
      <c r="C689" t="s">
        <v>1082</v>
      </c>
      <c r="D689" t="s">
        <v>1169</v>
      </c>
      <c r="E689" s="3">
        <v>320</v>
      </c>
      <c r="F689" s="3">
        <v>301</v>
      </c>
      <c r="G689" s="3"/>
      <c r="H689" s="3">
        <v>621</v>
      </c>
    </row>
    <row r="690" spans="1:8" x14ac:dyDescent="0.3">
      <c r="A690" t="s">
        <v>15</v>
      </c>
      <c r="B690" t="s">
        <v>1092</v>
      </c>
      <c r="C690" t="s">
        <v>1082</v>
      </c>
      <c r="D690" t="s">
        <v>1170</v>
      </c>
      <c r="E690" s="3">
        <v>199</v>
      </c>
      <c r="F690" s="3">
        <v>194</v>
      </c>
      <c r="G690" s="3"/>
      <c r="H690" s="3">
        <v>393</v>
      </c>
    </row>
    <row r="691" spans="1:8" x14ac:dyDescent="0.3">
      <c r="A691" t="s">
        <v>15</v>
      </c>
      <c r="B691" t="s">
        <v>1092</v>
      </c>
      <c r="C691" t="s">
        <v>1082</v>
      </c>
      <c r="D691" t="s">
        <v>1171</v>
      </c>
      <c r="E691" s="3">
        <v>271</v>
      </c>
      <c r="F691" s="3">
        <v>208</v>
      </c>
      <c r="G691" s="3"/>
      <c r="H691" s="3">
        <v>479</v>
      </c>
    </row>
    <row r="692" spans="1:8" x14ac:dyDescent="0.3">
      <c r="A692" t="s">
        <v>15</v>
      </c>
      <c r="B692" t="s">
        <v>1090</v>
      </c>
      <c r="C692" t="s">
        <v>1128</v>
      </c>
      <c r="D692" t="s">
        <v>1131</v>
      </c>
      <c r="E692" s="3">
        <v>14</v>
      </c>
      <c r="F692" s="3">
        <v>13</v>
      </c>
      <c r="G692" s="3"/>
      <c r="H692" s="3">
        <v>27</v>
      </c>
    </row>
    <row r="693" spans="1:8" x14ac:dyDescent="0.3">
      <c r="A693" t="s">
        <v>15</v>
      </c>
      <c r="B693" t="s">
        <v>1090</v>
      </c>
      <c r="C693" t="s">
        <v>1128</v>
      </c>
      <c r="D693" t="s">
        <v>1135</v>
      </c>
      <c r="E693" s="3">
        <v>9</v>
      </c>
      <c r="F693" s="3">
        <v>18</v>
      </c>
      <c r="G693" s="3"/>
      <c r="H693" s="3">
        <v>27</v>
      </c>
    </row>
    <row r="694" spans="1:8" x14ac:dyDescent="0.3">
      <c r="A694" t="s">
        <v>15</v>
      </c>
      <c r="B694" t="s">
        <v>1090</v>
      </c>
      <c r="C694" t="s">
        <v>1128</v>
      </c>
      <c r="D694" t="s">
        <v>1139</v>
      </c>
      <c r="E694" s="3">
        <v>14</v>
      </c>
      <c r="F694" s="3">
        <v>19</v>
      </c>
      <c r="G694" s="3"/>
      <c r="H694" s="3">
        <v>33</v>
      </c>
    </row>
    <row r="695" spans="1:8" x14ac:dyDescent="0.3">
      <c r="A695" t="s">
        <v>15</v>
      </c>
      <c r="B695" t="s">
        <v>1090</v>
      </c>
      <c r="C695" t="s">
        <v>1128</v>
      </c>
      <c r="D695" t="s">
        <v>1143</v>
      </c>
      <c r="E695" s="3">
        <v>20</v>
      </c>
      <c r="F695" s="3">
        <v>24</v>
      </c>
      <c r="G695" s="3"/>
      <c r="H695" s="3">
        <v>44</v>
      </c>
    </row>
    <row r="696" spans="1:8" x14ac:dyDescent="0.3">
      <c r="A696" t="s">
        <v>15</v>
      </c>
      <c r="B696" t="s">
        <v>1090</v>
      </c>
      <c r="C696" t="s">
        <v>1128</v>
      </c>
      <c r="D696" t="s">
        <v>1147</v>
      </c>
      <c r="E696" s="3">
        <v>17</v>
      </c>
      <c r="F696" s="3">
        <v>13</v>
      </c>
      <c r="G696" s="3"/>
      <c r="H696" s="3">
        <v>30</v>
      </c>
    </row>
    <row r="697" spans="1:8" x14ac:dyDescent="0.3">
      <c r="A697" t="s">
        <v>15</v>
      </c>
      <c r="B697" t="s">
        <v>1090</v>
      </c>
      <c r="C697" t="s">
        <v>1128</v>
      </c>
      <c r="D697" t="s">
        <v>1151</v>
      </c>
      <c r="E697" s="3">
        <v>17</v>
      </c>
      <c r="F697" s="3">
        <v>9</v>
      </c>
      <c r="G697" s="3"/>
      <c r="H697" s="3">
        <v>26</v>
      </c>
    </row>
    <row r="698" spans="1:8" x14ac:dyDescent="0.3">
      <c r="A698" t="s">
        <v>15</v>
      </c>
      <c r="B698" t="s">
        <v>1090</v>
      </c>
      <c r="C698" t="s">
        <v>1128</v>
      </c>
      <c r="D698" t="s">
        <v>1154</v>
      </c>
      <c r="E698" s="3">
        <v>18</v>
      </c>
      <c r="F698" s="3">
        <v>5</v>
      </c>
      <c r="G698" s="3"/>
      <c r="H698" s="3">
        <v>23</v>
      </c>
    </row>
    <row r="699" spans="1:8" x14ac:dyDescent="0.3">
      <c r="A699" t="s">
        <v>15</v>
      </c>
      <c r="B699" t="s">
        <v>1090</v>
      </c>
      <c r="C699" t="s">
        <v>1128</v>
      </c>
      <c r="D699" t="s">
        <v>1157</v>
      </c>
      <c r="E699" s="3">
        <v>37</v>
      </c>
      <c r="F699" s="3">
        <v>20</v>
      </c>
      <c r="G699" s="3"/>
      <c r="H699" s="3">
        <v>57</v>
      </c>
    </row>
    <row r="700" spans="1:8" x14ac:dyDescent="0.3">
      <c r="A700" t="s">
        <v>15</v>
      </c>
      <c r="B700" t="s">
        <v>1090</v>
      </c>
      <c r="C700" t="s">
        <v>1128</v>
      </c>
      <c r="D700" t="s">
        <v>1159</v>
      </c>
      <c r="E700" s="3">
        <v>30</v>
      </c>
      <c r="F700" s="3">
        <v>6</v>
      </c>
      <c r="G700" s="3"/>
      <c r="H700" s="3">
        <v>36</v>
      </c>
    </row>
    <row r="701" spans="1:8" x14ac:dyDescent="0.3">
      <c r="A701" t="s">
        <v>15</v>
      </c>
      <c r="B701" t="s">
        <v>1090</v>
      </c>
      <c r="C701" t="s">
        <v>1128</v>
      </c>
      <c r="D701" t="s">
        <v>1161</v>
      </c>
      <c r="E701" s="3">
        <v>33</v>
      </c>
      <c r="F701" s="3">
        <v>10</v>
      </c>
      <c r="G701" s="3"/>
      <c r="H701" s="3">
        <v>43</v>
      </c>
    </row>
    <row r="702" spans="1:8" x14ac:dyDescent="0.3">
      <c r="A702" t="s">
        <v>15</v>
      </c>
      <c r="B702" t="s">
        <v>1090</v>
      </c>
      <c r="C702" t="s">
        <v>1128</v>
      </c>
      <c r="D702" t="s">
        <v>1163</v>
      </c>
      <c r="E702" s="3">
        <v>42</v>
      </c>
      <c r="F702" s="3">
        <v>12</v>
      </c>
      <c r="G702" s="3"/>
      <c r="H702" s="3">
        <v>54</v>
      </c>
    </row>
    <row r="703" spans="1:8" x14ac:dyDescent="0.3">
      <c r="A703" t="s">
        <v>15</v>
      </c>
      <c r="B703" t="s">
        <v>1090</v>
      </c>
      <c r="C703" t="s">
        <v>1128</v>
      </c>
      <c r="D703" t="s">
        <v>1165</v>
      </c>
      <c r="E703" s="3">
        <v>62</v>
      </c>
      <c r="F703" s="3">
        <v>31</v>
      </c>
      <c r="G703" s="3"/>
      <c r="H703" s="3">
        <v>93</v>
      </c>
    </row>
    <row r="704" spans="1:8" x14ac:dyDescent="0.3">
      <c r="A704" t="s">
        <v>15</v>
      </c>
      <c r="B704" t="s">
        <v>1090</v>
      </c>
      <c r="C704" t="s">
        <v>1128</v>
      </c>
      <c r="D704" t="s">
        <v>1167</v>
      </c>
      <c r="E704" s="3">
        <v>86</v>
      </c>
      <c r="F704" s="3">
        <v>28</v>
      </c>
      <c r="G704" s="3"/>
      <c r="H704" s="3">
        <v>114</v>
      </c>
    </row>
    <row r="705" spans="1:8" x14ac:dyDescent="0.3">
      <c r="A705" t="s">
        <v>15</v>
      </c>
      <c r="B705" t="s">
        <v>1090</v>
      </c>
      <c r="C705" t="s">
        <v>1128</v>
      </c>
      <c r="D705" t="s">
        <v>1168</v>
      </c>
      <c r="E705" s="3">
        <v>81</v>
      </c>
      <c r="F705" s="3">
        <v>30</v>
      </c>
      <c r="G705" s="3"/>
      <c r="H705" s="3">
        <v>111</v>
      </c>
    </row>
    <row r="706" spans="1:8" x14ac:dyDescent="0.3">
      <c r="A706" t="s">
        <v>15</v>
      </c>
      <c r="B706" t="s">
        <v>1090</v>
      </c>
      <c r="C706" t="s">
        <v>1128</v>
      </c>
      <c r="D706" t="s">
        <v>1169</v>
      </c>
      <c r="E706" s="3">
        <v>85</v>
      </c>
      <c r="F706" s="3">
        <v>42</v>
      </c>
      <c r="G706" s="3"/>
      <c r="H706" s="3">
        <v>127</v>
      </c>
    </row>
    <row r="707" spans="1:8" x14ac:dyDescent="0.3">
      <c r="A707" t="s">
        <v>15</v>
      </c>
      <c r="B707" t="s">
        <v>1090</v>
      </c>
      <c r="C707" t="s">
        <v>1128</v>
      </c>
      <c r="D707" t="s">
        <v>1170</v>
      </c>
      <c r="E707" s="3">
        <v>51</v>
      </c>
      <c r="F707" s="3">
        <v>25</v>
      </c>
      <c r="G707" s="3"/>
      <c r="H707" s="3">
        <v>76</v>
      </c>
    </row>
    <row r="708" spans="1:8" x14ac:dyDescent="0.3">
      <c r="A708" t="s">
        <v>15</v>
      </c>
      <c r="B708" t="s">
        <v>1090</v>
      </c>
      <c r="C708" t="s">
        <v>1128</v>
      </c>
      <c r="D708" t="s">
        <v>1171</v>
      </c>
      <c r="E708" s="3">
        <v>31</v>
      </c>
      <c r="F708" s="3">
        <v>16</v>
      </c>
      <c r="G708" s="3"/>
      <c r="H708" s="3">
        <v>47</v>
      </c>
    </row>
    <row r="709" spans="1:8" x14ac:dyDescent="0.3">
      <c r="A709" t="s">
        <v>15</v>
      </c>
      <c r="B709" t="s">
        <v>1090</v>
      </c>
      <c r="C709" t="s">
        <v>1129</v>
      </c>
      <c r="D709" t="s">
        <v>1143</v>
      </c>
      <c r="E709" s="3"/>
      <c r="F709" s="3">
        <v>2</v>
      </c>
      <c r="G709" s="3"/>
      <c r="H709" s="3">
        <v>2</v>
      </c>
    </row>
    <row r="710" spans="1:8" x14ac:dyDescent="0.3">
      <c r="A710" t="s">
        <v>15</v>
      </c>
      <c r="B710" t="s">
        <v>1090</v>
      </c>
      <c r="C710" t="s">
        <v>1129</v>
      </c>
      <c r="D710" t="s">
        <v>1147</v>
      </c>
      <c r="E710" s="3">
        <v>1</v>
      </c>
      <c r="F710" s="3">
        <v>26</v>
      </c>
      <c r="G710" s="3"/>
      <c r="H710" s="3">
        <v>27</v>
      </c>
    </row>
    <row r="711" spans="1:8" x14ac:dyDescent="0.3">
      <c r="A711" t="s">
        <v>15</v>
      </c>
      <c r="B711" t="s">
        <v>1090</v>
      </c>
      <c r="C711" t="s">
        <v>1129</v>
      </c>
      <c r="D711" t="s">
        <v>1151</v>
      </c>
      <c r="E711" s="3">
        <v>1</v>
      </c>
      <c r="F711" s="3">
        <v>49</v>
      </c>
      <c r="G711" s="3"/>
      <c r="H711" s="3">
        <v>50</v>
      </c>
    </row>
    <row r="712" spans="1:8" x14ac:dyDescent="0.3">
      <c r="A712" t="s">
        <v>15</v>
      </c>
      <c r="B712" t="s">
        <v>1090</v>
      </c>
      <c r="C712" t="s">
        <v>1129</v>
      </c>
      <c r="D712" t="s">
        <v>1154</v>
      </c>
      <c r="E712" s="3">
        <v>3</v>
      </c>
      <c r="F712" s="3">
        <v>32</v>
      </c>
      <c r="G712" s="3"/>
      <c r="H712" s="3">
        <v>35</v>
      </c>
    </row>
    <row r="713" spans="1:8" x14ac:dyDescent="0.3">
      <c r="A713" t="s">
        <v>15</v>
      </c>
      <c r="B713" t="s">
        <v>1090</v>
      </c>
      <c r="C713" t="s">
        <v>1129</v>
      </c>
      <c r="D713" t="s">
        <v>1157</v>
      </c>
      <c r="E713" s="3">
        <v>1</v>
      </c>
      <c r="F713" s="3">
        <v>33</v>
      </c>
      <c r="G713" s="3"/>
      <c r="H713" s="3">
        <v>34</v>
      </c>
    </row>
    <row r="714" spans="1:8" x14ac:dyDescent="0.3">
      <c r="A714" t="s">
        <v>15</v>
      </c>
      <c r="B714" t="s">
        <v>1090</v>
      </c>
      <c r="C714" t="s">
        <v>1129</v>
      </c>
      <c r="D714" t="s">
        <v>1159</v>
      </c>
      <c r="E714" s="3">
        <v>2</v>
      </c>
      <c r="F714" s="3">
        <v>17</v>
      </c>
      <c r="G714" s="3"/>
      <c r="H714" s="3">
        <v>19</v>
      </c>
    </row>
    <row r="715" spans="1:8" x14ac:dyDescent="0.3">
      <c r="A715" t="s">
        <v>15</v>
      </c>
      <c r="B715" t="s">
        <v>1090</v>
      </c>
      <c r="C715" t="s">
        <v>1129</v>
      </c>
      <c r="D715" t="s">
        <v>1161</v>
      </c>
      <c r="E715" s="3">
        <v>1</v>
      </c>
      <c r="F715" s="3">
        <v>11</v>
      </c>
      <c r="G715" s="3"/>
      <c r="H715" s="3">
        <v>12</v>
      </c>
    </row>
    <row r="716" spans="1:8" x14ac:dyDescent="0.3">
      <c r="A716" t="s">
        <v>15</v>
      </c>
      <c r="B716" t="s">
        <v>1090</v>
      </c>
      <c r="C716" t="s">
        <v>1129</v>
      </c>
      <c r="D716" t="s">
        <v>1163</v>
      </c>
      <c r="E716" s="3"/>
      <c r="F716" s="3">
        <v>11</v>
      </c>
      <c r="G716" s="3"/>
      <c r="H716" s="3">
        <v>11</v>
      </c>
    </row>
    <row r="717" spans="1:8" x14ac:dyDescent="0.3">
      <c r="A717" t="s">
        <v>15</v>
      </c>
      <c r="B717" t="s">
        <v>1090</v>
      </c>
      <c r="C717" t="s">
        <v>1129</v>
      </c>
      <c r="D717" t="s">
        <v>1165</v>
      </c>
      <c r="E717" s="3"/>
      <c r="F717" s="3">
        <v>6</v>
      </c>
      <c r="G717" s="3"/>
      <c r="H717" s="3">
        <v>6</v>
      </c>
    </row>
    <row r="718" spans="1:8" x14ac:dyDescent="0.3">
      <c r="A718" t="s">
        <v>15</v>
      </c>
      <c r="B718" t="s">
        <v>1090</v>
      </c>
      <c r="C718" t="s">
        <v>1129</v>
      </c>
      <c r="D718" t="s">
        <v>1167</v>
      </c>
      <c r="E718" s="3"/>
      <c r="F718" s="3">
        <v>5</v>
      </c>
      <c r="G718" s="3"/>
      <c r="H718" s="3">
        <v>5</v>
      </c>
    </row>
    <row r="719" spans="1:8" x14ac:dyDescent="0.3">
      <c r="A719" t="s">
        <v>15</v>
      </c>
      <c r="B719" t="s">
        <v>1090</v>
      </c>
      <c r="C719" t="s">
        <v>1129</v>
      </c>
      <c r="D719" t="s">
        <v>1168</v>
      </c>
      <c r="E719" s="3"/>
      <c r="F719" s="3">
        <v>1</v>
      </c>
      <c r="G719" s="3"/>
      <c r="H719" s="3">
        <v>1</v>
      </c>
    </row>
    <row r="720" spans="1:8" x14ac:dyDescent="0.3">
      <c r="A720" t="s">
        <v>16</v>
      </c>
      <c r="B720" t="s">
        <v>1109</v>
      </c>
      <c r="C720" t="s">
        <v>1080</v>
      </c>
      <c r="D720" t="s">
        <v>1161</v>
      </c>
      <c r="E720" s="3"/>
      <c r="F720" s="3">
        <v>1</v>
      </c>
      <c r="G720" s="3"/>
      <c r="H720" s="3">
        <v>1</v>
      </c>
    </row>
    <row r="721" spans="1:8" x14ac:dyDescent="0.3">
      <c r="A721" t="s">
        <v>16</v>
      </c>
      <c r="B721" t="s">
        <v>1109</v>
      </c>
      <c r="C721" t="s">
        <v>1080</v>
      </c>
      <c r="D721" t="s">
        <v>1169</v>
      </c>
      <c r="E721" s="3">
        <v>1</v>
      </c>
      <c r="F721" s="3"/>
      <c r="G721" s="3"/>
      <c r="H721" s="3">
        <v>1</v>
      </c>
    </row>
    <row r="722" spans="1:8" x14ac:dyDescent="0.3">
      <c r="A722" t="s">
        <v>16</v>
      </c>
      <c r="B722" t="s">
        <v>1101</v>
      </c>
      <c r="C722" t="s">
        <v>1080</v>
      </c>
      <c r="D722" t="s">
        <v>1131</v>
      </c>
      <c r="E722" s="3">
        <v>91</v>
      </c>
      <c r="F722" s="3">
        <v>92</v>
      </c>
      <c r="G722" s="3"/>
      <c r="H722" s="3">
        <v>183</v>
      </c>
    </row>
    <row r="723" spans="1:8" x14ac:dyDescent="0.3">
      <c r="A723" t="s">
        <v>16</v>
      </c>
      <c r="B723" t="s">
        <v>1101</v>
      </c>
      <c r="C723" t="s">
        <v>1080</v>
      </c>
      <c r="D723" t="s">
        <v>1135</v>
      </c>
      <c r="E723" s="3">
        <v>93</v>
      </c>
      <c r="F723" s="3">
        <v>95</v>
      </c>
      <c r="G723" s="3"/>
      <c r="H723" s="3">
        <v>188</v>
      </c>
    </row>
    <row r="724" spans="1:8" x14ac:dyDescent="0.3">
      <c r="A724" t="s">
        <v>16</v>
      </c>
      <c r="B724" t="s">
        <v>1101</v>
      </c>
      <c r="C724" t="s">
        <v>1080</v>
      </c>
      <c r="D724" t="s">
        <v>1139</v>
      </c>
      <c r="E724" s="3">
        <v>112</v>
      </c>
      <c r="F724" s="3">
        <v>128</v>
      </c>
      <c r="G724" s="3"/>
      <c r="H724" s="3">
        <v>240</v>
      </c>
    </row>
    <row r="725" spans="1:8" x14ac:dyDescent="0.3">
      <c r="A725" t="s">
        <v>16</v>
      </c>
      <c r="B725" t="s">
        <v>1101</v>
      </c>
      <c r="C725" t="s">
        <v>1080</v>
      </c>
      <c r="D725" t="s">
        <v>1143</v>
      </c>
      <c r="E725" s="3">
        <v>277</v>
      </c>
      <c r="F725" s="3">
        <v>317</v>
      </c>
      <c r="G725" s="3"/>
      <c r="H725" s="3">
        <v>594</v>
      </c>
    </row>
    <row r="726" spans="1:8" x14ac:dyDescent="0.3">
      <c r="A726" t="s">
        <v>16</v>
      </c>
      <c r="B726" t="s">
        <v>1101</v>
      </c>
      <c r="C726" t="s">
        <v>1080</v>
      </c>
      <c r="D726" t="s">
        <v>1147</v>
      </c>
      <c r="E726" s="3">
        <v>772</v>
      </c>
      <c r="F726" s="3">
        <v>1190</v>
      </c>
      <c r="G726" s="3"/>
      <c r="H726" s="3">
        <v>1962</v>
      </c>
    </row>
    <row r="727" spans="1:8" x14ac:dyDescent="0.3">
      <c r="A727" t="s">
        <v>16</v>
      </c>
      <c r="B727" t="s">
        <v>1101</v>
      </c>
      <c r="C727" t="s">
        <v>1080</v>
      </c>
      <c r="D727" t="s">
        <v>1151</v>
      </c>
      <c r="E727" s="3">
        <v>664</v>
      </c>
      <c r="F727" s="3">
        <v>1072</v>
      </c>
      <c r="G727" s="3"/>
      <c r="H727" s="3">
        <v>1736</v>
      </c>
    </row>
    <row r="728" spans="1:8" x14ac:dyDescent="0.3">
      <c r="A728" t="s">
        <v>16</v>
      </c>
      <c r="B728" t="s">
        <v>1101</v>
      </c>
      <c r="C728" t="s">
        <v>1080</v>
      </c>
      <c r="D728" t="s">
        <v>1154</v>
      </c>
      <c r="E728" s="3">
        <v>501</v>
      </c>
      <c r="F728" s="3">
        <v>843</v>
      </c>
      <c r="G728" s="3"/>
      <c r="H728" s="3">
        <v>1344</v>
      </c>
    </row>
    <row r="729" spans="1:8" x14ac:dyDescent="0.3">
      <c r="A729" t="s">
        <v>16</v>
      </c>
      <c r="B729" t="s">
        <v>1101</v>
      </c>
      <c r="C729" t="s">
        <v>1080</v>
      </c>
      <c r="D729" t="s">
        <v>1157</v>
      </c>
      <c r="E729" s="3">
        <v>373</v>
      </c>
      <c r="F729" s="3">
        <v>681</v>
      </c>
      <c r="G729" s="3"/>
      <c r="H729" s="3">
        <v>1054</v>
      </c>
    </row>
    <row r="730" spans="1:8" x14ac:dyDescent="0.3">
      <c r="A730" t="s">
        <v>16</v>
      </c>
      <c r="B730" t="s">
        <v>1101</v>
      </c>
      <c r="C730" t="s">
        <v>1080</v>
      </c>
      <c r="D730" t="s">
        <v>1159</v>
      </c>
      <c r="E730" s="3">
        <v>352</v>
      </c>
      <c r="F730" s="3">
        <v>583</v>
      </c>
      <c r="G730" s="3"/>
      <c r="H730" s="3">
        <v>935</v>
      </c>
    </row>
    <row r="731" spans="1:8" x14ac:dyDescent="0.3">
      <c r="A731" t="s">
        <v>16</v>
      </c>
      <c r="B731" t="s">
        <v>1101</v>
      </c>
      <c r="C731" t="s">
        <v>1080</v>
      </c>
      <c r="D731" t="s">
        <v>1161</v>
      </c>
      <c r="E731" s="3">
        <v>331</v>
      </c>
      <c r="F731" s="3">
        <v>540</v>
      </c>
      <c r="G731" s="3"/>
      <c r="H731" s="3">
        <v>871</v>
      </c>
    </row>
    <row r="732" spans="1:8" x14ac:dyDescent="0.3">
      <c r="A732" t="s">
        <v>16</v>
      </c>
      <c r="B732" t="s">
        <v>1101</v>
      </c>
      <c r="C732" t="s">
        <v>1080</v>
      </c>
      <c r="D732" t="s">
        <v>1163</v>
      </c>
      <c r="E732" s="3">
        <v>259</v>
      </c>
      <c r="F732" s="3">
        <v>424</v>
      </c>
      <c r="G732" s="3"/>
      <c r="H732" s="3">
        <v>683</v>
      </c>
    </row>
    <row r="733" spans="1:8" x14ac:dyDescent="0.3">
      <c r="A733" t="s">
        <v>16</v>
      </c>
      <c r="B733" t="s">
        <v>1101</v>
      </c>
      <c r="C733" t="s">
        <v>1080</v>
      </c>
      <c r="D733" t="s">
        <v>1165</v>
      </c>
      <c r="E733" s="3">
        <v>224</v>
      </c>
      <c r="F733" s="3">
        <v>382</v>
      </c>
      <c r="G733" s="3"/>
      <c r="H733" s="3">
        <v>606</v>
      </c>
    </row>
    <row r="734" spans="1:8" x14ac:dyDescent="0.3">
      <c r="A734" t="s">
        <v>16</v>
      </c>
      <c r="B734" t="s">
        <v>1101</v>
      </c>
      <c r="C734" t="s">
        <v>1080</v>
      </c>
      <c r="D734" t="s">
        <v>1167</v>
      </c>
      <c r="E734" s="3">
        <v>233</v>
      </c>
      <c r="F734" s="3">
        <v>338</v>
      </c>
      <c r="G734" s="3"/>
      <c r="H734" s="3">
        <v>571</v>
      </c>
    </row>
    <row r="735" spans="1:8" x14ac:dyDescent="0.3">
      <c r="A735" t="s">
        <v>16</v>
      </c>
      <c r="B735" t="s">
        <v>1101</v>
      </c>
      <c r="C735" t="s">
        <v>1080</v>
      </c>
      <c r="D735" t="s">
        <v>1168</v>
      </c>
      <c r="E735" s="3">
        <v>192</v>
      </c>
      <c r="F735" s="3">
        <v>284</v>
      </c>
      <c r="G735" s="3"/>
      <c r="H735" s="3">
        <v>476</v>
      </c>
    </row>
    <row r="736" spans="1:8" x14ac:dyDescent="0.3">
      <c r="A736" t="s">
        <v>16</v>
      </c>
      <c r="B736" t="s">
        <v>1101</v>
      </c>
      <c r="C736" t="s">
        <v>1080</v>
      </c>
      <c r="D736" t="s">
        <v>1169</v>
      </c>
      <c r="E736" s="3">
        <v>143</v>
      </c>
      <c r="F736" s="3">
        <v>192</v>
      </c>
      <c r="G736" s="3"/>
      <c r="H736" s="3">
        <v>335</v>
      </c>
    </row>
    <row r="737" spans="1:8" x14ac:dyDescent="0.3">
      <c r="A737" t="s">
        <v>16</v>
      </c>
      <c r="B737" t="s">
        <v>1101</v>
      </c>
      <c r="C737" t="s">
        <v>1080</v>
      </c>
      <c r="D737" t="s">
        <v>1170</v>
      </c>
      <c r="E737" s="3">
        <v>101</v>
      </c>
      <c r="F737" s="3">
        <v>103</v>
      </c>
      <c r="G737" s="3"/>
      <c r="H737" s="3">
        <v>204</v>
      </c>
    </row>
    <row r="738" spans="1:8" x14ac:dyDescent="0.3">
      <c r="A738" t="s">
        <v>16</v>
      </c>
      <c r="B738" t="s">
        <v>1101</v>
      </c>
      <c r="C738" t="s">
        <v>1080</v>
      </c>
      <c r="D738" t="s">
        <v>1171</v>
      </c>
      <c r="E738" s="3">
        <v>117</v>
      </c>
      <c r="F738" s="3">
        <v>84</v>
      </c>
      <c r="G738" s="3"/>
      <c r="H738" s="3">
        <v>201</v>
      </c>
    </row>
    <row r="739" spans="1:8" x14ac:dyDescent="0.3">
      <c r="A739" t="s">
        <v>16</v>
      </c>
      <c r="B739" t="s">
        <v>1101</v>
      </c>
      <c r="C739" t="s">
        <v>1082</v>
      </c>
      <c r="D739" t="s">
        <v>1131</v>
      </c>
      <c r="E739" s="3">
        <v>7315</v>
      </c>
      <c r="F739" s="3">
        <v>7800</v>
      </c>
      <c r="G739" s="3"/>
      <c r="H739" s="3">
        <v>15115</v>
      </c>
    </row>
    <row r="740" spans="1:8" x14ac:dyDescent="0.3">
      <c r="A740" t="s">
        <v>16</v>
      </c>
      <c r="B740" t="s">
        <v>1101</v>
      </c>
      <c r="C740" t="s">
        <v>1082</v>
      </c>
      <c r="D740" t="s">
        <v>1135</v>
      </c>
      <c r="E740" s="3">
        <v>12281</v>
      </c>
      <c r="F740" s="3">
        <v>12916</v>
      </c>
      <c r="G740" s="3"/>
      <c r="H740" s="3">
        <v>25197</v>
      </c>
    </row>
    <row r="741" spans="1:8" x14ac:dyDescent="0.3">
      <c r="A741" t="s">
        <v>16</v>
      </c>
      <c r="B741" t="s">
        <v>1101</v>
      </c>
      <c r="C741" t="s">
        <v>1082</v>
      </c>
      <c r="D741" t="s">
        <v>1139</v>
      </c>
      <c r="E741" s="3">
        <v>13234</v>
      </c>
      <c r="F741" s="3">
        <v>13679</v>
      </c>
      <c r="G741" s="3"/>
      <c r="H741" s="3">
        <v>26913</v>
      </c>
    </row>
    <row r="742" spans="1:8" x14ac:dyDescent="0.3">
      <c r="A742" t="s">
        <v>16</v>
      </c>
      <c r="B742" t="s">
        <v>1101</v>
      </c>
      <c r="C742" t="s">
        <v>1082</v>
      </c>
      <c r="D742" t="s">
        <v>1143</v>
      </c>
      <c r="E742" s="3">
        <v>10608</v>
      </c>
      <c r="F742" s="3">
        <v>10670</v>
      </c>
      <c r="G742" s="3"/>
      <c r="H742" s="3">
        <v>21278</v>
      </c>
    </row>
    <row r="743" spans="1:8" x14ac:dyDescent="0.3">
      <c r="A743" t="s">
        <v>16</v>
      </c>
      <c r="B743" t="s">
        <v>1101</v>
      </c>
      <c r="C743" t="s">
        <v>1082</v>
      </c>
      <c r="D743" t="s">
        <v>1147</v>
      </c>
      <c r="E743" s="3">
        <v>9618</v>
      </c>
      <c r="F743" s="3">
        <v>9342</v>
      </c>
      <c r="G743" s="3"/>
      <c r="H743" s="3">
        <v>18960</v>
      </c>
    </row>
    <row r="744" spans="1:8" x14ac:dyDescent="0.3">
      <c r="A744" t="s">
        <v>16</v>
      </c>
      <c r="B744" t="s">
        <v>1101</v>
      </c>
      <c r="C744" t="s">
        <v>1082</v>
      </c>
      <c r="D744" t="s">
        <v>1151</v>
      </c>
      <c r="E744" s="3">
        <v>9091</v>
      </c>
      <c r="F744" s="3">
        <v>8647</v>
      </c>
      <c r="G744" s="3"/>
      <c r="H744" s="3">
        <v>17738</v>
      </c>
    </row>
    <row r="745" spans="1:8" x14ac:dyDescent="0.3">
      <c r="A745" t="s">
        <v>16</v>
      </c>
      <c r="B745" t="s">
        <v>1101</v>
      </c>
      <c r="C745" t="s">
        <v>1082</v>
      </c>
      <c r="D745" t="s">
        <v>1154</v>
      </c>
      <c r="E745" s="3">
        <v>8666</v>
      </c>
      <c r="F745" s="3">
        <v>9267</v>
      </c>
      <c r="G745" s="3"/>
      <c r="H745" s="3">
        <v>17933</v>
      </c>
    </row>
    <row r="746" spans="1:8" x14ac:dyDescent="0.3">
      <c r="A746" t="s">
        <v>16</v>
      </c>
      <c r="B746" t="s">
        <v>1101</v>
      </c>
      <c r="C746" t="s">
        <v>1082</v>
      </c>
      <c r="D746" t="s">
        <v>1157</v>
      </c>
      <c r="E746" s="3">
        <v>8170</v>
      </c>
      <c r="F746" s="3">
        <v>8725</v>
      </c>
      <c r="G746" s="3"/>
      <c r="H746" s="3">
        <v>16895</v>
      </c>
    </row>
    <row r="747" spans="1:8" x14ac:dyDescent="0.3">
      <c r="A747" t="s">
        <v>16</v>
      </c>
      <c r="B747" t="s">
        <v>1101</v>
      </c>
      <c r="C747" t="s">
        <v>1082</v>
      </c>
      <c r="D747" t="s">
        <v>1159</v>
      </c>
      <c r="E747" s="3">
        <v>8095</v>
      </c>
      <c r="F747" s="3">
        <v>8088</v>
      </c>
      <c r="G747" s="3"/>
      <c r="H747" s="3">
        <v>16183</v>
      </c>
    </row>
    <row r="748" spans="1:8" x14ac:dyDescent="0.3">
      <c r="A748" t="s">
        <v>16</v>
      </c>
      <c r="B748" t="s">
        <v>1101</v>
      </c>
      <c r="C748" t="s">
        <v>1082</v>
      </c>
      <c r="D748" t="s">
        <v>1161</v>
      </c>
      <c r="E748" s="3">
        <v>7984</v>
      </c>
      <c r="F748" s="3">
        <v>7494</v>
      </c>
      <c r="G748" s="3"/>
      <c r="H748" s="3">
        <v>15478</v>
      </c>
    </row>
    <row r="749" spans="1:8" x14ac:dyDescent="0.3">
      <c r="A749" t="s">
        <v>16</v>
      </c>
      <c r="B749" t="s">
        <v>1101</v>
      </c>
      <c r="C749" t="s">
        <v>1082</v>
      </c>
      <c r="D749" t="s">
        <v>1163</v>
      </c>
      <c r="E749" s="3">
        <v>7270</v>
      </c>
      <c r="F749" s="3">
        <v>6717</v>
      </c>
      <c r="G749" s="3"/>
      <c r="H749" s="3">
        <v>13987</v>
      </c>
    </row>
    <row r="750" spans="1:8" x14ac:dyDescent="0.3">
      <c r="A750" t="s">
        <v>16</v>
      </c>
      <c r="B750" t="s">
        <v>1101</v>
      </c>
      <c r="C750" t="s">
        <v>1082</v>
      </c>
      <c r="D750" t="s">
        <v>1165</v>
      </c>
      <c r="E750" s="3">
        <v>7908</v>
      </c>
      <c r="F750" s="3">
        <v>7477</v>
      </c>
      <c r="G750" s="3"/>
      <c r="H750" s="3">
        <v>15385</v>
      </c>
    </row>
    <row r="751" spans="1:8" x14ac:dyDescent="0.3">
      <c r="A751" t="s">
        <v>16</v>
      </c>
      <c r="B751" t="s">
        <v>1101</v>
      </c>
      <c r="C751" t="s">
        <v>1082</v>
      </c>
      <c r="D751" t="s">
        <v>1167</v>
      </c>
      <c r="E751" s="3">
        <v>6578</v>
      </c>
      <c r="F751" s="3">
        <v>6380</v>
      </c>
      <c r="G751" s="3"/>
      <c r="H751" s="3">
        <v>12958</v>
      </c>
    </row>
    <row r="752" spans="1:8" x14ac:dyDescent="0.3">
      <c r="A752" t="s">
        <v>16</v>
      </c>
      <c r="B752" t="s">
        <v>1101</v>
      </c>
      <c r="C752" t="s">
        <v>1082</v>
      </c>
      <c r="D752" t="s">
        <v>1168</v>
      </c>
      <c r="E752" s="3">
        <v>4805</v>
      </c>
      <c r="F752" s="3">
        <v>4693</v>
      </c>
      <c r="G752" s="3"/>
      <c r="H752" s="3">
        <v>9498</v>
      </c>
    </row>
    <row r="753" spans="1:8" x14ac:dyDescent="0.3">
      <c r="A753" t="s">
        <v>16</v>
      </c>
      <c r="B753" t="s">
        <v>1101</v>
      </c>
      <c r="C753" t="s">
        <v>1082</v>
      </c>
      <c r="D753" t="s">
        <v>1169</v>
      </c>
      <c r="E753" s="3">
        <v>3335</v>
      </c>
      <c r="F753" s="3">
        <v>3099</v>
      </c>
      <c r="G753" s="3"/>
      <c r="H753" s="3">
        <v>6434</v>
      </c>
    </row>
    <row r="754" spans="1:8" x14ac:dyDescent="0.3">
      <c r="A754" t="s">
        <v>16</v>
      </c>
      <c r="B754" t="s">
        <v>1101</v>
      </c>
      <c r="C754" t="s">
        <v>1082</v>
      </c>
      <c r="D754" t="s">
        <v>1170</v>
      </c>
      <c r="E754" s="3">
        <v>2335</v>
      </c>
      <c r="F754" s="3">
        <v>1878</v>
      </c>
      <c r="G754" s="3"/>
      <c r="H754" s="3">
        <v>4213</v>
      </c>
    </row>
    <row r="755" spans="1:8" x14ac:dyDescent="0.3">
      <c r="A755" t="s">
        <v>16</v>
      </c>
      <c r="B755" t="s">
        <v>1101</v>
      </c>
      <c r="C755" t="s">
        <v>1082</v>
      </c>
      <c r="D755" t="s">
        <v>1171</v>
      </c>
      <c r="E755" s="3">
        <v>3536</v>
      </c>
      <c r="F755" s="3">
        <v>2365</v>
      </c>
      <c r="G755" s="3"/>
      <c r="H755" s="3">
        <v>5901</v>
      </c>
    </row>
    <row r="756" spans="1:8" x14ac:dyDescent="0.3">
      <c r="A756" t="s">
        <v>16</v>
      </c>
      <c r="B756" t="s">
        <v>1102</v>
      </c>
      <c r="C756" t="s">
        <v>1082</v>
      </c>
      <c r="D756" t="s">
        <v>1167</v>
      </c>
      <c r="E756" s="3">
        <v>1</v>
      </c>
      <c r="F756" s="3"/>
      <c r="G756" s="3"/>
      <c r="H756" s="3">
        <v>1</v>
      </c>
    </row>
    <row r="757" spans="1:8" x14ac:dyDescent="0.3">
      <c r="A757" t="s">
        <v>16</v>
      </c>
      <c r="B757" t="s">
        <v>1095</v>
      </c>
      <c r="C757" t="s">
        <v>1080</v>
      </c>
      <c r="D757" t="s">
        <v>1131</v>
      </c>
      <c r="E757" s="3">
        <v>434</v>
      </c>
      <c r="F757" s="3">
        <v>469</v>
      </c>
      <c r="G757" s="3"/>
      <c r="H757" s="3">
        <v>903</v>
      </c>
    </row>
    <row r="758" spans="1:8" x14ac:dyDescent="0.3">
      <c r="A758" t="s">
        <v>16</v>
      </c>
      <c r="B758" t="s">
        <v>1095</v>
      </c>
      <c r="C758" t="s">
        <v>1080</v>
      </c>
      <c r="D758" t="s">
        <v>1135</v>
      </c>
      <c r="E758" s="3">
        <v>536</v>
      </c>
      <c r="F758" s="3">
        <v>517</v>
      </c>
      <c r="G758" s="3"/>
      <c r="H758" s="3">
        <v>1053</v>
      </c>
    </row>
    <row r="759" spans="1:8" x14ac:dyDescent="0.3">
      <c r="A759" t="s">
        <v>16</v>
      </c>
      <c r="B759" t="s">
        <v>1095</v>
      </c>
      <c r="C759" t="s">
        <v>1080</v>
      </c>
      <c r="D759" t="s">
        <v>1139</v>
      </c>
      <c r="E759" s="3">
        <v>340</v>
      </c>
      <c r="F759" s="3">
        <v>356</v>
      </c>
      <c r="G759" s="3"/>
      <c r="H759" s="3">
        <v>696</v>
      </c>
    </row>
    <row r="760" spans="1:8" x14ac:dyDescent="0.3">
      <c r="A760" t="s">
        <v>16</v>
      </c>
      <c r="B760" t="s">
        <v>1095</v>
      </c>
      <c r="C760" t="s">
        <v>1080</v>
      </c>
      <c r="D760" t="s">
        <v>1143</v>
      </c>
      <c r="E760" s="3">
        <v>577</v>
      </c>
      <c r="F760" s="3">
        <v>631</v>
      </c>
      <c r="G760" s="3"/>
      <c r="H760" s="3">
        <v>1208</v>
      </c>
    </row>
    <row r="761" spans="1:8" x14ac:dyDescent="0.3">
      <c r="A761" t="s">
        <v>16</v>
      </c>
      <c r="B761" t="s">
        <v>1095</v>
      </c>
      <c r="C761" t="s">
        <v>1080</v>
      </c>
      <c r="D761" t="s">
        <v>1147</v>
      </c>
      <c r="E761" s="3">
        <v>1434</v>
      </c>
      <c r="F761" s="3">
        <v>2297</v>
      </c>
      <c r="G761" s="3"/>
      <c r="H761" s="3">
        <v>3731</v>
      </c>
    </row>
    <row r="762" spans="1:8" x14ac:dyDescent="0.3">
      <c r="A762" t="s">
        <v>16</v>
      </c>
      <c r="B762" t="s">
        <v>1095</v>
      </c>
      <c r="C762" t="s">
        <v>1080</v>
      </c>
      <c r="D762" t="s">
        <v>1151</v>
      </c>
      <c r="E762" s="3">
        <v>1309</v>
      </c>
      <c r="F762" s="3">
        <v>2017</v>
      </c>
      <c r="G762" s="3"/>
      <c r="H762" s="3">
        <v>3326</v>
      </c>
    </row>
    <row r="763" spans="1:8" x14ac:dyDescent="0.3">
      <c r="A763" t="s">
        <v>16</v>
      </c>
      <c r="B763" t="s">
        <v>1095</v>
      </c>
      <c r="C763" t="s">
        <v>1080</v>
      </c>
      <c r="D763" t="s">
        <v>1154</v>
      </c>
      <c r="E763" s="3">
        <v>1064</v>
      </c>
      <c r="F763" s="3">
        <v>1568</v>
      </c>
      <c r="G763" s="3"/>
      <c r="H763" s="3">
        <v>2632</v>
      </c>
    </row>
    <row r="764" spans="1:8" x14ac:dyDescent="0.3">
      <c r="A764" t="s">
        <v>16</v>
      </c>
      <c r="B764" t="s">
        <v>1095</v>
      </c>
      <c r="C764" t="s">
        <v>1080</v>
      </c>
      <c r="D764" t="s">
        <v>1157</v>
      </c>
      <c r="E764" s="3">
        <v>921</v>
      </c>
      <c r="F764" s="3">
        <v>1031</v>
      </c>
      <c r="G764" s="3"/>
      <c r="H764" s="3">
        <v>1952</v>
      </c>
    </row>
    <row r="765" spans="1:8" x14ac:dyDescent="0.3">
      <c r="A765" t="s">
        <v>16</v>
      </c>
      <c r="B765" t="s">
        <v>1095</v>
      </c>
      <c r="C765" t="s">
        <v>1080</v>
      </c>
      <c r="D765" t="s">
        <v>1159</v>
      </c>
      <c r="E765" s="3">
        <v>772</v>
      </c>
      <c r="F765" s="3">
        <v>907</v>
      </c>
      <c r="G765" s="3"/>
      <c r="H765" s="3">
        <v>1679</v>
      </c>
    </row>
    <row r="766" spans="1:8" x14ac:dyDescent="0.3">
      <c r="A766" t="s">
        <v>16</v>
      </c>
      <c r="B766" t="s">
        <v>1095</v>
      </c>
      <c r="C766" t="s">
        <v>1080</v>
      </c>
      <c r="D766" t="s">
        <v>1161</v>
      </c>
      <c r="E766" s="3">
        <v>702</v>
      </c>
      <c r="F766" s="3">
        <v>811</v>
      </c>
      <c r="G766" s="3"/>
      <c r="H766" s="3">
        <v>1513</v>
      </c>
    </row>
    <row r="767" spans="1:8" x14ac:dyDescent="0.3">
      <c r="A767" t="s">
        <v>16</v>
      </c>
      <c r="B767" t="s">
        <v>1095</v>
      </c>
      <c r="C767" t="s">
        <v>1080</v>
      </c>
      <c r="D767" t="s">
        <v>1163</v>
      </c>
      <c r="E767" s="3">
        <v>514</v>
      </c>
      <c r="F767" s="3">
        <v>638</v>
      </c>
      <c r="G767" s="3"/>
      <c r="H767" s="3">
        <v>1152</v>
      </c>
    </row>
    <row r="768" spans="1:8" x14ac:dyDescent="0.3">
      <c r="A768" t="s">
        <v>16</v>
      </c>
      <c r="B768" t="s">
        <v>1095</v>
      </c>
      <c r="C768" t="s">
        <v>1080</v>
      </c>
      <c r="D768" t="s">
        <v>1165</v>
      </c>
      <c r="E768" s="3">
        <v>419</v>
      </c>
      <c r="F768" s="3">
        <v>581</v>
      </c>
      <c r="G768" s="3"/>
      <c r="H768" s="3">
        <v>1000</v>
      </c>
    </row>
    <row r="769" spans="1:8" x14ac:dyDescent="0.3">
      <c r="A769" t="s">
        <v>16</v>
      </c>
      <c r="B769" t="s">
        <v>1095</v>
      </c>
      <c r="C769" t="s">
        <v>1080</v>
      </c>
      <c r="D769" t="s">
        <v>1167</v>
      </c>
      <c r="E769" s="3">
        <v>390</v>
      </c>
      <c r="F769" s="3">
        <v>502</v>
      </c>
      <c r="G769" s="3"/>
      <c r="H769" s="3">
        <v>892</v>
      </c>
    </row>
    <row r="770" spans="1:8" x14ac:dyDescent="0.3">
      <c r="A770" t="s">
        <v>16</v>
      </c>
      <c r="B770" t="s">
        <v>1095</v>
      </c>
      <c r="C770" t="s">
        <v>1080</v>
      </c>
      <c r="D770" t="s">
        <v>1168</v>
      </c>
      <c r="E770" s="3">
        <v>346</v>
      </c>
      <c r="F770" s="3">
        <v>437</v>
      </c>
      <c r="G770" s="3"/>
      <c r="H770" s="3">
        <v>783</v>
      </c>
    </row>
    <row r="771" spans="1:8" x14ac:dyDescent="0.3">
      <c r="A771" t="s">
        <v>16</v>
      </c>
      <c r="B771" t="s">
        <v>1095</v>
      </c>
      <c r="C771" t="s">
        <v>1080</v>
      </c>
      <c r="D771" t="s">
        <v>1169</v>
      </c>
      <c r="E771" s="3">
        <v>268</v>
      </c>
      <c r="F771" s="3">
        <v>256</v>
      </c>
      <c r="G771" s="3"/>
      <c r="H771" s="3">
        <v>524</v>
      </c>
    </row>
    <row r="772" spans="1:8" x14ac:dyDescent="0.3">
      <c r="A772" t="s">
        <v>16</v>
      </c>
      <c r="B772" t="s">
        <v>1095</v>
      </c>
      <c r="C772" t="s">
        <v>1080</v>
      </c>
      <c r="D772" t="s">
        <v>1170</v>
      </c>
      <c r="E772" s="3">
        <v>185</v>
      </c>
      <c r="F772" s="3">
        <v>190</v>
      </c>
      <c r="G772" s="3"/>
      <c r="H772" s="3">
        <v>375</v>
      </c>
    </row>
    <row r="773" spans="1:8" x14ac:dyDescent="0.3">
      <c r="A773" t="s">
        <v>16</v>
      </c>
      <c r="B773" t="s">
        <v>1095</v>
      </c>
      <c r="C773" t="s">
        <v>1080</v>
      </c>
      <c r="D773" t="s">
        <v>1171</v>
      </c>
      <c r="E773" s="3">
        <v>299</v>
      </c>
      <c r="F773" s="3">
        <v>180</v>
      </c>
      <c r="G773" s="3"/>
      <c r="H773" s="3">
        <v>479</v>
      </c>
    </row>
    <row r="774" spans="1:8" x14ac:dyDescent="0.3">
      <c r="A774" t="s">
        <v>16</v>
      </c>
      <c r="B774" t="s">
        <v>1095</v>
      </c>
      <c r="C774" t="s">
        <v>1082</v>
      </c>
      <c r="D774" t="s">
        <v>1131</v>
      </c>
      <c r="E774" s="3">
        <v>9454</v>
      </c>
      <c r="F774" s="3">
        <v>10157</v>
      </c>
      <c r="G774" s="3"/>
      <c r="H774" s="3">
        <v>19611</v>
      </c>
    </row>
    <row r="775" spans="1:8" x14ac:dyDescent="0.3">
      <c r="A775" t="s">
        <v>16</v>
      </c>
      <c r="B775" t="s">
        <v>1095</v>
      </c>
      <c r="C775" t="s">
        <v>1082</v>
      </c>
      <c r="D775" t="s">
        <v>1135</v>
      </c>
      <c r="E775" s="3">
        <v>12875</v>
      </c>
      <c r="F775" s="3">
        <v>13676</v>
      </c>
      <c r="G775" s="3"/>
      <c r="H775" s="3">
        <v>26551</v>
      </c>
    </row>
    <row r="776" spans="1:8" x14ac:dyDescent="0.3">
      <c r="A776" t="s">
        <v>16</v>
      </c>
      <c r="B776" t="s">
        <v>1095</v>
      </c>
      <c r="C776" t="s">
        <v>1082</v>
      </c>
      <c r="D776" t="s">
        <v>1139</v>
      </c>
      <c r="E776" s="3">
        <v>13521</v>
      </c>
      <c r="F776" s="3">
        <v>14511</v>
      </c>
      <c r="G776" s="3"/>
      <c r="H776" s="3">
        <v>28032</v>
      </c>
    </row>
    <row r="777" spans="1:8" x14ac:dyDescent="0.3">
      <c r="A777" t="s">
        <v>16</v>
      </c>
      <c r="B777" t="s">
        <v>1095</v>
      </c>
      <c r="C777" t="s">
        <v>1082</v>
      </c>
      <c r="D777" t="s">
        <v>1143</v>
      </c>
      <c r="E777" s="3">
        <v>15869</v>
      </c>
      <c r="F777" s="3">
        <v>15766</v>
      </c>
      <c r="G777" s="3"/>
      <c r="H777" s="3">
        <v>31635</v>
      </c>
    </row>
    <row r="778" spans="1:8" x14ac:dyDescent="0.3">
      <c r="A778" t="s">
        <v>16</v>
      </c>
      <c r="B778" t="s">
        <v>1095</v>
      </c>
      <c r="C778" t="s">
        <v>1082</v>
      </c>
      <c r="D778" t="s">
        <v>1147</v>
      </c>
      <c r="E778" s="3">
        <v>13474</v>
      </c>
      <c r="F778" s="3">
        <v>10761</v>
      </c>
      <c r="G778" s="3"/>
      <c r="H778" s="3">
        <v>24235</v>
      </c>
    </row>
    <row r="779" spans="1:8" x14ac:dyDescent="0.3">
      <c r="A779" t="s">
        <v>16</v>
      </c>
      <c r="B779" t="s">
        <v>1095</v>
      </c>
      <c r="C779" t="s">
        <v>1082</v>
      </c>
      <c r="D779" t="s">
        <v>1151</v>
      </c>
      <c r="E779" s="3">
        <v>11860</v>
      </c>
      <c r="F779" s="3">
        <v>8737</v>
      </c>
      <c r="G779" s="3"/>
      <c r="H779" s="3">
        <v>20597</v>
      </c>
    </row>
    <row r="780" spans="1:8" x14ac:dyDescent="0.3">
      <c r="A780" t="s">
        <v>16</v>
      </c>
      <c r="B780" t="s">
        <v>1095</v>
      </c>
      <c r="C780" t="s">
        <v>1082</v>
      </c>
      <c r="D780" t="s">
        <v>1154</v>
      </c>
      <c r="E780" s="3">
        <v>11449</v>
      </c>
      <c r="F780" s="3">
        <v>8317</v>
      </c>
      <c r="G780" s="3"/>
      <c r="H780" s="3">
        <v>19766</v>
      </c>
    </row>
    <row r="781" spans="1:8" x14ac:dyDescent="0.3">
      <c r="A781" t="s">
        <v>16</v>
      </c>
      <c r="B781" t="s">
        <v>1095</v>
      </c>
      <c r="C781" t="s">
        <v>1082</v>
      </c>
      <c r="D781" t="s">
        <v>1157</v>
      </c>
      <c r="E781" s="3">
        <v>10124</v>
      </c>
      <c r="F781" s="3">
        <v>7386</v>
      </c>
      <c r="G781" s="3"/>
      <c r="H781" s="3">
        <v>17510</v>
      </c>
    </row>
    <row r="782" spans="1:8" x14ac:dyDescent="0.3">
      <c r="A782" t="s">
        <v>16</v>
      </c>
      <c r="B782" t="s">
        <v>1095</v>
      </c>
      <c r="C782" t="s">
        <v>1082</v>
      </c>
      <c r="D782" t="s">
        <v>1159</v>
      </c>
      <c r="E782" s="3">
        <v>10800</v>
      </c>
      <c r="F782" s="3">
        <v>8047</v>
      </c>
      <c r="G782" s="3"/>
      <c r="H782" s="3">
        <v>18847</v>
      </c>
    </row>
    <row r="783" spans="1:8" x14ac:dyDescent="0.3">
      <c r="A783" t="s">
        <v>16</v>
      </c>
      <c r="B783" t="s">
        <v>1095</v>
      </c>
      <c r="C783" t="s">
        <v>1082</v>
      </c>
      <c r="D783" t="s">
        <v>1161</v>
      </c>
      <c r="E783" s="3">
        <v>10743</v>
      </c>
      <c r="F783" s="3">
        <v>8194</v>
      </c>
      <c r="G783" s="3"/>
      <c r="H783" s="3">
        <v>18937</v>
      </c>
    </row>
    <row r="784" spans="1:8" x14ac:dyDescent="0.3">
      <c r="A784" t="s">
        <v>16</v>
      </c>
      <c r="B784" t="s">
        <v>1095</v>
      </c>
      <c r="C784" t="s">
        <v>1082</v>
      </c>
      <c r="D784" t="s">
        <v>1163</v>
      </c>
      <c r="E784" s="3">
        <v>9369</v>
      </c>
      <c r="F784" s="3">
        <v>7268</v>
      </c>
      <c r="G784" s="3"/>
      <c r="H784" s="3">
        <v>16637</v>
      </c>
    </row>
    <row r="785" spans="1:8" x14ac:dyDescent="0.3">
      <c r="A785" t="s">
        <v>16</v>
      </c>
      <c r="B785" t="s">
        <v>1095</v>
      </c>
      <c r="C785" t="s">
        <v>1082</v>
      </c>
      <c r="D785" t="s">
        <v>1165</v>
      </c>
      <c r="E785" s="3">
        <v>9549</v>
      </c>
      <c r="F785" s="3">
        <v>7565</v>
      </c>
      <c r="G785" s="3"/>
      <c r="H785" s="3">
        <v>17114</v>
      </c>
    </row>
    <row r="786" spans="1:8" x14ac:dyDescent="0.3">
      <c r="A786" t="s">
        <v>16</v>
      </c>
      <c r="B786" t="s">
        <v>1095</v>
      </c>
      <c r="C786" t="s">
        <v>1082</v>
      </c>
      <c r="D786" t="s">
        <v>1167</v>
      </c>
      <c r="E786" s="3">
        <v>9108</v>
      </c>
      <c r="F786" s="3">
        <v>7921</v>
      </c>
      <c r="G786" s="3"/>
      <c r="H786" s="3">
        <v>17029</v>
      </c>
    </row>
    <row r="787" spans="1:8" x14ac:dyDescent="0.3">
      <c r="A787" t="s">
        <v>16</v>
      </c>
      <c r="B787" t="s">
        <v>1095</v>
      </c>
      <c r="C787" t="s">
        <v>1082</v>
      </c>
      <c r="D787" t="s">
        <v>1168</v>
      </c>
      <c r="E787" s="3">
        <v>7798</v>
      </c>
      <c r="F787" s="3">
        <v>6737</v>
      </c>
      <c r="G787" s="3"/>
      <c r="H787" s="3">
        <v>14535</v>
      </c>
    </row>
    <row r="788" spans="1:8" x14ac:dyDescent="0.3">
      <c r="A788" t="s">
        <v>16</v>
      </c>
      <c r="B788" t="s">
        <v>1095</v>
      </c>
      <c r="C788" t="s">
        <v>1082</v>
      </c>
      <c r="D788" t="s">
        <v>1169</v>
      </c>
      <c r="E788" s="3">
        <v>5344</v>
      </c>
      <c r="F788" s="3">
        <v>4528</v>
      </c>
      <c r="G788" s="3"/>
      <c r="H788" s="3">
        <v>9872</v>
      </c>
    </row>
    <row r="789" spans="1:8" x14ac:dyDescent="0.3">
      <c r="A789" t="s">
        <v>16</v>
      </c>
      <c r="B789" t="s">
        <v>1095</v>
      </c>
      <c r="C789" t="s">
        <v>1082</v>
      </c>
      <c r="D789" t="s">
        <v>1170</v>
      </c>
      <c r="E789" s="3">
        <v>3537</v>
      </c>
      <c r="F789" s="3">
        <v>2886</v>
      </c>
      <c r="G789" s="3"/>
      <c r="H789" s="3">
        <v>6423</v>
      </c>
    </row>
    <row r="790" spans="1:8" x14ac:dyDescent="0.3">
      <c r="A790" t="s">
        <v>16</v>
      </c>
      <c r="B790" t="s">
        <v>1095</v>
      </c>
      <c r="C790" t="s">
        <v>1082</v>
      </c>
      <c r="D790" t="s">
        <v>1171</v>
      </c>
      <c r="E790" s="3">
        <v>5192</v>
      </c>
      <c r="F790" s="3">
        <v>3565</v>
      </c>
      <c r="G790" s="3"/>
      <c r="H790" s="3">
        <v>8757</v>
      </c>
    </row>
    <row r="791" spans="1:8" x14ac:dyDescent="0.3">
      <c r="A791" t="s">
        <v>16</v>
      </c>
      <c r="B791" t="s">
        <v>1100</v>
      </c>
      <c r="C791" t="s">
        <v>1080</v>
      </c>
      <c r="D791" t="s">
        <v>1131</v>
      </c>
      <c r="E791" s="3">
        <v>1</v>
      </c>
      <c r="F791" s="3">
        <v>1</v>
      </c>
      <c r="G791" s="3"/>
      <c r="H791" s="3">
        <v>2</v>
      </c>
    </row>
    <row r="792" spans="1:8" x14ac:dyDescent="0.3">
      <c r="A792" t="s">
        <v>16</v>
      </c>
      <c r="B792" t="s">
        <v>1100</v>
      </c>
      <c r="C792" t="s">
        <v>1080</v>
      </c>
      <c r="D792" t="s">
        <v>1143</v>
      </c>
      <c r="E792" s="3">
        <v>9</v>
      </c>
      <c r="F792" s="3">
        <v>11</v>
      </c>
      <c r="G792" s="3"/>
      <c r="H792" s="3">
        <v>20</v>
      </c>
    </row>
    <row r="793" spans="1:8" x14ac:dyDescent="0.3">
      <c r="A793" t="s">
        <v>16</v>
      </c>
      <c r="B793" t="s">
        <v>1100</v>
      </c>
      <c r="C793" t="s">
        <v>1080</v>
      </c>
      <c r="D793" t="s">
        <v>1147</v>
      </c>
      <c r="E793" s="3">
        <v>28</v>
      </c>
      <c r="F793" s="3">
        <v>45</v>
      </c>
      <c r="G793" s="3"/>
      <c r="H793" s="3">
        <v>73</v>
      </c>
    </row>
    <row r="794" spans="1:8" x14ac:dyDescent="0.3">
      <c r="A794" t="s">
        <v>16</v>
      </c>
      <c r="B794" t="s">
        <v>1100</v>
      </c>
      <c r="C794" t="s">
        <v>1080</v>
      </c>
      <c r="D794" t="s">
        <v>1151</v>
      </c>
      <c r="E794" s="3">
        <v>18</v>
      </c>
      <c r="F794" s="3">
        <v>44</v>
      </c>
      <c r="G794" s="3"/>
      <c r="H794" s="3">
        <v>62</v>
      </c>
    </row>
    <row r="795" spans="1:8" x14ac:dyDescent="0.3">
      <c r="A795" t="s">
        <v>16</v>
      </c>
      <c r="B795" t="s">
        <v>1100</v>
      </c>
      <c r="C795" t="s">
        <v>1080</v>
      </c>
      <c r="D795" t="s">
        <v>1154</v>
      </c>
      <c r="E795" s="3">
        <v>25</v>
      </c>
      <c r="F795" s="3">
        <v>30</v>
      </c>
      <c r="G795" s="3"/>
      <c r="H795" s="3">
        <v>55</v>
      </c>
    </row>
    <row r="796" spans="1:8" x14ac:dyDescent="0.3">
      <c r="A796" t="s">
        <v>16</v>
      </c>
      <c r="B796" t="s">
        <v>1100</v>
      </c>
      <c r="C796" t="s">
        <v>1080</v>
      </c>
      <c r="D796" t="s">
        <v>1157</v>
      </c>
      <c r="E796" s="3">
        <v>9</v>
      </c>
      <c r="F796" s="3">
        <v>28</v>
      </c>
      <c r="G796" s="3"/>
      <c r="H796" s="3">
        <v>37</v>
      </c>
    </row>
    <row r="797" spans="1:8" x14ac:dyDescent="0.3">
      <c r="A797" t="s">
        <v>16</v>
      </c>
      <c r="B797" t="s">
        <v>1100</v>
      </c>
      <c r="C797" t="s">
        <v>1080</v>
      </c>
      <c r="D797" t="s">
        <v>1159</v>
      </c>
      <c r="E797" s="3">
        <v>7</v>
      </c>
      <c r="F797" s="3">
        <v>28</v>
      </c>
      <c r="G797" s="3"/>
      <c r="H797" s="3">
        <v>35</v>
      </c>
    </row>
    <row r="798" spans="1:8" x14ac:dyDescent="0.3">
      <c r="A798" t="s">
        <v>16</v>
      </c>
      <c r="B798" t="s">
        <v>1100</v>
      </c>
      <c r="C798" t="s">
        <v>1080</v>
      </c>
      <c r="D798" t="s">
        <v>1161</v>
      </c>
      <c r="E798" s="3">
        <v>6</v>
      </c>
      <c r="F798" s="3">
        <v>17</v>
      </c>
      <c r="G798" s="3"/>
      <c r="H798" s="3">
        <v>23</v>
      </c>
    </row>
    <row r="799" spans="1:8" x14ac:dyDescent="0.3">
      <c r="A799" t="s">
        <v>16</v>
      </c>
      <c r="B799" t="s">
        <v>1100</v>
      </c>
      <c r="C799" t="s">
        <v>1080</v>
      </c>
      <c r="D799" t="s">
        <v>1163</v>
      </c>
      <c r="E799" s="3">
        <v>7</v>
      </c>
      <c r="F799" s="3">
        <v>15</v>
      </c>
      <c r="G799" s="3"/>
      <c r="H799" s="3">
        <v>22</v>
      </c>
    </row>
    <row r="800" spans="1:8" x14ac:dyDescent="0.3">
      <c r="A800" t="s">
        <v>16</v>
      </c>
      <c r="B800" t="s">
        <v>1100</v>
      </c>
      <c r="C800" t="s">
        <v>1080</v>
      </c>
      <c r="D800" t="s">
        <v>1165</v>
      </c>
      <c r="E800" s="3">
        <v>5</v>
      </c>
      <c r="F800" s="3">
        <v>5</v>
      </c>
      <c r="G800" s="3"/>
      <c r="H800" s="3">
        <v>10</v>
      </c>
    </row>
    <row r="801" spans="1:8" x14ac:dyDescent="0.3">
      <c r="A801" t="s">
        <v>16</v>
      </c>
      <c r="B801" t="s">
        <v>1100</v>
      </c>
      <c r="C801" t="s">
        <v>1080</v>
      </c>
      <c r="D801" t="s">
        <v>1167</v>
      </c>
      <c r="E801" s="3"/>
      <c r="F801" s="3">
        <v>2</v>
      </c>
      <c r="G801" s="3"/>
      <c r="H801" s="3">
        <v>2</v>
      </c>
    </row>
    <row r="802" spans="1:8" x14ac:dyDescent="0.3">
      <c r="A802" t="s">
        <v>16</v>
      </c>
      <c r="B802" t="s">
        <v>1100</v>
      </c>
      <c r="C802" t="s">
        <v>1080</v>
      </c>
      <c r="D802" t="s">
        <v>1168</v>
      </c>
      <c r="E802" s="3"/>
      <c r="F802" s="3">
        <v>1</v>
      </c>
      <c r="G802" s="3"/>
      <c r="H802" s="3">
        <v>1</v>
      </c>
    </row>
    <row r="803" spans="1:8" x14ac:dyDescent="0.3">
      <c r="A803" t="s">
        <v>16</v>
      </c>
      <c r="B803" t="s">
        <v>1100</v>
      </c>
      <c r="C803" t="s">
        <v>1080</v>
      </c>
      <c r="D803" t="s">
        <v>1171</v>
      </c>
      <c r="E803" s="3">
        <v>2</v>
      </c>
      <c r="F803" s="3"/>
      <c r="G803" s="3"/>
      <c r="H803" s="3">
        <v>2</v>
      </c>
    </row>
    <row r="804" spans="1:8" x14ac:dyDescent="0.3">
      <c r="A804" t="s">
        <v>16</v>
      </c>
      <c r="B804" t="s">
        <v>1100</v>
      </c>
      <c r="C804" t="s">
        <v>1082</v>
      </c>
      <c r="D804" t="s">
        <v>1131</v>
      </c>
      <c r="E804" s="3">
        <v>279</v>
      </c>
      <c r="F804" s="3">
        <v>330</v>
      </c>
      <c r="G804" s="3"/>
      <c r="H804" s="3">
        <v>609</v>
      </c>
    </row>
    <row r="805" spans="1:8" x14ac:dyDescent="0.3">
      <c r="A805" t="s">
        <v>16</v>
      </c>
      <c r="B805" t="s">
        <v>1100</v>
      </c>
      <c r="C805" t="s">
        <v>1082</v>
      </c>
      <c r="D805" t="s">
        <v>1135</v>
      </c>
      <c r="E805" s="3">
        <v>368</v>
      </c>
      <c r="F805" s="3">
        <v>444</v>
      </c>
      <c r="G805" s="3"/>
      <c r="H805" s="3">
        <v>812</v>
      </c>
    </row>
    <row r="806" spans="1:8" x14ac:dyDescent="0.3">
      <c r="A806" t="s">
        <v>16</v>
      </c>
      <c r="B806" t="s">
        <v>1100</v>
      </c>
      <c r="C806" t="s">
        <v>1082</v>
      </c>
      <c r="D806" t="s">
        <v>1139</v>
      </c>
      <c r="E806" s="3">
        <v>333</v>
      </c>
      <c r="F806" s="3">
        <v>408</v>
      </c>
      <c r="G806" s="3"/>
      <c r="H806" s="3">
        <v>741</v>
      </c>
    </row>
    <row r="807" spans="1:8" x14ac:dyDescent="0.3">
      <c r="A807" t="s">
        <v>16</v>
      </c>
      <c r="B807" t="s">
        <v>1100</v>
      </c>
      <c r="C807" t="s">
        <v>1082</v>
      </c>
      <c r="D807" t="s">
        <v>1143</v>
      </c>
      <c r="E807" s="3">
        <v>502</v>
      </c>
      <c r="F807" s="3">
        <v>468</v>
      </c>
      <c r="G807" s="3"/>
      <c r="H807" s="3">
        <v>970</v>
      </c>
    </row>
    <row r="808" spans="1:8" x14ac:dyDescent="0.3">
      <c r="A808" t="s">
        <v>16</v>
      </c>
      <c r="B808" t="s">
        <v>1100</v>
      </c>
      <c r="C808" t="s">
        <v>1082</v>
      </c>
      <c r="D808" t="s">
        <v>1147</v>
      </c>
      <c r="E808" s="3">
        <v>460</v>
      </c>
      <c r="F808" s="3">
        <v>555</v>
      </c>
      <c r="G808" s="3"/>
      <c r="H808" s="3">
        <v>1015</v>
      </c>
    </row>
    <row r="809" spans="1:8" x14ac:dyDescent="0.3">
      <c r="A809" t="s">
        <v>16</v>
      </c>
      <c r="B809" t="s">
        <v>1100</v>
      </c>
      <c r="C809" t="s">
        <v>1082</v>
      </c>
      <c r="D809" t="s">
        <v>1151</v>
      </c>
      <c r="E809" s="3">
        <v>453</v>
      </c>
      <c r="F809" s="3">
        <v>528</v>
      </c>
      <c r="G809" s="3"/>
      <c r="H809" s="3">
        <v>981</v>
      </c>
    </row>
    <row r="810" spans="1:8" x14ac:dyDescent="0.3">
      <c r="A810" t="s">
        <v>16</v>
      </c>
      <c r="B810" t="s">
        <v>1100</v>
      </c>
      <c r="C810" t="s">
        <v>1082</v>
      </c>
      <c r="D810" t="s">
        <v>1154</v>
      </c>
      <c r="E810" s="3">
        <v>433</v>
      </c>
      <c r="F810" s="3">
        <v>484</v>
      </c>
      <c r="G810" s="3"/>
      <c r="H810" s="3">
        <v>917</v>
      </c>
    </row>
    <row r="811" spans="1:8" x14ac:dyDescent="0.3">
      <c r="A811" t="s">
        <v>16</v>
      </c>
      <c r="B811" t="s">
        <v>1100</v>
      </c>
      <c r="C811" t="s">
        <v>1082</v>
      </c>
      <c r="D811" t="s">
        <v>1157</v>
      </c>
      <c r="E811" s="3">
        <v>439</v>
      </c>
      <c r="F811" s="3">
        <v>385</v>
      </c>
      <c r="G811" s="3"/>
      <c r="H811" s="3">
        <v>824</v>
      </c>
    </row>
    <row r="812" spans="1:8" x14ac:dyDescent="0.3">
      <c r="A812" t="s">
        <v>16</v>
      </c>
      <c r="B812" t="s">
        <v>1100</v>
      </c>
      <c r="C812" t="s">
        <v>1082</v>
      </c>
      <c r="D812" t="s">
        <v>1159</v>
      </c>
      <c r="E812" s="3">
        <v>396</v>
      </c>
      <c r="F812" s="3">
        <v>401</v>
      </c>
      <c r="G812" s="3"/>
      <c r="H812" s="3">
        <v>797</v>
      </c>
    </row>
    <row r="813" spans="1:8" x14ac:dyDescent="0.3">
      <c r="A813" t="s">
        <v>16</v>
      </c>
      <c r="B813" t="s">
        <v>1100</v>
      </c>
      <c r="C813" t="s">
        <v>1082</v>
      </c>
      <c r="D813" t="s">
        <v>1161</v>
      </c>
      <c r="E813" s="3">
        <v>346</v>
      </c>
      <c r="F813" s="3">
        <v>306</v>
      </c>
      <c r="G813" s="3"/>
      <c r="H813" s="3">
        <v>652</v>
      </c>
    </row>
    <row r="814" spans="1:8" x14ac:dyDescent="0.3">
      <c r="A814" t="s">
        <v>16</v>
      </c>
      <c r="B814" t="s">
        <v>1100</v>
      </c>
      <c r="C814" t="s">
        <v>1082</v>
      </c>
      <c r="D814" t="s">
        <v>1163</v>
      </c>
      <c r="E814" s="3">
        <v>249</v>
      </c>
      <c r="F814" s="3">
        <v>261</v>
      </c>
      <c r="G814" s="3"/>
      <c r="H814" s="3">
        <v>510</v>
      </c>
    </row>
    <row r="815" spans="1:8" x14ac:dyDescent="0.3">
      <c r="A815" t="s">
        <v>16</v>
      </c>
      <c r="B815" t="s">
        <v>1100</v>
      </c>
      <c r="C815" t="s">
        <v>1082</v>
      </c>
      <c r="D815" t="s">
        <v>1165</v>
      </c>
      <c r="E815" s="3">
        <v>206</v>
      </c>
      <c r="F815" s="3">
        <v>218</v>
      </c>
      <c r="G815" s="3"/>
      <c r="H815" s="3">
        <v>424</v>
      </c>
    </row>
    <row r="816" spans="1:8" x14ac:dyDescent="0.3">
      <c r="A816" t="s">
        <v>16</v>
      </c>
      <c r="B816" t="s">
        <v>1100</v>
      </c>
      <c r="C816" t="s">
        <v>1082</v>
      </c>
      <c r="D816" t="s">
        <v>1167</v>
      </c>
      <c r="E816" s="3">
        <v>185</v>
      </c>
      <c r="F816" s="3">
        <v>191</v>
      </c>
      <c r="G816" s="3"/>
      <c r="H816" s="3">
        <v>376</v>
      </c>
    </row>
    <row r="817" spans="1:8" x14ac:dyDescent="0.3">
      <c r="A817" t="s">
        <v>16</v>
      </c>
      <c r="B817" t="s">
        <v>1100</v>
      </c>
      <c r="C817" t="s">
        <v>1082</v>
      </c>
      <c r="D817" t="s">
        <v>1168</v>
      </c>
      <c r="E817" s="3">
        <v>116</v>
      </c>
      <c r="F817" s="3">
        <v>126</v>
      </c>
      <c r="G817" s="3"/>
      <c r="H817" s="3">
        <v>242</v>
      </c>
    </row>
    <row r="818" spans="1:8" x14ac:dyDescent="0.3">
      <c r="A818" t="s">
        <v>16</v>
      </c>
      <c r="B818" t="s">
        <v>1100</v>
      </c>
      <c r="C818" t="s">
        <v>1082</v>
      </c>
      <c r="D818" t="s">
        <v>1169</v>
      </c>
      <c r="E818" s="3">
        <v>99</v>
      </c>
      <c r="F818" s="3">
        <v>80</v>
      </c>
      <c r="G818" s="3"/>
      <c r="H818" s="3">
        <v>179</v>
      </c>
    </row>
    <row r="819" spans="1:8" x14ac:dyDescent="0.3">
      <c r="A819" t="s">
        <v>16</v>
      </c>
      <c r="B819" t="s">
        <v>1100</v>
      </c>
      <c r="C819" t="s">
        <v>1082</v>
      </c>
      <c r="D819" t="s">
        <v>1170</v>
      </c>
      <c r="E819" s="3">
        <v>50</v>
      </c>
      <c r="F819" s="3">
        <v>43</v>
      </c>
      <c r="G819" s="3"/>
      <c r="H819" s="3">
        <v>93</v>
      </c>
    </row>
    <row r="820" spans="1:8" x14ac:dyDescent="0.3">
      <c r="A820" t="s">
        <v>16</v>
      </c>
      <c r="B820" t="s">
        <v>1100</v>
      </c>
      <c r="C820" t="s">
        <v>1082</v>
      </c>
      <c r="D820" t="s">
        <v>1171</v>
      </c>
      <c r="E820" s="3">
        <v>75</v>
      </c>
      <c r="F820" s="3">
        <v>55</v>
      </c>
      <c r="G820" s="3"/>
      <c r="H820" s="3">
        <v>130</v>
      </c>
    </row>
    <row r="821" spans="1:8" x14ac:dyDescent="0.3">
      <c r="A821" t="s">
        <v>16</v>
      </c>
      <c r="B821" t="s">
        <v>1093</v>
      </c>
      <c r="C821" t="s">
        <v>1080</v>
      </c>
      <c r="D821" t="s">
        <v>1131</v>
      </c>
      <c r="E821" s="3">
        <v>4386</v>
      </c>
      <c r="F821" s="3">
        <v>4553</v>
      </c>
      <c r="G821" s="3"/>
      <c r="H821" s="3">
        <v>8939</v>
      </c>
    </row>
    <row r="822" spans="1:8" x14ac:dyDescent="0.3">
      <c r="A822" t="s">
        <v>16</v>
      </c>
      <c r="B822" t="s">
        <v>1093</v>
      </c>
      <c r="C822" t="s">
        <v>1080</v>
      </c>
      <c r="D822" t="s">
        <v>1135</v>
      </c>
      <c r="E822" s="3">
        <v>5856</v>
      </c>
      <c r="F822" s="3">
        <v>6132</v>
      </c>
      <c r="G822" s="3"/>
      <c r="H822" s="3">
        <v>11988</v>
      </c>
    </row>
    <row r="823" spans="1:8" x14ac:dyDescent="0.3">
      <c r="A823" t="s">
        <v>16</v>
      </c>
      <c r="B823" t="s">
        <v>1093</v>
      </c>
      <c r="C823" t="s">
        <v>1080</v>
      </c>
      <c r="D823" t="s">
        <v>1139</v>
      </c>
      <c r="E823" s="3">
        <v>6330</v>
      </c>
      <c r="F823" s="3">
        <v>6473</v>
      </c>
      <c r="G823" s="3"/>
      <c r="H823" s="3">
        <v>12803</v>
      </c>
    </row>
    <row r="824" spans="1:8" x14ac:dyDescent="0.3">
      <c r="A824" t="s">
        <v>16</v>
      </c>
      <c r="B824" t="s">
        <v>1093</v>
      </c>
      <c r="C824" t="s">
        <v>1080</v>
      </c>
      <c r="D824" t="s">
        <v>1143</v>
      </c>
      <c r="E824" s="3">
        <v>6129</v>
      </c>
      <c r="F824" s="3">
        <v>6398</v>
      </c>
      <c r="G824" s="3"/>
      <c r="H824" s="3">
        <v>12527</v>
      </c>
    </row>
    <row r="825" spans="1:8" x14ac:dyDescent="0.3">
      <c r="A825" t="s">
        <v>16</v>
      </c>
      <c r="B825" t="s">
        <v>1093</v>
      </c>
      <c r="C825" t="s">
        <v>1080</v>
      </c>
      <c r="D825" t="s">
        <v>1147</v>
      </c>
      <c r="E825" s="3">
        <v>6561</v>
      </c>
      <c r="F825" s="3">
        <v>5854</v>
      </c>
      <c r="G825" s="3"/>
      <c r="H825" s="3">
        <v>12415</v>
      </c>
    </row>
    <row r="826" spans="1:8" x14ac:dyDescent="0.3">
      <c r="A826" t="s">
        <v>16</v>
      </c>
      <c r="B826" t="s">
        <v>1093</v>
      </c>
      <c r="C826" t="s">
        <v>1080</v>
      </c>
      <c r="D826" t="s">
        <v>1151</v>
      </c>
      <c r="E826" s="3">
        <v>7592</v>
      </c>
      <c r="F826" s="3">
        <v>6127</v>
      </c>
      <c r="G826" s="3"/>
      <c r="H826" s="3">
        <v>13719</v>
      </c>
    </row>
    <row r="827" spans="1:8" x14ac:dyDescent="0.3">
      <c r="A827" t="s">
        <v>16</v>
      </c>
      <c r="B827" t="s">
        <v>1093</v>
      </c>
      <c r="C827" t="s">
        <v>1080</v>
      </c>
      <c r="D827" t="s">
        <v>1154</v>
      </c>
      <c r="E827" s="3">
        <v>8755</v>
      </c>
      <c r="F827" s="3">
        <v>6986</v>
      </c>
      <c r="G827" s="3"/>
      <c r="H827" s="3">
        <v>15741</v>
      </c>
    </row>
    <row r="828" spans="1:8" x14ac:dyDescent="0.3">
      <c r="A828" t="s">
        <v>16</v>
      </c>
      <c r="B828" t="s">
        <v>1093</v>
      </c>
      <c r="C828" t="s">
        <v>1080</v>
      </c>
      <c r="D828" t="s">
        <v>1157</v>
      </c>
      <c r="E828" s="3">
        <v>8409</v>
      </c>
      <c r="F828" s="3">
        <v>7079</v>
      </c>
      <c r="G828" s="3"/>
      <c r="H828" s="3">
        <v>15488</v>
      </c>
    </row>
    <row r="829" spans="1:8" x14ac:dyDescent="0.3">
      <c r="A829" t="s">
        <v>16</v>
      </c>
      <c r="B829" t="s">
        <v>1093</v>
      </c>
      <c r="C829" t="s">
        <v>1080</v>
      </c>
      <c r="D829" t="s">
        <v>1159</v>
      </c>
      <c r="E829" s="3">
        <v>8436</v>
      </c>
      <c r="F829" s="3">
        <v>7306</v>
      </c>
      <c r="G829" s="3"/>
      <c r="H829" s="3">
        <v>15742</v>
      </c>
    </row>
    <row r="830" spans="1:8" x14ac:dyDescent="0.3">
      <c r="A830" t="s">
        <v>16</v>
      </c>
      <c r="B830" t="s">
        <v>1093</v>
      </c>
      <c r="C830" t="s">
        <v>1080</v>
      </c>
      <c r="D830" t="s">
        <v>1161</v>
      </c>
      <c r="E830" s="3">
        <v>6987</v>
      </c>
      <c r="F830" s="3">
        <v>6369</v>
      </c>
      <c r="G830" s="3"/>
      <c r="H830" s="3">
        <v>13356</v>
      </c>
    </row>
    <row r="831" spans="1:8" x14ac:dyDescent="0.3">
      <c r="A831" t="s">
        <v>16</v>
      </c>
      <c r="B831" t="s">
        <v>1093</v>
      </c>
      <c r="C831" t="s">
        <v>1080</v>
      </c>
      <c r="D831" t="s">
        <v>1163</v>
      </c>
      <c r="E831" s="3">
        <v>5434</v>
      </c>
      <c r="F831" s="3">
        <v>4751</v>
      </c>
      <c r="G831" s="3"/>
      <c r="H831" s="3">
        <v>10185</v>
      </c>
    </row>
    <row r="832" spans="1:8" x14ac:dyDescent="0.3">
      <c r="A832" t="s">
        <v>16</v>
      </c>
      <c r="B832" t="s">
        <v>1093</v>
      </c>
      <c r="C832" t="s">
        <v>1080</v>
      </c>
      <c r="D832" t="s">
        <v>1165</v>
      </c>
      <c r="E832" s="3">
        <v>5369</v>
      </c>
      <c r="F832" s="3">
        <v>4307</v>
      </c>
      <c r="G832" s="3"/>
      <c r="H832" s="3">
        <v>9676</v>
      </c>
    </row>
    <row r="833" spans="1:8" x14ac:dyDescent="0.3">
      <c r="A833" t="s">
        <v>16</v>
      </c>
      <c r="B833" t="s">
        <v>1093</v>
      </c>
      <c r="C833" t="s">
        <v>1080</v>
      </c>
      <c r="D833" t="s">
        <v>1167</v>
      </c>
      <c r="E833" s="3">
        <v>5629</v>
      </c>
      <c r="F833" s="3">
        <v>4368</v>
      </c>
      <c r="G833" s="3"/>
      <c r="H833" s="3">
        <v>9997</v>
      </c>
    </row>
    <row r="834" spans="1:8" x14ac:dyDescent="0.3">
      <c r="A834" t="s">
        <v>16</v>
      </c>
      <c r="B834" t="s">
        <v>1093</v>
      </c>
      <c r="C834" t="s">
        <v>1080</v>
      </c>
      <c r="D834" t="s">
        <v>1168</v>
      </c>
      <c r="E834" s="3">
        <v>4562</v>
      </c>
      <c r="F834" s="3">
        <v>3569</v>
      </c>
      <c r="G834" s="3"/>
      <c r="H834" s="3">
        <v>8131</v>
      </c>
    </row>
    <row r="835" spans="1:8" x14ac:dyDescent="0.3">
      <c r="A835" t="s">
        <v>16</v>
      </c>
      <c r="B835" t="s">
        <v>1093</v>
      </c>
      <c r="C835" t="s">
        <v>1080</v>
      </c>
      <c r="D835" t="s">
        <v>1169</v>
      </c>
      <c r="E835" s="3">
        <v>3438</v>
      </c>
      <c r="F835" s="3">
        <v>2561</v>
      </c>
      <c r="G835" s="3"/>
      <c r="H835" s="3">
        <v>5999</v>
      </c>
    </row>
    <row r="836" spans="1:8" x14ac:dyDescent="0.3">
      <c r="A836" t="s">
        <v>16</v>
      </c>
      <c r="B836" t="s">
        <v>1093</v>
      </c>
      <c r="C836" t="s">
        <v>1080</v>
      </c>
      <c r="D836" t="s">
        <v>1170</v>
      </c>
      <c r="E836" s="3">
        <v>2245</v>
      </c>
      <c r="F836" s="3">
        <v>1721</v>
      </c>
      <c r="G836" s="3"/>
      <c r="H836" s="3">
        <v>3966</v>
      </c>
    </row>
    <row r="837" spans="1:8" x14ac:dyDescent="0.3">
      <c r="A837" t="s">
        <v>16</v>
      </c>
      <c r="B837" t="s">
        <v>1093</v>
      </c>
      <c r="C837" t="s">
        <v>1080</v>
      </c>
      <c r="D837" t="s">
        <v>1171</v>
      </c>
      <c r="E837" s="3">
        <v>3115</v>
      </c>
      <c r="F837" s="3">
        <v>1768</v>
      </c>
      <c r="G837" s="3"/>
      <c r="H837" s="3">
        <v>4883</v>
      </c>
    </row>
    <row r="838" spans="1:8" x14ac:dyDescent="0.3">
      <c r="A838" t="s">
        <v>16</v>
      </c>
      <c r="B838" t="s">
        <v>1093</v>
      </c>
      <c r="C838" t="s">
        <v>1082</v>
      </c>
      <c r="D838" t="s">
        <v>1131</v>
      </c>
      <c r="E838" s="3">
        <v>772</v>
      </c>
      <c r="F838" s="3">
        <v>849</v>
      </c>
      <c r="G838" s="3"/>
      <c r="H838" s="3">
        <v>1621</v>
      </c>
    </row>
    <row r="839" spans="1:8" x14ac:dyDescent="0.3">
      <c r="A839" t="s">
        <v>16</v>
      </c>
      <c r="B839" t="s">
        <v>1093</v>
      </c>
      <c r="C839" t="s">
        <v>1082</v>
      </c>
      <c r="D839" t="s">
        <v>1135</v>
      </c>
      <c r="E839" s="3">
        <v>945</v>
      </c>
      <c r="F839" s="3">
        <v>1003</v>
      </c>
      <c r="G839" s="3"/>
      <c r="H839" s="3">
        <v>1948</v>
      </c>
    </row>
    <row r="840" spans="1:8" x14ac:dyDescent="0.3">
      <c r="A840" t="s">
        <v>16</v>
      </c>
      <c r="B840" t="s">
        <v>1093</v>
      </c>
      <c r="C840" t="s">
        <v>1082</v>
      </c>
      <c r="D840" t="s">
        <v>1139</v>
      </c>
      <c r="E840" s="3">
        <v>999</v>
      </c>
      <c r="F840" s="3">
        <v>1052</v>
      </c>
      <c r="G840" s="3"/>
      <c r="H840" s="3">
        <v>2051</v>
      </c>
    </row>
    <row r="841" spans="1:8" x14ac:dyDescent="0.3">
      <c r="A841" t="s">
        <v>16</v>
      </c>
      <c r="B841" t="s">
        <v>1093</v>
      </c>
      <c r="C841" t="s">
        <v>1082</v>
      </c>
      <c r="D841" t="s">
        <v>1143</v>
      </c>
      <c r="E841" s="3">
        <v>1780</v>
      </c>
      <c r="F841" s="3">
        <v>1805</v>
      </c>
      <c r="G841" s="3"/>
      <c r="H841" s="3">
        <v>3585</v>
      </c>
    </row>
    <row r="842" spans="1:8" x14ac:dyDescent="0.3">
      <c r="A842" t="s">
        <v>16</v>
      </c>
      <c r="B842" t="s">
        <v>1093</v>
      </c>
      <c r="C842" t="s">
        <v>1082</v>
      </c>
      <c r="D842" t="s">
        <v>1147</v>
      </c>
      <c r="E842" s="3">
        <v>1572</v>
      </c>
      <c r="F842" s="3">
        <v>1441</v>
      </c>
      <c r="G842" s="3"/>
      <c r="H842" s="3">
        <v>3013</v>
      </c>
    </row>
    <row r="843" spans="1:8" x14ac:dyDescent="0.3">
      <c r="A843" t="s">
        <v>16</v>
      </c>
      <c r="B843" t="s">
        <v>1093</v>
      </c>
      <c r="C843" t="s">
        <v>1082</v>
      </c>
      <c r="D843" t="s">
        <v>1151</v>
      </c>
      <c r="E843" s="3">
        <v>1734</v>
      </c>
      <c r="F843" s="3">
        <v>1460</v>
      </c>
      <c r="G843" s="3"/>
      <c r="H843" s="3">
        <v>3194</v>
      </c>
    </row>
    <row r="844" spans="1:8" x14ac:dyDescent="0.3">
      <c r="A844" t="s">
        <v>16</v>
      </c>
      <c r="B844" t="s">
        <v>1093</v>
      </c>
      <c r="C844" t="s">
        <v>1082</v>
      </c>
      <c r="D844" t="s">
        <v>1154</v>
      </c>
      <c r="E844" s="3">
        <v>1465</v>
      </c>
      <c r="F844" s="3">
        <v>1199</v>
      </c>
      <c r="G844" s="3"/>
      <c r="H844" s="3">
        <v>2664</v>
      </c>
    </row>
    <row r="845" spans="1:8" x14ac:dyDescent="0.3">
      <c r="A845" t="s">
        <v>16</v>
      </c>
      <c r="B845" t="s">
        <v>1093</v>
      </c>
      <c r="C845" t="s">
        <v>1082</v>
      </c>
      <c r="D845" t="s">
        <v>1157</v>
      </c>
      <c r="E845" s="3">
        <v>1215</v>
      </c>
      <c r="F845" s="3">
        <v>993</v>
      </c>
      <c r="G845" s="3"/>
      <c r="H845" s="3">
        <v>2208</v>
      </c>
    </row>
    <row r="846" spans="1:8" x14ac:dyDescent="0.3">
      <c r="A846" t="s">
        <v>16</v>
      </c>
      <c r="B846" t="s">
        <v>1093</v>
      </c>
      <c r="C846" t="s">
        <v>1082</v>
      </c>
      <c r="D846" t="s">
        <v>1159</v>
      </c>
      <c r="E846" s="3">
        <v>1208</v>
      </c>
      <c r="F846" s="3">
        <v>866</v>
      </c>
      <c r="G846" s="3"/>
      <c r="H846" s="3">
        <v>2074</v>
      </c>
    </row>
    <row r="847" spans="1:8" x14ac:dyDescent="0.3">
      <c r="A847" t="s">
        <v>16</v>
      </c>
      <c r="B847" t="s">
        <v>1093</v>
      </c>
      <c r="C847" t="s">
        <v>1082</v>
      </c>
      <c r="D847" t="s">
        <v>1161</v>
      </c>
      <c r="E847" s="3">
        <v>1106</v>
      </c>
      <c r="F847" s="3">
        <v>766</v>
      </c>
      <c r="G847" s="3"/>
      <c r="H847" s="3">
        <v>1872</v>
      </c>
    </row>
    <row r="848" spans="1:8" x14ac:dyDescent="0.3">
      <c r="A848" t="s">
        <v>16</v>
      </c>
      <c r="B848" t="s">
        <v>1093</v>
      </c>
      <c r="C848" t="s">
        <v>1082</v>
      </c>
      <c r="D848" t="s">
        <v>1163</v>
      </c>
      <c r="E848" s="3">
        <v>891</v>
      </c>
      <c r="F848" s="3">
        <v>659</v>
      </c>
      <c r="G848" s="3"/>
      <c r="H848" s="3">
        <v>1550</v>
      </c>
    </row>
    <row r="849" spans="1:8" x14ac:dyDescent="0.3">
      <c r="A849" t="s">
        <v>16</v>
      </c>
      <c r="B849" t="s">
        <v>1093</v>
      </c>
      <c r="C849" t="s">
        <v>1082</v>
      </c>
      <c r="D849" t="s">
        <v>1165</v>
      </c>
      <c r="E849" s="3">
        <v>764</v>
      </c>
      <c r="F849" s="3">
        <v>651</v>
      </c>
      <c r="G849" s="3"/>
      <c r="H849" s="3">
        <v>1415</v>
      </c>
    </row>
    <row r="850" spans="1:8" x14ac:dyDescent="0.3">
      <c r="A850" t="s">
        <v>16</v>
      </c>
      <c r="B850" t="s">
        <v>1093</v>
      </c>
      <c r="C850" t="s">
        <v>1082</v>
      </c>
      <c r="D850" t="s">
        <v>1167</v>
      </c>
      <c r="E850" s="3">
        <v>741</v>
      </c>
      <c r="F850" s="3">
        <v>659</v>
      </c>
      <c r="G850" s="3"/>
      <c r="H850" s="3">
        <v>1400</v>
      </c>
    </row>
    <row r="851" spans="1:8" x14ac:dyDescent="0.3">
      <c r="A851" t="s">
        <v>16</v>
      </c>
      <c r="B851" t="s">
        <v>1093</v>
      </c>
      <c r="C851" t="s">
        <v>1082</v>
      </c>
      <c r="D851" t="s">
        <v>1168</v>
      </c>
      <c r="E851" s="3">
        <v>558</v>
      </c>
      <c r="F851" s="3">
        <v>438</v>
      </c>
      <c r="G851" s="3"/>
      <c r="H851" s="3">
        <v>996</v>
      </c>
    </row>
    <row r="852" spans="1:8" x14ac:dyDescent="0.3">
      <c r="A852" t="s">
        <v>16</v>
      </c>
      <c r="B852" t="s">
        <v>1093</v>
      </c>
      <c r="C852" t="s">
        <v>1082</v>
      </c>
      <c r="D852" t="s">
        <v>1169</v>
      </c>
      <c r="E852" s="3">
        <v>362</v>
      </c>
      <c r="F852" s="3">
        <v>362</v>
      </c>
      <c r="G852" s="3"/>
      <c r="H852" s="3">
        <v>724</v>
      </c>
    </row>
    <row r="853" spans="1:8" x14ac:dyDescent="0.3">
      <c r="A853" t="s">
        <v>16</v>
      </c>
      <c r="B853" t="s">
        <v>1093</v>
      </c>
      <c r="C853" t="s">
        <v>1082</v>
      </c>
      <c r="D853" t="s">
        <v>1170</v>
      </c>
      <c r="E853" s="3">
        <v>251</v>
      </c>
      <c r="F853" s="3">
        <v>199</v>
      </c>
      <c r="G853" s="3"/>
      <c r="H853" s="3">
        <v>450</v>
      </c>
    </row>
    <row r="854" spans="1:8" x14ac:dyDescent="0.3">
      <c r="A854" t="s">
        <v>16</v>
      </c>
      <c r="B854" t="s">
        <v>1093</v>
      </c>
      <c r="C854" t="s">
        <v>1082</v>
      </c>
      <c r="D854" t="s">
        <v>1171</v>
      </c>
      <c r="E854" s="3">
        <v>358</v>
      </c>
      <c r="F854" s="3">
        <v>188</v>
      </c>
      <c r="G854" s="3"/>
      <c r="H854" s="3">
        <v>546</v>
      </c>
    </row>
    <row r="855" spans="1:8" x14ac:dyDescent="0.3">
      <c r="A855" t="s">
        <v>16</v>
      </c>
      <c r="B855" t="s">
        <v>1097</v>
      </c>
      <c r="C855" t="s">
        <v>1080</v>
      </c>
      <c r="D855" t="s">
        <v>1131</v>
      </c>
      <c r="E855" s="3">
        <v>9983</v>
      </c>
      <c r="F855" s="3">
        <v>10284</v>
      </c>
      <c r="G855" s="3"/>
      <c r="H855" s="3">
        <v>20267</v>
      </c>
    </row>
    <row r="856" spans="1:8" x14ac:dyDescent="0.3">
      <c r="A856" t="s">
        <v>16</v>
      </c>
      <c r="B856" t="s">
        <v>1097</v>
      </c>
      <c r="C856" t="s">
        <v>1080</v>
      </c>
      <c r="D856" t="s">
        <v>1135</v>
      </c>
      <c r="E856" s="3">
        <v>13206</v>
      </c>
      <c r="F856" s="3">
        <v>13695</v>
      </c>
      <c r="G856" s="3"/>
      <c r="H856" s="3">
        <v>26901</v>
      </c>
    </row>
    <row r="857" spans="1:8" x14ac:dyDescent="0.3">
      <c r="A857" t="s">
        <v>16</v>
      </c>
      <c r="B857" t="s">
        <v>1097</v>
      </c>
      <c r="C857" t="s">
        <v>1080</v>
      </c>
      <c r="D857" t="s">
        <v>1139</v>
      </c>
      <c r="E857" s="3">
        <v>13944</v>
      </c>
      <c r="F857" s="3">
        <v>14173</v>
      </c>
      <c r="G857" s="3"/>
      <c r="H857" s="3">
        <v>28117</v>
      </c>
    </row>
    <row r="858" spans="1:8" x14ac:dyDescent="0.3">
      <c r="A858" t="s">
        <v>16</v>
      </c>
      <c r="B858" t="s">
        <v>1097</v>
      </c>
      <c r="C858" t="s">
        <v>1080</v>
      </c>
      <c r="D858" t="s">
        <v>1143</v>
      </c>
      <c r="E858" s="3">
        <v>12636</v>
      </c>
      <c r="F858" s="3">
        <v>12701</v>
      </c>
      <c r="G858" s="3"/>
      <c r="H858" s="3">
        <v>25337</v>
      </c>
    </row>
    <row r="859" spans="1:8" x14ac:dyDescent="0.3">
      <c r="A859" t="s">
        <v>16</v>
      </c>
      <c r="B859" t="s">
        <v>1097</v>
      </c>
      <c r="C859" t="s">
        <v>1080</v>
      </c>
      <c r="D859" t="s">
        <v>1147</v>
      </c>
      <c r="E859" s="3">
        <v>14627</v>
      </c>
      <c r="F859" s="3">
        <v>14192</v>
      </c>
      <c r="G859" s="3"/>
      <c r="H859" s="3">
        <v>28819</v>
      </c>
    </row>
    <row r="860" spans="1:8" x14ac:dyDescent="0.3">
      <c r="A860" t="s">
        <v>16</v>
      </c>
      <c r="B860" t="s">
        <v>1097</v>
      </c>
      <c r="C860" t="s">
        <v>1080</v>
      </c>
      <c r="D860" t="s">
        <v>1151</v>
      </c>
      <c r="E860" s="3">
        <v>17056</v>
      </c>
      <c r="F860" s="3">
        <v>16028</v>
      </c>
      <c r="G860" s="3"/>
      <c r="H860" s="3">
        <v>33084</v>
      </c>
    </row>
    <row r="861" spans="1:8" x14ac:dyDescent="0.3">
      <c r="A861" t="s">
        <v>16</v>
      </c>
      <c r="B861" t="s">
        <v>1097</v>
      </c>
      <c r="C861" t="s">
        <v>1080</v>
      </c>
      <c r="D861" t="s">
        <v>1154</v>
      </c>
      <c r="E861" s="3">
        <v>19502</v>
      </c>
      <c r="F861" s="3">
        <v>18034</v>
      </c>
      <c r="G861" s="3"/>
      <c r="H861" s="3">
        <v>37536</v>
      </c>
    </row>
    <row r="862" spans="1:8" x14ac:dyDescent="0.3">
      <c r="A862" t="s">
        <v>16</v>
      </c>
      <c r="B862" t="s">
        <v>1097</v>
      </c>
      <c r="C862" t="s">
        <v>1080</v>
      </c>
      <c r="D862" t="s">
        <v>1157</v>
      </c>
      <c r="E862" s="3">
        <v>18194</v>
      </c>
      <c r="F862" s="3">
        <v>16946</v>
      </c>
      <c r="G862" s="3"/>
      <c r="H862" s="3">
        <v>35140</v>
      </c>
    </row>
    <row r="863" spans="1:8" x14ac:dyDescent="0.3">
      <c r="A863" t="s">
        <v>16</v>
      </c>
      <c r="B863" t="s">
        <v>1097</v>
      </c>
      <c r="C863" t="s">
        <v>1080</v>
      </c>
      <c r="D863" t="s">
        <v>1159</v>
      </c>
      <c r="E863" s="3">
        <v>16649</v>
      </c>
      <c r="F863" s="3">
        <v>15920</v>
      </c>
      <c r="G863" s="3"/>
      <c r="H863" s="3">
        <v>32569</v>
      </c>
    </row>
    <row r="864" spans="1:8" x14ac:dyDescent="0.3">
      <c r="A864" t="s">
        <v>16</v>
      </c>
      <c r="B864" t="s">
        <v>1097</v>
      </c>
      <c r="C864" t="s">
        <v>1080</v>
      </c>
      <c r="D864" t="s">
        <v>1161</v>
      </c>
      <c r="E864" s="3">
        <v>13356</v>
      </c>
      <c r="F864" s="3">
        <v>12943</v>
      </c>
      <c r="G864" s="3"/>
      <c r="H864" s="3">
        <v>26299</v>
      </c>
    </row>
    <row r="865" spans="1:8" x14ac:dyDescent="0.3">
      <c r="A865" t="s">
        <v>16</v>
      </c>
      <c r="B865" t="s">
        <v>1097</v>
      </c>
      <c r="C865" t="s">
        <v>1080</v>
      </c>
      <c r="D865" t="s">
        <v>1163</v>
      </c>
      <c r="E865" s="3">
        <v>10296</v>
      </c>
      <c r="F865" s="3">
        <v>9765</v>
      </c>
      <c r="G865" s="3"/>
      <c r="H865" s="3">
        <v>20061</v>
      </c>
    </row>
    <row r="866" spans="1:8" x14ac:dyDescent="0.3">
      <c r="A866" t="s">
        <v>16</v>
      </c>
      <c r="B866" t="s">
        <v>1097</v>
      </c>
      <c r="C866" t="s">
        <v>1080</v>
      </c>
      <c r="D866" t="s">
        <v>1165</v>
      </c>
      <c r="E866" s="3">
        <v>9670</v>
      </c>
      <c r="F866" s="3">
        <v>8495</v>
      </c>
      <c r="G866" s="3"/>
      <c r="H866" s="3">
        <v>18165</v>
      </c>
    </row>
    <row r="867" spans="1:8" x14ac:dyDescent="0.3">
      <c r="A867" t="s">
        <v>16</v>
      </c>
      <c r="B867" t="s">
        <v>1097</v>
      </c>
      <c r="C867" t="s">
        <v>1080</v>
      </c>
      <c r="D867" t="s">
        <v>1167</v>
      </c>
      <c r="E867" s="3">
        <v>9362</v>
      </c>
      <c r="F867" s="3">
        <v>7896</v>
      </c>
      <c r="G867" s="3"/>
      <c r="H867" s="3">
        <v>17258</v>
      </c>
    </row>
    <row r="868" spans="1:8" x14ac:dyDescent="0.3">
      <c r="A868" t="s">
        <v>16</v>
      </c>
      <c r="B868" t="s">
        <v>1097</v>
      </c>
      <c r="C868" t="s">
        <v>1080</v>
      </c>
      <c r="D868" t="s">
        <v>1168</v>
      </c>
      <c r="E868" s="3">
        <v>7015</v>
      </c>
      <c r="F868" s="3">
        <v>5736</v>
      </c>
      <c r="G868" s="3"/>
      <c r="H868" s="3">
        <v>12751</v>
      </c>
    </row>
    <row r="869" spans="1:8" x14ac:dyDescent="0.3">
      <c r="A869" t="s">
        <v>16</v>
      </c>
      <c r="B869" t="s">
        <v>1097</v>
      </c>
      <c r="C869" t="s">
        <v>1080</v>
      </c>
      <c r="D869" t="s">
        <v>1169</v>
      </c>
      <c r="E869" s="3">
        <v>4620</v>
      </c>
      <c r="F869" s="3">
        <v>3601</v>
      </c>
      <c r="G869" s="3"/>
      <c r="H869" s="3">
        <v>8221</v>
      </c>
    </row>
    <row r="870" spans="1:8" x14ac:dyDescent="0.3">
      <c r="A870" t="s">
        <v>16</v>
      </c>
      <c r="B870" t="s">
        <v>1097</v>
      </c>
      <c r="C870" t="s">
        <v>1080</v>
      </c>
      <c r="D870" t="s">
        <v>1170</v>
      </c>
      <c r="E870" s="3">
        <v>2924</v>
      </c>
      <c r="F870" s="3">
        <v>2243</v>
      </c>
      <c r="G870" s="3"/>
      <c r="H870" s="3">
        <v>5167</v>
      </c>
    </row>
    <row r="871" spans="1:8" x14ac:dyDescent="0.3">
      <c r="A871" t="s">
        <v>16</v>
      </c>
      <c r="B871" t="s">
        <v>1097</v>
      </c>
      <c r="C871" t="s">
        <v>1080</v>
      </c>
      <c r="D871" t="s">
        <v>1171</v>
      </c>
      <c r="E871" s="3">
        <v>3568</v>
      </c>
      <c r="F871" s="3">
        <v>2119</v>
      </c>
      <c r="G871" s="3"/>
      <c r="H871" s="3">
        <v>5687</v>
      </c>
    </row>
    <row r="872" spans="1:8" x14ac:dyDescent="0.3">
      <c r="A872" t="s">
        <v>16</v>
      </c>
      <c r="B872" t="s">
        <v>1097</v>
      </c>
      <c r="C872" t="s">
        <v>1082</v>
      </c>
      <c r="D872" t="s">
        <v>1131</v>
      </c>
      <c r="E872" s="3">
        <v>3012</v>
      </c>
      <c r="F872" s="3">
        <v>3146</v>
      </c>
      <c r="G872" s="3"/>
      <c r="H872" s="3">
        <v>6158</v>
      </c>
    </row>
    <row r="873" spans="1:8" x14ac:dyDescent="0.3">
      <c r="A873" t="s">
        <v>16</v>
      </c>
      <c r="B873" t="s">
        <v>1097</v>
      </c>
      <c r="C873" t="s">
        <v>1082</v>
      </c>
      <c r="D873" t="s">
        <v>1135</v>
      </c>
      <c r="E873" s="3">
        <v>3756</v>
      </c>
      <c r="F873" s="3">
        <v>4056</v>
      </c>
      <c r="G873" s="3"/>
      <c r="H873" s="3">
        <v>7812</v>
      </c>
    </row>
    <row r="874" spans="1:8" x14ac:dyDescent="0.3">
      <c r="A874" t="s">
        <v>16</v>
      </c>
      <c r="B874" t="s">
        <v>1097</v>
      </c>
      <c r="C874" t="s">
        <v>1082</v>
      </c>
      <c r="D874" t="s">
        <v>1139</v>
      </c>
      <c r="E874" s="3">
        <v>3629</v>
      </c>
      <c r="F874" s="3">
        <v>3807</v>
      </c>
      <c r="G874" s="3"/>
      <c r="H874" s="3">
        <v>7436</v>
      </c>
    </row>
    <row r="875" spans="1:8" x14ac:dyDescent="0.3">
      <c r="A875" t="s">
        <v>16</v>
      </c>
      <c r="B875" t="s">
        <v>1097</v>
      </c>
      <c r="C875" t="s">
        <v>1082</v>
      </c>
      <c r="D875" t="s">
        <v>1143</v>
      </c>
      <c r="E875" s="3">
        <v>4047</v>
      </c>
      <c r="F875" s="3">
        <v>4097</v>
      </c>
      <c r="G875" s="3"/>
      <c r="H875" s="3">
        <v>8144</v>
      </c>
    </row>
    <row r="876" spans="1:8" x14ac:dyDescent="0.3">
      <c r="A876" t="s">
        <v>16</v>
      </c>
      <c r="B876" t="s">
        <v>1097</v>
      </c>
      <c r="C876" t="s">
        <v>1082</v>
      </c>
      <c r="D876" t="s">
        <v>1147</v>
      </c>
      <c r="E876" s="3">
        <v>4278</v>
      </c>
      <c r="F876" s="3">
        <v>3492</v>
      </c>
      <c r="G876" s="3"/>
      <c r="H876" s="3">
        <v>7770</v>
      </c>
    </row>
    <row r="877" spans="1:8" x14ac:dyDescent="0.3">
      <c r="A877" t="s">
        <v>16</v>
      </c>
      <c r="B877" t="s">
        <v>1097</v>
      </c>
      <c r="C877" t="s">
        <v>1082</v>
      </c>
      <c r="D877" t="s">
        <v>1151</v>
      </c>
      <c r="E877" s="3">
        <v>5830</v>
      </c>
      <c r="F877" s="3">
        <v>5068</v>
      </c>
      <c r="G877" s="3"/>
      <c r="H877" s="3">
        <v>10898</v>
      </c>
    </row>
    <row r="878" spans="1:8" x14ac:dyDescent="0.3">
      <c r="A878" t="s">
        <v>16</v>
      </c>
      <c r="B878" t="s">
        <v>1097</v>
      </c>
      <c r="C878" t="s">
        <v>1082</v>
      </c>
      <c r="D878" t="s">
        <v>1154</v>
      </c>
      <c r="E878" s="3">
        <v>4857</v>
      </c>
      <c r="F878" s="3">
        <v>3821</v>
      </c>
      <c r="G878" s="3"/>
      <c r="H878" s="3">
        <v>8678</v>
      </c>
    </row>
    <row r="879" spans="1:8" x14ac:dyDescent="0.3">
      <c r="A879" t="s">
        <v>16</v>
      </c>
      <c r="B879" t="s">
        <v>1097</v>
      </c>
      <c r="C879" t="s">
        <v>1082</v>
      </c>
      <c r="D879" t="s">
        <v>1157</v>
      </c>
      <c r="E879" s="3">
        <v>4023</v>
      </c>
      <c r="F879" s="3">
        <v>3095</v>
      </c>
      <c r="G879" s="3"/>
      <c r="H879" s="3">
        <v>7118</v>
      </c>
    </row>
    <row r="880" spans="1:8" x14ac:dyDescent="0.3">
      <c r="A880" t="s">
        <v>16</v>
      </c>
      <c r="B880" t="s">
        <v>1097</v>
      </c>
      <c r="C880" t="s">
        <v>1082</v>
      </c>
      <c r="D880" t="s">
        <v>1159</v>
      </c>
      <c r="E880" s="3">
        <v>3710</v>
      </c>
      <c r="F880" s="3">
        <v>2954</v>
      </c>
      <c r="G880" s="3"/>
      <c r="H880" s="3">
        <v>6664</v>
      </c>
    </row>
    <row r="881" spans="1:8" x14ac:dyDescent="0.3">
      <c r="A881" t="s">
        <v>16</v>
      </c>
      <c r="B881" t="s">
        <v>1097</v>
      </c>
      <c r="C881" t="s">
        <v>1082</v>
      </c>
      <c r="D881" t="s">
        <v>1161</v>
      </c>
      <c r="E881" s="3">
        <v>3166</v>
      </c>
      <c r="F881" s="3">
        <v>2506</v>
      </c>
      <c r="G881" s="3"/>
      <c r="H881" s="3">
        <v>5672</v>
      </c>
    </row>
    <row r="882" spans="1:8" x14ac:dyDescent="0.3">
      <c r="A882" t="s">
        <v>16</v>
      </c>
      <c r="B882" t="s">
        <v>1097</v>
      </c>
      <c r="C882" t="s">
        <v>1082</v>
      </c>
      <c r="D882" t="s">
        <v>1163</v>
      </c>
      <c r="E882" s="3">
        <v>2844</v>
      </c>
      <c r="F882" s="3">
        <v>2024</v>
      </c>
      <c r="G882" s="3"/>
      <c r="H882" s="3">
        <v>4868</v>
      </c>
    </row>
    <row r="883" spans="1:8" x14ac:dyDescent="0.3">
      <c r="A883" t="s">
        <v>16</v>
      </c>
      <c r="B883" t="s">
        <v>1097</v>
      </c>
      <c r="C883" t="s">
        <v>1082</v>
      </c>
      <c r="D883" t="s">
        <v>1165</v>
      </c>
      <c r="E883" s="3">
        <v>2739</v>
      </c>
      <c r="F883" s="3">
        <v>2074</v>
      </c>
      <c r="G883" s="3"/>
      <c r="H883" s="3">
        <v>4813</v>
      </c>
    </row>
    <row r="884" spans="1:8" x14ac:dyDescent="0.3">
      <c r="A884" t="s">
        <v>16</v>
      </c>
      <c r="B884" t="s">
        <v>1097</v>
      </c>
      <c r="C884" t="s">
        <v>1082</v>
      </c>
      <c r="D884" t="s">
        <v>1167</v>
      </c>
      <c r="E884" s="3">
        <v>2682</v>
      </c>
      <c r="F884" s="3">
        <v>2046</v>
      </c>
      <c r="G884" s="3"/>
      <c r="H884" s="3">
        <v>4728</v>
      </c>
    </row>
    <row r="885" spans="1:8" x14ac:dyDescent="0.3">
      <c r="A885" t="s">
        <v>16</v>
      </c>
      <c r="B885" t="s">
        <v>1097</v>
      </c>
      <c r="C885" t="s">
        <v>1082</v>
      </c>
      <c r="D885" t="s">
        <v>1168</v>
      </c>
      <c r="E885" s="3">
        <v>1796</v>
      </c>
      <c r="F885" s="3">
        <v>1517</v>
      </c>
      <c r="G885" s="3"/>
      <c r="H885" s="3">
        <v>3313</v>
      </c>
    </row>
    <row r="886" spans="1:8" x14ac:dyDescent="0.3">
      <c r="A886" t="s">
        <v>16</v>
      </c>
      <c r="B886" t="s">
        <v>1097</v>
      </c>
      <c r="C886" t="s">
        <v>1082</v>
      </c>
      <c r="D886" t="s">
        <v>1169</v>
      </c>
      <c r="E886" s="3">
        <v>1166</v>
      </c>
      <c r="F886" s="3">
        <v>900</v>
      </c>
      <c r="G886" s="3"/>
      <c r="H886" s="3">
        <v>2066</v>
      </c>
    </row>
    <row r="887" spans="1:8" x14ac:dyDescent="0.3">
      <c r="A887" t="s">
        <v>16</v>
      </c>
      <c r="B887" t="s">
        <v>1097</v>
      </c>
      <c r="C887" t="s">
        <v>1082</v>
      </c>
      <c r="D887" t="s">
        <v>1170</v>
      </c>
      <c r="E887" s="3">
        <v>706</v>
      </c>
      <c r="F887" s="3">
        <v>572</v>
      </c>
      <c r="G887" s="3"/>
      <c r="H887" s="3">
        <v>1278</v>
      </c>
    </row>
    <row r="888" spans="1:8" x14ac:dyDescent="0.3">
      <c r="A888" t="s">
        <v>16</v>
      </c>
      <c r="B888" t="s">
        <v>1097</v>
      </c>
      <c r="C888" t="s">
        <v>1082</v>
      </c>
      <c r="D888" t="s">
        <v>1171</v>
      </c>
      <c r="E888" s="3">
        <v>997</v>
      </c>
      <c r="F888" s="3">
        <v>621</v>
      </c>
      <c r="G888" s="3"/>
      <c r="H888" s="3">
        <v>1618</v>
      </c>
    </row>
    <row r="889" spans="1:8" x14ac:dyDescent="0.3">
      <c r="A889" t="s">
        <v>16</v>
      </c>
      <c r="B889" t="s">
        <v>1108</v>
      </c>
      <c r="C889" t="s">
        <v>1080</v>
      </c>
      <c r="D889" t="s">
        <v>1131</v>
      </c>
      <c r="E889" s="3">
        <v>206</v>
      </c>
      <c r="F889" s="3">
        <v>238</v>
      </c>
      <c r="G889" s="3"/>
      <c r="H889" s="3">
        <v>444</v>
      </c>
    </row>
    <row r="890" spans="1:8" x14ac:dyDescent="0.3">
      <c r="A890" t="s">
        <v>16</v>
      </c>
      <c r="B890" t="s">
        <v>1108</v>
      </c>
      <c r="C890" t="s">
        <v>1080</v>
      </c>
      <c r="D890" t="s">
        <v>1135</v>
      </c>
      <c r="E890" s="3">
        <v>368</v>
      </c>
      <c r="F890" s="3">
        <v>415</v>
      </c>
      <c r="G890" s="3"/>
      <c r="H890" s="3">
        <v>783</v>
      </c>
    </row>
    <row r="891" spans="1:8" x14ac:dyDescent="0.3">
      <c r="A891" t="s">
        <v>16</v>
      </c>
      <c r="B891" t="s">
        <v>1108</v>
      </c>
      <c r="C891" t="s">
        <v>1080</v>
      </c>
      <c r="D891" t="s">
        <v>1139</v>
      </c>
      <c r="E891" s="3">
        <v>446</v>
      </c>
      <c r="F891" s="3">
        <v>485</v>
      </c>
      <c r="G891" s="3"/>
      <c r="H891" s="3">
        <v>931</v>
      </c>
    </row>
    <row r="892" spans="1:8" x14ac:dyDescent="0.3">
      <c r="A892" t="s">
        <v>16</v>
      </c>
      <c r="B892" t="s">
        <v>1108</v>
      </c>
      <c r="C892" t="s">
        <v>1080</v>
      </c>
      <c r="D892" t="s">
        <v>1143</v>
      </c>
      <c r="E892" s="3">
        <v>552</v>
      </c>
      <c r="F892" s="3">
        <v>589</v>
      </c>
      <c r="G892" s="3"/>
      <c r="H892" s="3">
        <v>1141</v>
      </c>
    </row>
    <row r="893" spans="1:8" x14ac:dyDescent="0.3">
      <c r="A893" t="s">
        <v>16</v>
      </c>
      <c r="B893" t="s">
        <v>1108</v>
      </c>
      <c r="C893" t="s">
        <v>1080</v>
      </c>
      <c r="D893" t="s">
        <v>1147</v>
      </c>
      <c r="E893" s="3">
        <v>530</v>
      </c>
      <c r="F893" s="3">
        <v>598</v>
      </c>
      <c r="G893" s="3"/>
      <c r="H893" s="3">
        <v>1128</v>
      </c>
    </row>
    <row r="894" spans="1:8" x14ac:dyDescent="0.3">
      <c r="A894" t="s">
        <v>16</v>
      </c>
      <c r="B894" t="s">
        <v>1108</v>
      </c>
      <c r="C894" t="s">
        <v>1080</v>
      </c>
      <c r="D894" t="s">
        <v>1151</v>
      </c>
      <c r="E894" s="3">
        <v>337</v>
      </c>
      <c r="F894" s="3">
        <v>473</v>
      </c>
      <c r="G894" s="3"/>
      <c r="H894" s="3">
        <v>810</v>
      </c>
    </row>
    <row r="895" spans="1:8" x14ac:dyDescent="0.3">
      <c r="A895" t="s">
        <v>16</v>
      </c>
      <c r="B895" t="s">
        <v>1108</v>
      </c>
      <c r="C895" t="s">
        <v>1080</v>
      </c>
      <c r="D895" t="s">
        <v>1154</v>
      </c>
      <c r="E895" s="3">
        <v>371</v>
      </c>
      <c r="F895" s="3">
        <v>504</v>
      </c>
      <c r="G895" s="3"/>
      <c r="H895" s="3">
        <v>875</v>
      </c>
    </row>
    <row r="896" spans="1:8" x14ac:dyDescent="0.3">
      <c r="A896" t="s">
        <v>16</v>
      </c>
      <c r="B896" t="s">
        <v>1108</v>
      </c>
      <c r="C896" t="s">
        <v>1080</v>
      </c>
      <c r="D896" t="s">
        <v>1157</v>
      </c>
      <c r="E896" s="3">
        <v>436</v>
      </c>
      <c r="F896" s="3">
        <v>505</v>
      </c>
      <c r="G896" s="3"/>
      <c r="H896" s="3">
        <v>941</v>
      </c>
    </row>
    <row r="897" spans="1:8" x14ac:dyDescent="0.3">
      <c r="A897" t="s">
        <v>16</v>
      </c>
      <c r="B897" t="s">
        <v>1108</v>
      </c>
      <c r="C897" t="s">
        <v>1080</v>
      </c>
      <c r="D897" t="s">
        <v>1159</v>
      </c>
      <c r="E897" s="3">
        <v>550</v>
      </c>
      <c r="F897" s="3">
        <v>619</v>
      </c>
      <c r="G897" s="3"/>
      <c r="H897" s="3">
        <v>1169</v>
      </c>
    </row>
    <row r="898" spans="1:8" x14ac:dyDescent="0.3">
      <c r="A898" t="s">
        <v>16</v>
      </c>
      <c r="B898" t="s">
        <v>1108</v>
      </c>
      <c r="C898" t="s">
        <v>1080</v>
      </c>
      <c r="D898" t="s">
        <v>1161</v>
      </c>
      <c r="E898" s="3">
        <v>510</v>
      </c>
      <c r="F898" s="3">
        <v>590</v>
      </c>
      <c r="G898" s="3"/>
      <c r="H898" s="3">
        <v>1100</v>
      </c>
    </row>
    <row r="899" spans="1:8" x14ac:dyDescent="0.3">
      <c r="A899" t="s">
        <v>16</v>
      </c>
      <c r="B899" t="s">
        <v>1108</v>
      </c>
      <c r="C899" t="s">
        <v>1080</v>
      </c>
      <c r="D899" t="s">
        <v>1163</v>
      </c>
      <c r="E899" s="3">
        <v>449</v>
      </c>
      <c r="F899" s="3">
        <v>519</v>
      </c>
      <c r="G899" s="3"/>
      <c r="H899" s="3">
        <v>968</v>
      </c>
    </row>
    <row r="900" spans="1:8" x14ac:dyDescent="0.3">
      <c r="A900" t="s">
        <v>16</v>
      </c>
      <c r="B900" t="s">
        <v>1108</v>
      </c>
      <c r="C900" t="s">
        <v>1080</v>
      </c>
      <c r="D900" t="s">
        <v>1165</v>
      </c>
      <c r="E900" s="3">
        <v>451</v>
      </c>
      <c r="F900" s="3">
        <v>477</v>
      </c>
      <c r="G900" s="3"/>
      <c r="H900" s="3">
        <v>928</v>
      </c>
    </row>
    <row r="901" spans="1:8" x14ac:dyDescent="0.3">
      <c r="A901" t="s">
        <v>16</v>
      </c>
      <c r="B901" t="s">
        <v>1108</v>
      </c>
      <c r="C901" t="s">
        <v>1080</v>
      </c>
      <c r="D901" t="s">
        <v>1167</v>
      </c>
      <c r="E901" s="3">
        <v>461</v>
      </c>
      <c r="F901" s="3">
        <v>396</v>
      </c>
      <c r="G901" s="3"/>
      <c r="H901" s="3">
        <v>857</v>
      </c>
    </row>
    <row r="902" spans="1:8" x14ac:dyDescent="0.3">
      <c r="A902" t="s">
        <v>16</v>
      </c>
      <c r="B902" t="s">
        <v>1108</v>
      </c>
      <c r="C902" t="s">
        <v>1080</v>
      </c>
      <c r="D902" t="s">
        <v>1168</v>
      </c>
      <c r="E902" s="3">
        <v>404</v>
      </c>
      <c r="F902" s="3">
        <v>353</v>
      </c>
      <c r="G902" s="3"/>
      <c r="H902" s="3">
        <v>757</v>
      </c>
    </row>
    <row r="903" spans="1:8" x14ac:dyDescent="0.3">
      <c r="A903" t="s">
        <v>16</v>
      </c>
      <c r="B903" t="s">
        <v>1108</v>
      </c>
      <c r="C903" t="s">
        <v>1080</v>
      </c>
      <c r="D903" t="s">
        <v>1169</v>
      </c>
      <c r="E903" s="3">
        <v>340</v>
      </c>
      <c r="F903" s="3">
        <v>258</v>
      </c>
      <c r="G903" s="3"/>
      <c r="H903" s="3">
        <v>598</v>
      </c>
    </row>
    <row r="904" spans="1:8" x14ac:dyDescent="0.3">
      <c r="A904" t="s">
        <v>16</v>
      </c>
      <c r="B904" t="s">
        <v>1108</v>
      </c>
      <c r="C904" t="s">
        <v>1080</v>
      </c>
      <c r="D904" t="s">
        <v>1170</v>
      </c>
      <c r="E904" s="3">
        <v>245</v>
      </c>
      <c r="F904" s="3">
        <v>247</v>
      </c>
      <c r="G904" s="3"/>
      <c r="H904" s="3">
        <v>492</v>
      </c>
    </row>
    <row r="905" spans="1:8" x14ac:dyDescent="0.3">
      <c r="A905" t="s">
        <v>16</v>
      </c>
      <c r="B905" t="s">
        <v>1108</v>
      </c>
      <c r="C905" t="s">
        <v>1080</v>
      </c>
      <c r="D905" t="s">
        <v>1171</v>
      </c>
      <c r="E905" s="3">
        <v>366</v>
      </c>
      <c r="F905" s="3">
        <v>237</v>
      </c>
      <c r="G905" s="3"/>
      <c r="H905" s="3">
        <v>603</v>
      </c>
    </row>
    <row r="906" spans="1:8" x14ac:dyDescent="0.3">
      <c r="A906" t="s">
        <v>16</v>
      </c>
      <c r="B906" t="s">
        <v>1108</v>
      </c>
      <c r="C906" t="s">
        <v>1082</v>
      </c>
      <c r="D906" t="s">
        <v>1131</v>
      </c>
      <c r="E906" s="3">
        <v>429</v>
      </c>
      <c r="F906" s="3">
        <v>436</v>
      </c>
      <c r="G906" s="3"/>
      <c r="H906" s="3">
        <v>865</v>
      </c>
    </row>
    <row r="907" spans="1:8" x14ac:dyDescent="0.3">
      <c r="A907" t="s">
        <v>16</v>
      </c>
      <c r="B907" t="s">
        <v>1108</v>
      </c>
      <c r="C907" t="s">
        <v>1082</v>
      </c>
      <c r="D907" t="s">
        <v>1135</v>
      </c>
      <c r="E907" s="3">
        <v>855</v>
      </c>
      <c r="F907" s="3">
        <v>763</v>
      </c>
      <c r="G907" s="3"/>
      <c r="H907" s="3">
        <v>1618</v>
      </c>
    </row>
    <row r="908" spans="1:8" x14ac:dyDescent="0.3">
      <c r="A908" t="s">
        <v>16</v>
      </c>
      <c r="B908" t="s">
        <v>1108</v>
      </c>
      <c r="C908" t="s">
        <v>1082</v>
      </c>
      <c r="D908" t="s">
        <v>1139</v>
      </c>
      <c r="E908" s="3">
        <v>739</v>
      </c>
      <c r="F908" s="3">
        <v>906</v>
      </c>
      <c r="G908" s="3"/>
      <c r="H908" s="3">
        <v>1645</v>
      </c>
    </row>
    <row r="909" spans="1:8" x14ac:dyDescent="0.3">
      <c r="A909" t="s">
        <v>16</v>
      </c>
      <c r="B909" t="s">
        <v>1108</v>
      </c>
      <c r="C909" t="s">
        <v>1082</v>
      </c>
      <c r="D909" t="s">
        <v>1143</v>
      </c>
      <c r="E909" s="3">
        <v>895</v>
      </c>
      <c r="F909" s="3">
        <v>934</v>
      </c>
      <c r="G909" s="3"/>
      <c r="H909" s="3">
        <v>1829</v>
      </c>
    </row>
    <row r="910" spans="1:8" x14ac:dyDescent="0.3">
      <c r="A910" t="s">
        <v>16</v>
      </c>
      <c r="B910" t="s">
        <v>1108</v>
      </c>
      <c r="C910" t="s">
        <v>1082</v>
      </c>
      <c r="D910" t="s">
        <v>1147</v>
      </c>
      <c r="E910" s="3">
        <v>731</v>
      </c>
      <c r="F910" s="3">
        <v>694</v>
      </c>
      <c r="G910" s="3"/>
      <c r="H910" s="3">
        <v>1425</v>
      </c>
    </row>
    <row r="911" spans="1:8" x14ac:dyDescent="0.3">
      <c r="A911" t="s">
        <v>16</v>
      </c>
      <c r="B911" t="s">
        <v>1108</v>
      </c>
      <c r="C911" t="s">
        <v>1082</v>
      </c>
      <c r="D911" t="s">
        <v>1151</v>
      </c>
      <c r="E911" s="3">
        <v>739</v>
      </c>
      <c r="F911" s="3">
        <v>743</v>
      </c>
      <c r="G911" s="3"/>
      <c r="H911" s="3">
        <v>1482</v>
      </c>
    </row>
    <row r="912" spans="1:8" x14ac:dyDescent="0.3">
      <c r="A912" t="s">
        <v>16</v>
      </c>
      <c r="B912" t="s">
        <v>1108</v>
      </c>
      <c r="C912" t="s">
        <v>1082</v>
      </c>
      <c r="D912" t="s">
        <v>1154</v>
      </c>
      <c r="E912" s="3">
        <v>662</v>
      </c>
      <c r="F912" s="3">
        <v>673</v>
      </c>
      <c r="G912" s="3"/>
      <c r="H912" s="3">
        <v>1335</v>
      </c>
    </row>
    <row r="913" spans="1:8" x14ac:dyDescent="0.3">
      <c r="A913" t="s">
        <v>16</v>
      </c>
      <c r="B913" t="s">
        <v>1108</v>
      </c>
      <c r="C913" t="s">
        <v>1082</v>
      </c>
      <c r="D913" t="s">
        <v>1157</v>
      </c>
      <c r="E913" s="3">
        <v>620</v>
      </c>
      <c r="F913" s="3">
        <v>632</v>
      </c>
      <c r="G913" s="3"/>
      <c r="H913" s="3">
        <v>1252</v>
      </c>
    </row>
    <row r="914" spans="1:8" x14ac:dyDescent="0.3">
      <c r="A914" t="s">
        <v>16</v>
      </c>
      <c r="B914" t="s">
        <v>1108</v>
      </c>
      <c r="C914" t="s">
        <v>1082</v>
      </c>
      <c r="D914" t="s">
        <v>1159</v>
      </c>
      <c r="E914" s="3">
        <v>692</v>
      </c>
      <c r="F914" s="3">
        <v>714</v>
      </c>
      <c r="G914" s="3"/>
      <c r="H914" s="3">
        <v>1406</v>
      </c>
    </row>
    <row r="915" spans="1:8" x14ac:dyDescent="0.3">
      <c r="A915" t="s">
        <v>16</v>
      </c>
      <c r="B915" t="s">
        <v>1108</v>
      </c>
      <c r="C915" t="s">
        <v>1082</v>
      </c>
      <c r="D915" t="s">
        <v>1161</v>
      </c>
      <c r="E915" s="3">
        <v>632</v>
      </c>
      <c r="F915" s="3">
        <v>658</v>
      </c>
      <c r="G915" s="3"/>
      <c r="H915" s="3">
        <v>1290</v>
      </c>
    </row>
    <row r="916" spans="1:8" x14ac:dyDescent="0.3">
      <c r="A916" t="s">
        <v>16</v>
      </c>
      <c r="B916" t="s">
        <v>1108</v>
      </c>
      <c r="C916" t="s">
        <v>1082</v>
      </c>
      <c r="D916" t="s">
        <v>1163</v>
      </c>
      <c r="E916" s="3">
        <v>563</v>
      </c>
      <c r="F916" s="3">
        <v>561</v>
      </c>
      <c r="G916" s="3"/>
      <c r="H916" s="3">
        <v>1124</v>
      </c>
    </row>
    <row r="917" spans="1:8" x14ac:dyDescent="0.3">
      <c r="A917" t="s">
        <v>16</v>
      </c>
      <c r="B917" t="s">
        <v>1108</v>
      </c>
      <c r="C917" t="s">
        <v>1082</v>
      </c>
      <c r="D917" t="s">
        <v>1165</v>
      </c>
      <c r="E917" s="3">
        <v>501</v>
      </c>
      <c r="F917" s="3">
        <v>571</v>
      </c>
      <c r="G917" s="3"/>
      <c r="H917" s="3">
        <v>1072</v>
      </c>
    </row>
    <row r="918" spans="1:8" x14ac:dyDescent="0.3">
      <c r="A918" t="s">
        <v>16</v>
      </c>
      <c r="B918" t="s">
        <v>1108</v>
      </c>
      <c r="C918" t="s">
        <v>1082</v>
      </c>
      <c r="D918" t="s">
        <v>1167</v>
      </c>
      <c r="E918" s="3">
        <v>430</v>
      </c>
      <c r="F918" s="3">
        <v>444</v>
      </c>
      <c r="G918" s="3"/>
      <c r="H918" s="3">
        <v>874</v>
      </c>
    </row>
    <row r="919" spans="1:8" x14ac:dyDescent="0.3">
      <c r="A919" t="s">
        <v>16</v>
      </c>
      <c r="B919" t="s">
        <v>1108</v>
      </c>
      <c r="C919" t="s">
        <v>1082</v>
      </c>
      <c r="D919" t="s">
        <v>1168</v>
      </c>
      <c r="E919" s="3">
        <v>265</v>
      </c>
      <c r="F919" s="3">
        <v>344</v>
      </c>
      <c r="G919" s="3"/>
      <c r="H919" s="3">
        <v>609</v>
      </c>
    </row>
    <row r="920" spans="1:8" x14ac:dyDescent="0.3">
      <c r="A920" t="s">
        <v>16</v>
      </c>
      <c r="B920" t="s">
        <v>1108</v>
      </c>
      <c r="C920" t="s">
        <v>1082</v>
      </c>
      <c r="D920" t="s">
        <v>1169</v>
      </c>
      <c r="E920" s="3">
        <v>198</v>
      </c>
      <c r="F920" s="3">
        <v>189</v>
      </c>
      <c r="G920" s="3"/>
      <c r="H920" s="3">
        <v>387</v>
      </c>
    </row>
    <row r="921" spans="1:8" x14ac:dyDescent="0.3">
      <c r="A921" t="s">
        <v>16</v>
      </c>
      <c r="B921" t="s">
        <v>1108</v>
      </c>
      <c r="C921" t="s">
        <v>1082</v>
      </c>
      <c r="D921" t="s">
        <v>1170</v>
      </c>
      <c r="E921" s="3">
        <v>119</v>
      </c>
      <c r="F921" s="3">
        <v>94</v>
      </c>
      <c r="G921" s="3"/>
      <c r="H921" s="3">
        <v>213</v>
      </c>
    </row>
    <row r="922" spans="1:8" x14ac:dyDescent="0.3">
      <c r="A922" t="s">
        <v>16</v>
      </c>
      <c r="B922" t="s">
        <v>1108</v>
      </c>
      <c r="C922" t="s">
        <v>1082</v>
      </c>
      <c r="D922" t="s">
        <v>1171</v>
      </c>
      <c r="E922" s="3">
        <v>177</v>
      </c>
      <c r="F922" s="3">
        <v>119</v>
      </c>
      <c r="G922" s="3"/>
      <c r="H922" s="3">
        <v>296</v>
      </c>
    </row>
    <row r="923" spans="1:8" x14ac:dyDescent="0.3">
      <c r="A923" t="s">
        <v>16</v>
      </c>
      <c r="B923" t="s">
        <v>1099</v>
      </c>
      <c r="C923" t="s">
        <v>1080</v>
      </c>
      <c r="D923" t="s">
        <v>1131</v>
      </c>
      <c r="E923" s="3">
        <v>1</v>
      </c>
      <c r="F923" s="3">
        <v>1</v>
      </c>
      <c r="G923" s="3"/>
      <c r="H923" s="3">
        <v>2</v>
      </c>
    </row>
    <row r="924" spans="1:8" x14ac:dyDescent="0.3">
      <c r="A924" t="s">
        <v>16</v>
      </c>
      <c r="B924" t="s">
        <v>1099</v>
      </c>
      <c r="C924" t="s">
        <v>1080</v>
      </c>
      <c r="D924" t="s">
        <v>1135</v>
      </c>
      <c r="E924" s="3">
        <v>8</v>
      </c>
      <c r="F924" s="3">
        <v>14</v>
      </c>
      <c r="G924" s="3"/>
      <c r="H924" s="3">
        <v>22</v>
      </c>
    </row>
    <row r="925" spans="1:8" x14ac:dyDescent="0.3">
      <c r="A925" t="s">
        <v>16</v>
      </c>
      <c r="B925" t="s">
        <v>1099</v>
      </c>
      <c r="C925" t="s">
        <v>1080</v>
      </c>
      <c r="D925" t="s">
        <v>1139</v>
      </c>
      <c r="E925" s="3">
        <v>20</v>
      </c>
      <c r="F925" s="3">
        <v>16</v>
      </c>
      <c r="G925" s="3"/>
      <c r="H925" s="3">
        <v>36</v>
      </c>
    </row>
    <row r="926" spans="1:8" x14ac:dyDescent="0.3">
      <c r="A926" t="s">
        <v>16</v>
      </c>
      <c r="B926" t="s">
        <v>1099</v>
      </c>
      <c r="C926" t="s">
        <v>1080</v>
      </c>
      <c r="D926" t="s">
        <v>1143</v>
      </c>
      <c r="E926" s="3">
        <v>45</v>
      </c>
      <c r="F926" s="3">
        <v>49</v>
      </c>
      <c r="G926" s="3"/>
      <c r="H926" s="3">
        <v>94</v>
      </c>
    </row>
    <row r="927" spans="1:8" x14ac:dyDescent="0.3">
      <c r="A927" t="s">
        <v>16</v>
      </c>
      <c r="B927" t="s">
        <v>1099</v>
      </c>
      <c r="C927" t="s">
        <v>1080</v>
      </c>
      <c r="D927" t="s">
        <v>1147</v>
      </c>
      <c r="E927" s="3">
        <v>55</v>
      </c>
      <c r="F927" s="3">
        <v>54</v>
      </c>
      <c r="G927" s="3"/>
      <c r="H927" s="3">
        <v>109</v>
      </c>
    </row>
    <row r="928" spans="1:8" x14ac:dyDescent="0.3">
      <c r="A928" t="s">
        <v>16</v>
      </c>
      <c r="B928" t="s">
        <v>1099</v>
      </c>
      <c r="C928" t="s">
        <v>1080</v>
      </c>
      <c r="D928" t="s">
        <v>1151</v>
      </c>
      <c r="E928" s="3">
        <v>10</v>
      </c>
      <c r="F928" s="3">
        <v>6</v>
      </c>
      <c r="G928" s="3"/>
      <c r="H928" s="3">
        <v>16</v>
      </c>
    </row>
    <row r="929" spans="1:8" x14ac:dyDescent="0.3">
      <c r="A929" t="s">
        <v>16</v>
      </c>
      <c r="B929" t="s">
        <v>1099</v>
      </c>
      <c r="C929" t="s">
        <v>1080</v>
      </c>
      <c r="D929" t="s">
        <v>1154</v>
      </c>
      <c r="E929" s="3">
        <v>5</v>
      </c>
      <c r="F929" s="3">
        <v>9</v>
      </c>
      <c r="G929" s="3"/>
      <c r="H929" s="3">
        <v>14</v>
      </c>
    </row>
    <row r="930" spans="1:8" x14ac:dyDescent="0.3">
      <c r="A930" t="s">
        <v>16</v>
      </c>
      <c r="B930" t="s">
        <v>1099</v>
      </c>
      <c r="C930" t="s">
        <v>1080</v>
      </c>
      <c r="D930" t="s">
        <v>1157</v>
      </c>
      <c r="E930" s="3">
        <v>18</v>
      </c>
      <c r="F930" s="3">
        <v>9</v>
      </c>
      <c r="G930" s="3"/>
      <c r="H930" s="3">
        <v>27</v>
      </c>
    </row>
    <row r="931" spans="1:8" x14ac:dyDescent="0.3">
      <c r="A931" t="s">
        <v>16</v>
      </c>
      <c r="B931" t="s">
        <v>1099</v>
      </c>
      <c r="C931" t="s">
        <v>1080</v>
      </c>
      <c r="D931" t="s">
        <v>1159</v>
      </c>
      <c r="E931" s="3">
        <v>21</v>
      </c>
      <c r="F931" s="3">
        <v>13</v>
      </c>
      <c r="G931" s="3"/>
      <c r="H931" s="3">
        <v>34</v>
      </c>
    </row>
    <row r="932" spans="1:8" x14ac:dyDescent="0.3">
      <c r="A932" t="s">
        <v>16</v>
      </c>
      <c r="B932" t="s">
        <v>1099</v>
      </c>
      <c r="C932" t="s">
        <v>1080</v>
      </c>
      <c r="D932" t="s">
        <v>1161</v>
      </c>
      <c r="E932" s="3">
        <v>34</v>
      </c>
      <c r="F932" s="3">
        <v>15</v>
      </c>
      <c r="G932" s="3"/>
      <c r="H932" s="3">
        <v>49</v>
      </c>
    </row>
    <row r="933" spans="1:8" x14ac:dyDescent="0.3">
      <c r="A933" t="s">
        <v>16</v>
      </c>
      <c r="B933" t="s">
        <v>1099</v>
      </c>
      <c r="C933" t="s">
        <v>1080</v>
      </c>
      <c r="D933" t="s">
        <v>1163</v>
      </c>
      <c r="E933" s="3">
        <v>58</v>
      </c>
      <c r="F933" s="3">
        <v>13</v>
      </c>
      <c r="G933" s="3"/>
      <c r="H933" s="3">
        <v>71</v>
      </c>
    </row>
    <row r="934" spans="1:8" x14ac:dyDescent="0.3">
      <c r="A934" t="s">
        <v>16</v>
      </c>
      <c r="B934" t="s">
        <v>1099</v>
      </c>
      <c r="C934" t="s">
        <v>1080</v>
      </c>
      <c r="D934" t="s">
        <v>1165</v>
      </c>
      <c r="E934" s="3">
        <v>121</v>
      </c>
      <c r="F934" s="3">
        <v>25</v>
      </c>
      <c r="G934" s="3"/>
      <c r="H934" s="3">
        <v>146</v>
      </c>
    </row>
    <row r="935" spans="1:8" x14ac:dyDescent="0.3">
      <c r="A935" t="s">
        <v>16</v>
      </c>
      <c r="B935" t="s">
        <v>1099</v>
      </c>
      <c r="C935" t="s">
        <v>1080</v>
      </c>
      <c r="D935" t="s">
        <v>1167</v>
      </c>
      <c r="E935" s="3">
        <v>194</v>
      </c>
      <c r="F935" s="3">
        <v>33</v>
      </c>
      <c r="G935" s="3"/>
      <c r="H935" s="3">
        <v>227</v>
      </c>
    </row>
    <row r="936" spans="1:8" x14ac:dyDescent="0.3">
      <c r="A936" t="s">
        <v>16</v>
      </c>
      <c r="B936" t="s">
        <v>1099</v>
      </c>
      <c r="C936" t="s">
        <v>1080</v>
      </c>
      <c r="D936" t="s">
        <v>1168</v>
      </c>
      <c r="E936" s="3">
        <v>344</v>
      </c>
      <c r="F936" s="3">
        <v>133</v>
      </c>
      <c r="G936" s="3"/>
      <c r="H936" s="3">
        <v>477</v>
      </c>
    </row>
    <row r="937" spans="1:8" x14ac:dyDescent="0.3">
      <c r="A937" t="s">
        <v>16</v>
      </c>
      <c r="B937" t="s">
        <v>1099</v>
      </c>
      <c r="C937" t="s">
        <v>1080</v>
      </c>
      <c r="D937" t="s">
        <v>1169</v>
      </c>
      <c r="E937" s="3">
        <v>433</v>
      </c>
      <c r="F937" s="3">
        <v>300</v>
      </c>
      <c r="G937" s="3"/>
      <c r="H937" s="3">
        <v>733</v>
      </c>
    </row>
    <row r="938" spans="1:8" x14ac:dyDescent="0.3">
      <c r="A938" t="s">
        <v>16</v>
      </c>
      <c r="B938" t="s">
        <v>1099</v>
      </c>
      <c r="C938" t="s">
        <v>1080</v>
      </c>
      <c r="D938" t="s">
        <v>1170</v>
      </c>
      <c r="E938" s="3">
        <v>444</v>
      </c>
      <c r="F938" s="3">
        <v>415</v>
      </c>
      <c r="G938" s="3"/>
      <c r="H938" s="3">
        <v>859</v>
      </c>
    </row>
    <row r="939" spans="1:8" x14ac:dyDescent="0.3">
      <c r="A939" t="s">
        <v>16</v>
      </c>
      <c r="B939" t="s">
        <v>1099</v>
      </c>
      <c r="C939" t="s">
        <v>1080</v>
      </c>
      <c r="D939" t="s">
        <v>1171</v>
      </c>
      <c r="E939" s="3">
        <v>695</v>
      </c>
      <c r="F939" s="3">
        <v>444</v>
      </c>
      <c r="G939" s="3"/>
      <c r="H939" s="3">
        <v>1139</v>
      </c>
    </row>
    <row r="940" spans="1:8" x14ac:dyDescent="0.3">
      <c r="A940" t="s">
        <v>16</v>
      </c>
      <c r="B940" t="s">
        <v>1103</v>
      </c>
      <c r="C940" t="s">
        <v>1080</v>
      </c>
      <c r="D940" t="s">
        <v>1131</v>
      </c>
      <c r="E940" s="3">
        <v>1518</v>
      </c>
      <c r="F940" s="3">
        <v>1598</v>
      </c>
      <c r="G940" s="3"/>
      <c r="H940" s="3">
        <v>3116</v>
      </c>
    </row>
    <row r="941" spans="1:8" x14ac:dyDescent="0.3">
      <c r="A941" t="s">
        <v>16</v>
      </c>
      <c r="B941" t="s">
        <v>1103</v>
      </c>
      <c r="C941" t="s">
        <v>1080</v>
      </c>
      <c r="D941" t="s">
        <v>1135</v>
      </c>
      <c r="E941" s="3">
        <v>1914</v>
      </c>
      <c r="F941" s="3">
        <v>2214</v>
      </c>
      <c r="G941" s="3"/>
      <c r="H941" s="3">
        <v>4128</v>
      </c>
    </row>
    <row r="942" spans="1:8" x14ac:dyDescent="0.3">
      <c r="A942" t="s">
        <v>16</v>
      </c>
      <c r="B942" t="s">
        <v>1103</v>
      </c>
      <c r="C942" t="s">
        <v>1080</v>
      </c>
      <c r="D942" t="s">
        <v>1139</v>
      </c>
      <c r="E942" s="3">
        <v>1877</v>
      </c>
      <c r="F942" s="3">
        <v>1965</v>
      </c>
      <c r="G942" s="3"/>
      <c r="H942" s="3">
        <v>3842</v>
      </c>
    </row>
    <row r="943" spans="1:8" x14ac:dyDescent="0.3">
      <c r="A943" t="s">
        <v>16</v>
      </c>
      <c r="B943" t="s">
        <v>1103</v>
      </c>
      <c r="C943" t="s">
        <v>1080</v>
      </c>
      <c r="D943" t="s">
        <v>1143</v>
      </c>
      <c r="E943" s="3">
        <v>2274</v>
      </c>
      <c r="F943" s="3">
        <v>2293</v>
      </c>
      <c r="G943" s="3"/>
      <c r="H943" s="3">
        <v>4567</v>
      </c>
    </row>
    <row r="944" spans="1:8" x14ac:dyDescent="0.3">
      <c r="A944" t="s">
        <v>16</v>
      </c>
      <c r="B944" t="s">
        <v>1103</v>
      </c>
      <c r="C944" t="s">
        <v>1080</v>
      </c>
      <c r="D944" t="s">
        <v>1147</v>
      </c>
      <c r="E944" s="3">
        <v>3515</v>
      </c>
      <c r="F944" s="3">
        <v>4469</v>
      </c>
      <c r="G944" s="3"/>
      <c r="H944" s="3">
        <v>7984</v>
      </c>
    </row>
    <row r="945" spans="1:8" x14ac:dyDescent="0.3">
      <c r="A945" t="s">
        <v>16</v>
      </c>
      <c r="B945" t="s">
        <v>1103</v>
      </c>
      <c r="C945" t="s">
        <v>1080</v>
      </c>
      <c r="D945" t="s">
        <v>1151</v>
      </c>
      <c r="E945" s="3">
        <v>3755</v>
      </c>
      <c r="F945" s="3">
        <v>4284</v>
      </c>
      <c r="G945" s="3"/>
      <c r="H945" s="3">
        <v>8039</v>
      </c>
    </row>
    <row r="946" spans="1:8" x14ac:dyDescent="0.3">
      <c r="A946" t="s">
        <v>16</v>
      </c>
      <c r="B946" t="s">
        <v>1103</v>
      </c>
      <c r="C946" t="s">
        <v>1080</v>
      </c>
      <c r="D946" t="s">
        <v>1154</v>
      </c>
      <c r="E946" s="3">
        <v>3076</v>
      </c>
      <c r="F946" s="3">
        <v>3616</v>
      </c>
      <c r="G946" s="3"/>
      <c r="H946" s="3">
        <v>6692</v>
      </c>
    </row>
    <row r="947" spans="1:8" x14ac:dyDescent="0.3">
      <c r="A947" t="s">
        <v>16</v>
      </c>
      <c r="B947" t="s">
        <v>1103</v>
      </c>
      <c r="C947" t="s">
        <v>1080</v>
      </c>
      <c r="D947" t="s">
        <v>1157</v>
      </c>
      <c r="E947" s="3">
        <v>2731</v>
      </c>
      <c r="F947" s="3">
        <v>3143</v>
      </c>
      <c r="G947" s="3"/>
      <c r="H947" s="3">
        <v>5874</v>
      </c>
    </row>
    <row r="948" spans="1:8" x14ac:dyDescent="0.3">
      <c r="A948" t="s">
        <v>16</v>
      </c>
      <c r="B948" t="s">
        <v>1103</v>
      </c>
      <c r="C948" t="s">
        <v>1080</v>
      </c>
      <c r="D948" t="s">
        <v>1159</v>
      </c>
      <c r="E948" s="3">
        <v>2582</v>
      </c>
      <c r="F948" s="3">
        <v>2750</v>
      </c>
      <c r="G948" s="3"/>
      <c r="H948" s="3">
        <v>5332</v>
      </c>
    </row>
    <row r="949" spans="1:8" x14ac:dyDescent="0.3">
      <c r="A949" t="s">
        <v>16</v>
      </c>
      <c r="B949" t="s">
        <v>1103</v>
      </c>
      <c r="C949" t="s">
        <v>1080</v>
      </c>
      <c r="D949" t="s">
        <v>1161</v>
      </c>
      <c r="E949" s="3">
        <v>2022</v>
      </c>
      <c r="F949" s="3">
        <v>2329</v>
      </c>
      <c r="G949" s="3"/>
      <c r="H949" s="3">
        <v>4351</v>
      </c>
    </row>
    <row r="950" spans="1:8" x14ac:dyDescent="0.3">
      <c r="A950" t="s">
        <v>16</v>
      </c>
      <c r="B950" t="s">
        <v>1103</v>
      </c>
      <c r="C950" t="s">
        <v>1080</v>
      </c>
      <c r="D950" t="s">
        <v>1163</v>
      </c>
      <c r="E950" s="3">
        <v>1514</v>
      </c>
      <c r="F950" s="3">
        <v>1771</v>
      </c>
      <c r="G950" s="3"/>
      <c r="H950" s="3">
        <v>3285</v>
      </c>
    </row>
    <row r="951" spans="1:8" x14ac:dyDescent="0.3">
      <c r="A951" t="s">
        <v>16</v>
      </c>
      <c r="B951" t="s">
        <v>1103</v>
      </c>
      <c r="C951" t="s">
        <v>1080</v>
      </c>
      <c r="D951" t="s">
        <v>1165</v>
      </c>
      <c r="E951" s="3">
        <v>1434</v>
      </c>
      <c r="F951" s="3">
        <v>1535</v>
      </c>
      <c r="G951" s="3"/>
      <c r="H951" s="3">
        <v>2969</v>
      </c>
    </row>
    <row r="952" spans="1:8" x14ac:dyDescent="0.3">
      <c r="A952" t="s">
        <v>16</v>
      </c>
      <c r="B952" t="s">
        <v>1103</v>
      </c>
      <c r="C952" t="s">
        <v>1080</v>
      </c>
      <c r="D952" t="s">
        <v>1167</v>
      </c>
      <c r="E952" s="3">
        <v>1278</v>
      </c>
      <c r="F952" s="3">
        <v>1357</v>
      </c>
      <c r="G952" s="3"/>
      <c r="H952" s="3">
        <v>2635</v>
      </c>
    </row>
    <row r="953" spans="1:8" x14ac:dyDescent="0.3">
      <c r="A953" t="s">
        <v>16</v>
      </c>
      <c r="B953" t="s">
        <v>1103</v>
      </c>
      <c r="C953" t="s">
        <v>1080</v>
      </c>
      <c r="D953" t="s">
        <v>1168</v>
      </c>
      <c r="E953" s="3">
        <v>986</v>
      </c>
      <c r="F953" s="3">
        <v>1042</v>
      </c>
      <c r="G953" s="3"/>
      <c r="H953" s="3">
        <v>2028</v>
      </c>
    </row>
    <row r="954" spans="1:8" x14ac:dyDescent="0.3">
      <c r="A954" t="s">
        <v>16</v>
      </c>
      <c r="B954" t="s">
        <v>1103</v>
      </c>
      <c r="C954" t="s">
        <v>1080</v>
      </c>
      <c r="D954" t="s">
        <v>1169</v>
      </c>
      <c r="E954" s="3">
        <v>728</v>
      </c>
      <c r="F954" s="3">
        <v>696</v>
      </c>
      <c r="G954" s="3"/>
      <c r="H954" s="3">
        <v>1424</v>
      </c>
    </row>
    <row r="955" spans="1:8" x14ac:dyDescent="0.3">
      <c r="A955" t="s">
        <v>16</v>
      </c>
      <c r="B955" t="s">
        <v>1103</v>
      </c>
      <c r="C955" t="s">
        <v>1080</v>
      </c>
      <c r="D955" t="s">
        <v>1170</v>
      </c>
      <c r="E955" s="3">
        <v>499</v>
      </c>
      <c r="F955" s="3">
        <v>377</v>
      </c>
      <c r="G955" s="3"/>
      <c r="H955" s="3">
        <v>876</v>
      </c>
    </row>
    <row r="956" spans="1:8" x14ac:dyDescent="0.3">
      <c r="A956" t="s">
        <v>16</v>
      </c>
      <c r="B956" t="s">
        <v>1103</v>
      </c>
      <c r="C956" t="s">
        <v>1080</v>
      </c>
      <c r="D956" t="s">
        <v>1171</v>
      </c>
      <c r="E956" s="3">
        <v>695</v>
      </c>
      <c r="F956" s="3">
        <v>374</v>
      </c>
      <c r="G956" s="3"/>
      <c r="H956" s="3">
        <v>1069</v>
      </c>
    </row>
    <row r="957" spans="1:8" x14ac:dyDescent="0.3">
      <c r="A957" t="s">
        <v>16</v>
      </c>
      <c r="B957" t="s">
        <v>1103</v>
      </c>
      <c r="C957" t="s">
        <v>1082</v>
      </c>
      <c r="D957" t="s">
        <v>1131</v>
      </c>
      <c r="E957" s="3">
        <v>14289</v>
      </c>
      <c r="F957" s="3">
        <v>14822</v>
      </c>
      <c r="G957" s="3"/>
      <c r="H957" s="3">
        <v>29111</v>
      </c>
    </row>
    <row r="958" spans="1:8" x14ac:dyDescent="0.3">
      <c r="A958" t="s">
        <v>16</v>
      </c>
      <c r="B958" t="s">
        <v>1103</v>
      </c>
      <c r="C958" t="s">
        <v>1082</v>
      </c>
      <c r="D958" t="s">
        <v>1135</v>
      </c>
      <c r="E958" s="3">
        <v>19415</v>
      </c>
      <c r="F958" s="3">
        <v>20181</v>
      </c>
      <c r="G958" s="3"/>
      <c r="H958" s="3">
        <v>39596</v>
      </c>
    </row>
    <row r="959" spans="1:8" x14ac:dyDescent="0.3">
      <c r="A959" t="s">
        <v>16</v>
      </c>
      <c r="B959" t="s">
        <v>1103</v>
      </c>
      <c r="C959" t="s">
        <v>1082</v>
      </c>
      <c r="D959" t="s">
        <v>1139</v>
      </c>
      <c r="E959" s="3">
        <v>20442</v>
      </c>
      <c r="F959" s="3">
        <v>21602</v>
      </c>
      <c r="G959" s="3"/>
      <c r="H959" s="3">
        <v>42044</v>
      </c>
    </row>
    <row r="960" spans="1:8" x14ac:dyDescent="0.3">
      <c r="A960" t="s">
        <v>16</v>
      </c>
      <c r="B960" t="s">
        <v>1103</v>
      </c>
      <c r="C960" t="s">
        <v>1082</v>
      </c>
      <c r="D960" t="s">
        <v>1143</v>
      </c>
      <c r="E960" s="3">
        <v>21594</v>
      </c>
      <c r="F960" s="3">
        <v>21395</v>
      </c>
      <c r="G960" s="3"/>
      <c r="H960" s="3">
        <v>42989</v>
      </c>
    </row>
    <row r="961" spans="1:8" x14ac:dyDescent="0.3">
      <c r="A961" t="s">
        <v>16</v>
      </c>
      <c r="B961" t="s">
        <v>1103</v>
      </c>
      <c r="C961" t="s">
        <v>1082</v>
      </c>
      <c r="D961" t="s">
        <v>1147</v>
      </c>
      <c r="E961" s="3">
        <v>19815</v>
      </c>
      <c r="F961" s="3">
        <v>14885</v>
      </c>
      <c r="G961" s="3"/>
      <c r="H961" s="3">
        <v>34700</v>
      </c>
    </row>
    <row r="962" spans="1:8" x14ac:dyDescent="0.3">
      <c r="A962" t="s">
        <v>16</v>
      </c>
      <c r="B962" t="s">
        <v>1103</v>
      </c>
      <c r="C962" t="s">
        <v>1082</v>
      </c>
      <c r="D962" t="s">
        <v>1151</v>
      </c>
      <c r="E962" s="3">
        <v>20111</v>
      </c>
      <c r="F962" s="3">
        <v>13425</v>
      </c>
      <c r="G962" s="3"/>
      <c r="H962" s="3">
        <v>33536</v>
      </c>
    </row>
    <row r="963" spans="1:8" x14ac:dyDescent="0.3">
      <c r="A963" t="s">
        <v>16</v>
      </c>
      <c r="B963" t="s">
        <v>1103</v>
      </c>
      <c r="C963" t="s">
        <v>1082</v>
      </c>
      <c r="D963" t="s">
        <v>1154</v>
      </c>
      <c r="E963" s="3">
        <v>18941</v>
      </c>
      <c r="F963" s="3">
        <v>13236</v>
      </c>
      <c r="G963" s="3"/>
      <c r="H963" s="3">
        <v>32177</v>
      </c>
    </row>
    <row r="964" spans="1:8" x14ac:dyDescent="0.3">
      <c r="A964" t="s">
        <v>16</v>
      </c>
      <c r="B964" t="s">
        <v>1103</v>
      </c>
      <c r="C964" t="s">
        <v>1082</v>
      </c>
      <c r="D964" t="s">
        <v>1157</v>
      </c>
      <c r="E964" s="3">
        <v>18037</v>
      </c>
      <c r="F964" s="3">
        <v>12998</v>
      </c>
      <c r="G964" s="3"/>
      <c r="H964" s="3">
        <v>31035</v>
      </c>
    </row>
    <row r="965" spans="1:8" x14ac:dyDescent="0.3">
      <c r="A965" t="s">
        <v>16</v>
      </c>
      <c r="B965" t="s">
        <v>1103</v>
      </c>
      <c r="C965" t="s">
        <v>1082</v>
      </c>
      <c r="D965" t="s">
        <v>1159</v>
      </c>
      <c r="E965" s="3">
        <v>19320</v>
      </c>
      <c r="F965" s="3">
        <v>13869</v>
      </c>
      <c r="G965" s="3"/>
      <c r="H965" s="3">
        <v>33189</v>
      </c>
    </row>
    <row r="966" spans="1:8" x14ac:dyDescent="0.3">
      <c r="A966" t="s">
        <v>16</v>
      </c>
      <c r="B966" t="s">
        <v>1103</v>
      </c>
      <c r="C966" t="s">
        <v>1082</v>
      </c>
      <c r="D966" t="s">
        <v>1161</v>
      </c>
      <c r="E966" s="3">
        <v>17202</v>
      </c>
      <c r="F966" s="3">
        <v>12503</v>
      </c>
      <c r="G966" s="3"/>
      <c r="H966" s="3">
        <v>29705</v>
      </c>
    </row>
    <row r="967" spans="1:8" x14ac:dyDescent="0.3">
      <c r="A967" t="s">
        <v>16</v>
      </c>
      <c r="B967" t="s">
        <v>1103</v>
      </c>
      <c r="C967" t="s">
        <v>1082</v>
      </c>
      <c r="D967" t="s">
        <v>1163</v>
      </c>
      <c r="E967" s="3">
        <v>16102</v>
      </c>
      <c r="F967" s="3">
        <v>11920</v>
      </c>
      <c r="G967" s="3"/>
      <c r="H967" s="3">
        <v>28022</v>
      </c>
    </row>
    <row r="968" spans="1:8" x14ac:dyDescent="0.3">
      <c r="A968" t="s">
        <v>16</v>
      </c>
      <c r="B968" t="s">
        <v>1103</v>
      </c>
      <c r="C968" t="s">
        <v>1082</v>
      </c>
      <c r="D968" t="s">
        <v>1165</v>
      </c>
      <c r="E968" s="3">
        <v>17175</v>
      </c>
      <c r="F968" s="3">
        <v>13123</v>
      </c>
      <c r="G968" s="3"/>
      <c r="H968" s="3">
        <v>30298</v>
      </c>
    </row>
    <row r="969" spans="1:8" x14ac:dyDescent="0.3">
      <c r="A969" t="s">
        <v>16</v>
      </c>
      <c r="B969" t="s">
        <v>1103</v>
      </c>
      <c r="C969" t="s">
        <v>1082</v>
      </c>
      <c r="D969" t="s">
        <v>1167</v>
      </c>
      <c r="E969" s="3">
        <v>17058</v>
      </c>
      <c r="F969" s="3">
        <v>13723</v>
      </c>
      <c r="G969" s="3"/>
      <c r="H969" s="3">
        <v>30781</v>
      </c>
    </row>
    <row r="970" spans="1:8" x14ac:dyDescent="0.3">
      <c r="A970" t="s">
        <v>16</v>
      </c>
      <c r="B970" t="s">
        <v>1103</v>
      </c>
      <c r="C970" t="s">
        <v>1082</v>
      </c>
      <c r="D970" t="s">
        <v>1168</v>
      </c>
      <c r="E970" s="3">
        <v>12227</v>
      </c>
      <c r="F970" s="3">
        <v>10065</v>
      </c>
      <c r="G970" s="3"/>
      <c r="H970" s="3">
        <v>22292</v>
      </c>
    </row>
    <row r="971" spans="1:8" x14ac:dyDescent="0.3">
      <c r="A971" t="s">
        <v>16</v>
      </c>
      <c r="B971" t="s">
        <v>1103</v>
      </c>
      <c r="C971" t="s">
        <v>1082</v>
      </c>
      <c r="D971" t="s">
        <v>1169</v>
      </c>
      <c r="E971" s="3">
        <v>8612</v>
      </c>
      <c r="F971" s="3">
        <v>6937</v>
      </c>
      <c r="G971" s="3"/>
      <c r="H971" s="3">
        <v>15549</v>
      </c>
    </row>
    <row r="972" spans="1:8" x14ac:dyDescent="0.3">
      <c r="A972" t="s">
        <v>16</v>
      </c>
      <c r="B972" t="s">
        <v>1103</v>
      </c>
      <c r="C972" t="s">
        <v>1082</v>
      </c>
      <c r="D972" t="s">
        <v>1170</v>
      </c>
      <c r="E972" s="3">
        <v>5826</v>
      </c>
      <c r="F972" s="3">
        <v>4439</v>
      </c>
      <c r="G972" s="3"/>
      <c r="H972" s="3">
        <v>10265</v>
      </c>
    </row>
    <row r="973" spans="1:8" x14ac:dyDescent="0.3">
      <c r="A973" t="s">
        <v>16</v>
      </c>
      <c r="B973" t="s">
        <v>1103</v>
      </c>
      <c r="C973" t="s">
        <v>1082</v>
      </c>
      <c r="D973" t="s">
        <v>1171</v>
      </c>
      <c r="E973" s="3">
        <v>7658</v>
      </c>
      <c r="F973" s="3">
        <v>4928</v>
      </c>
      <c r="G973" s="3"/>
      <c r="H973" s="3">
        <v>12586</v>
      </c>
    </row>
    <row r="974" spans="1:8" x14ac:dyDescent="0.3">
      <c r="A974" t="s">
        <v>16</v>
      </c>
      <c r="B974" t="s">
        <v>1092</v>
      </c>
      <c r="C974" t="s">
        <v>1080</v>
      </c>
      <c r="D974" t="s">
        <v>1131</v>
      </c>
      <c r="E974" s="3">
        <v>3192</v>
      </c>
      <c r="F974" s="3">
        <v>3202</v>
      </c>
      <c r="G974" s="3"/>
      <c r="H974" s="3">
        <v>6394</v>
      </c>
    </row>
    <row r="975" spans="1:8" x14ac:dyDescent="0.3">
      <c r="A975" t="s">
        <v>16</v>
      </c>
      <c r="B975" t="s">
        <v>1092</v>
      </c>
      <c r="C975" t="s">
        <v>1080</v>
      </c>
      <c r="D975" t="s">
        <v>1135</v>
      </c>
      <c r="E975" s="3">
        <v>4376</v>
      </c>
      <c r="F975" s="3">
        <v>4443</v>
      </c>
      <c r="G975" s="3"/>
      <c r="H975" s="3">
        <v>8819</v>
      </c>
    </row>
    <row r="976" spans="1:8" x14ac:dyDescent="0.3">
      <c r="A976" t="s">
        <v>16</v>
      </c>
      <c r="B976" t="s">
        <v>1092</v>
      </c>
      <c r="C976" t="s">
        <v>1080</v>
      </c>
      <c r="D976" t="s">
        <v>1139</v>
      </c>
      <c r="E976" s="3">
        <v>4303</v>
      </c>
      <c r="F976" s="3">
        <v>4520</v>
      </c>
      <c r="G976" s="3"/>
      <c r="H976" s="3">
        <v>8823</v>
      </c>
    </row>
    <row r="977" spans="1:8" x14ac:dyDescent="0.3">
      <c r="A977" t="s">
        <v>16</v>
      </c>
      <c r="B977" t="s">
        <v>1092</v>
      </c>
      <c r="C977" t="s">
        <v>1080</v>
      </c>
      <c r="D977" t="s">
        <v>1143</v>
      </c>
      <c r="E977" s="3">
        <v>5190</v>
      </c>
      <c r="F977" s="3">
        <v>5395</v>
      </c>
      <c r="G977" s="3"/>
      <c r="H977" s="3">
        <v>10585</v>
      </c>
    </row>
    <row r="978" spans="1:8" x14ac:dyDescent="0.3">
      <c r="A978" t="s">
        <v>16</v>
      </c>
      <c r="B978" t="s">
        <v>1092</v>
      </c>
      <c r="C978" t="s">
        <v>1080</v>
      </c>
      <c r="D978" t="s">
        <v>1147</v>
      </c>
      <c r="E978" s="3">
        <v>6663</v>
      </c>
      <c r="F978" s="3">
        <v>9009</v>
      </c>
      <c r="G978" s="3"/>
      <c r="H978" s="3">
        <v>15672</v>
      </c>
    </row>
    <row r="979" spans="1:8" x14ac:dyDescent="0.3">
      <c r="A979" t="s">
        <v>16</v>
      </c>
      <c r="B979" t="s">
        <v>1092</v>
      </c>
      <c r="C979" t="s">
        <v>1080</v>
      </c>
      <c r="D979" t="s">
        <v>1151</v>
      </c>
      <c r="E979" s="3">
        <v>5594</v>
      </c>
      <c r="F979" s="3">
        <v>8710</v>
      </c>
      <c r="G979" s="3"/>
      <c r="H979" s="3">
        <v>14304</v>
      </c>
    </row>
    <row r="980" spans="1:8" x14ac:dyDescent="0.3">
      <c r="A980" t="s">
        <v>16</v>
      </c>
      <c r="B980" t="s">
        <v>1092</v>
      </c>
      <c r="C980" t="s">
        <v>1080</v>
      </c>
      <c r="D980" t="s">
        <v>1154</v>
      </c>
      <c r="E980" s="3">
        <v>5277</v>
      </c>
      <c r="F980" s="3">
        <v>7896</v>
      </c>
      <c r="G980" s="3"/>
      <c r="H980" s="3">
        <v>13173</v>
      </c>
    </row>
    <row r="981" spans="1:8" x14ac:dyDescent="0.3">
      <c r="A981" t="s">
        <v>16</v>
      </c>
      <c r="B981" t="s">
        <v>1092</v>
      </c>
      <c r="C981" t="s">
        <v>1080</v>
      </c>
      <c r="D981" t="s">
        <v>1157</v>
      </c>
      <c r="E981" s="3">
        <v>4687</v>
      </c>
      <c r="F981" s="3">
        <v>6613</v>
      </c>
      <c r="G981" s="3"/>
      <c r="H981" s="3">
        <v>11300</v>
      </c>
    </row>
    <row r="982" spans="1:8" x14ac:dyDescent="0.3">
      <c r="A982" t="s">
        <v>16</v>
      </c>
      <c r="B982" t="s">
        <v>1092</v>
      </c>
      <c r="C982" t="s">
        <v>1080</v>
      </c>
      <c r="D982" t="s">
        <v>1159</v>
      </c>
      <c r="E982" s="3">
        <v>4545</v>
      </c>
      <c r="F982" s="3">
        <v>5705</v>
      </c>
      <c r="G982" s="3"/>
      <c r="H982" s="3">
        <v>10250</v>
      </c>
    </row>
    <row r="983" spans="1:8" x14ac:dyDescent="0.3">
      <c r="A983" t="s">
        <v>16</v>
      </c>
      <c r="B983" t="s">
        <v>1092</v>
      </c>
      <c r="C983" t="s">
        <v>1080</v>
      </c>
      <c r="D983" t="s">
        <v>1161</v>
      </c>
      <c r="E983" s="3">
        <v>4578</v>
      </c>
      <c r="F983" s="3">
        <v>5171</v>
      </c>
      <c r="G983" s="3"/>
      <c r="H983" s="3">
        <v>9749</v>
      </c>
    </row>
    <row r="984" spans="1:8" x14ac:dyDescent="0.3">
      <c r="A984" t="s">
        <v>16</v>
      </c>
      <c r="B984" t="s">
        <v>1092</v>
      </c>
      <c r="C984" t="s">
        <v>1080</v>
      </c>
      <c r="D984" t="s">
        <v>1163</v>
      </c>
      <c r="E984" s="3">
        <v>4927</v>
      </c>
      <c r="F984" s="3">
        <v>4941</v>
      </c>
      <c r="G984" s="3"/>
      <c r="H984" s="3">
        <v>9868</v>
      </c>
    </row>
    <row r="985" spans="1:8" x14ac:dyDescent="0.3">
      <c r="A985" t="s">
        <v>16</v>
      </c>
      <c r="B985" t="s">
        <v>1092</v>
      </c>
      <c r="C985" t="s">
        <v>1080</v>
      </c>
      <c r="D985" t="s">
        <v>1165</v>
      </c>
      <c r="E985" s="3">
        <v>5975</v>
      </c>
      <c r="F985" s="3">
        <v>5220</v>
      </c>
      <c r="G985" s="3"/>
      <c r="H985" s="3">
        <v>11195</v>
      </c>
    </row>
    <row r="986" spans="1:8" x14ac:dyDescent="0.3">
      <c r="A986" t="s">
        <v>16</v>
      </c>
      <c r="B986" t="s">
        <v>1092</v>
      </c>
      <c r="C986" t="s">
        <v>1080</v>
      </c>
      <c r="D986" t="s">
        <v>1167</v>
      </c>
      <c r="E986" s="3">
        <v>6708</v>
      </c>
      <c r="F986" s="3">
        <v>5335</v>
      </c>
      <c r="G986" s="3"/>
      <c r="H986" s="3">
        <v>12043</v>
      </c>
    </row>
    <row r="987" spans="1:8" x14ac:dyDescent="0.3">
      <c r="A987" t="s">
        <v>16</v>
      </c>
      <c r="B987" t="s">
        <v>1092</v>
      </c>
      <c r="C987" t="s">
        <v>1080</v>
      </c>
      <c r="D987" t="s">
        <v>1168</v>
      </c>
      <c r="E987" s="3">
        <v>6821</v>
      </c>
      <c r="F987" s="3">
        <v>5111</v>
      </c>
      <c r="G987" s="3"/>
      <c r="H987" s="3">
        <v>11932</v>
      </c>
    </row>
    <row r="988" spans="1:8" x14ac:dyDescent="0.3">
      <c r="A988" t="s">
        <v>16</v>
      </c>
      <c r="B988" t="s">
        <v>1092</v>
      </c>
      <c r="C988" t="s">
        <v>1080</v>
      </c>
      <c r="D988" t="s">
        <v>1169</v>
      </c>
      <c r="E988" s="3">
        <v>6255</v>
      </c>
      <c r="F988" s="3">
        <v>4810</v>
      </c>
      <c r="G988" s="3"/>
      <c r="H988" s="3">
        <v>11065</v>
      </c>
    </row>
    <row r="989" spans="1:8" x14ac:dyDescent="0.3">
      <c r="A989" t="s">
        <v>16</v>
      </c>
      <c r="B989" t="s">
        <v>1092</v>
      </c>
      <c r="C989" t="s">
        <v>1080</v>
      </c>
      <c r="D989" t="s">
        <v>1170</v>
      </c>
      <c r="E989" s="3">
        <v>4907</v>
      </c>
      <c r="F989" s="3">
        <v>3714</v>
      </c>
      <c r="G989" s="3"/>
      <c r="H989" s="3">
        <v>8621</v>
      </c>
    </row>
    <row r="990" spans="1:8" x14ac:dyDescent="0.3">
      <c r="A990" t="s">
        <v>16</v>
      </c>
      <c r="B990" t="s">
        <v>1092</v>
      </c>
      <c r="C990" t="s">
        <v>1080</v>
      </c>
      <c r="D990" t="s">
        <v>1171</v>
      </c>
      <c r="E990" s="3">
        <v>7771</v>
      </c>
      <c r="F990" s="3">
        <v>4863</v>
      </c>
      <c r="G990" s="3"/>
      <c r="H990" s="3">
        <v>12634</v>
      </c>
    </row>
    <row r="991" spans="1:8" x14ac:dyDescent="0.3">
      <c r="A991" t="s">
        <v>16</v>
      </c>
      <c r="B991" t="s">
        <v>1092</v>
      </c>
      <c r="C991" t="s">
        <v>1082</v>
      </c>
      <c r="D991" t="s">
        <v>1131</v>
      </c>
      <c r="E991" s="3">
        <v>8168</v>
      </c>
      <c r="F991" s="3">
        <v>8778</v>
      </c>
      <c r="G991" s="3"/>
      <c r="H991" s="3">
        <v>16946</v>
      </c>
    </row>
    <row r="992" spans="1:8" x14ac:dyDescent="0.3">
      <c r="A992" t="s">
        <v>16</v>
      </c>
      <c r="B992" t="s">
        <v>1092</v>
      </c>
      <c r="C992" t="s">
        <v>1082</v>
      </c>
      <c r="D992" t="s">
        <v>1135</v>
      </c>
      <c r="E992" s="3">
        <v>9504</v>
      </c>
      <c r="F992" s="3">
        <v>9952</v>
      </c>
      <c r="G992" s="3"/>
      <c r="H992" s="3">
        <v>19456</v>
      </c>
    </row>
    <row r="993" spans="1:8" x14ac:dyDescent="0.3">
      <c r="A993" t="s">
        <v>16</v>
      </c>
      <c r="B993" t="s">
        <v>1092</v>
      </c>
      <c r="C993" t="s">
        <v>1082</v>
      </c>
      <c r="D993" t="s">
        <v>1139</v>
      </c>
      <c r="E993" s="3">
        <v>8285</v>
      </c>
      <c r="F993" s="3">
        <v>8581</v>
      </c>
      <c r="G993" s="3"/>
      <c r="H993" s="3">
        <v>16866</v>
      </c>
    </row>
    <row r="994" spans="1:8" x14ac:dyDescent="0.3">
      <c r="A994" t="s">
        <v>16</v>
      </c>
      <c r="B994" t="s">
        <v>1092</v>
      </c>
      <c r="C994" t="s">
        <v>1082</v>
      </c>
      <c r="D994" t="s">
        <v>1143</v>
      </c>
      <c r="E994" s="3">
        <v>11398</v>
      </c>
      <c r="F994" s="3">
        <v>10860</v>
      </c>
      <c r="G994" s="3"/>
      <c r="H994" s="3">
        <v>22258</v>
      </c>
    </row>
    <row r="995" spans="1:8" x14ac:dyDescent="0.3">
      <c r="A995" t="s">
        <v>16</v>
      </c>
      <c r="B995" t="s">
        <v>1092</v>
      </c>
      <c r="C995" t="s">
        <v>1082</v>
      </c>
      <c r="D995" t="s">
        <v>1147</v>
      </c>
      <c r="E995" s="3">
        <v>13509</v>
      </c>
      <c r="F995" s="3">
        <v>10244</v>
      </c>
      <c r="G995" s="3"/>
      <c r="H995" s="3">
        <v>23753</v>
      </c>
    </row>
    <row r="996" spans="1:8" x14ac:dyDescent="0.3">
      <c r="A996" t="s">
        <v>16</v>
      </c>
      <c r="B996" t="s">
        <v>1092</v>
      </c>
      <c r="C996" t="s">
        <v>1082</v>
      </c>
      <c r="D996" t="s">
        <v>1151</v>
      </c>
      <c r="E996" s="3">
        <v>10809</v>
      </c>
      <c r="F996" s="3">
        <v>8881</v>
      </c>
      <c r="G996" s="3"/>
      <c r="H996" s="3">
        <v>19690</v>
      </c>
    </row>
    <row r="997" spans="1:8" x14ac:dyDescent="0.3">
      <c r="A997" t="s">
        <v>16</v>
      </c>
      <c r="B997" t="s">
        <v>1092</v>
      </c>
      <c r="C997" t="s">
        <v>1082</v>
      </c>
      <c r="D997" t="s">
        <v>1154</v>
      </c>
      <c r="E997" s="3">
        <v>10163</v>
      </c>
      <c r="F997" s="3">
        <v>8214</v>
      </c>
      <c r="G997" s="3"/>
      <c r="H997" s="3">
        <v>18377</v>
      </c>
    </row>
    <row r="998" spans="1:8" x14ac:dyDescent="0.3">
      <c r="A998" t="s">
        <v>16</v>
      </c>
      <c r="B998" t="s">
        <v>1092</v>
      </c>
      <c r="C998" t="s">
        <v>1082</v>
      </c>
      <c r="D998" t="s">
        <v>1157</v>
      </c>
      <c r="E998" s="3">
        <v>9235</v>
      </c>
      <c r="F998" s="3">
        <v>7470</v>
      </c>
      <c r="G998" s="3"/>
      <c r="H998" s="3">
        <v>16705</v>
      </c>
    </row>
    <row r="999" spans="1:8" x14ac:dyDescent="0.3">
      <c r="A999" t="s">
        <v>16</v>
      </c>
      <c r="B999" t="s">
        <v>1092</v>
      </c>
      <c r="C999" t="s">
        <v>1082</v>
      </c>
      <c r="D999" t="s">
        <v>1159</v>
      </c>
      <c r="E999" s="3">
        <v>7739</v>
      </c>
      <c r="F999" s="3">
        <v>6542</v>
      </c>
      <c r="G999" s="3"/>
      <c r="H999" s="3">
        <v>14281</v>
      </c>
    </row>
    <row r="1000" spans="1:8" x14ac:dyDescent="0.3">
      <c r="A1000" t="s">
        <v>16</v>
      </c>
      <c r="B1000" t="s">
        <v>1092</v>
      </c>
      <c r="C1000" t="s">
        <v>1082</v>
      </c>
      <c r="D1000" t="s">
        <v>1161</v>
      </c>
      <c r="E1000" s="3">
        <v>8720</v>
      </c>
      <c r="F1000" s="3">
        <v>7295</v>
      </c>
      <c r="G1000" s="3"/>
      <c r="H1000" s="3">
        <v>16015</v>
      </c>
    </row>
    <row r="1001" spans="1:8" x14ac:dyDescent="0.3">
      <c r="A1001" t="s">
        <v>16</v>
      </c>
      <c r="B1001" t="s">
        <v>1092</v>
      </c>
      <c r="C1001" t="s">
        <v>1082</v>
      </c>
      <c r="D1001" t="s">
        <v>1163</v>
      </c>
      <c r="E1001" s="3">
        <v>9322</v>
      </c>
      <c r="F1001" s="3">
        <v>7546</v>
      </c>
      <c r="G1001" s="3"/>
      <c r="H1001" s="3">
        <v>16868</v>
      </c>
    </row>
    <row r="1002" spans="1:8" x14ac:dyDescent="0.3">
      <c r="A1002" t="s">
        <v>16</v>
      </c>
      <c r="B1002" t="s">
        <v>1092</v>
      </c>
      <c r="C1002" t="s">
        <v>1082</v>
      </c>
      <c r="D1002" t="s">
        <v>1165</v>
      </c>
      <c r="E1002" s="3">
        <v>7216</v>
      </c>
      <c r="F1002" s="3">
        <v>6529</v>
      </c>
      <c r="G1002" s="3"/>
      <c r="H1002" s="3">
        <v>13745</v>
      </c>
    </row>
    <row r="1003" spans="1:8" x14ac:dyDescent="0.3">
      <c r="A1003" t="s">
        <v>16</v>
      </c>
      <c r="B1003" t="s">
        <v>1092</v>
      </c>
      <c r="C1003" t="s">
        <v>1082</v>
      </c>
      <c r="D1003" t="s">
        <v>1167</v>
      </c>
      <c r="E1003" s="3">
        <v>5980</v>
      </c>
      <c r="F1003" s="3">
        <v>5679</v>
      </c>
      <c r="G1003" s="3"/>
      <c r="H1003" s="3">
        <v>11659</v>
      </c>
    </row>
    <row r="1004" spans="1:8" x14ac:dyDescent="0.3">
      <c r="A1004" t="s">
        <v>16</v>
      </c>
      <c r="B1004" t="s">
        <v>1092</v>
      </c>
      <c r="C1004" t="s">
        <v>1082</v>
      </c>
      <c r="D1004" t="s">
        <v>1168</v>
      </c>
      <c r="E1004" s="3">
        <v>5131</v>
      </c>
      <c r="F1004" s="3">
        <v>4681</v>
      </c>
      <c r="G1004" s="3"/>
      <c r="H1004" s="3">
        <v>9812</v>
      </c>
    </row>
    <row r="1005" spans="1:8" x14ac:dyDescent="0.3">
      <c r="A1005" t="s">
        <v>16</v>
      </c>
      <c r="B1005" t="s">
        <v>1092</v>
      </c>
      <c r="C1005" t="s">
        <v>1082</v>
      </c>
      <c r="D1005" t="s">
        <v>1169</v>
      </c>
      <c r="E1005" s="3">
        <v>4431</v>
      </c>
      <c r="F1005" s="3">
        <v>3963</v>
      </c>
      <c r="G1005" s="3"/>
      <c r="H1005" s="3">
        <v>8394</v>
      </c>
    </row>
    <row r="1006" spans="1:8" x14ac:dyDescent="0.3">
      <c r="A1006" t="s">
        <v>16</v>
      </c>
      <c r="B1006" t="s">
        <v>1092</v>
      </c>
      <c r="C1006" t="s">
        <v>1082</v>
      </c>
      <c r="D1006" t="s">
        <v>1170</v>
      </c>
      <c r="E1006" s="3">
        <v>3317</v>
      </c>
      <c r="F1006" s="3">
        <v>2816</v>
      </c>
      <c r="G1006" s="3"/>
      <c r="H1006" s="3">
        <v>6133</v>
      </c>
    </row>
    <row r="1007" spans="1:8" x14ac:dyDescent="0.3">
      <c r="A1007" t="s">
        <v>16</v>
      </c>
      <c r="B1007" t="s">
        <v>1092</v>
      </c>
      <c r="C1007" t="s">
        <v>1082</v>
      </c>
      <c r="D1007" t="s">
        <v>1171</v>
      </c>
      <c r="E1007" s="3">
        <v>4049</v>
      </c>
      <c r="F1007" s="3">
        <v>3246</v>
      </c>
      <c r="G1007" s="3"/>
      <c r="H1007" s="3">
        <v>7295</v>
      </c>
    </row>
    <row r="1008" spans="1:8" x14ac:dyDescent="0.3">
      <c r="A1008" t="s">
        <v>16</v>
      </c>
      <c r="B1008" t="s">
        <v>1090</v>
      </c>
      <c r="C1008" t="s">
        <v>1128</v>
      </c>
      <c r="D1008" t="s">
        <v>1131</v>
      </c>
      <c r="E1008" s="3">
        <v>432</v>
      </c>
      <c r="F1008" s="3">
        <v>439</v>
      </c>
      <c r="G1008" s="3"/>
      <c r="H1008" s="3">
        <v>871</v>
      </c>
    </row>
    <row r="1009" spans="1:8" x14ac:dyDescent="0.3">
      <c r="A1009" t="s">
        <v>16</v>
      </c>
      <c r="B1009" t="s">
        <v>1090</v>
      </c>
      <c r="C1009" t="s">
        <v>1128</v>
      </c>
      <c r="D1009" t="s">
        <v>1135</v>
      </c>
      <c r="E1009" s="3">
        <v>636</v>
      </c>
      <c r="F1009" s="3">
        <v>642</v>
      </c>
      <c r="G1009" s="3"/>
      <c r="H1009" s="3">
        <v>1278</v>
      </c>
    </row>
    <row r="1010" spans="1:8" x14ac:dyDescent="0.3">
      <c r="A1010" t="s">
        <v>16</v>
      </c>
      <c r="B1010" t="s">
        <v>1090</v>
      </c>
      <c r="C1010" t="s">
        <v>1128</v>
      </c>
      <c r="D1010" t="s">
        <v>1139</v>
      </c>
      <c r="E1010" s="3">
        <v>996</v>
      </c>
      <c r="F1010" s="3">
        <v>1026</v>
      </c>
      <c r="G1010" s="3"/>
      <c r="H1010" s="3">
        <v>2022</v>
      </c>
    </row>
    <row r="1011" spans="1:8" x14ac:dyDescent="0.3">
      <c r="A1011" t="s">
        <v>16</v>
      </c>
      <c r="B1011" t="s">
        <v>1090</v>
      </c>
      <c r="C1011" t="s">
        <v>1128</v>
      </c>
      <c r="D1011" t="s">
        <v>1143</v>
      </c>
      <c r="E1011" s="3">
        <v>1314</v>
      </c>
      <c r="F1011" s="3">
        <v>1433</v>
      </c>
      <c r="G1011" s="3"/>
      <c r="H1011" s="3">
        <v>2747</v>
      </c>
    </row>
    <row r="1012" spans="1:8" x14ac:dyDescent="0.3">
      <c r="A1012" t="s">
        <v>16</v>
      </c>
      <c r="B1012" t="s">
        <v>1090</v>
      </c>
      <c r="C1012" t="s">
        <v>1128</v>
      </c>
      <c r="D1012" t="s">
        <v>1147</v>
      </c>
      <c r="E1012" s="3">
        <v>1379</v>
      </c>
      <c r="F1012" s="3">
        <v>1391</v>
      </c>
      <c r="G1012" s="3"/>
      <c r="H1012" s="3">
        <v>2770</v>
      </c>
    </row>
    <row r="1013" spans="1:8" x14ac:dyDescent="0.3">
      <c r="A1013" t="s">
        <v>16</v>
      </c>
      <c r="B1013" t="s">
        <v>1090</v>
      </c>
      <c r="C1013" t="s">
        <v>1128</v>
      </c>
      <c r="D1013" t="s">
        <v>1151</v>
      </c>
      <c r="E1013" s="3">
        <v>673</v>
      </c>
      <c r="F1013" s="3">
        <v>452</v>
      </c>
      <c r="G1013" s="3"/>
      <c r="H1013" s="3">
        <v>1125</v>
      </c>
    </row>
    <row r="1014" spans="1:8" x14ac:dyDescent="0.3">
      <c r="A1014" t="s">
        <v>16</v>
      </c>
      <c r="B1014" t="s">
        <v>1090</v>
      </c>
      <c r="C1014" t="s">
        <v>1128</v>
      </c>
      <c r="D1014" t="s">
        <v>1154</v>
      </c>
      <c r="E1014" s="3">
        <v>818</v>
      </c>
      <c r="F1014" s="3">
        <v>452</v>
      </c>
      <c r="G1014" s="3"/>
      <c r="H1014" s="3">
        <v>1270</v>
      </c>
    </row>
    <row r="1015" spans="1:8" x14ac:dyDescent="0.3">
      <c r="A1015" t="s">
        <v>16</v>
      </c>
      <c r="B1015" t="s">
        <v>1090</v>
      </c>
      <c r="C1015" t="s">
        <v>1128</v>
      </c>
      <c r="D1015" t="s">
        <v>1157</v>
      </c>
      <c r="E1015" s="3">
        <v>1045</v>
      </c>
      <c r="F1015" s="3">
        <v>538</v>
      </c>
      <c r="G1015" s="3"/>
      <c r="H1015" s="3">
        <v>1583</v>
      </c>
    </row>
    <row r="1016" spans="1:8" x14ac:dyDescent="0.3">
      <c r="A1016" t="s">
        <v>16</v>
      </c>
      <c r="B1016" t="s">
        <v>1090</v>
      </c>
      <c r="C1016" t="s">
        <v>1128</v>
      </c>
      <c r="D1016" t="s">
        <v>1159</v>
      </c>
      <c r="E1016" s="3">
        <v>1230</v>
      </c>
      <c r="F1016" s="3">
        <v>650</v>
      </c>
      <c r="G1016" s="3"/>
      <c r="H1016" s="3">
        <v>1880</v>
      </c>
    </row>
    <row r="1017" spans="1:8" x14ac:dyDescent="0.3">
      <c r="A1017" t="s">
        <v>16</v>
      </c>
      <c r="B1017" t="s">
        <v>1090</v>
      </c>
      <c r="C1017" t="s">
        <v>1128</v>
      </c>
      <c r="D1017" t="s">
        <v>1161</v>
      </c>
      <c r="E1017" s="3">
        <v>1696</v>
      </c>
      <c r="F1017" s="3">
        <v>780</v>
      </c>
      <c r="G1017" s="3"/>
      <c r="H1017" s="3">
        <v>2476</v>
      </c>
    </row>
    <row r="1018" spans="1:8" x14ac:dyDescent="0.3">
      <c r="A1018" t="s">
        <v>16</v>
      </c>
      <c r="B1018" t="s">
        <v>1090</v>
      </c>
      <c r="C1018" t="s">
        <v>1128</v>
      </c>
      <c r="D1018" t="s">
        <v>1163</v>
      </c>
      <c r="E1018" s="3">
        <v>1947</v>
      </c>
      <c r="F1018" s="3">
        <v>985</v>
      </c>
      <c r="G1018" s="3"/>
      <c r="H1018" s="3">
        <v>2932</v>
      </c>
    </row>
    <row r="1019" spans="1:8" x14ac:dyDescent="0.3">
      <c r="A1019" t="s">
        <v>16</v>
      </c>
      <c r="B1019" t="s">
        <v>1090</v>
      </c>
      <c r="C1019" t="s">
        <v>1128</v>
      </c>
      <c r="D1019" t="s">
        <v>1165</v>
      </c>
      <c r="E1019" s="3">
        <v>2339</v>
      </c>
      <c r="F1019" s="3">
        <v>1253</v>
      </c>
      <c r="G1019" s="3"/>
      <c r="H1019" s="3">
        <v>3592</v>
      </c>
    </row>
    <row r="1020" spans="1:8" x14ac:dyDescent="0.3">
      <c r="A1020" t="s">
        <v>16</v>
      </c>
      <c r="B1020" t="s">
        <v>1090</v>
      </c>
      <c r="C1020" t="s">
        <v>1128</v>
      </c>
      <c r="D1020" t="s">
        <v>1167</v>
      </c>
      <c r="E1020" s="3">
        <v>2219</v>
      </c>
      <c r="F1020" s="3">
        <v>1361</v>
      </c>
      <c r="G1020" s="3"/>
      <c r="H1020" s="3">
        <v>3580</v>
      </c>
    </row>
    <row r="1021" spans="1:8" x14ac:dyDescent="0.3">
      <c r="A1021" t="s">
        <v>16</v>
      </c>
      <c r="B1021" t="s">
        <v>1090</v>
      </c>
      <c r="C1021" t="s">
        <v>1128</v>
      </c>
      <c r="D1021" t="s">
        <v>1168</v>
      </c>
      <c r="E1021" s="3">
        <v>2158</v>
      </c>
      <c r="F1021" s="3">
        <v>1228</v>
      </c>
      <c r="G1021" s="3"/>
      <c r="H1021" s="3">
        <v>3386</v>
      </c>
    </row>
    <row r="1022" spans="1:8" x14ac:dyDescent="0.3">
      <c r="A1022" t="s">
        <v>16</v>
      </c>
      <c r="B1022" t="s">
        <v>1090</v>
      </c>
      <c r="C1022" t="s">
        <v>1128</v>
      </c>
      <c r="D1022" t="s">
        <v>1169</v>
      </c>
      <c r="E1022" s="3">
        <v>2254</v>
      </c>
      <c r="F1022" s="3">
        <v>1265</v>
      </c>
      <c r="G1022" s="3"/>
      <c r="H1022" s="3">
        <v>3519</v>
      </c>
    </row>
    <row r="1023" spans="1:8" x14ac:dyDescent="0.3">
      <c r="A1023" t="s">
        <v>16</v>
      </c>
      <c r="B1023" t="s">
        <v>1090</v>
      </c>
      <c r="C1023" t="s">
        <v>1128</v>
      </c>
      <c r="D1023" t="s">
        <v>1170</v>
      </c>
      <c r="E1023" s="3">
        <v>1496</v>
      </c>
      <c r="F1023" s="3">
        <v>846</v>
      </c>
      <c r="G1023" s="3"/>
      <c r="H1023" s="3">
        <v>2342</v>
      </c>
    </row>
    <row r="1024" spans="1:8" x14ac:dyDescent="0.3">
      <c r="A1024" t="s">
        <v>16</v>
      </c>
      <c r="B1024" t="s">
        <v>1090</v>
      </c>
      <c r="C1024" t="s">
        <v>1128</v>
      </c>
      <c r="D1024" t="s">
        <v>1171</v>
      </c>
      <c r="E1024" s="3">
        <v>1313</v>
      </c>
      <c r="F1024" s="3">
        <v>726</v>
      </c>
      <c r="G1024" s="3"/>
      <c r="H1024" s="3">
        <v>2039</v>
      </c>
    </row>
    <row r="1025" spans="1:8" x14ac:dyDescent="0.3">
      <c r="A1025" t="s">
        <v>16</v>
      </c>
      <c r="B1025" t="s">
        <v>1090</v>
      </c>
      <c r="C1025" t="s">
        <v>1129</v>
      </c>
      <c r="D1025" t="s">
        <v>1143</v>
      </c>
      <c r="E1025" s="3"/>
      <c r="F1025" s="3">
        <v>3</v>
      </c>
      <c r="G1025" s="3"/>
      <c r="H1025" s="3">
        <v>3</v>
      </c>
    </row>
    <row r="1026" spans="1:8" x14ac:dyDescent="0.3">
      <c r="A1026" t="s">
        <v>16</v>
      </c>
      <c r="B1026" t="s">
        <v>1090</v>
      </c>
      <c r="C1026" t="s">
        <v>1129</v>
      </c>
      <c r="D1026" t="s">
        <v>1147</v>
      </c>
      <c r="E1026" s="3">
        <v>5</v>
      </c>
      <c r="F1026" s="3">
        <v>156</v>
      </c>
      <c r="G1026" s="3"/>
      <c r="H1026" s="3">
        <v>161</v>
      </c>
    </row>
    <row r="1027" spans="1:8" x14ac:dyDescent="0.3">
      <c r="A1027" t="s">
        <v>16</v>
      </c>
      <c r="B1027" t="s">
        <v>1090</v>
      </c>
      <c r="C1027" t="s">
        <v>1129</v>
      </c>
      <c r="D1027" t="s">
        <v>1151</v>
      </c>
      <c r="E1027" s="3">
        <v>9</v>
      </c>
      <c r="F1027" s="3">
        <v>358</v>
      </c>
      <c r="G1027" s="3"/>
      <c r="H1027" s="3">
        <v>367</v>
      </c>
    </row>
    <row r="1028" spans="1:8" x14ac:dyDescent="0.3">
      <c r="A1028" t="s">
        <v>16</v>
      </c>
      <c r="B1028" t="s">
        <v>1090</v>
      </c>
      <c r="C1028" t="s">
        <v>1129</v>
      </c>
      <c r="D1028" t="s">
        <v>1154</v>
      </c>
      <c r="E1028" s="3">
        <v>10</v>
      </c>
      <c r="F1028" s="3">
        <v>388</v>
      </c>
      <c r="G1028" s="3"/>
      <c r="H1028" s="3">
        <v>398</v>
      </c>
    </row>
    <row r="1029" spans="1:8" x14ac:dyDescent="0.3">
      <c r="A1029" t="s">
        <v>16</v>
      </c>
      <c r="B1029" t="s">
        <v>1090</v>
      </c>
      <c r="C1029" t="s">
        <v>1129</v>
      </c>
      <c r="D1029" t="s">
        <v>1157</v>
      </c>
      <c r="E1029" s="3">
        <v>9</v>
      </c>
      <c r="F1029" s="3">
        <v>314</v>
      </c>
      <c r="G1029" s="3"/>
      <c r="H1029" s="3">
        <v>323</v>
      </c>
    </row>
    <row r="1030" spans="1:8" x14ac:dyDescent="0.3">
      <c r="A1030" t="s">
        <v>16</v>
      </c>
      <c r="B1030" t="s">
        <v>1090</v>
      </c>
      <c r="C1030" t="s">
        <v>1129</v>
      </c>
      <c r="D1030" t="s">
        <v>1159</v>
      </c>
      <c r="E1030" s="3">
        <v>4</v>
      </c>
      <c r="F1030" s="3">
        <v>198</v>
      </c>
      <c r="G1030" s="3"/>
      <c r="H1030" s="3">
        <v>202</v>
      </c>
    </row>
    <row r="1031" spans="1:8" x14ac:dyDescent="0.3">
      <c r="A1031" t="s">
        <v>16</v>
      </c>
      <c r="B1031" t="s">
        <v>1090</v>
      </c>
      <c r="C1031" t="s">
        <v>1129</v>
      </c>
      <c r="D1031" t="s">
        <v>1161</v>
      </c>
      <c r="E1031" s="3">
        <v>4</v>
      </c>
      <c r="F1031" s="3">
        <v>107</v>
      </c>
      <c r="G1031" s="3"/>
      <c r="H1031" s="3">
        <v>111</v>
      </c>
    </row>
    <row r="1032" spans="1:8" x14ac:dyDescent="0.3">
      <c r="A1032" t="s">
        <v>16</v>
      </c>
      <c r="B1032" t="s">
        <v>1090</v>
      </c>
      <c r="C1032" t="s">
        <v>1129</v>
      </c>
      <c r="D1032" t="s">
        <v>1163</v>
      </c>
      <c r="E1032" s="3">
        <v>2</v>
      </c>
      <c r="F1032" s="3">
        <v>75</v>
      </c>
      <c r="G1032" s="3"/>
      <c r="H1032" s="3">
        <v>77</v>
      </c>
    </row>
    <row r="1033" spans="1:8" x14ac:dyDescent="0.3">
      <c r="A1033" t="s">
        <v>16</v>
      </c>
      <c r="B1033" t="s">
        <v>1090</v>
      </c>
      <c r="C1033" t="s">
        <v>1129</v>
      </c>
      <c r="D1033" t="s">
        <v>1165</v>
      </c>
      <c r="E1033" s="3"/>
      <c r="F1033" s="3">
        <v>40</v>
      </c>
      <c r="G1033" s="3"/>
      <c r="H1033" s="3">
        <v>40</v>
      </c>
    </row>
    <row r="1034" spans="1:8" x14ac:dyDescent="0.3">
      <c r="A1034" t="s">
        <v>16</v>
      </c>
      <c r="B1034" t="s">
        <v>1090</v>
      </c>
      <c r="C1034" t="s">
        <v>1129</v>
      </c>
      <c r="D1034" t="s">
        <v>1167</v>
      </c>
      <c r="E1034" s="3">
        <v>1</v>
      </c>
      <c r="F1034" s="3">
        <v>30</v>
      </c>
      <c r="G1034" s="3"/>
      <c r="H1034" s="3">
        <v>31</v>
      </c>
    </row>
    <row r="1035" spans="1:8" x14ac:dyDescent="0.3">
      <c r="A1035" t="s">
        <v>16</v>
      </c>
      <c r="B1035" t="s">
        <v>1090</v>
      </c>
      <c r="C1035" t="s">
        <v>1129</v>
      </c>
      <c r="D1035" t="s">
        <v>1168</v>
      </c>
      <c r="E1035" s="3"/>
      <c r="F1035" s="3">
        <v>16</v>
      </c>
      <c r="G1035" s="3"/>
      <c r="H1035" s="3">
        <v>16</v>
      </c>
    </row>
    <row r="1036" spans="1:8" x14ac:dyDescent="0.3">
      <c r="A1036" t="s">
        <v>16</v>
      </c>
      <c r="B1036" t="s">
        <v>1090</v>
      </c>
      <c r="C1036" t="s">
        <v>1129</v>
      </c>
      <c r="D1036" t="s">
        <v>1169</v>
      </c>
      <c r="E1036" s="3"/>
      <c r="F1036" s="3">
        <v>6</v>
      </c>
      <c r="G1036" s="3"/>
      <c r="H1036" s="3">
        <v>6</v>
      </c>
    </row>
    <row r="1037" spans="1:8" x14ac:dyDescent="0.3">
      <c r="A1037" t="s">
        <v>16</v>
      </c>
      <c r="B1037" t="s">
        <v>1090</v>
      </c>
      <c r="C1037" t="s">
        <v>1129</v>
      </c>
      <c r="D1037" t="s">
        <v>1170</v>
      </c>
      <c r="E1037" s="3"/>
      <c r="F1037" s="3">
        <v>7</v>
      </c>
      <c r="G1037" s="3"/>
      <c r="H1037" s="3">
        <v>7</v>
      </c>
    </row>
    <row r="1038" spans="1:8" x14ac:dyDescent="0.3">
      <c r="A1038" t="s">
        <v>16</v>
      </c>
      <c r="B1038" t="s">
        <v>1090</v>
      </c>
      <c r="C1038" t="s">
        <v>1129</v>
      </c>
      <c r="D1038" t="s">
        <v>1171</v>
      </c>
      <c r="E1038" s="3"/>
      <c r="F1038" s="3">
        <v>1</v>
      </c>
      <c r="G1038" s="3"/>
      <c r="H1038" s="3">
        <v>1</v>
      </c>
    </row>
    <row r="1039" spans="1:8" x14ac:dyDescent="0.3">
      <c r="A1039" t="s">
        <v>16</v>
      </c>
      <c r="B1039" t="s">
        <v>1098</v>
      </c>
      <c r="C1039" t="s">
        <v>1080</v>
      </c>
      <c r="D1039" t="s">
        <v>1131</v>
      </c>
      <c r="E1039" s="3">
        <v>7872</v>
      </c>
      <c r="F1039" s="3">
        <v>8174</v>
      </c>
      <c r="G1039" s="3"/>
      <c r="H1039" s="3">
        <v>16046</v>
      </c>
    </row>
    <row r="1040" spans="1:8" x14ac:dyDescent="0.3">
      <c r="A1040" t="s">
        <v>16</v>
      </c>
      <c r="B1040" t="s">
        <v>1098</v>
      </c>
      <c r="C1040" t="s">
        <v>1080</v>
      </c>
      <c r="D1040" t="s">
        <v>1135</v>
      </c>
      <c r="E1040" s="3">
        <v>11532</v>
      </c>
      <c r="F1040" s="3">
        <v>12179</v>
      </c>
      <c r="G1040" s="3"/>
      <c r="H1040" s="3">
        <v>23711</v>
      </c>
    </row>
    <row r="1041" spans="1:8" x14ac:dyDescent="0.3">
      <c r="A1041" t="s">
        <v>16</v>
      </c>
      <c r="B1041" t="s">
        <v>1098</v>
      </c>
      <c r="C1041" t="s">
        <v>1080</v>
      </c>
      <c r="D1041" t="s">
        <v>1139</v>
      </c>
      <c r="E1041" s="3">
        <v>13081</v>
      </c>
      <c r="F1041" s="3">
        <v>13487</v>
      </c>
      <c r="G1041" s="3"/>
      <c r="H1041" s="3">
        <v>26568</v>
      </c>
    </row>
    <row r="1042" spans="1:8" x14ac:dyDescent="0.3">
      <c r="A1042" t="s">
        <v>16</v>
      </c>
      <c r="B1042" t="s">
        <v>1098</v>
      </c>
      <c r="C1042" t="s">
        <v>1080</v>
      </c>
      <c r="D1042" t="s">
        <v>1143</v>
      </c>
      <c r="E1042" s="3">
        <v>12810</v>
      </c>
      <c r="F1042" s="3">
        <v>13135</v>
      </c>
      <c r="G1042" s="3"/>
      <c r="H1042" s="3">
        <v>25945</v>
      </c>
    </row>
    <row r="1043" spans="1:8" x14ac:dyDescent="0.3">
      <c r="A1043" t="s">
        <v>16</v>
      </c>
      <c r="B1043" t="s">
        <v>1098</v>
      </c>
      <c r="C1043" t="s">
        <v>1080</v>
      </c>
      <c r="D1043" t="s">
        <v>1147</v>
      </c>
      <c r="E1043" s="3">
        <v>12498</v>
      </c>
      <c r="F1043" s="3">
        <v>14068</v>
      </c>
      <c r="G1043" s="3"/>
      <c r="H1043" s="3">
        <v>26566</v>
      </c>
    </row>
    <row r="1044" spans="1:8" x14ac:dyDescent="0.3">
      <c r="A1044" t="s">
        <v>16</v>
      </c>
      <c r="B1044" t="s">
        <v>1098</v>
      </c>
      <c r="C1044" t="s">
        <v>1080</v>
      </c>
      <c r="D1044" t="s">
        <v>1151</v>
      </c>
      <c r="E1044" s="3">
        <v>11486</v>
      </c>
      <c r="F1044" s="3">
        <v>14652</v>
      </c>
      <c r="G1044" s="3"/>
      <c r="H1044" s="3">
        <v>26138</v>
      </c>
    </row>
    <row r="1045" spans="1:8" x14ac:dyDescent="0.3">
      <c r="A1045" t="s">
        <v>16</v>
      </c>
      <c r="B1045" t="s">
        <v>1098</v>
      </c>
      <c r="C1045" t="s">
        <v>1080</v>
      </c>
      <c r="D1045" t="s">
        <v>1154</v>
      </c>
      <c r="E1045" s="3">
        <v>13080</v>
      </c>
      <c r="F1045" s="3">
        <v>15784</v>
      </c>
      <c r="G1045" s="3"/>
      <c r="H1045" s="3">
        <v>28864</v>
      </c>
    </row>
    <row r="1046" spans="1:8" x14ac:dyDescent="0.3">
      <c r="A1046" t="s">
        <v>16</v>
      </c>
      <c r="B1046" t="s">
        <v>1098</v>
      </c>
      <c r="C1046" t="s">
        <v>1080</v>
      </c>
      <c r="D1046" t="s">
        <v>1157</v>
      </c>
      <c r="E1046" s="3">
        <v>12957</v>
      </c>
      <c r="F1046" s="3">
        <v>15273</v>
      </c>
      <c r="G1046" s="3"/>
      <c r="H1046" s="3">
        <v>28230</v>
      </c>
    </row>
    <row r="1047" spans="1:8" x14ac:dyDescent="0.3">
      <c r="A1047" t="s">
        <v>16</v>
      </c>
      <c r="B1047" t="s">
        <v>1098</v>
      </c>
      <c r="C1047" t="s">
        <v>1080</v>
      </c>
      <c r="D1047" t="s">
        <v>1159</v>
      </c>
      <c r="E1047" s="3">
        <v>12699</v>
      </c>
      <c r="F1047" s="3">
        <v>14918</v>
      </c>
      <c r="G1047" s="3"/>
      <c r="H1047" s="3">
        <v>27617</v>
      </c>
    </row>
    <row r="1048" spans="1:8" x14ac:dyDescent="0.3">
      <c r="A1048" t="s">
        <v>16</v>
      </c>
      <c r="B1048" t="s">
        <v>1098</v>
      </c>
      <c r="C1048" t="s">
        <v>1080</v>
      </c>
      <c r="D1048" t="s">
        <v>1161</v>
      </c>
      <c r="E1048" s="3">
        <v>10452</v>
      </c>
      <c r="F1048" s="3">
        <v>12358</v>
      </c>
      <c r="G1048" s="3"/>
      <c r="H1048" s="3">
        <v>22810</v>
      </c>
    </row>
    <row r="1049" spans="1:8" x14ac:dyDescent="0.3">
      <c r="A1049" t="s">
        <v>16</v>
      </c>
      <c r="B1049" t="s">
        <v>1098</v>
      </c>
      <c r="C1049" t="s">
        <v>1080</v>
      </c>
      <c r="D1049" t="s">
        <v>1163</v>
      </c>
      <c r="E1049" s="3">
        <v>7828</v>
      </c>
      <c r="F1049" s="3">
        <v>9374</v>
      </c>
      <c r="G1049" s="3"/>
      <c r="H1049" s="3">
        <v>17202</v>
      </c>
    </row>
    <row r="1050" spans="1:8" x14ac:dyDescent="0.3">
      <c r="A1050" t="s">
        <v>16</v>
      </c>
      <c r="B1050" t="s">
        <v>1098</v>
      </c>
      <c r="C1050" t="s">
        <v>1080</v>
      </c>
      <c r="D1050" t="s">
        <v>1165</v>
      </c>
      <c r="E1050" s="3">
        <v>6854</v>
      </c>
      <c r="F1050" s="3">
        <v>7511</v>
      </c>
      <c r="G1050" s="3"/>
      <c r="H1050" s="3">
        <v>14365</v>
      </c>
    </row>
    <row r="1051" spans="1:8" x14ac:dyDescent="0.3">
      <c r="A1051" t="s">
        <v>16</v>
      </c>
      <c r="B1051" t="s">
        <v>1098</v>
      </c>
      <c r="C1051" t="s">
        <v>1080</v>
      </c>
      <c r="D1051" t="s">
        <v>1167</v>
      </c>
      <c r="E1051" s="3">
        <v>6023</v>
      </c>
      <c r="F1051" s="3">
        <v>6027</v>
      </c>
      <c r="G1051" s="3"/>
      <c r="H1051" s="3">
        <v>12050</v>
      </c>
    </row>
    <row r="1052" spans="1:8" x14ac:dyDescent="0.3">
      <c r="A1052" t="s">
        <v>16</v>
      </c>
      <c r="B1052" t="s">
        <v>1098</v>
      </c>
      <c r="C1052" t="s">
        <v>1080</v>
      </c>
      <c r="D1052" t="s">
        <v>1168</v>
      </c>
      <c r="E1052" s="3">
        <v>4525</v>
      </c>
      <c r="F1052" s="3">
        <v>4268</v>
      </c>
      <c r="G1052" s="3"/>
      <c r="H1052" s="3">
        <v>8793</v>
      </c>
    </row>
    <row r="1053" spans="1:8" x14ac:dyDescent="0.3">
      <c r="A1053" t="s">
        <v>16</v>
      </c>
      <c r="B1053" t="s">
        <v>1098</v>
      </c>
      <c r="C1053" t="s">
        <v>1080</v>
      </c>
      <c r="D1053" t="s">
        <v>1169</v>
      </c>
      <c r="E1053" s="3">
        <v>3432</v>
      </c>
      <c r="F1053" s="3">
        <v>2864</v>
      </c>
      <c r="G1053" s="3"/>
      <c r="H1053" s="3">
        <v>6296</v>
      </c>
    </row>
    <row r="1054" spans="1:8" x14ac:dyDescent="0.3">
      <c r="A1054" t="s">
        <v>16</v>
      </c>
      <c r="B1054" t="s">
        <v>1098</v>
      </c>
      <c r="C1054" t="s">
        <v>1080</v>
      </c>
      <c r="D1054" t="s">
        <v>1170</v>
      </c>
      <c r="E1054" s="3">
        <v>2208</v>
      </c>
      <c r="F1054" s="3">
        <v>1939</v>
      </c>
      <c r="G1054" s="3"/>
      <c r="H1054" s="3">
        <v>4147</v>
      </c>
    </row>
    <row r="1055" spans="1:8" x14ac:dyDescent="0.3">
      <c r="A1055" t="s">
        <v>16</v>
      </c>
      <c r="B1055" t="s">
        <v>1098</v>
      </c>
      <c r="C1055" t="s">
        <v>1080</v>
      </c>
      <c r="D1055" t="s">
        <v>1171</v>
      </c>
      <c r="E1055" s="3">
        <v>2661</v>
      </c>
      <c r="F1055" s="3">
        <v>1777</v>
      </c>
      <c r="G1055" s="3"/>
      <c r="H1055" s="3">
        <v>4438</v>
      </c>
    </row>
    <row r="1056" spans="1:8" x14ac:dyDescent="0.3">
      <c r="A1056" t="s">
        <v>16</v>
      </c>
      <c r="B1056" t="s">
        <v>1098</v>
      </c>
      <c r="C1056" t="s">
        <v>1082</v>
      </c>
      <c r="D1056" t="s">
        <v>1131</v>
      </c>
      <c r="E1056" s="3">
        <v>3022</v>
      </c>
      <c r="F1056" s="3">
        <v>3231</v>
      </c>
      <c r="G1056" s="3"/>
      <c r="H1056" s="3">
        <v>6253</v>
      </c>
    </row>
    <row r="1057" spans="1:8" x14ac:dyDescent="0.3">
      <c r="A1057" t="s">
        <v>16</v>
      </c>
      <c r="B1057" t="s">
        <v>1098</v>
      </c>
      <c r="C1057" t="s">
        <v>1082</v>
      </c>
      <c r="D1057" t="s">
        <v>1135</v>
      </c>
      <c r="E1057" s="3">
        <v>3804</v>
      </c>
      <c r="F1057" s="3">
        <v>3954</v>
      </c>
      <c r="G1057" s="3"/>
      <c r="H1057" s="3">
        <v>7758</v>
      </c>
    </row>
    <row r="1058" spans="1:8" x14ac:dyDescent="0.3">
      <c r="A1058" t="s">
        <v>16</v>
      </c>
      <c r="B1058" t="s">
        <v>1098</v>
      </c>
      <c r="C1058" t="s">
        <v>1082</v>
      </c>
      <c r="D1058" t="s">
        <v>1139</v>
      </c>
      <c r="E1058" s="3">
        <v>5468</v>
      </c>
      <c r="F1058" s="3">
        <v>5645</v>
      </c>
      <c r="G1058" s="3"/>
      <c r="H1058" s="3">
        <v>11113</v>
      </c>
    </row>
    <row r="1059" spans="1:8" x14ac:dyDescent="0.3">
      <c r="A1059" t="s">
        <v>16</v>
      </c>
      <c r="B1059" t="s">
        <v>1098</v>
      </c>
      <c r="C1059" t="s">
        <v>1082</v>
      </c>
      <c r="D1059" t="s">
        <v>1143</v>
      </c>
      <c r="E1059" s="3">
        <v>4885</v>
      </c>
      <c r="F1059" s="3">
        <v>4959</v>
      </c>
      <c r="G1059" s="3"/>
      <c r="H1059" s="3">
        <v>9844</v>
      </c>
    </row>
    <row r="1060" spans="1:8" x14ac:dyDescent="0.3">
      <c r="A1060" t="s">
        <v>16</v>
      </c>
      <c r="B1060" t="s">
        <v>1098</v>
      </c>
      <c r="C1060" t="s">
        <v>1082</v>
      </c>
      <c r="D1060" t="s">
        <v>1147</v>
      </c>
      <c r="E1060" s="3">
        <v>5677</v>
      </c>
      <c r="F1060" s="3">
        <v>5264</v>
      </c>
      <c r="G1060" s="3"/>
      <c r="H1060" s="3">
        <v>10941</v>
      </c>
    </row>
    <row r="1061" spans="1:8" x14ac:dyDescent="0.3">
      <c r="A1061" t="s">
        <v>16</v>
      </c>
      <c r="B1061" t="s">
        <v>1098</v>
      </c>
      <c r="C1061" t="s">
        <v>1082</v>
      </c>
      <c r="D1061" t="s">
        <v>1151</v>
      </c>
      <c r="E1061" s="3">
        <v>5826</v>
      </c>
      <c r="F1061" s="3">
        <v>5880</v>
      </c>
      <c r="G1061" s="3"/>
      <c r="H1061" s="3">
        <v>11706</v>
      </c>
    </row>
    <row r="1062" spans="1:8" x14ac:dyDescent="0.3">
      <c r="A1062" t="s">
        <v>16</v>
      </c>
      <c r="B1062" t="s">
        <v>1098</v>
      </c>
      <c r="C1062" t="s">
        <v>1082</v>
      </c>
      <c r="D1062" t="s">
        <v>1154</v>
      </c>
      <c r="E1062" s="3">
        <v>4479</v>
      </c>
      <c r="F1062" s="3">
        <v>4954</v>
      </c>
      <c r="G1062" s="3"/>
      <c r="H1062" s="3">
        <v>9433</v>
      </c>
    </row>
    <row r="1063" spans="1:8" x14ac:dyDescent="0.3">
      <c r="A1063" t="s">
        <v>16</v>
      </c>
      <c r="B1063" t="s">
        <v>1098</v>
      </c>
      <c r="C1063" t="s">
        <v>1082</v>
      </c>
      <c r="D1063" t="s">
        <v>1157</v>
      </c>
      <c r="E1063" s="3">
        <v>3818</v>
      </c>
      <c r="F1063" s="3">
        <v>4080</v>
      </c>
      <c r="G1063" s="3"/>
      <c r="H1063" s="3">
        <v>7898</v>
      </c>
    </row>
    <row r="1064" spans="1:8" x14ac:dyDescent="0.3">
      <c r="A1064" t="s">
        <v>16</v>
      </c>
      <c r="B1064" t="s">
        <v>1098</v>
      </c>
      <c r="C1064" t="s">
        <v>1082</v>
      </c>
      <c r="D1064" t="s">
        <v>1159</v>
      </c>
      <c r="E1064" s="3">
        <v>3910</v>
      </c>
      <c r="F1064" s="3">
        <v>3894</v>
      </c>
      <c r="G1064" s="3"/>
      <c r="H1064" s="3">
        <v>7804</v>
      </c>
    </row>
    <row r="1065" spans="1:8" x14ac:dyDescent="0.3">
      <c r="A1065" t="s">
        <v>16</v>
      </c>
      <c r="B1065" t="s">
        <v>1098</v>
      </c>
      <c r="C1065" t="s">
        <v>1082</v>
      </c>
      <c r="D1065" t="s">
        <v>1161</v>
      </c>
      <c r="E1065" s="3">
        <v>3466</v>
      </c>
      <c r="F1065" s="3">
        <v>3596</v>
      </c>
      <c r="G1065" s="3"/>
      <c r="H1065" s="3">
        <v>7062</v>
      </c>
    </row>
    <row r="1066" spans="1:8" x14ac:dyDescent="0.3">
      <c r="A1066" t="s">
        <v>16</v>
      </c>
      <c r="B1066" t="s">
        <v>1098</v>
      </c>
      <c r="C1066" t="s">
        <v>1082</v>
      </c>
      <c r="D1066" t="s">
        <v>1163</v>
      </c>
      <c r="E1066" s="3">
        <v>2826</v>
      </c>
      <c r="F1066" s="3">
        <v>2883</v>
      </c>
      <c r="G1066" s="3"/>
      <c r="H1066" s="3">
        <v>5709</v>
      </c>
    </row>
    <row r="1067" spans="1:8" x14ac:dyDescent="0.3">
      <c r="A1067" t="s">
        <v>16</v>
      </c>
      <c r="B1067" t="s">
        <v>1098</v>
      </c>
      <c r="C1067" t="s">
        <v>1082</v>
      </c>
      <c r="D1067" t="s">
        <v>1165</v>
      </c>
      <c r="E1067" s="3">
        <v>2803</v>
      </c>
      <c r="F1067" s="3">
        <v>2960</v>
      </c>
      <c r="G1067" s="3"/>
      <c r="H1067" s="3">
        <v>5763</v>
      </c>
    </row>
    <row r="1068" spans="1:8" x14ac:dyDescent="0.3">
      <c r="A1068" t="s">
        <v>16</v>
      </c>
      <c r="B1068" t="s">
        <v>1098</v>
      </c>
      <c r="C1068" t="s">
        <v>1082</v>
      </c>
      <c r="D1068" t="s">
        <v>1167</v>
      </c>
      <c r="E1068" s="3">
        <v>2638</v>
      </c>
      <c r="F1068" s="3">
        <v>2684</v>
      </c>
      <c r="G1068" s="3"/>
      <c r="H1068" s="3">
        <v>5322</v>
      </c>
    </row>
    <row r="1069" spans="1:8" x14ac:dyDescent="0.3">
      <c r="A1069" t="s">
        <v>16</v>
      </c>
      <c r="B1069" t="s">
        <v>1098</v>
      </c>
      <c r="C1069" t="s">
        <v>1082</v>
      </c>
      <c r="D1069" t="s">
        <v>1168</v>
      </c>
      <c r="E1069" s="3">
        <v>1877</v>
      </c>
      <c r="F1069" s="3">
        <v>1784</v>
      </c>
      <c r="G1069" s="3"/>
      <c r="H1069" s="3">
        <v>3661</v>
      </c>
    </row>
    <row r="1070" spans="1:8" x14ac:dyDescent="0.3">
      <c r="A1070" t="s">
        <v>16</v>
      </c>
      <c r="B1070" t="s">
        <v>1098</v>
      </c>
      <c r="C1070" t="s">
        <v>1082</v>
      </c>
      <c r="D1070" t="s">
        <v>1169</v>
      </c>
      <c r="E1070" s="3">
        <v>1237</v>
      </c>
      <c r="F1070" s="3">
        <v>1061</v>
      </c>
      <c r="G1070" s="3"/>
      <c r="H1070" s="3">
        <v>2298</v>
      </c>
    </row>
    <row r="1071" spans="1:8" x14ac:dyDescent="0.3">
      <c r="A1071" t="s">
        <v>16</v>
      </c>
      <c r="B1071" t="s">
        <v>1098</v>
      </c>
      <c r="C1071" t="s">
        <v>1082</v>
      </c>
      <c r="D1071" t="s">
        <v>1170</v>
      </c>
      <c r="E1071" s="3">
        <v>849</v>
      </c>
      <c r="F1071" s="3">
        <v>620</v>
      </c>
      <c r="G1071" s="3"/>
      <c r="H1071" s="3">
        <v>1469</v>
      </c>
    </row>
    <row r="1072" spans="1:8" x14ac:dyDescent="0.3">
      <c r="A1072" t="s">
        <v>16</v>
      </c>
      <c r="B1072" t="s">
        <v>1098</v>
      </c>
      <c r="C1072" t="s">
        <v>1082</v>
      </c>
      <c r="D1072" t="s">
        <v>1171</v>
      </c>
      <c r="E1072" s="3">
        <v>1122</v>
      </c>
      <c r="F1072" s="3">
        <v>639</v>
      </c>
      <c r="G1072" s="3"/>
      <c r="H1072" s="3">
        <v>1761</v>
      </c>
    </row>
    <row r="1073" spans="1:8" x14ac:dyDescent="0.3">
      <c r="A1073" t="s">
        <v>16</v>
      </c>
      <c r="B1073" t="s">
        <v>1094</v>
      </c>
      <c r="C1073" t="s">
        <v>1082</v>
      </c>
      <c r="D1073" t="s">
        <v>1131</v>
      </c>
      <c r="E1073" s="3">
        <v>1</v>
      </c>
      <c r="F1073" s="3"/>
      <c r="G1073" s="3"/>
      <c r="H1073" s="3">
        <v>1</v>
      </c>
    </row>
    <row r="1074" spans="1:8" x14ac:dyDescent="0.3">
      <c r="A1074" t="s">
        <v>16</v>
      </c>
      <c r="B1074" t="s">
        <v>1094</v>
      </c>
      <c r="C1074" t="s">
        <v>1082</v>
      </c>
      <c r="D1074" t="s">
        <v>1147</v>
      </c>
      <c r="E1074" s="3">
        <v>1</v>
      </c>
      <c r="F1074" s="3"/>
      <c r="G1074" s="3"/>
      <c r="H1074" s="3">
        <v>1</v>
      </c>
    </row>
    <row r="1075" spans="1:8" x14ac:dyDescent="0.3">
      <c r="A1075" t="s">
        <v>17</v>
      </c>
      <c r="B1075" t="s">
        <v>1109</v>
      </c>
      <c r="C1075" t="s">
        <v>1080</v>
      </c>
      <c r="D1075" t="s">
        <v>1131</v>
      </c>
      <c r="E1075" s="3">
        <v>3707</v>
      </c>
      <c r="F1075" s="3">
        <v>3849</v>
      </c>
      <c r="G1075" s="3"/>
      <c r="H1075" s="3">
        <v>7556</v>
      </c>
    </row>
    <row r="1076" spans="1:8" x14ac:dyDescent="0.3">
      <c r="A1076" t="s">
        <v>17</v>
      </c>
      <c r="B1076" t="s">
        <v>1109</v>
      </c>
      <c r="C1076" t="s">
        <v>1080</v>
      </c>
      <c r="D1076" t="s">
        <v>1135</v>
      </c>
      <c r="E1076" s="3">
        <v>5344</v>
      </c>
      <c r="F1076" s="3">
        <v>5760</v>
      </c>
      <c r="G1076" s="3"/>
      <c r="H1076" s="3">
        <v>11104</v>
      </c>
    </row>
    <row r="1077" spans="1:8" x14ac:dyDescent="0.3">
      <c r="A1077" t="s">
        <v>17</v>
      </c>
      <c r="B1077" t="s">
        <v>1109</v>
      </c>
      <c r="C1077" t="s">
        <v>1080</v>
      </c>
      <c r="D1077" t="s">
        <v>1139</v>
      </c>
      <c r="E1077" s="3">
        <v>6570</v>
      </c>
      <c r="F1077" s="3">
        <v>6757</v>
      </c>
      <c r="G1077" s="3"/>
      <c r="H1077" s="3">
        <v>13327</v>
      </c>
    </row>
    <row r="1078" spans="1:8" x14ac:dyDescent="0.3">
      <c r="A1078" t="s">
        <v>17</v>
      </c>
      <c r="B1078" t="s">
        <v>1109</v>
      </c>
      <c r="C1078" t="s">
        <v>1080</v>
      </c>
      <c r="D1078" t="s">
        <v>1143</v>
      </c>
      <c r="E1078" s="3">
        <v>7035</v>
      </c>
      <c r="F1078" s="3">
        <v>7228</v>
      </c>
      <c r="G1078" s="3"/>
      <c r="H1078" s="3">
        <v>14263</v>
      </c>
    </row>
    <row r="1079" spans="1:8" x14ac:dyDescent="0.3">
      <c r="A1079" t="s">
        <v>17</v>
      </c>
      <c r="B1079" t="s">
        <v>1109</v>
      </c>
      <c r="C1079" t="s">
        <v>1080</v>
      </c>
      <c r="D1079" t="s">
        <v>1147</v>
      </c>
      <c r="E1079" s="3">
        <v>7178</v>
      </c>
      <c r="F1079" s="3">
        <v>7194</v>
      </c>
      <c r="G1079" s="3"/>
      <c r="H1079" s="3">
        <v>14372</v>
      </c>
    </row>
    <row r="1080" spans="1:8" x14ac:dyDescent="0.3">
      <c r="A1080" t="s">
        <v>17</v>
      </c>
      <c r="B1080" t="s">
        <v>1109</v>
      </c>
      <c r="C1080" t="s">
        <v>1080</v>
      </c>
      <c r="D1080" t="s">
        <v>1151</v>
      </c>
      <c r="E1080" s="3">
        <v>8067</v>
      </c>
      <c r="F1080" s="3">
        <v>7684</v>
      </c>
      <c r="G1080" s="3"/>
      <c r="H1080" s="3">
        <v>15751</v>
      </c>
    </row>
    <row r="1081" spans="1:8" x14ac:dyDescent="0.3">
      <c r="A1081" t="s">
        <v>17</v>
      </c>
      <c r="B1081" t="s">
        <v>1109</v>
      </c>
      <c r="C1081" t="s">
        <v>1080</v>
      </c>
      <c r="D1081" t="s">
        <v>1154</v>
      </c>
      <c r="E1081" s="3">
        <v>9714</v>
      </c>
      <c r="F1081" s="3">
        <v>8445</v>
      </c>
      <c r="G1081" s="3"/>
      <c r="H1081" s="3">
        <v>18159</v>
      </c>
    </row>
    <row r="1082" spans="1:8" x14ac:dyDescent="0.3">
      <c r="A1082" t="s">
        <v>17</v>
      </c>
      <c r="B1082" t="s">
        <v>1109</v>
      </c>
      <c r="C1082" t="s">
        <v>1080</v>
      </c>
      <c r="D1082" t="s">
        <v>1157</v>
      </c>
      <c r="E1082" s="3">
        <v>10837</v>
      </c>
      <c r="F1082" s="3">
        <v>9041</v>
      </c>
      <c r="G1082" s="3"/>
      <c r="H1082" s="3">
        <v>19878</v>
      </c>
    </row>
    <row r="1083" spans="1:8" x14ac:dyDescent="0.3">
      <c r="A1083" t="s">
        <v>17</v>
      </c>
      <c r="B1083" t="s">
        <v>1109</v>
      </c>
      <c r="C1083" t="s">
        <v>1080</v>
      </c>
      <c r="D1083" t="s">
        <v>1159</v>
      </c>
      <c r="E1083" s="3">
        <v>12316</v>
      </c>
      <c r="F1083" s="3">
        <v>10032</v>
      </c>
      <c r="G1083" s="3"/>
      <c r="H1083" s="3">
        <v>22348</v>
      </c>
    </row>
    <row r="1084" spans="1:8" x14ac:dyDescent="0.3">
      <c r="A1084" t="s">
        <v>17</v>
      </c>
      <c r="B1084" t="s">
        <v>1109</v>
      </c>
      <c r="C1084" t="s">
        <v>1080</v>
      </c>
      <c r="D1084" t="s">
        <v>1161</v>
      </c>
      <c r="E1084" s="3">
        <v>11591</v>
      </c>
      <c r="F1084" s="3">
        <v>9914</v>
      </c>
      <c r="G1084" s="3"/>
      <c r="H1084" s="3">
        <v>21505</v>
      </c>
    </row>
    <row r="1085" spans="1:8" x14ac:dyDescent="0.3">
      <c r="A1085" t="s">
        <v>17</v>
      </c>
      <c r="B1085" t="s">
        <v>1109</v>
      </c>
      <c r="C1085" t="s">
        <v>1080</v>
      </c>
      <c r="D1085" t="s">
        <v>1163</v>
      </c>
      <c r="E1085" s="3">
        <v>10018</v>
      </c>
      <c r="F1085" s="3">
        <v>8560</v>
      </c>
      <c r="G1085" s="3"/>
      <c r="H1085" s="3">
        <v>18578</v>
      </c>
    </row>
    <row r="1086" spans="1:8" x14ac:dyDescent="0.3">
      <c r="A1086" t="s">
        <v>17</v>
      </c>
      <c r="B1086" t="s">
        <v>1109</v>
      </c>
      <c r="C1086" t="s">
        <v>1080</v>
      </c>
      <c r="D1086" t="s">
        <v>1165</v>
      </c>
      <c r="E1086" s="3">
        <v>9388</v>
      </c>
      <c r="F1086" s="3">
        <v>7897</v>
      </c>
      <c r="G1086" s="3"/>
      <c r="H1086" s="3">
        <v>17285</v>
      </c>
    </row>
    <row r="1087" spans="1:8" x14ac:dyDescent="0.3">
      <c r="A1087" t="s">
        <v>17</v>
      </c>
      <c r="B1087" t="s">
        <v>1109</v>
      </c>
      <c r="C1087" t="s">
        <v>1080</v>
      </c>
      <c r="D1087" t="s">
        <v>1167</v>
      </c>
      <c r="E1087" s="3">
        <v>9260</v>
      </c>
      <c r="F1087" s="3">
        <v>7672</v>
      </c>
      <c r="G1087" s="3"/>
      <c r="H1087" s="3">
        <v>16932</v>
      </c>
    </row>
    <row r="1088" spans="1:8" x14ac:dyDescent="0.3">
      <c r="A1088" t="s">
        <v>17</v>
      </c>
      <c r="B1088" t="s">
        <v>1109</v>
      </c>
      <c r="C1088" t="s">
        <v>1080</v>
      </c>
      <c r="D1088" t="s">
        <v>1168</v>
      </c>
      <c r="E1088" s="3">
        <v>7712</v>
      </c>
      <c r="F1088" s="3">
        <v>6094</v>
      </c>
      <c r="G1088" s="3"/>
      <c r="H1088" s="3">
        <v>13806</v>
      </c>
    </row>
    <row r="1089" spans="1:8" x14ac:dyDescent="0.3">
      <c r="A1089" t="s">
        <v>17</v>
      </c>
      <c r="B1089" t="s">
        <v>1109</v>
      </c>
      <c r="C1089" t="s">
        <v>1080</v>
      </c>
      <c r="D1089" t="s">
        <v>1169</v>
      </c>
      <c r="E1089" s="3">
        <v>5812</v>
      </c>
      <c r="F1089" s="3">
        <v>4247</v>
      </c>
      <c r="G1089" s="3"/>
      <c r="H1089" s="3">
        <v>10059</v>
      </c>
    </row>
    <row r="1090" spans="1:8" x14ac:dyDescent="0.3">
      <c r="A1090" t="s">
        <v>17</v>
      </c>
      <c r="B1090" t="s">
        <v>1109</v>
      </c>
      <c r="C1090" t="s">
        <v>1080</v>
      </c>
      <c r="D1090" t="s">
        <v>1170</v>
      </c>
      <c r="E1090" s="3">
        <v>4062</v>
      </c>
      <c r="F1090" s="3">
        <v>3031</v>
      </c>
      <c r="G1090" s="3"/>
      <c r="H1090" s="3">
        <v>7093</v>
      </c>
    </row>
    <row r="1091" spans="1:8" x14ac:dyDescent="0.3">
      <c r="A1091" t="s">
        <v>17</v>
      </c>
      <c r="B1091" t="s">
        <v>1109</v>
      </c>
      <c r="C1091" t="s">
        <v>1080</v>
      </c>
      <c r="D1091" t="s">
        <v>1171</v>
      </c>
      <c r="E1091" s="3">
        <v>5092</v>
      </c>
      <c r="F1091" s="3">
        <v>3118</v>
      </c>
      <c r="G1091" s="3"/>
      <c r="H1091" s="3">
        <v>8210</v>
      </c>
    </row>
    <row r="1092" spans="1:8" x14ac:dyDescent="0.3">
      <c r="A1092" t="s">
        <v>17</v>
      </c>
      <c r="B1092" t="s">
        <v>1109</v>
      </c>
      <c r="C1092" t="s">
        <v>1082</v>
      </c>
      <c r="D1092" t="s">
        <v>1131</v>
      </c>
      <c r="E1092" s="3">
        <v>189</v>
      </c>
      <c r="F1092" s="3">
        <v>159</v>
      </c>
      <c r="G1092" s="3"/>
      <c r="H1092" s="3">
        <v>348</v>
      </c>
    </row>
    <row r="1093" spans="1:8" x14ac:dyDescent="0.3">
      <c r="A1093" t="s">
        <v>17</v>
      </c>
      <c r="B1093" t="s">
        <v>1109</v>
      </c>
      <c r="C1093" t="s">
        <v>1082</v>
      </c>
      <c r="D1093" t="s">
        <v>1135</v>
      </c>
      <c r="E1093" s="3">
        <v>1015</v>
      </c>
      <c r="F1093" s="3">
        <v>1108</v>
      </c>
      <c r="G1093" s="3"/>
      <c r="H1093" s="3">
        <v>2123</v>
      </c>
    </row>
    <row r="1094" spans="1:8" x14ac:dyDescent="0.3">
      <c r="A1094" t="s">
        <v>17</v>
      </c>
      <c r="B1094" t="s">
        <v>1109</v>
      </c>
      <c r="C1094" t="s">
        <v>1082</v>
      </c>
      <c r="D1094" t="s">
        <v>1139</v>
      </c>
      <c r="E1094" s="3">
        <v>346</v>
      </c>
      <c r="F1094" s="3">
        <v>335</v>
      </c>
      <c r="G1094" s="3"/>
      <c r="H1094" s="3">
        <v>681</v>
      </c>
    </row>
    <row r="1095" spans="1:8" x14ac:dyDescent="0.3">
      <c r="A1095" t="s">
        <v>17</v>
      </c>
      <c r="B1095" t="s">
        <v>1109</v>
      </c>
      <c r="C1095" t="s">
        <v>1082</v>
      </c>
      <c r="D1095" t="s">
        <v>1143</v>
      </c>
      <c r="E1095" s="3">
        <v>315</v>
      </c>
      <c r="F1095" s="3">
        <v>414</v>
      </c>
      <c r="G1095" s="3"/>
      <c r="H1095" s="3">
        <v>729</v>
      </c>
    </row>
    <row r="1096" spans="1:8" x14ac:dyDescent="0.3">
      <c r="A1096" t="s">
        <v>17</v>
      </c>
      <c r="B1096" t="s">
        <v>1109</v>
      </c>
      <c r="C1096" t="s">
        <v>1082</v>
      </c>
      <c r="D1096" t="s">
        <v>1147</v>
      </c>
      <c r="E1096" s="3">
        <v>112</v>
      </c>
      <c r="F1096" s="3">
        <v>143</v>
      </c>
      <c r="G1096" s="3"/>
      <c r="H1096" s="3">
        <v>255</v>
      </c>
    </row>
    <row r="1097" spans="1:8" x14ac:dyDescent="0.3">
      <c r="A1097" t="s">
        <v>17</v>
      </c>
      <c r="B1097" t="s">
        <v>1109</v>
      </c>
      <c r="C1097" t="s">
        <v>1082</v>
      </c>
      <c r="D1097" t="s">
        <v>1151</v>
      </c>
      <c r="E1097" s="3">
        <v>136</v>
      </c>
      <c r="F1097" s="3">
        <v>107</v>
      </c>
      <c r="G1097" s="3"/>
      <c r="H1097" s="3">
        <v>243</v>
      </c>
    </row>
    <row r="1098" spans="1:8" x14ac:dyDescent="0.3">
      <c r="A1098" t="s">
        <v>17</v>
      </c>
      <c r="B1098" t="s">
        <v>1109</v>
      </c>
      <c r="C1098" t="s">
        <v>1082</v>
      </c>
      <c r="D1098" t="s">
        <v>1154</v>
      </c>
      <c r="E1098" s="3">
        <v>157</v>
      </c>
      <c r="F1098" s="3">
        <v>112</v>
      </c>
      <c r="G1098" s="3"/>
      <c r="H1098" s="3">
        <v>269</v>
      </c>
    </row>
    <row r="1099" spans="1:8" x14ac:dyDescent="0.3">
      <c r="A1099" t="s">
        <v>17</v>
      </c>
      <c r="B1099" t="s">
        <v>1109</v>
      </c>
      <c r="C1099" t="s">
        <v>1082</v>
      </c>
      <c r="D1099" t="s">
        <v>1157</v>
      </c>
      <c r="E1099" s="3">
        <v>187</v>
      </c>
      <c r="F1099" s="3">
        <v>113</v>
      </c>
      <c r="G1099" s="3"/>
      <c r="H1099" s="3">
        <v>300</v>
      </c>
    </row>
    <row r="1100" spans="1:8" x14ac:dyDescent="0.3">
      <c r="A1100" t="s">
        <v>17</v>
      </c>
      <c r="B1100" t="s">
        <v>1109</v>
      </c>
      <c r="C1100" t="s">
        <v>1082</v>
      </c>
      <c r="D1100" t="s">
        <v>1159</v>
      </c>
      <c r="E1100" s="3">
        <v>249</v>
      </c>
      <c r="F1100" s="3">
        <v>128</v>
      </c>
      <c r="G1100" s="3"/>
      <c r="H1100" s="3">
        <v>377</v>
      </c>
    </row>
    <row r="1101" spans="1:8" x14ac:dyDescent="0.3">
      <c r="A1101" t="s">
        <v>17</v>
      </c>
      <c r="B1101" t="s">
        <v>1109</v>
      </c>
      <c r="C1101" t="s">
        <v>1082</v>
      </c>
      <c r="D1101" t="s">
        <v>1161</v>
      </c>
      <c r="E1101" s="3">
        <v>261</v>
      </c>
      <c r="F1101" s="3">
        <v>122</v>
      </c>
      <c r="G1101" s="3"/>
      <c r="H1101" s="3">
        <v>383</v>
      </c>
    </row>
    <row r="1102" spans="1:8" x14ac:dyDescent="0.3">
      <c r="A1102" t="s">
        <v>17</v>
      </c>
      <c r="B1102" t="s">
        <v>1109</v>
      </c>
      <c r="C1102" t="s">
        <v>1082</v>
      </c>
      <c r="D1102" t="s">
        <v>1163</v>
      </c>
      <c r="E1102" s="3">
        <v>260</v>
      </c>
      <c r="F1102" s="3">
        <v>139</v>
      </c>
      <c r="G1102" s="3"/>
      <c r="H1102" s="3">
        <v>399</v>
      </c>
    </row>
    <row r="1103" spans="1:8" x14ac:dyDescent="0.3">
      <c r="A1103" t="s">
        <v>17</v>
      </c>
      <c r="B1103" t="s">
        <v>1109</v>
      </c>
      <c r="C1103" t="s">
        <v>1082</v>
      </c>
      <c r="D1103" t="s">
        <v>1165</v>
      </c>
      <c r="E1103" s="3">
        <v>253</v>
      </c>
      <c r="F1103" s="3">
        <v>141</v>
      </c>
      <c r="G1103" s="3"/>
      <c r="H1103" s="3">
        <v>394</v>
      </c>
    </row>
    <row r="1104" spans="1:8" x14ac:dyDescent="0.3">
      <c r="A1104" t="s">
        <v>17</v>
      </c>
      <c r="B1104" t="s">
        <v>1109</v>
      </c>
      <c r="C1104" t="s">
        <v>1082</v>
      </c>
      <c r="D1104" t="s">
        <v>1167</v>
      </c>
      <c r="E1104" s="3">
        <v>218</v>
      </c>
      <c r="F1104" s="3">
        <v>187</v>
      </c>
      <c r="G1104" s="3"/>
      <c r="H1104" s="3">
        <v>405</v>
      </c>
    </row>
    <row r="1105" spans="1:8" x14ac:dyDescent="0.3">
      <c r="A1105" t="s">
        <v>17</v>
      </c>
      <c r="B1105" t="s">
        <v>1109</v>
      </c>
      <c r="C1105" t="s">
        <v>1082</v>
      </c>
      <c r="D1105" t="s">
        <v>1168</v>
      </c>
      <c r="E1105" s="3">
        <v>143</v>
      </c>
      <c r="F1105" s="3">
        <v>109</v>
      </c>
      <c r="G1105" s="3"/>
      <c r="H1105" s="3">
        <v>252</v>
      </c>
    </row>
    <row r="1106" spans="1:8" x14ac:dyDescent="0.3">
      <c r="A1106" t="s">
        <v>17</v>
      </c>
      <c r="B1106" t="s">
        <v>1109</v>
      </c>
      <c r="C1106" t="s">
        <v>1082</v>
      </c>
      <c r="D1106" t="s">
        <v>1169</v>
      </c>
      <c r="E1106" s="3">
        <v>127</v>
      </c>
      <c r="F1106" s="3">
        <v>104</v>
      </c>
      <c r="G1106" s="3"/>
      <c r="H1106" s="3">
        <v>231</v>
      </c>
    </row>
    <row r="1107" spans="1:8" x14ac:dyDescent="0.3">
      <c r="A1107" t="s">
        <v>17</v>
      </c>
      <c r="B1107" t="s">
        <v>1109</v>
      </c>
      <c r="C1107" t="s">
        <v>1082</v>
      </c>
      <c r="D1107" t="s">
        <v>1170</v>
      </c>
      <c r="E1107" s="3">
        <v>87</v>
      </c>
      <c r="F1107" s="3">
        <v>60</v>
      </c>
      <c r="G1107" s="3"/>
      <c r="H1107" s="3">
        <v>147</v>
      </c>
    </row>
    <row r="1108" spans="1:8" x14ac:dyDescent="0.3">
      <c r="A1108" t="s">
        <v>17</v>
      </c>
      <c r="B1108" t="s">
        <v>1109</v>
      </c>
      <c r="C1108" t="s">
        <v>1082</v>
      </c>
      <c r="D1108" t="s">
        <v>1171</v>
      </c>
      <c r="E1108" s="3">
        <v>110</v>
      </c>
      <c r="F1108" s="3">
        <v>57</v>
      </c>
      <c r="G1108" s="3"/>
      <c r="H1108" s="3">
        <v>167</v>
      </c>
    </row>
    <row r="1109" spans="1:8" x14ac:dyDescent="0.3">
      <c r="A1109" t="s">
        <v>17</v>
      </c>
      <c r="B1109" t="s">
        <v>1112</v>
      </c>
      <c r="C1109" t="s">
        <v>1080</v>
      </c>
      <c r="D1109" t="s">
        <v>1147</v>
      </c>
      <c r="E1109" s="3"/>
      <c r="F1109" s="3">
        <v>1</v>
      </c>
      <c r="G1109" s="3"/>
      <c r="H1109" s="3">
        <v>1</v>
      </c>
    </row>
    <row r="1110" spans="1:8" x14ac:dyDescent="0.3">
      <c r="A1110" t="s">
        <v>17</v>
      </c>
      <c r="B1110" t="s">
        <v>1112</v>
      </c>
      <c r="C1110" t="s">
        <v>1080</v>
      </c>
      <c r="D1110" t="s">
        <v>1151</v>
      </c>
      <c r="E1110" s="3"/>
      <c r="F1110" s="3">
        <v>2</v>
      </c>
      <c r="G1110" s="3"/>
      <c r="H1110" s="3">
        <v>2</v>
      </c>
    </row>
    <row r="1111" spans="1:8" x14ac:dyDescent="0.3">
      <c r="A1111" t="s">
        <v>17</v>
      </c>
      <c r="B1111" t="s">
        <v>1112</v>
      </c>
      <c r="C1111" t="s">
        <v>1080</v>
      </c>
      <c r="D1111" t="s">
        <v>1163</v>
      </c>
      <c r="E1111" s="3">
        <v>1</v>
      </c>
      <c r="F1111" s="3"/>
      <c r="G1111" s="3"/>
      <c r="H1111" s="3">
        <v>1</v>
      </c>
    </row>
    <row r="1112" spans="1:8" x14ac:dyDescent="0.3">
      <c r="A1112" t="s">
        <v>17</v>
      </c>
      <c r="B1112" t="s">
        <v>1112</v>
      </c>
      <c r="C1112" t="s">
        <v>1082</v>
      </c>
      <c r="D1112" t="s">
        <v>1131</v>
      </c>
      <c r="E1112" s="3">
        <v>1</v>
      </c>
      <c r="F1112" s="3"/>
      <c r="G1112" s="3"/>
      <c r="H1112" s="3">
        <v>1</v>
      </c>
    </row>
    <row r="1113" spans="1:8" x14ac:dyDescent="0.3">
      <c r="A1113" t="s">
        <v>17</v>
      </c>
      <c r="B1113" t="s">
        <v>1101</v>
      </c>
      <c r="C1113" t="s">
        <v>1080</v>
      </c>
      <c r="D1113" t="s">
        <v>1143</v>
      </c>
      <c r="E1113" s="3"/>
      <c r="F1113" s="3">
        <v>1</v>
      </c>
      <c r="G1113" s="3"/>
      <c r="H1113" s="3">
        <v>1</v>
      </c>
    </row>
    <row r="1114" spans="1:8" x14ac:dyDescent="0.3">
      <c r="A1114" t="s">
        <v>17</v>
      </c>
      <c r="B1114" t="s">
        <v>1101</v>
      </c>
      <c r="C1114" t="s">
        <v>1080</v>
      </c>
      <c r="D1114" t="s">
        <v>1147</v>
      </c>
      <c r="E1114" s="3">
        <v>1</v>
      </c>
      <c r="F1114" s="3">
        <v>1</v>
      </c>
      <c r="G1114" s="3"/>
      <c r="H1114" s="3">
        <v>2</v>
      </c>
    </row>
    <row r="1115" spans="1:8" x14ac:dyDescent="0.3">
      <c r="A1115" t="s">
        <v>17</v>
      </c>
      <c r="B1115" t="s">
        <v>1101</v>
      </c>
      <c r="C1115" t="s">
        <v>1080</v>
      </c>
      <c r="D1115" t="s">
        <v>1151</v>
      </c>
      <c r="E1115" s="3">
        <v>1</v>
      </c>
      <c r="F1115" s="3"/>
      <c r="G1115" s="3"/>
      <c r="H1115" s="3">
        <v>1</v>
      </c>
    </row>
    <row r="1116" spans="1:8" x14ac:dyDescent="0.3">
      <c r="A1116" t="s">
        <v>17</v>
      </c>
      <c r="B1116" t="s">
        <v>1101</v>
      </c>
      <c r="C1116" t="s">
        <v>1080</v>
      </c>
      <c r="D1116" t="s">
        <v>1154</v>
      </c>
      <c r="E1116" s="3"/>
      <c r="F1116" s="3">
        <v>1</v>
      </c>
      <c r="G1116" s="3"/>
      <c r="H1116" s="3">
        <v>1</v>
      </c>
    </row>
    <row r="1117" spans="1:8" x14ac:dyDescent="0.3">
      <c r="A1117" t="s">
        <v>17</v>
      </c>
      <c r="B1117" t="s">
        <v>1101</v>
      </c>
      <c r="C1117" t="s">
        <v>1082</v>
      </c>
      <c r="D1117" t="s">
        <v>1131</v>
      </c>
      <c r="E1117" s="3">
        <v>2</v>
      </c>
      <c r="F1117" s="3"/>
      <c r="G1117" s="3"/>
      <c r="H1117" s="3">
        <v>2</v>
      </c>
    </row>
    <row r="1118" spans="1:8" x14ac:dyDescent="0.3">
      <c r="A1118" t="s">
        <v>17</v>
      </c>
      <c r="B1118" t="s">
        <v>1101</v>
      </c>
      <c r="C1118" t="s">
        <v>1082</v>
      </c>
      <c r="D1118" t="s">
        <v>1139</v>
      </c>
      <c r="E1118" s="3">
        <v>1</v>
      </c>
      <c r="F1118" s="3"/>
      <c r="G1118" s="3"/>
      <c r="H1118" s="3">
        <v>1</v>
      </c>
    </row>
    <row r="1119" spans="1:8" x14ac:dyDescent="0.3">
      <c r="A1119" t="s">
        <v>17</v>
      </c>
      <c r="B1119" t="s">
        <v>1111</v>
      </c>
      <c r="C1119" t="s">
        <v>1080</v>
      </c>
      <c r="D1119" t="s">
        <v>1131</v>
      </c>
      <c r="E1119" s="3">
        <v>1113</v>
      </c>
      <c r="F1119" s="3">
        <v>1144</v>
      </c>
      <c r="G1119" s="3"/>
      <c r="H1119" s="3">
        <v>2257</v>
      </c>
    </row>
    <row r="1120" spans="1:8" x14ac:dyDescent="0.3">
      <c r="A1120" t="s">
        <v>17</v>
      </c>
      <c r="B1120" t="s">
        <v>1111</v>
      </c>
      <c r="C1120" t="s">
        <v>1080</v>
      </c>
      <c r="D1120" t="s">
        <v>1135</v>
      </c>
      <c r="E1120" s="3">
        <v>1479</v>
      </c>
      <c r="F1120" s="3">
        <v>1586</v>
      </c>
      <c r="G1120" s="3"/>
      <c r="H1120" s="3">
        <v>3065</v>
      </c>
    </row>
    <row r="1121" spans="1:8" x14ac:dyDescent="0.3">
      <c r="A1121" t="s">
        <v>17</v>
      </c>
      <c r="B1121" t="s">
        <v>1111</v>
      </c>
      <c r="C1121" t="s">
        <v>1080</v>
      </c>
      <c r="D1121" t="s">
        <v>1139</v>
      </c>
      <c r="E1121" s="3">
        <v>1432</v>
      </c>
      <c r="F1121" s="3">
        <v>1449</v>
      </c>
      <c r="G1121" s="3"/>
      <c r="H1121" s="3">
        <v>2881</v>
      </c>
    </row>
    <row r="1122" spans="1:8" x14ac:dyDescent="0.3">
      <c r="A1122" t="s">
        <v>17</v>
      </c>
      <c r="B1122" t="s">
        <v>1111</v>
      </c>
      <c r="C1122" t="s">
        <v>1080</v>
      </c>
      <c r="D1122" t="s">
        <v>1143</v>
      </c>
      <c r="E1122" s="3">
        <v>2834</v>
      </c>
      <c r="F1122" s="3">
        <v>2691</v>
      </c>
      <c r="G1122" s="3"/>
      <c r="H1122" s="3">
        <v>5525</v>
      </c>
    </row>
    <row r="1123" spans="1:8" x14ac:dyDescent="0.3">
      <c r="A1123" t="s">
        <v>17</v>
      </c>
      <c r="B1123" t="s">
        <v>1111</v>
      </c>
      <c r="C1123" t="s">
        <v>1080</v>
      </c>
      <c r="D1123" t="s">
        <v>1147</v>
      </c>
      <c r="E1123" s="3">
        <v>5122</v>
      </c>
      <c r="F1123" s="3">
        <v>5959</v>
      </c>
      <c r="G1123" s="3"/>
      <c r="H1123" s="3">
        <v>11081</v>
      </c>
    </row>
    <row r="1124" spans="1:8" x14ac:dyDescent="0.3">
      <c r="A1124" t="s">
        <v>17</v>
      </c>
      <c r="B1124" t="s">
        <v>1111</v>
      </c>
      <c r="C1124" t="s">
        <v>1080</v>
      </c>
      <c r="D1124" t="s">
        <v>1151</v>
      </c>
      <c r="E1124" s="3">
        <v>4283</v>
      </c>
      <c r="F1124" s="3">
        <v>4615</v>
      </c>
      <c r="G1124" s="3"/>
      <c r="H1124" s="3">
        <v>8898</v>
      </c>
    </row>
    <row r="1125" spans="1:8" x14ac:dyDescent="0.3">
      <c r="A1125" t="s">
        <v>17</v>
      </c>
      <c r="B1125" t="s">
        <v>1111</v>
      </c>
      <c r="C1125" t="s">
        <v>1080</v>
      </c>
      <c r="D1125" t="s">
        <v>1154</v>
      </c>
      <c r="E1125" s="3">
        <v>2784</v>
      </c>
      <c r="F1125" s="3">
        <v>2739</v>
      </c>
      <c r="G1125" s="3"/>
      <c r="H1125" s="3">
        <v>5523</v>
      </c>
    </row>
    <row r="1126" spans="1:8" x14ac:dyDescent="0.3">
      <c r="A1126" t="s">
        <v>17</v>
      </c>
      <c r="B1126" t="s">
        <v>1111</v>
      </c>
      <c r="C1126" t="s">
        <v>1080</v>
      </c>
      <c r="D1126" t="s">
        <v>1157</v>
      </c>
      <c r="E1126" s="3">
        <v>2090</v>
      </c>
      <c r="F1126" s="3">
        <v>1777</v>
      </c>
      <c r="G1126" s="3"/>
      <c r="H1126" s="3">
        <v>3867</v>
      </c>
    </row>
    <row r="1127" spans="1:8" x14ac:dyDescent="0.3">
      <c r="A1127" t="s">
        <v>17</v>
      </c>
      <c r="B1127" t="s">
        <v>1111</v>
      </c>
      <c r="C1127" t="s">
        <v>1080</v>
      </c>
      <c r="D1127" t="s">
        <v>1159</v>
      </c>
      <c r="E1127" s="3">
        <v>1840</v>
      </c>
      <c r="F1127" s="3">
        <v>1422</v>
      </c>
      <c r="G1127" s="3"/>
      <c r="H1127" s="3">
        <v>3262</v>
      </c>
    </row>
    <row r="1128" spans="1:8" x14ac:dyDescent="0.3">
      <c r="A1128" t="s">
        <v>17</v>
      </c>
      <c r="B1128" t="s">
        <v>1111</v>
      </c>
      <c r="C1128" t="s">
        <v>1080</v>
      </c>
      <c r="D1128" t="s">
        <v>1161</v>
      </c>
      <c r="E1128" s="3">
        <v>1443</v>
      </c>
      <c r="F1128" s="3">
        <v>1162</v>
      </c>
      <c r="G1128" s="3"/>
      <c r="H1128" s="3">
        <v>2605</v>
      </c>
    </row>
    <row r="1129" spans="1:8" x14ac:dyDescent="0.3">
      <c r="A1129" t="s">
        <v>17</v>
      </c>
      <c r="B1129" t="s">
        <v>1111</v>
      </c>
      <c r="C1129" t="s">
        <v>1080</v>
      </c>
      <c r="D1129" t="s">
        <v>1163</v>
      </c>
      <c r="E1129" s="3">
        <v>1093</v>
      </c>
      <c r="F1129" s="3">
        <v>990</v>
      </c>
      <c r="G1129" s="3"/>
      <c r="H1129" s="3">
        <v>2083</v>
      </c>
    </row>
    <row r="1130" spans="1:8" x14ac:dyDescent="0.3">
      <c r="A1130" t="s">
        <v>17</v>
      </c>
      <c r="B1130" t="s">
        <v>1111</v>
      </c>
      <c r="C1130" t="s">
        <v>1080</v>
      </c>
      <c r="D1130" t="s">
        <v>1165</v>
      </c>
      <c r="E1130" s="3">
        <v>898</v>
      </c>
      <c r="F1130" s="3">
        <v>943</v>
      </c>
      <c r="G1130" s="3"/>
      <c r="H1130" s="3">
        <v>1841</v>
      </c>
    </row>
    <row r="1131" spans="1:8" x14ac:dyDescent="0.3">
      <c r="A1131" t="s">
        <v>17</v>
      </c>
      <c r="B1131" t="s">
        <v>1111</v>
      </c>
      <c r="C1131" t="s">
        <v>1080</v>
      </c>
      <c r="D1131" t="s">
        <v>1167</v>
      </c>
      <c r="E1131" s="3">
        <v>752</v>
      </c>
      <c r="F1131" s="3">
        <v>950</v>
      </c>
      <c r="G1131" s="3"/>
      <c r="H1131" s="3">
        <v>1702</v>
      </c>
    </row>
    <row r="1132" spans="1:8" x14ac:dyDescent="0.3">
      <c r="A1132" t="s">
        <v>17</v>
      </c>
      <c r="B1132" t="s">
        <v>1111</v>
      </c>
      <c r="C1132" t="s">
        <v>1080</v>
      </c>
      <c r="D1132" t="s">
        <v>1168</v>
      </c>
      <c r="E1132" s="3">
        <v>497</v>
      </c>
      <c r="F1132" s="3">
        <v>802</v>
      </c>
      <c r="G1132" s="3"/>
      <c r="H1132" s="3">
        <v>1299</v>
      </c>
    </row>
    <row r="1133" spans="1:8" x14ac:dyDescent="0.3">
      <c r="A1133" t="s">
        <v>17</v>
      </c>
      <c r="B1133" t="s">
        <v>1111</v>
      </c>
      <c r="C1133" t="s">
        <v>1080</v>
      </c>
      <c r="D1133" t="s">
        <v>1169</v>
      </c>
      <c r="E1133" s="3">
        <v>197</v>
      </c>
      <c r="F1133" s="3">
        <v>279</v>
      </c>
      <c r="G1133" s="3"/>
      <c r="H1133" s="3">
        <v>476</v>
      </c>
    </row>
    <row r="1134" spans="1:8" x14ac:dyDescent="0.3">
      <c r="A1134" t="s">
        <v>17</v>
      </c>
      <c r="B1134" t="s">
        <v>1111</v>
      </c>
      <c r="C1134" t="s">
        <v>1080</v>
      </c>
      <c r="D1134" t="s">
        <v>1170</v>
      </c>
      <c r="E1134" s="3">
        <v>103</v>
      </c>
      <c r="F1134" s="3">
        <v>85</v>
      </c>
      <c r="G1134" s="3"/>
      <c r="H1134" s="3">
        <v>188</v>
      </c>
    </row>
    <row r="1135" spans="1:8" x14ac:dyDescent="0.3">
      <c r="A1135" t="s">
        <v>17</v>
      </c>
      <c r="B1135" t="s">
        <v>1111</v>
      </c>
      <c r="C1135" t="s">
        <v>1080</v>
      </c>
      <c r="D1135" t="s">
        <v>1171</v>
      </c>
      <c r="E1135" s="3">
        <v>127</v>
      </c>
      <c r="F1135" s="3">
        <v>73</v>
      </c>
      <c r="G1135" s="3"/>
      <c r="H1135" s="3">
        <v>200</v>
      </c>
    </row>
    <row r="1136" spans="1:8" x14ac:dyDescent="0.3">
      <c r="A1136" t="s">
        <v>17</v>
      </c>
      <c r="B1136" t="s">
        <v>1111</v>
      </c>
      <c r="C1136" t="s">
        <v>1082</v>
      </c>
      <c r="D1136" t="s">
        <v>1131</v>
      </c>
      <c r="E1136" s="3">
        <v>23706</v>
      </c>
      <c r="F1136" s="3">
        <v>24887</v>
      </c>
      <c r="G1136" s="3"/>
      <c r="H1136" s="3">
        <v>48593</v>
      </c>
    </row>
    <row r="1137" spans="1:8" x14ac:dyDescent="0.3">
      <c r="A1137" t="s">
        <v>17</v>
      </c>
      <c r="B1137" t="s">
        <v>1111</v>
      </c>
      <c r="C1137" t="s">
        <v>1082</v>
      </c>
      <c r="D1137" t="s">
        <v>1135</v>
      </c>
      <c r="E1137" s="3">
        <v>31821</v>
      </c>
      <c r="F1137" s="3">
        <v>33427</v>
      </c>
      <c r="G1137" s="3"/>
      <c r="H1137" s="3">
        <v>65248</v>
      </c>
    </row>
    <row r="1138" spans="1:8" x14ac:dyDescent="0.3">
      <c r="A1138" t="s">
        <v>17</v>
      </c>
      <c r="B1138" t="s">
        <v>1111</v>
      </c>
      <c r="C1138" t="s">
        <v>1082</v>
      </c>
      <c r="D1138" t="s">
        <v>1139</v>
      </c>
      <c r="E1138" s="3">
        <v>29862</v>
      </c>
      <c r="F1138" s="3">
        <v>30881</v>
      </c>
      <c r="G1138" s="3"/>
      <c r="H1138" s="3">
        <v>60743</v>
      </c>
    </row>
    <row r="1139" spans="1:8" x14ac:dyDescent="0.3">
      <c r="A1139" t="s">
        <v>17</v>
      </c>
      <c r="B1139" t="s">
        <v>1111</v>
      </c>
      <c r="C1139" t="s">
        <v>1082</v>
      </c>
      <c r="D1139" t="s">
        <v>1143</v>
      </c>
      <c r="E1139" s="3">
        <v>31640</v>
      </c>
      <c r="F1139" s="3">
        <v>31780</v>
      </c>
      <c r="G1139" s="3"/>
      <c r="H1139" s="3">
        <v>63420</v>
      </c>
    </row>
    <row r="1140" spans="1:8" x14ac:dyDescent="0.3">
      <c r="A1140" t="s">
        <v>17</v>
      </c>
      <c r="B1140" t="s">
        <v>1111</v>
      </c>
      <c r="C1140" t="s">
        <v>1082</v>
      </c>
      <c r="D1140" t="s">
        <v>1147</v>
      </c>
      <c r="E1140" s="3">
        <v>23987</v>
      </c>
      <c r="F1140" s="3">
        <v>22327</v>
      </c>
      <c r="G1140" s="3"/>
      <c r="H1140" s="3">
        <v>46314</v>
      </c>
    </row>
    <row r="1141" spans="1:8" x14ac:dyDescent="0.3">
      <c r="A1141" t="s">
        <v>17</v>
      </c>
      <c r="B1141" t="s">
        <v>1111</v>
      </c>
      <c r="C1141" t="s">
        <v>1082</v>
      </c>
      <c r="D1141" t="s">
        <v>1151</v>
      </c>
      <c r="E1141" s="3">
        <v>25239</v>
      </c>
      <c r="F1141" s="3">
        <v>23847</v>
      </c>
      <c r="G1141" s="3"/>
      <c r="H1141" s="3">
        <v>49086</v>
      </c>
    </row>
    <row r="1142" spans="1:8" x14ac:dyDescent="0.3">
      <c r="A1142" t="s">
        <v>17</v>
      </c>
      <c r="B1142" t="s">
        <v>1111</v>
      </c>
      <c r="C1142" t="s">
        <v>1082</v>
      </c>
      <c r="D1142" t="s">
        <v>1154</v>
      </c>
      <c r="E1142" s="3">
        <v>24111</v>
      </c>
      <c r="F1142" s="3">
        <v>22760</v>
      </c>
      <c r="G1142" s="3"/>
      <c r="H1142" s="3">
        <v>46871</v>
      </c>
    </row>
    <row r="1143" spans="1:8" x14ac:dyDescent="0.3">
      <c r="A1143" t="s">
        <v>17</v>
      </c>
      <c r="B1143" t="s">
        <v>1111</v>
      </c>
      <c r="C1143" t="s">
        <v>1082</v>
      </c>
      <c r="D1143" t="s">
        <v>1157</v>
      </c>
      <c r="E1143" s="3">
        <v>22641</v>
      </c>
      <c r="F1143" s="3">
        <v>20910</v>
      </c>
      <c r="G1143" s="3"/>
      <c r="H1143" s="3">
        <v>43551</v>
      </c>
    </row>
    <row r="1144" spans="1:8" x14ac:dyDescent="0.3">
      <c r="A1144" t="s">
        <v>17</v>
      </c>
      <c r="B1144" t="s">
        <v>1111</v>
      </c>
      <c r="C1144" t="s">
        <v>1082</v>
      </c>
      <c r="D1144" t="s">
        <v>1159</v>
      </c>
      <c r="E1144" s="3">
        <v>24535</v>
      </c>
      <c r="F1144" s="3">
        <v>21883</v>
      </c>
      <c r="G1144" s="3"/>
      <c r="H1144" s="3">
        <v>46418</v>
      </c>
    </row>
    <row r="1145" spans="1:8" x14ac:dyDescent="0.3">
      <c r="A1145" t="s">
        <v>17</v>
      </c>
      <c r="B1145" t="s">
        <v>1111</v>
      </c>
      <c r="C1145" t="s">
        <v>1082</v>
      </c>
      <c r="D1145" t="s">
        <v>1161</v>
      </c>
      <c r="E1145" s="3">
        <v>25998</v>
      </c>
      <c r="F1145" s="3">
        <v>21620</v>
      </c>
      <c r="G1145" s="3"/>
      <c r="H1145" s="3">
        <v>47618</v>
      </c>
    </row>
    <row r="1146" spans="1:8" x14ac:dyDescent="0.3">
      <c r="A1146" t="s">
        <v>17</v>
      </c>
      <c r="B1146" t="s">
        <v>1111</v>
      </c>
      <c r="C1146" t="s">
        <v>1082</v>
      </c>
      <c r="D1146" t="s">
        <v>1163</v>
      </c>
      <c r="E1146" s="3">
        <v>27377</v>
      </c>
      <c r="F1146" s="3">
        <v>22104</v>
      </c>
      <c r="G1146" s="3"/>
      <c r="H1146" s="3">
        <v>49481</v>
      </c>
    </row>
    <row r="1147" spans="1:8" x14ac:dyDescent="0.3">
      <c r="A1147" t="s">
        <v>17</v>
      </c>
      <c r="B1147" t="s">
        <v>1111</v>
      </c>
      <c r="C1147" t="s">
        <v>1082</v>
      </c>
      <c r="D1147" t="s">
        <v>1165</v>
      </c>
      <c r="E1147" s="3">
        <v>28458</v>
      </c>
      <c r="F1147" s="3">
        <v>23815</v>
      </c>
      <c r="G1147" s="3"/>
      <c r="H1147" s="3">
        <v>52273</v>
      </c>
    </row>
    <row r="1148" spans="1:8" x14ac:dyDescent="0.3">
      <c r="A1148" t="s">
        <v>17</v>
      </c>
      <c r="B1148" t="s">
        <v>1111</v>
      </c>
      <c r="C1148" t="s">
        <v>1082</v>
      </c>
      <c r="D1148" t="s">
        <v>1167</v>
      </c>
      <c r="E1148" s="3">
        <v>30365</v>
      </c>
      <c r="F1148" s="3">
        <v>25707</v>
      </c>
      <c r="G1148" s="3"/>
      <c r="H1148" s="3">
        <v>56072</v>
      </c>
    </row>
    <row r="1149" spans="1:8" x14ac:dyDescent="0.3">
      <c r="A1149" t="s">
        <v>17</v>
      </c>
      <c r="B1149" t="s">
        <v>1111</v>
      </c>
      <c r="C1149" t="s">
        <v>1082</v>
      </c>
      <c r="D1149" t="s">
        <v>1168</v>
      </c>
      <c r="E1149" s="3">
        <v>26132</v>
      </c>
      <c r="F1149" s="3">
        <v>21269</v>
      </c>
      <c r="G1149" s="3"/>
      <c r="H1149" s="3">
        <v>47401</v>
      </c>
    </row>
    <row r="1150" spans="1:8" x14ac:dyDescent="0.3">
      <c r="A1150" t="s">
        <v>17</v>
      </c>
      <c r="B1150" t="s">
        <v>1111</v>
      </c>
      <c r="C1150" t="s">
        <v>1082</v>
      </c>
      <c r="D1150" t="s">
        <v>1169</v>
      </c>
      <c r="E1150" s="3">
        <v>19666</v>
      </c>
      <c r="F1150" s="3">
        <v>16060</v>
      </c>
      <c r="G1150" s="3"/>
      <c r="H1150" s="3">
        <v>35726</v>
      </c>
    </row>
    <row r="1151" spans="1:8" x14ac:dyDescent="0.3">
      <c r="A1151" t="s">
        <v>17</v>
      </c>
      <c r="B1151" t="s">
        <v>1111</v>
      </c>
      <c r="C1151" t="s">
        <v>1082</v>
      </c>
      <c r="D1151" t="s">
        <v>1170</v>
      </c>
      <c r="E1151" s="3">
        <v>14020</v>
      </c>
      <c r="F1151" s="3">
        <v>10093</v>
      </c>
      <c r="G1151" s="3"/>
      <c r="H1151" s="3">
        <v>24113</v>
      </c>
    </row>
    <row r="1152" spans="1:8" x14ac:dyDescent="0.3">
      <c r="A1152" t="s">
        <v>17</v>
      </c>
      <c r="B1152" t="s">
        <v>1111</v>
      </c>
      <c r="C1152" t="s">
        <v>1082</v>
      </c>
      <c r="D1152" t="s">
        <v>1171</v>
      </c>
      <c r="E1152" s="3">
        <v>19165</v>
      </c>
      <c r="F1152" s="3">
        <v>9979</v>
      </c>
      <c r="G1152" s="3"/>
      <c r="H1152" s="3">
        <v>29144</v>
      </c>
    </row>
    <row r="1153" spans="1:8" x14ac:dyDescent="0.3">
      <c r="A1153" t="s">
        <v>17</v>
      </c>
      <c r="B1153" t="s">
        <v>1113</v>
      </c>
      <c r="C1153" t="s">
        <v>1082</v>
      </c>
      <c r="D1153" t="s">
        <v>1135</v>
      </c>
      <c r="E1153" s="3">
        <v>1</v>
      </c>
      <c r="F1153" s="3"/>
      <c r="G1153" s="3"/>
      <c r="H1153" s="3">
        <v>1</v>
      </c>
    </row>
    <row r="1154" spans="1:8" x14ac:dyDescent="0.3">
      <c r="A1154" t="s">
        <v>17</v>
      </c>
      <c r="B1154" t="s">
        <v>1113</v>
      </c>
      <c r="C1154" t="s">
        <v>1082</v>
      </c>
      <c r="D1154" t="s">
        <v>1143</v>
      </c>
      <c r="E1154" s="3"/>
      <c r="F1154" s="3">
        <v>1</v>
      </c>
      <c r="G1154" s="3"/>
      <c r="H1154" s="3">
        <v>1</v>
      </c>
    </row>
    <row r="1155" spans="1:8" x14ac:dyDescent="0.3">
      <c r="A1155" t="s">
        <v>17</v>
      </c>
      <c r="B1155" t="s">
        <v>1110</v>
      </c>
      <c r="C1155" t="s">
        <v>1080</v>
      </c>
      <c r="D1155" t="s">
        <v>1131</v>
      </c>
      <c r="E1155" s="3">
        <v>21215</v>
      </c>
      <c r="F1155" s="3">
        <v>22028</v>
      </c>
      <c r="G1155" s="3"/>
      <c r="H1155" s="3">
        <v>43243</v>
      </c>
    </row>
    <row r="1156" spans="1:8" x14ac:dyDescent="0.3">
      <c r="A1156" t="s">
        <v>17</v>
      </c>
      <c r="B1156" t="s">
        <v>1110</v>
      </c>
      <c r="C1156" t="s">
        <v>1080</v>
      </c>
      <c r="D1156" t="s">
        <v>1135</v>
      </c>
      <c r="E1156" s="3">
        <v>30211</v>
      </c>
      <c r="F1156" s="3">
        <v>31864</v>
      </c>
      <c r="G1156" s="3"/>
      <c r="H1156" s="3">
        <v>62075</v>
      </c>
    </row>
    <row r="1157" spans="1:8" x14ac:dyDescent="0.3">
      <c r="A1157" t="s">
        <v>17</v>
      </c>
      <c r="B1157" t="s">
        <v>1110</v>
      </c>
      <c r="C1157" t="s">
        <v>1080</v>
      </c>
      <c r="D1157" t="s">
        <v>1139</v>
      </c>
      <c r="E1157" s="3">
        <v>38027</v>
      </c>
      <c r="F1157" s="3">
        <v>39343</v>
      </c>
      <c r="G1157" s="3"/>
      <c r="H1157" s="3">
        <v>77370</v>
      </c>
    </row>
    <row r="1158" spans="1:8" x14ac:dyDescent="0.3">
      <c r="A1158" t="s">
        <v>17</v>
      </c>
      <c r="B1158" t="s">
        <v>1110</v>
      </c>
      <c r="C1158" t="s">
        <v>1080</v>
      </c>
      <c r="D1158" t="s">
        <v>1143</v>
      </c>
      <c r="E1158" s="3">
        <v>41583</v>
      </c>
      <c r="F1158" s="3">
        <v>42548</v>
      </c>
      <c r="G1158" s="3"/>
      <c r="H1158" s="3">
        <v>84131</v>
      </c>
    </row>
    <row r="1159" spans="1:8" x14ac:dyDescent="0.3">
      <c r="A1159" t="s">
        <v>17</v>
      </c>
      <c r="B1159" t="s">
        <v>1110</v>
      </c>
      <c r="C1159" t="s">
        <v>1080</v>
      </c>
      <c r="D1159" t="s">
        <v>1147</v>
      </c>
      <c r="E1159" s="3">
        <v>44617</v>
      </c>
      <c r="F1159" s="3">
        <v>44150</v>
      </c>
      <c r="G1159" s="3"/>
      <c r="H1159" s="3">
        <v>88767</v>
      </c>
    </row>
    <row r="1160" spans="1:8" x14ac:dyDescent="0.3">
      <c r="A1160" t="s">
        <v>17</v>
      </c>
      <c r="B1160" t="s">
        <v>1110</v>
      </c>
      <c r="C1160" t="s">
        <v>1080</v>
      </c>
      <c r="D1160" t="s">
        <v>1151</v>
      </c>
      <c r="E1160" s="3">
        <v>54791</v>
      </c>
      <c r="F1160" s="3">
        <v>51227</v>
      </c>
      <c r="G1160" s="3"/>
      <c r="H1160" s="3">
        <v>106018</v>
      </c>
    </row>
    <row r="1161" spans="1:8" x14ac:dyDescent="0.3">
      <c r="A1161" t="s">
        <v>17</v>
      </c>
      <c r="B1161" t="s">
        <v>1110</v>
      </c>
      <c r="C1161" t="s">
        <v>1080</v>
      </c>
      <c r="D1161" t="s">
        <v>1154</v>
      </c>
      <c r="E1161" s="3">
        <v>60908</v>
      </c>
      <c r="F1161" s="3">
        <v>56169</v>
      </c>
      <c r="G1161" s="3"/>
      <c r="H1161" s="3">
        <v>117077</v>
      </c>
    </row>
    <row r="1162" spans="1:8" x14ac:dyDescent="0.3">
      <c r="A1162" t="s">
        <v>17</v>
      </c>
      <c r="B1162" t="s">
        <v>1110</v>
      </c>
      <c r="C1162" t="s">
        <v>1080</v>
      </c>
      <c r="D1162" t="s">
        <v>1157</v>
      </c>
      <c r="E1162" s="3">
        <v>56572</v>
      </c>
      <c r="F1162" s="3">
        <v>50927</v>
      </c>
      <c r="G1162" s="3"/>
      <c r="H1162" s="3">
        <v>107499</v>
      </c>
    </row>
    <row r="1163" spans="1:8" x14ac:dyDescent="0.3">
      <c r="A1163" t="s">
        <v>17</v>
      </c>
      <c r="B1163" t="s">
        <v>1110</v>
      </c>
      <c r="C1163" t="s">
        <v>1080</v>
      </c>
      <c r="D1163" t="s">
        <v>1159</v>
      </c>
      <c r="E1163" s="3">
        <v>57439</v>
      </c>
      <c r="F1163" s="3">
        <v>50235</v>
      </c>
      <c r="G1163" s="3"/>
      <c r="H1163" s="3">
        <v>107674</v>
      </c>
    </row>
    <row r="1164" spans="1:8" x14ac:dyDescent="0.3">
      <c r="A1164" t="s">
        <v>17</v>
      </c>
      <c r="B1164" t="s">
        <v>1110</v>
      </c>
      <c r="C1164" t="s">
        <v>1080</v>
      </c>
      <c r="D1164" t="s">
        <v>1161</v>
      </c>
      <c r="E1164" s="3">
        <v>53101</v>
      </c>
      <c r="F1164" s="3">
        <v>45589</v>
      </c>
      <c r="G1164" s="3"/>
      <c r="H1164" s="3">
        <v>98690</v>
      </c>
    </row>
    <row r="1165" spans="1:8" x14ac:dyDescent="0.3">
      <c r="A1165" t="s">
        <v>17</v>
      </c>
      <c r="B1165" t="s">
        <v>1110</v>
      </c>
      <c r="C1165" t="s">
        <v>1080</v>
      </c>
      <c r="D1165" t="s">
        <v>1163</v>
      </c>
      <c r="E1165" s="3">
        <v>47204</v>
      </c>
      <c r="F1165" s="3">
        <v>39276</v>
      </c>
      <c r="G1165" s="3"/>
      <c r="H1165" s="3">
        <v>86480</v>
      </c>
    </row>
    <row r="1166" spans="1:8" x14ac:dyDescent="0.3">
      <c r="A1166" t="s">
        <v>17</v>
      </c>
      <c r="B1166" t="s">
        <v>1110</v>
      </c>
      <c r="C1166" t="s">
        <v>1080</v>
      </c>
      <c r="D1166" t="s">
        <v>1165</v>
      </c>
      <c r="E1166" s="3">
        <v>47371</v>
      </c>
      <c r="F1166" s="3">
        <v>38444</v>
      </c>
      <c r="G1166" s="3"/>
      <c r="H1166" s="3">
        <v>85815</v>
      </c>
    </row>
    <row r="1167" spans="1:8" x14ac:dyDescent="0.3">
      <c r="A1167" t="s">
        <v>17</v>
      </c>
      <c r="B1167" t="s">
        <v>1110</v>
      </c>
      <c r="C1167" t="s">
        <v>1080</v>
      </c>
      <c r="D1167" t="s">
        <v>1167</v>
      </c>
      <c r="E1167" s="3">
        <v>46792</v>
      </c>
      <c r="F1167" s="3">
        <v>36805</v>
      </c>
      <c r="G1167" s="3"/>
      <c r="H1167" s="3">
        <v>83597</v>
      </c>
    </row>
    <row r="1168" spans="1:8" x14ac:dyDescent="0.3">
      <c r="A1168" t="s">
        <v>17</v>
      </c>
      <c r="B1168" t="s">
        <v>1110</v>
      </c>
      <c r="C1168" t="s">
        <v>1080</v>
      </c>
      <c r="D1168" t="s">
        <v>1168</v>
      </c>
      <c r="E1168" s="3">
        <v>38485</v>
      </c>
      <c r="F1168" s="3">
        <v>29019</v>
      </c>
      <c r="G1168" s="3"/>
      <c r="H1168" s="3">
        <v>67504</v>
      </c>
    </row>
    <row r="1169" spans="1:8" x14ac:dyDescent="0.3">
      <c r="A1169" t="s">
        <v>17</v>
      </c>
      <c r="B1169" t="s">
        <v>1110</v>
      </c>
      <c r="C1169" t="s">
        <v>1080</v>
      </c>
      <c r="D1169" t="s">
        <v>1169</v>
      </c>
      <c r="E1169" s="3">
        <v>28047</v>
      </c>
      <c r="F1169" s="3">
        <v>20899</v>
      </c>
      <c r="G1169" s="3"/>
      <c r="H1169" s="3">
        <v>48946</v>
      </c>
    </row>
    <row r="1170" spans="1:8" x14ac:dyDescent="0.3">
      <c r="A1170" t="s">
        <v>17</v>
      </c>
      <c r="B1170" t="s">
        <v>1110</v>
      </c>
      <c r="C1170" t="s">
        <v>1080</v>
      </c>
      <c r="D1170" t="s">
        <v>1170</v>
      </c>
      <c r="E1170" s="3">
        <v>18182</v>
      </c>
      <c r="F1170" s="3">
        <v>13969</v>
      </c>
      <c r="G1170" s="3"/>
      <c r="H1170" s="3">
        <v>32151</v>
      </c>
    </row>
    <row r="1171" spans="1:8" x14ac:dyDescent="0.3">
      <c r="A1171" t="s">
        <v>17</v>
      </c>
      <c r="B1171" t="s">
        <v>1110</v>
      </c>
      <c r="C1171" t="s">
        <v>1080</v>
      </c>
      <c r="D1171" t="s">
        <v>1171</v>
      </c>
      <c r="E1171" s="3">
        <v>20899</v>
      </c>
      <c r="F1171" s="3">
        <v>12446</v>
      </c>
      <c r="G1171" s="3"/>
      <c r="H1171" s="3">
        <v>33345</v>
      </c>
    </row>
    <row r="1172" spans="1:8" x14ac:dyDescent="0.3">
      <c r="A1172" t="s">
        <v>17</v>
      </c>
      <c r="B1172" t="s">
        <v>1110</v>
      </c>
      <c r="C1172" t="s">
        <v>1082</v>
      </c>
      <c r="D1172" t="s">
        <v>1131</v>
      </c>
      <c r="E1172" s="3">
        <v>4181</v>
      </c>
      <c r="F1172" s="3">
        <v>4290</v>
      </c>
      <c r="G1172" s="3"/>
      <c r="H1172" s="3">
        <v>8471</v>
      </c>
    </row>
    <row r="1173" spans="1:8" x14ac:dyDescent="0.3">
      <c r="A1173" t="s">
        <v>17</v>
      </c>
      <c r="B1173" t="s">
        <v>1110</v>
      </c>
      <c r="C1173" t="s">
        <v>1082</v>
      </c>
      <c r="D1173" t="s">
        <v>1135</v>
      </c>
      <c r="E1173" s="3">
        <v>5993</v>
      </c>
      <c r="F1173" s="3">
        <v>6325</v>
      </c>
      <c r="G1173" s="3"/>
      <c r="H1173" s="3">
        <v>12318</v>
      </c>
    </row>
    <row r="1174" spans="1:8" x14ac:dyDescent="0.3">
      <c r="A1174" t="s">
        <v>17</v>
      </c>
      <c r="B1174" t="s">
        <v>1110</v>
      </c>
      <c r="C1174" t="s">
        <v>1082</v>
      </c>
      <c r="D1174" t="s">
        <v>1139</v>
      </c>
      <c r="E1174" s="3">
        <v>6437</v>
      </c>
      <c r="F1174" s="3">
        <v>6676</v>
      </c>
      <c r="G1174" s="3"/>
      <c r="H1174" s="3">
        <v>13113</v>
      </c>
    </row>
    <row r="1175" spans="1:8" x14ac:dyDescent="0.3">
      <c r="A1175" t="s">
        <v>17</v>
      </c>
      <c r="B1175" t="s">
        <v>1110</v>
      </c>
      <c r="C1175" t="s">
        <v>1082</v>
      </c>
      <c r="D1175" t="s">
        <v>1143</v>
      </c>
      <c r="E1175" s="3">
        <v>6786</v>
      </c>
      <c r="F1175" s="3">
        <v>7253</v>
      </c>
      <c r="G1175" s="3"/>
      <c r="H1175" s="3">
        <v>14039</v>
      </c>
    </row>
    <row r="1176" spans="1:8" x14ac:dyDescent="0.3">
      <c r="A1176" t="s">
        <v>17</v>
      </c>
      <c r="B1176" t="s">
        <v>1110</v>
      </c>
      <c r="C1176" t="s">
        <v>1082</v>
      </c>
      <c r="D1176" t="s">
        <v>1147</v>
      </c>
      <c r="E1176" s="3">
        <v>9126</v>
      </c>
      <c r="F1176" s="3">
        <v>9561</v>
      </c>
      <c r="G1176" s="3"/>
      <c r="H1176" s="3">
        <v>18687</v>
      </c>
    </row>
    <row r="1177" spans="1:8" x14ac:dyDescent="0.3">
      <c r="A1177" t="s">
        <v>17</v>
      </c>
      <c r="B1177" t="s">
        <v>1110</v>
      </c>
      <c r="C1177" t="s">
        <v>1082</v>
      </c>
      <c r="D1177" t="s">
        <v>1151</v>
      </c>
      <c r="E1177" s="3">
        <v>11017</v>
      </c>
      <c r="F1177" s="3">
        <v>11128</v>
      </c>
      <c r="G1177" s="3"/>
      <c r="H1177" s="3">
        <v>22145</v>
      </c>
    </row>
    <row r="1178" spans="1:8" x14ac:dyDescent="0.3">
      <c r="A1178" t="s">
        <v>17</v>
      </c>
      <c r="B1178" t="s">
        <v>1110</v>
      </c>
      <c r="C1178" t="s">
        <v>1082</v>
      </c>
      <c r="D1178" t="s">
        <v>1154</v>
      </c>
      <c r="E1178" s="3">
        <v>9409</v>
      </c>
      <c r="F1178" s="3">
        <v>9146</v>
      </c>
      <c r="G1178" s="3"/>
      <c r="H1178" s="3">
        <v>18555</v>
      </c>
    </row>
    <row r="1179" spans="1:8" x14ac:dyDescent="0.3">
      <c r="A1179" t="s">
        <v>17</v>
      </c>
      <c r="B1179" t="s">
        <v>1110</v>
      </c>
      <c r="C1179" t="s">
        <v>1082</v>
      </c>
      <c r="D1179" t="s">
        <v>1157</v>
      </c>
      <c r="E1179" s="3">
        <v>7809</v>
      </c>
      <c r="F1179" s="3">
        <v>7168</v>
      </c>
      <c r="G1179" s="3"/>
      <c r="H1179" s="3">
        <v>14977</v>
      </c>
    </row>
    <row r="1180" spans="1:8" x14ac:dyDescent="0.3">
      <c r="A1180" t="s">
        <v>17</v>
      </c>
      <c r="B1180" t="s">
        <v>1110</v>
      </c>
      <c r="C1180" t="s">
        <v>1082</v>
      </c>
      <c r="D1180" t="s">
        <v>1159</v>
      </c>
      <c r="E1180" s="3">
        <v>7617</v>
      </c>
      <c r="F1180" s="3">
        <v>6446</v>
      </c>
      <c r="G1180" s="3"/>
      <c r="H1180" s="3">
        <v>14063</v>
      </c>
    </row>
    <row r="1181" spans="1:8" x14ac:dyDescent="0.3">
      <c r="A1181" t="s">
        <v>17</v>
      </c>
      <c r="B1181" t="s">
        <v>1110</v>
      </c>
      <c r="C1181" t="s">
        <v>1082</v>
      </c>
      <c r="D1181" t="s">
        <v>1161</v>
      </c>
      <c r="E1181" s="3">
        <v>6895</v>
      </c>
      <c r="F1181" s="3">
        <v>5488</v>
      </c>
      <c r="G1181" s="3"/>
      <c r="H1181" s="3">
        <v>12383</v>
      </c>
    </row>
    <row r="1182" spans="1:8" x14ac:dyDescent="0.3">
      <c r="A1182" t="s">
        <v>17</v>
      </c>
      <c r="B1182" t="s">
        <v>1110</v>
      </c>
      <c r="C1182" t="s">
        <v>1082</v>
      </c>
      <c r="D1182" t="s">
        <v>1163</v>
      </c>
      <c r="E1182" s="3">
        <v>6191</v>
      </c>
      <c r="F1182" s="3">
        <v>4723</v>
      </c>
      <c r="G1182" s="3"/>
      <c r="H1182" s="3">
        <v>10914</v>
      </c>
    </row>
    <row r="1183" spans="1:8" x14ac:dyDescent="0.3">
      <c r="A1183" t="s">
        <v>17</v>
      </c>
      <c r="B1183" t="s">
        <v>1110</v>
      </c>
      <c r="C1183" t="s">
        <v>1082</v>
      </c>
      <c r="D1183" t="s">
        <v>1165</v>
      </c>
      <c r="E1183" s="3">
        <v>6178</v>
      </c>
      <c r="F1183" s="3">
        <v>4691</v>
      </c>
      <c r="G1183" s="3"/>
      <c r="H1183" s="3">
        <v>10869</v>
      </c>
    </row>
    <row r="1184" spans="1:8" x14ac:dyDescent="0.3">
      <c r="A1184" t="s">
        <v>17</v>
      </c>
      <c r="B1184" t="s">
        <v>1110</v>
      </c>
      <c r="C1184" t="s">
        <v>1082</v>
      </c>
      <c r="D1184" t="s">
        <v>1167</v>
      </c>
      <c r="E1184" s="3">
        <v>5135</v>
      </c>
      <c r="F1184" s="3">
        <v>4083</v>
      </c>
      <c r="G1184" s="3"/>
      <c r="H1184" s="3">
        <v>9218</v>
      </c>
    </row>
    <row r="1185" spans="1:8" x14ac:dyDescent="0.3">
      <c r="A1185" t="s">
        <v>17</v>
      </c>
      <c r="B1185" t="s">
        <v>1110</v>
      </c>
      <c r="C1185" t="s">
        <v>1082</v>
      </c>
      <c r="D1185" t="s">
        <v>1168</v>
      </c>
      <c r="E1185" s="3">
        <v>3823</v>
      </c>
      <c r="F1185" s="3">
        <v>2858</v>
      </c>
      <c r="G1185" s="3"/>
      <c r="H1185" s="3">
        <v>6681</v>
      </c>
    </row>
    <row r="1186" spans="1:8" x14ac:dyDescent="0.3">
      <c r="A1186" t="s">
        <v>17</v>
      </c>
      <c r="B1186" t="s">
        <v>1110</v>
      </c>
      <c r="C1186" t="s">
        <v>1082</v>
      </c>
      <c r="D1186" t="s">
        <v>1169</v>
      </c>
      <c r="E1186" s="3">
        <v>2218</v>
      </c>
      <c r="F1186" s="3">
        <v>1783</v>
      </c>
      <c r="G1186" s="3"/>
      <c r="H1186" s="3">
        <v>4001</v>
      </c>
    </row>
    <row r="1187" spans="1:8" x14ac:dyDescent="0.3">
      <c r="A1187" t="s">
        <v>17</v>
      </c>
      <c r="B1187" t="s">
        <v>1110</v>
      </c>
      <c r="C1187" t="s">
        <v>1082</v>
      </c>
      <c r="D1187" t="s">
        <v>1170</v>
      </c>
      <c r="E1187" s="3">
        <v>1265</v>
      </c>
      <c r="F1187" s="3">
        <v>930</v>
      </c>
      <c r="G1187" s="3"/>
      <c r="H1187" s="3">
        <v>2195</v>
      </c>
    </row>
    <row r="1188" spans="1:8" x14ac:dyDescent="0.3">
      <c r="A1188" t="s">
        <v>17</v>
      </c>
      <c r="B1188" t="s">
        <v>1110</v>
      </c>
      <c r="C1188" t="s">
        <v>1082</v>
      </c>
      <c r="D1188" t="s">
        <v>1171</v>
      </c>
      <c r="E1188" s="3">
        <v>1229</v>
      </c>
      <c r="F1188" s="3">
        <v>705</v>
      </c>
      <c r="G1188" s="3"/>
      <c r="H1188" s="3">
        <v>1934</v>
      </c>
    </row>
    <row r="1189" spans="1:8" x14ac:dyDescent="0.3">
      <c r="A1189" t="s">
        <v>17</v>
      </c>
      <c r="B1189" t="s">
        <v>1095</v>
      </c>
      <c r="C1189" t="s">
        <v>1080</v>
      </c>
      <c r="D1189" t="s">
        <v>1131</v>
      </c>
      <c r="E1189" s="3">
        <v>104</v>
      </c>
      <c r="F1189" s="3">
        <v>117</v>
      </c>
      <c r="G1189" s="3"/>
      <c r="H1189" s="3">
        <v>221</v>
      </c>
    </row>
    <row r="1190" spans="1:8" x14ac:dyDescent="0.3">
      <c r="A1190" t="s">
        <v>17</v>
      </c>
      <c r="B1190" t="s">
        <v>1095</v>
      </c>
      <c r="C1190" t="s">
        <v>1080</v>
      </c>
      <c r="D1190" t="s">
        <v>1135</v>
      </c>
      <c r="E1190" s="3">
        <v>113</v>
      </c>
      <c r="F1190" s="3">
        <v>126</v>
      </c>
      <c r="G1190" s="3"/>
      <c r="H1190" s="3">
        <v>239</v>
      </c>
    </row>
    <row r="1191" spans="1:8" x14ac:dyDescent="0.3">
      <c r="A1191" t="s">
        <v>17</v>
      </c>
      <c r="B1191" t="s">
        <v>1095</v>
      </c>
      <c r="C1191" t="s">
        <v>1080</v>
      </c>
      <c r="D1191" t="s">
        <v>1139</v>
      </c>
      <c r="E1191" s="3">
        <v>141</v>
      </c>
      <c r="F1191" s="3">
        <v>162</v>
      </c>
      <c r="G1191" s="3"/>
      <c r="H1191" s="3">
        <v>303</v>
      </c>
    </row>
    <row r="1192" spans="1:8" x14ac:dyDescent="0.3">
      <c r="A1192" t="s">
        <v>17</v>
      </c>
      <c r="B1192" t="s">
        <v>1095</v>
      </c>
      <c r="C1192" t="s">
        <v>1080</v>
      </c>
      <c r="D1192" t="s">
        <v>1143</v>
      </c>
      <c r="E1192" s="3">
        <v>240</v>
      </c>
      <c r="F1192" s="3">
        <v>249</v>
      </c>
      <c r="G1192" s="3"/>
      <c r="H1192" s="3">
        <v>489</v>
      </c>
    </row>
    <row r="1193" spans="1:8" x14ac:dyDescent="0.3">
      <c r="A1193" t="s">
        <v>17</v>
      </c>
      <c r="B1193" t="s">
        <v>1095</v>
      </c>
      <c r="C1193" t="s">
        <v>1080</v>
      </c>
      <c r="D1193" t="s">
        <v>1147</v>
      </c>
      <c r="E1193" s="3">
        <v>535</v>
      </c>
      <c r="F1193" s="3">
        <v>746</v>
      </c>
      <c r="G1193" s="3"/>
      <c r="H1193" s="3">
        <v>1281</v>
      </c>
    </row>
    <row r="1194" spans="1:8" x14ac:dyDescent="0.3">
      <c r="A1194" t="s">
        <v>17</v>
      </c>
      <c r="B1194" t="s">
        <v>1095</v>
      </c>
      <c r="C1194" t="s">
        <v>1080</v>
      </c>
      <c r="D1194" t="s">
        <v>1151</v>
      </c>
      <c r="E1194" s="3">
        <v>486</v>
      </c>
      <c r="F1194" s="3">
        <v>729</v>
      </c>
      <c r="G1194" s="3"/>
      <c r="H1194" s="3">
        <v>1215</v>
      </c>
    </row>
    <row r="1195" spans="1:8" x14ac:dyDescent="0.3">
      <c r="A1195" t="s">
        <v>17</v>
      </c>
      <c r="B1195" t="s">
        <v>1095</v>
      </c>
      <c r="C1195" t="s">
        <v>1080</v>
      </c>
      <c r="D1195" t="s">
        <v>1154</v>
      </c>
      <c r="E1195" s="3">
        <v>357</v>
      </c>
      <c r="F1195" s="3">
        <v>459</v>
      </c>
      <c r="G1195" s="3"/>
      <c r="H1195" s="3">
        <v>816</v>
      </c>
    </row>
    <row r="1196" spans="1:8" x14ac:dyDescent="0.3">
      <c r="A1196" t="s">
        <v>17</v>
      </c>
      <c r="B1196" t="s">
        <v>1095</v>
      </c>
      <c r="C1196" t="s">
        <v>1080</v>
      </c>
      <c r="D1196" t="s">
        <v>1157</v>
      </c>
      <c r="E1196" s="3">
        <v>289</v>
      </c>
      <c r="F1196" s="3">
        <v>268</v>
      </c>
      <c r="G1196" s="3"/>
      <c r="H1196" s="3">
        <v>557</v>
      </c>
    </row>
    <row r="1197" spans="1:8" x14ac:dyDescent="0.3">
      <c r="A1197" t="s">
        <v>17</v>
      </c>
      <c r="B1197" t="s">
        <v>1095</v>
      </c>
      <c r="C1197" t="s">
        <v>1080</v>
      </c>
      <c r="D1197" t="s">
        <v>1159</v>
      </c>
      <c r="E1197" s="3">
        <v>259</v>
      </c>
      <c r="F1197" s="3">
        <v>252</v>
      </c>
      <c r="G1197" s="3"/>
      <c r="H1197" s="3">
        <v>511</v>
      </c>
    </row>
    <row r="1198" spans="1:8" x14ac:dyDescent="0.3">
      <c r="A1198" t="s">
        <v>17</v>
      </c>
      <c r="B1198" t="s">
        <v>1095</v>
      </c>
      <c r="C1198" t="s">
        <v>1080</v>
      </c>
      <c r="D1198" t="s">
        <v>1161</v>
      </c>
      <c r="E1198" s="3">
        <v>226</v>
      </c>
      <c r="F1198" s="3">
        <v>221</v>
      </c>
      <c r="G1198" s="3"/>
      <c r="H1198" s="3">
        <v>447</v>
      </c>
    </row>
    <row r="1199" spans="1:8" x14ac:dyDescent="0.3">
      <c r="A1199" t="s">
        <v>17</v>
      </c>
      <c r="B1199" t="s">
        <v>1095</v>
      </c>
      <c r="C1199" t="s">
        <v>1080</v>
      </c>
      <c r="D1199" t="s">
        <v>1163</v>
      </c>
      <c r="E1199" s="3">
        <v>157</v>
      </c>
      <c r="F1199" s="3">
        <v>174</v>
      </c>
      <c r="G1199" s="3"/>
      <c r="H1199" s="3">
        <v>331</v>
      </c>
    </row>
    <row r="1200" spans="1:8" x14ac:dyDescent="0.3">
      <c r="A1200" t="s">
        <v>17</v>
      </c>
      <c r="B1200" t="s">
        <v>1095</v>
      </c>
      <c r="C1200" t="s">
        <v>1080</v>
      </c>
      <c r="D1200" t="s">
        <v>1165</v>
      </c>
      <c r="E1200" s="3">
        <v>110</v>
      </c>
      <c r="F1200" s="3">
        <v>126</v>
      </c>
      <c r="G1200" s="3"/>
      <c r="H1200" s="3">
        <v>236</v>
      </c>
    </row>
    <row r="1201" spans="1:8" x14ac:dyDescent="0.3">
      <c r="A1201" t="s">
        <v>17</v>
      </c>
      <c r="B1201" t="s">
        <v>1095</v>
      </c>
      <c r="C1201" t="s">
        <v>1080</v>
      </c>
      <c r="D1201" t="s">
        <v>1167</v>
      </c>
      <c r="E1201" s="3">
        <v>95</v>
      </c>
      <c r="F1201" s="3">
        <v>103</v>
      </c>
      <c r="G1201" s="3"/>
      <c r="H1201" s="3">
        <v>198</v>
      </c>
    </row>
    <row r="1202" spans="1:8" x14ac:dyDescent="0.3">
      <c r="A1202" t="s">
        <v>17</v>
      </c>
      <c r="B1202" t="s">
        <v>1095</v>
      </c>
      <c r="C1202" t="s">
        <v>1080</v>
      </c>
      <c r="D1202" t="s">
        <v>1168</v>
      </c>
      <c r="E1202" s="3">
        <v>49</v>
      </c>
      <c r="F1202" s="3">
        <v>64</v>
      </c>
      <c r="G1202" s="3"/>
      <c r="H1202" s="3">
        <v>113</v>
      </c>
    </row>
    <row r="1203" spans="1:8" x14ac:dyDescent="0.3">
      <c r="A1203" t="s">
        <v>17</v>
      </c>
      <c r="B1203" t="s">
        <v>1095</v>
      </c>
      <c r="C1203" t="s">
        <v>1080</v>
      </c>
      <c r="D1203" t="s">
        <v>1169</v>
      </c>
      <c r="E1203" s="3">
        <v>30</v>
      </c>
      <c r="F1203" s="3">
        <v>34</v>
      </c>
      <c r="G1203" s="3"/>
      <c r="H1203" s="3">
        <v>64</v>
      </c>
    </row>
    <row r="1204" spans="1:8" x14ac:dyDescent="0.3">
      <c r="A1204" t="s">
        <v>17</v>
      </c>
      <c r="B1204" t="s">
        <v>1095</v>
      </c>
      <c r="C1204" t="s">
        <v>1080</v>
      </c>
      <c r="D1204" t="s">
        <v>1170</v>
      </c>
      <c r="E1204" s="3">
        <v>16</v>
      </c>
      <c r="F1204" s="3">
        <v>19</v>
      </c>
      <c r="G1204" s="3"/>
      <c r="H1204" s="3">
        <v>35</v>
      </c>
    </row>
    <row r="1205" spans="1:8" x14ac:dyDescent="0.3">
      <c r="A1205" t="s">
        <v>17</v>
      </c>
      <c r="B1205" t="s">
        <v>1095</v>
      </c>
      <c r="C1205" t="s">
        <v>1080</v>
      </c>
      <c r="D1205" t="s">
        <v>1171</v>
      </c>
      <c r="E1205" s="3">
        <v>24</v>
      </c>
      <c r="F1205" s="3">
        <v>13</v>
      </c>
      <c r="G1205" s="3"/>
      <c r="H1205" s="3">
        <v>37</v>
      </c>
    </row>
    <row r="1206" spans="1:8" x14ac:dyDescent="0.3">
      <c r="A1206" t="s">
        <v>17</v>
      </c>
      <c r="B1206" t="s">
        <v>1095</v>
      </c>
      <c r="C1206" t="s">
        <v>1082</v>
      </c>
      <c r="D1206" t="s">
        <v>1131</v>
      </c>
      <c r="E1206" s="3">
        <v>872</v>
      </c>
      <c r="F1206" s="3">
        <v>931</v>
      </c>
      <c r="G1206" s="3"/>
      <c r="H1206" s="3">
        <v>1803</v>
      </c>
    </row>
    <row r="1207" spans="1:8" x14ac:dyDescent="0.3">
      <c r="A1207" t="s">
        <v>17</v>
      </c>
      <c r="B1207" t="s">
        <v>1095</v>
      </c>
      <c r="C1207" t="s">
        <v>1082</v>
      </c>
      <c r="D1207" t="s">
        <v>1135</v>
      </c>
      <c r="E1207" s="3">
        <v>1197</v>
      </c>
      <c r="F1207" s="3">
        <v>1257</v>
      </c>
      <c r="G1207" s="3"/>
      <c r="H1207" s="3">
        <v>2454</v>
      </c>
    </row>
    <row r="1208" spans="1:8" x14ac:dyDescent="0.3">
      <c r="A1208" t="s">
        <v>17</v>
      </c>
      <c r="B1208" t="s">
        <v>1095</v>
      </c>
      <c r="C1208" t="s">
        <v>1082</v>
      </c>
      <c r="D1208" t="s">
        <v>1139</v>
      </c>
      <c r="E1208" s="3">
        <v>1289</v>
      </c>
      <c r="F1208" s="3">
        <v>1237</v>
      </c>
      <c r="G1208" s="3"/>
      <c r="H1208" s="3">
        <v>2526</v>
      </c>
    </row>
    <row r="1209" spans="1:8" x14ac:dyDescent="0.3">
      <c r="A1209" t="s">
        <v>17</v>
      </c>
      <c r="B1209" t="s">
        <v>1095</v>
      </c>
      <c r="C1209" t="s">
        <v>1082</v>
      </c>
      <c r="D1209" t="s">
        <v>1143</v>
      </c>
      <c r="E1209" s="3">
        <v>1309</v>
      </c>
      <c r="F1209" s="3">
        <v>1261</v>
      </c>
      <c r="G1209" s="3"/>
      <c r="H1209" s="3">
        <v>2570</v>
      </c>
    </row>
    <row r="1210" spans="1:8" x14ac:dyDescent="0.3">
      <c r="A1210" t="s">
        <v>17</v>
      </c>
      <c r="B1210" t="s">
        <v>1095</v>
      </c>
      <c r="C1210" t="s">
        <v>1082</v>
      </c>
      <c r="D1210" t="s">
        <v>1147</v>
      </c>
      <c r="E1210" s="3">
        <v>1257</v>
      </c>
      <c r="F1210" s="3">
        <v>1149</v>
      </c>
      <c r="G1210" s="3"/>
      <c r="H1210" s="3">
        <v>2406</v>
      </c>
    </row>
    <row r="1211" spans="1:8" x14ac:dyDescent="0.3">
      <c r="A1211" t="s">
        <v>17</v>
      </c>
      <c r="B1211" t="s">
        <v>1095</v>
      </c>
      <c r="C1211" t="s">
        <v>1082</v>
      </c>
      <c r="D1211" t="s">
        <v>1151</v>
      </c>
      <c r="E1211" s="3">
        <v>1446</v>
      </c>
      <c r="F1211" s="3">
        <v>1385</v>
      </c>
      <c r="G1211" s="3"/>
      <c r="H1211" s="3">
        <v>2831</v>
      </c>
    </row>
    <row r="1212" spans="1:8" x14ac:dyDescent="0.3">
      <c r="A1212" t="s">
        <v>17</v>
      </c>
      <c r="B1212" t="s">
        <v>1095</v>
      </c>
      <c r="C1212" t="s">
        <v>1082</v>
      </c>
      <c r="D1212" t="s">
        <v>1154</v>
      </c>
      <c r="E1212" s="3">
        <v>1368</v>
      </c>
      <c r="F1212" s="3">
        <v>1258</v>
      </c>
      <c r="G1212" s="3"/>
      <c r="H1212" s="3">
        <v>2626</v>
      </c>
    </row>
    <row r="1213" spans="1:8" x14ac:dyDescent="0.3">
      <c r="A1213" t="s">
        <v>17</v>
      </c>
      <c r="B1213" t="s">
        <v>1095</v>
      </c>
      <c r="C1213" t="s">
        <v>1082</v>
      </c>
      <c r="D1213" t="s">
        <v>1157</v>
      </c>
      <c r="E1213" s="3">
        <v>1067</v>
      </c>
      <c r="F1213" s="3">
        <v>844</v>
      </c>
      <c r="G1213" s="3"/>
      <c r="H1213" s="3">
        <v>1911</v>
      </c>
    </row>
    <row r="1214" spans="1:8" x14ac:dyDescent="0.3">
      <c r="A1214" t="s">
        <v>17</v>
      </c>
      <c r="B1214" t="s">
        <v>1095</v>
      </c>
      <c r="C1214" t="s">
        <v>1082</v>
      </c>
      <c r="D1214" t="s">
        <v>1159</v>
      </c>
      <c r="E1214" s="3">
        <v>941</v>
      </c>
      <c r="F1214" s="3">
        <v>719</v>
      </c>
      <c r="G1214" s="3"/>
      <c r="H1214" s="3">
        <v>1660</v>
      </c>
    </row>
    <row r="1215" spans="1:8" x14ac:dyDescent="0.3">
      <c r="A1215" t="s">
        <v>17</v>
      </c>
      <c r="B1215" t="s">
        <v>1095</v>
      </c>
      <c r="C1215" t="s">
        <v>1082</v>
      </c>
      <c r="D1215" t="s">
        <v>1161</v>
      </c>
      <c r="E1215" s="3">
        <v>782</v>
      </c>
      <c r="F1215" s="3">
        <v>637</v>
      </c>
      <c r="G1215" s="3"/>
      <c r="H1215" s="3">
        <v>1419</v>
      </c>
    </row>
    <row r="1216" spans="1:8" x14ac:dyDescent="0.3">
      <c r="A1216" t="s">
        <v>17</v>
      </c>
      <c r="B1216" t="s">
        <v>1095</v>
      </c>
      <c r="C1216" t="s">
        <v>1082</v>
      </c>
      <c r="D1216" t="s">
        <v>1163</v>
      </c>
      <c r="E1216" s="3">
        <v>707</v>
      </c>
      <c r="F1216" s="3">
        <v>504</v>
      </c>
      <c r="G1216" s="3"/>
      <c r="H1216" s="3">
        <v>1211</v>
      </c>
    </row>
    <row r="1217" spans="1:8" x14ac:dyDescent="0.3">
      <c r="A1217" t="s">
        <v>17</v>
      </c>
      <c r="B1217" t="s">
        <v>1095</v>
      </c>
      <c r="C1217" t="s">
        <v>1082</v>
      </c>
      <c r="D1217" t="s">
        <v>1165</v>
      </c>
      <c r="E1217" s="3">
        <v>626</v>
      </c>
      <c r="F1217" s="3">
        <v>494</v>
      </c>
      <c r="G1217" s="3"/>
      <c r="H1217" s="3">
        <v>1120</v>
      </c>
    </row>
    <row r="1218" spans="1:8" x14ac:dyDescent="0.3">
      <c r="A1218" t="s">
        <v>17</v>
      </c>
      <c r="B1218" t="s">
        <v>1095</v>
      </c>
      <c r="C1218" t="s">
        <v>1082</v>
      </c>
      <c r="D1218" t="s">
        <v>1167</v>
      </c>
      <c r="E1218" s="3">
        <v>570</v>
      </c>
      <c r="F1218" s="3">
        <v>444</v>
      </c>
      <c r="G1218" s="3"/>
      <c r="H1218" s="3">
        <v>1014</v>
      </c>
    </row>
    <row r="1219" spans="1:8" x14ac:dyDescent="0.3">
      <c r="A1219" t="s">
        <v>17</v>
      </c>
      <c r="B1219" t="s">
        <v>1095</v>
      </c>
      <c r="C1219" t="s">
        <v>1082</v>
      </c>
      <c r="D1219" t="s">
        <v>1168</v>
      </c>
      <c r="E1219" s="3">
        <v>418</v>
      </c>
      <c r="F1219" s="3">
        <v>324</v>
      </c>
      <c r="G1219" s="3"/>
      <c r="H1219" s="3">
        <v>742</v>
      </c>
    </row>
    <row r="1220" spans="1:8" x14ac:dyDescent="0.3">
      <c r="A1220" t="s">
        <v>17</v>
      </c>
      <c r="B1220" t="s">
        <v>1095</v>
      </c>
      <c r="C1220" t="s">
        <v>1082</v>
      </c>
      <c r="D1220" t="s">
        <v>1169</v>
      </c>
      <c r="E1220" s="3">
        <v>199</v>
      </c>
      <c r="F1220" s="3">
        <v>209</v>
      </c>
      <c r="G1220" s="3"/>
      <c r="H1220" s="3">
        <v>408</v>
      </c>
    </row>
    <row r="1221" spans="1:8" x14ac:dyDescent="0.3">
      <c r="A1221" t="s">
        <v>17</v>
      </c>
      <c r="B1221" t="s">
        <v>1095</v>
      </c>
      <c r="C1221" t="s">
        <v>1082</v>
      </c>
      <c r="D1221" t="s">
        <v>1170</v>
      </c>
      <c r="E1221" s="3">
        <v>134</v>
      </c>
      <c r="F1221" s="3">
        <v>82</v>
      </c>
      <c r="G1221" s="3"/>
      <c r="H1221" s="3">
        <v>216</v>
      </c>
    </row>
    <row r="1222" spans="1:8" x14ac:dyDescent="0.3">
      <c r="A1222" t="s">
        <v>17</v>
      </c>
      <c r="B1222" t="s">
        <v>1095</v>
      </c>
      <c r="C1222" t="s">
        <v>1082</v>
      </c>
      <c r="D1222" t="s">
        <v>1171</v>
      </c>
      <c r="E1222" s="3">
        <v>145</v>
      </c>
      <c r="F1222" s="3">
        <v>104</v>
      </c>
      <c r="G1222" s="3"/>
      <c r="H1222" s="3">
        <v>249</v>
      </c>
    </row>
    <row r="1223" spans="1:8" x14ac:dyDescent="0.3">
      <c r="A1223" t="s">
        <v>17</v>
      </c>
      <c r="B1223" t="s">
        <v>1100</v>
      </c>
      <c r="C1223" t="s">
        <v>1080</v>
      </c>
      <c r="D1223" t="s">
        <v>1143</v>
      </c>
      <c r="E1223" s="3"/>
      <c r="F1223" s="3">
        <v>1</v>
      </c>
      <c r="G1223" s="3"/>
      <c r="H1223" s="3">
        <v>1</v>
      </c>
    </row>
    <row r="1224" spans="1:8" x14ac:dyDescent="0.3">
      <c r="A1224" t="s">
        <v>17</v>
      </c>
      <c r="B1224" t="s">
        <v>1100</v>
      </c>
      <c r="C1224" t="s">
        <v>1080</v>
      </c>
      <c r="D1224" t="s">
        <v>1147</v>
      </c>
      <c r="E1224" s="3">
        <v>1</v>
      </c>
      <c r="F1224" s="3"/>
      <c r="G1224" s="3"/>
      <c r="H1224" s="3">
        <v>1</v>
      </c>
    </row>
    <row r="1225" spans="1:8" x14ac:dyDescent="0.3">
      <c r="A1225" t="s">
        <v>17</v>
      </c>
      <c r="B1225" t="s">
        <v>1100</v>
      </c>
      <c r="C1225" t="s">
        <v>1082</v>
      </c>
      <c r="D1225" t="s">
        <v>1131</v>
      </c>
      <c r="E1225" s="3"/>
      <c r="F1225" s="3">
        <v>1</v>
      </c>
      <c r="G1225" s="3"/>
      <c r="H1225" s="3">
        <v>1</v>
      </c>
    </row>
    <row r="1226" spans="1:8" x14ac:dyDescent="0.3">
      <c r="A1226" t="s">
        <v>17</v>
      </c>
      <c r="B1226" t="s">
        <v>1100</v>
      </c>
      <c r="C1226" t="s">
        <v>1082</v>
      </c>
      <c r="D1226" t="s">
        <v>1139</v>
      </c>
      <c r="E1226" s="3"/>
      <c r="F1226" s="3">
        <v>1</v>
      </c>
      <c r="G1226" s="3"/>
      <c r="H1226" s="3">
        <v>1</v>
      </c>
    </row>
    <row r="1227" spans="1:8" x14ac:dyDescent="0.3">
      <c r="A1227" t="s">
        <v>17</v>
      </c>
      <c r="B1227" t="s">
        <v>1093</v>
      </c>
      <c r="C1227" t="s">
        <v>1080</v>
      </c>
      <c r="D1227" t="s">
        <v>1131</v>
      </c>
      <c r="E1227" s="3">
        <v>27780</v>
      </c>
      <c r="F1227" s="3">
        <v>29166</v>
      </c>
      <c r="G1227" s="3"/>
      <c r="H1227" s="3">
        <v>56946</v>
      </c>
    </row>
    <row r="1228" spans="1:8" x14ac:dyDescent="0.3">
      <c r="A1228" t="s">
        <v>17</v>
      </c>
      <c r="B1228" t="s">
        <v>1093</v>
      </c>
      <c r="C1228" t="s">
        <v>1080</v>
      </c>
      <c r="D1228" t="s">
        <v>1135</v>
      </c>
      <c r="E1228" s="3">
        <v>37039</v>
      </c>
      <c r="F1228" s="3">
        <v>38908</v>
      </c>
      <c r="G1228" s="3"/>
      <c r="H1228" s="3">
        <v>75947</v>
      </c>
    </row>
    <row r="1229" spans="1:8" x14ac:dyDescent="0.3">
      <c r="A1229" t="s">
        <v>17</v>
      </c>
      <c r="B1229" t="s">
        <v>1093</v>
      </c>
      <c r="C1229" t="s">
        <v>1080</v>
      </c>
      <c r="D1229" t="s">
        <v>1139</v>
      </c>
      <c r="E1229" s="3">
        <v>43107</v>
      </c>
      <c r="F1229" s="3">
        <v>44255</v>
      </c>
      <c r="G1229" s="3"/>
      <c r="H1229" s="3">
        <v>87362</v>
      </c>
    </row>
    <row r="1230" spans="1:8" x14ac:dyDescent="0.3">
      <c r="A1230" t="s">
        <v>17</v>
      </c>
      <c r="B1230" t="s">
        <v>1093</v>
      </c>
      <c r="C1230" t="s">
        <v>1080</v>
      </c>
      <c r="D1230" t="s">
        <v>1143</v>
      </c>
      <c r="E1230" s="3">
        <v>47584</v>
      </c>
      <c r="F1230" s="3">
        <v>48376</v>
      </c>
      <c r="G1230" s="3"/>
      <c r="H1230" s="3">
        <v>95960</v>
      </c>
    </row>
    <row r="1231" spans="1:8" x14ac:dyDescent="0.3">
      <c r="A1231" t="s">
        <v>17</v>
      </c>
      <c r="B1231" t="s">
        <v>1093</v>
      </c>
      <c r="C1231" t="s">
        <v>1080</v>
      </c>
      <c r="D1231" t="s">
        <v>1147</v>
      </c>
      <c r="E1231" s="3">
        <v>58807</v>
      </c>
      <c r="F1231" s="3">
        <v>54985</v>
      </c>
      <c r="G1231" s="3"/>
      <c r="H1231" s="3">
        <v>113792</v>
      </c>
    </row>
    <row r="1232" spans="1:8" x14ac:dyDescent="0.3">
      <c r="A1232" t="s">
        <v>17</v>
      </c>
      <c r="B1232" t="s">
        <v>1093</v>
      </c>
      <c r="C1232" t="s">
        <v>1080</v>
      </c>
      <c r="D1232" t="s">
        <v>1151</v>
      </c>
      <c r="E1232" s="3">
        <v>79074</v>
      </c>
      <c r="F1232" s="3">
        <v>68544</v>
      </c>
      <c r="G1232" s="3"/>
      <c r="H1232" s="3">
        <v>147618</v>
      </c>
    </row>
    <row r="1233" spans="1:8" x14ac:dyDescent="0.3">
      <c r="A1233" t="s">
        <v>17</v>
      </c>
      <c r="B1233" t="s">
        <v>1093</v>
      </c>
      <c r="C1233" t="s">
        <v>1080</v>
      </c>
      <c r="D1233" t="s">
        <v>1154</v>
      </c>
      <c r="E1233" s="3">
        <v>85068</v>
      </c>
      <c r="F1233" s="3">
        <v>74029</v>
      </c>
      <c r="G1233" s="3"/>
      <c r="H1233" s="3">
        <v>159097</v>
      </c>
    </row>
    <row r="1234" spans="1:8" x14ac:dyDescent="0.3">
      <c r="A1234" t="s">
        <v>17</v>
      </c>
      <c r="B1234" t="s">
        <v>1093</v>
      </c>
      <c r="C1234" t="s">
        <v>1080</v>
      </c>
      <c r="D1234" t="s">
        <v>1157</v>
      </c>
      <c r="E1234" s="3">
        <v>77004</v>
      </c>
      <c r="F1234" s="3">
        <v>66494</v>
      </c>
      <c r="G1234" s="3"/>
      <c r="H1234" s="3">
        <v>143498</v>
      </c>
    </row>
    <row r="1235" spans="1:8" x14ac:dyDescent="0.3">
      <c r="A1235" t="s">
        <v>17</v>
      </c>
      <c r="B1235" t="s">
        <v>1093</v>
      </c>
      <c r="C1235" t="s">
        <v>1080</v>
      </c>
      <c r="D1235" t="s">
        <v>1159</v>
      </c>
      <c r="E1235" s="3">
        <v>72252</v>
      </c>
      <c r="F1235" s="3">
        <v>63152</v>
      </c>
      <c r="G1235" s="3"/>
      <c r="H1235" s="3">
        <v>135404</v>
      </c>
    </row>
    <row r="1236" spans="1:8" x14ac:dyDescent="0.3">
      <c r="A1236" t="s">
        <v>17</v>
      </c>
      <c r="B1236" t="s">
        <v>1093</v>
      </c>
      <c r="C1236" t="s">
        <v>1080</v>
      </c>
      <c r="D1236" t="s">
        <v>1161</v>
      </c>
      <c r="E1236" s="3">
        <v>62567</v>
      </c>
      <c r="F1236" s="3">
        <v>53191</v>
      </c>
      <c r="G1236" s="3"/>
      <c r="H1236" s="3">
        <v>115758</v>
      </c>
    </row>
    <row r="1237" spans="1:8" x14ac:dyDescent="0.3">
      <c r="A1237" t="s">
        <v>17</v>
      </c>
      <c r="B1237" t="s">
        <v>1093</v>
      </c>
      <c r="C1237" t="s">
        <v>1080</v>
      </c>
      <c r="D1237" t="s">
        <v>1163</v>
      </c>
      <c r="E1237" s="3">
        <v>52981</v>
      </c>
      <c r="F1237" s="3">
        <v>43059</v>
      </c>
      <c r="G1237" s="3"/>
      <c r="H1237" s="3">
        <v>96040</v>
      </c>
    </row>
    <row r="1238" spans="1:8" x14ac:dyDescent="0.3">
      <c r="A1238" t="s">
        <v>17</v>
      </c>
      <c r="B1238" t="s">
        <v>1093</v>
      </c>
      <c r="C1238" t="s">
        <v>1080</v>
      </c>
      <c r="D1238" t="s">
        <v>1165</v>
      </c>
      <c r="E1238" s="3">
        <v>51142</v>
      </c>
      <c r="F1238" s="3">
        <v>40651</v>
      </c>
      <c r="G1238" s="3"/>
      <c r="H1238" s="3">
        <v>91793</v>
      </c>
    </row>
    <row r="1239" spans="1:8" x14ac:dyDescent="0.3">
      <c r="A1239" t="s">
        <v>17</v>
      </c>
      <c r="B1239" t="s">
        <v>1093</v>
      </c>
      <c r="C1239" t="s">
        <v>1080</v>
      </c>
      <c r="D1239" t="s">
        <v>1167</v>
      </c>
      <c r="E1239" s="3">
        <v>48523</v>
      </c>
      <c r="F1239" s="3">
        <v>37421</v>
      </c>
      <c r="G1239" s="3"/>
      <c r="H1239" s="3">
        <v>85944</v>
      </c>
    </row>
    <row r="1240" spans="1:8" x14ac:dyDescent="0.3">
      <c r="A1240" t="s">
        <v>17</v>
      </c>
      <c r="B1240" t="s">
        <v>1093</v>
      </c>
      <c r="C1240" t="s">
        <v>1080</v>
      </c>
      <c r="D1240" t="s">
        <v>1168</v>
      </c>
      <c r="E1240" s="3">
        <v>37365</v>
      </c>
      <c r="F1240" s="3">
        <v>27925</v>
      </c>
      <c r="G1240" s="3"/>
      <c r="H1240" s="3">
        <v>65290</v>
      </c>
    </row>
    <row r="1241" spans="1:8" x14ac:dyDescent="0.3">
      <c r="A1241" t="s">
        <v>17</v>
      </c>
      <c r="B1241" t="s">
        <v>1093</v>
      </c>
      <c r="C1241" t="s">
        <v>1080</v>
      </c>
      <c r="D1241" t="s">
        <v>1169</v>
      </c>
      <c r="E1241" s="3">
        <v>26981</v>
      </c>
      <c r="F1241" s="3">
        <v>19032</v>
      </c>
      <c r="G1241" s="3"/>
      <c r="H1241" s="3">
        <v>46013</v>
      </c>
    </row>
    <row r="1242" spans="1:8" x14ac:dyDescent="0.3">
      <c r="A1242" t="s">
        <v>17</v>
      </c>
      <c r="B1242" t="s">
        <v>1093</v>
      </c>
      <c r="C1242" t="s">
        <v>1080</v>
      </c>
      <c r="D1242" t="s">
        <v>1170</v>
      </c>
      <c r="E1242" s="3">
        <v>18627</v>
      </c>
      <c r="F1242" s="3">
        <v>12589</v>
      </c>
      <c r="G1242" s="3"/>
      <c r="H1242" s="3">
        <v>31216</v>
      </c>
    </row>
    <row r="1243" spans="1:8" x14ac:dyDescent="0.3">
      <c r="A1243" t="s">
        <v>17</v>
      </c>
      <c r="B1243" t="s">
        <v>1093</v>
      </c>
      <c r="C1243" t="s">
        <v>1080</v>
      </c>
      <c r="D1243" t="s">
        <v>1171</v>
      </c>
      <c r="E1243" s="3">
        <v>24638</v>
      </c>
      <c r="F1243" s="3">
        <v>13631</v>
      </c>
      <c r="G1243" s="3"/>
      <c r="H1243" s="3">
        <v>38269</v>
      </c>
    </row>
    <row r="1244" spans="1:8" x14ac:dyDescent="0.3">
      <c r="A1244" t="s">
        <v>17</v>
      </c>
      <c r="B1244" t="s">
        <v>1093</v>
      </c>
      <c r="C1244" t="s">
        <v>1082</v>
      </c>
      <c r="D1244" t="s">
        <v>1131</v>
      </c>
      <c r="E1244" s="3">
        <v>3013</v>
      </c>
      <c r="F1244" s="3">
        <v>3006</v>
      </c>
      <c r="G1244" s="3"/>
      <c r="H1244" s="3">
        <v>6019</v>
      </c>
    </row>
    <row r="1245" spans="1:8" x14ac:dyDescent="0.3">
      <c r="A1245" t="s">
        <v>17</v>
      </c>
      <c r="B1245" t="s">
        <v>1093</v>
      </c>
      <c r="C1245" t="s">
        <v>1082</v>
      </c>
      <c r="D1245" t="s">
        <v>1135</v>
      </c>
      <c r="E1245" s="3">
        <v>4553</v>
      </c>
      <c r="F1245" s="3">
        <v>4830</v>
      </c>
      <c r="G1245" s="3"/>
      <c r="H1245" s="3">
        <v>9383</v>
      </c>
    </row>
    <row r="1246" spans="1:8" x14ac:dyDescent="0.3">
      <c r="A1246" t="s">
        <v>17</v>
      </c>
      <c r="B1246" t="s">
        <v>1093</v>
      </c>
      <c r="C1246" t="s">
        <v>1082</v>
      </c>
      <c r="D1246" t="s">
        <v>1139</v>
      </c>
      <c r="E1246" s="3">
        <v>4989</v>
      </c>
      <c r="F1246" s="3">
        <v>5259</v>
      </c>
      <c r="G1246" s="3"/>
      <c r="H1246" s="3">
        <v>10248</v>
      </c>
    </row>
    <row r="1247" spans="1:8" x14ac:dyDescent="0.3">
      <c r="A1247" t="s">
        <v>17</v>
      </c>
      <c r="B1247" t="s">
        <v>1093</v>
      </c>
      <c r="C1247" t="s">
        <v>1082</v>
      </c>
      <c r="D1247" t="s">
        <v>1143</v>
      </c>
      <c r="E1247" s="3">
        <v>5696</v>
      </c>
      <c r="F1247" s="3">
        <v>5919</v>
      </c>
      <c r="G1247" s="3"/>
      <c r="H1247" s="3">
        <v>11615</v>
      </c>
    </row>
    <row r="1248" spans="1:8" x14ac:dyDescent="0.3">
      <c r="A1248" t="s">
        <v>17</v>
      </c>
      <c r="B1248" t="s">
        <v>1093</v>
      </c>
      <c r="C1248" t="s">
        <v>1082</v>
      </c>
      <c r="D1248" t="s">
        <v>1147</v>
      </c>
      <c r="E1248" s="3">
        <v>7665</v>
      </c>
      <c r="F1248" s="3">
        <v>8555</v>
      </c>
      <c r="G1248" s="3"/>
      <c r="H1248" s="3">
        <v>16220</v>
      </c>
    </row>
    <row r="1249" spans="1:8" x14ac:dyDescent="0.3">
      <c r="A1249" t="s">
        <v>17</v>
      </c>
      <c r="B1249" t="s">
        <v>1093</v>
      </c>
      <c r="C1249" t="s">
        <v>1082</v>
      </c>
      <c r="D1249" t="s">
        <v>1151</v>
      </c>
      <c r="E1249" s="3">
        <v>9178</v>
      </c>
      <c r="F1249" s="3">
        <v>10144</v>
      </c>
      <c r="G1249" s="3"/>
      <c r="H1249" s="3">
        <v>19322</v>
      </c>
    </row>
    <row r="1250" spans="1:8" x14ac:dyDescent="0.3">
      <c r="A1250" t="s">
        <v>17</v>
      </c>
      <c r="B1250" t="s">
        <v>1093</v>
      </c>
      <c r="C1250" t="s">
        <v>1082</v>
      </c>
      <c r="D1250" t="s">
        <v>1154</v>
      </c>
      <c r="E1250" s="3">
        <v>7577</v>
      </c>
      <c r="F1250" s="3">
        <v>8168</v>
      </c>
      <c r="G1250" s="3"/>
      <c r="H1250" s="3">
        <v>15745</v>
      </c>
    </row>
    <row r="1251" spans="1:8" x14ac:dyDescent="0.3">
      <c r="A1251" t="s">
        <v>17</v>
      </c>
      <c r="B1251" t="s">
        <v>1093</v>
      </c>
      <c r="C1251" t="s">
        <v>1082</v>
      </c>
      <c r="D1251" t="s">
        <v>1157</v>
      </c>
      <c r="E1251" s="3">
        <v>6012</v>
      </c>
      <c r="F1251" s="3">
        <v>6109</v>
      </c>
      <c r="G1251" s="3"/>
      <c r="H1251" s="3">
        <v>12121</v>
      </c>
    </row>
    <row r="1252" spans="1:8" x14ac:dyDescent="0.3">
      <c r="A1252" t="s">
        <v>17</v>
      </c>
      <c r="B1252" t="s">
        <v>1093</v>
      </c>
      <c r="C1252" t="s">
        <v>1082</v>
      </c>
      <c r="D1252" t="s">
        <v>1159</v>
      </c>
      <c r="E1252" s="3">
        <v>5326</v>
      </c>
      <c r="F1252" s="3">
        <v>4632</v>
      </c>
      <c r="G1252" s="3"/>
      <c r="H1252" s="3">
        <v>9958</v>
      </c>
    </row>
    <row r="1253" spans="1:8" x14ac:dyDescent="0.3">
      <c r="A1253" t="s">
        <v>17</v>
      </c>
      <c r="B1253" t="s">
        <v>1093</v>
      </c>
      <c r="C1253" t="s">
        <v>1082</v>
      </c>
      <c r="D1253" t="s">
        <v>1161</v>
      </c>
      <c r="E1253" s="3">
        <v>4486</v>
      </c>
      <c r="F1253" s="3">
        <v>3679</v>
      </c>
      <c r="G1253" s="3"/>
      <c r="H1253" s="3">
        <v>8165</v>
      </c>
    </row>
    <row r="1254" spans="1:8" x14ac:dyDescent="0.3">
      <c r="A1254" t="s">
        <v>17</v>
      </c>
      <c r="B1254" t="s">
        <v>1093</v>
      </c>
      <c r="C1254" t="s">
        <v>1082</v>
      </c>
      <c r="D1254" t="s">
        <v>1163</v>
      </c>
      <c r="E1254" s="3">
        <v>3605</v>
      </c>
      <c r="F1254" s="3">
        <v>2990</v>
      </c>
      <c r="G1254" s="3"/>
      <c r="H1254" s="3">
        <v>6595</v>
      </c>
    </row>
    <row r="1255" spans="1:8" x14ac:dyDescent="0.3">
      <c r="A1255" t="s">
        <v>17</v>
      </c>
      <c r="B1255" t="s">
        <v>1093</v>
      </c>
      <c r="C1255" t="s">
        <v>1082</v>
      </c>
      <c r="D1255" t="s">
        <v>1165</v>
      </c>
      <c r="E1255" s="3">
        <v>3283</v>
      </c>
      <c r="F1255" s="3">
        <v>2760</v>
      </c>
      <c r="G1255" s="3"/>
      <c r="H1255" s="3">
        <v>6043</v>
      </c>
    </row>
    <row r="1256" spans="1:8" x14ac:dyDescent="0.3">
      <c r="A1256" t="s">
        <v>17</v>
      </c>
      <c r="B1256" t="s">
        <v>1093</v>
      </c>
      <c r="C1256" t="s">
        <v>1082</v>
      </c>
      <c r="D1256" t="s">
        <v>1167</v>
      </c>
      <c r="E1256" s="3">
        <v>2597</v>
      </c>
      <c r="F1256" s="3">
        <v>2173</v>
      </c>
      <c r="G1256" s="3"/>
      <c r="H1256" s="3">
        <v>4770</v>
      </c>
    </row>
    <row r="1257" spans="1:8" x14ac:dyDescent="0.3">
      <c r="A1257" t="s">
        <v>17</v>
      </c>
      <c r="B1257" t="s">
        <v>1093</v>
      </c>
      <c r="C1257" t="s">
        <v>1082</v>
      </c>
      <c r="D1257" t="s">
        <v>1168</v>
      </c>
      <c r="E1257" s="3">
        <v>1659</v>
      </c>
      <c r="F1257" s="3">
        <v>1440</v>
      </c>
      <c r="G1257" s="3"/>
      <c r="H1257" s="3">
        <v>3099</v>
      </c>
    </row>
    <row r="1258" spans="1:8" x14ac:dyDescent="0.3">
      <c r="A1258" t="s">
        <v>17</v>
      </c>
      <c r="B1258" t="s">
        <v>1093</v>
      </c>
      <c r="C1258" t="s">
        <v>1082</v>
      </c>
      <c r="D1258" t="s">
        <v>1169</v>
      </c>
      <c r="E1258" s="3">
        <v>1025</v>
      </c>
      <c r="F1258" s="3">
        <v>834</v>
      </c>
      <c r="G1258" s="3"/>
      <c r="H1258" s="3">
        <v>1859</v>
      </c>
    </row>
    <row r="1259" spans="1:8" x14ac:dyDescent="0.3">
      <c r="A1259" t="s">
        <v>17</v>
      </c>
      <c r="B1259" t="s">
        <v>1093</v>
      </c>
      <c r="C1259" t="s">
        <v>1082</v>
      </c>
      <c r="D1259" t="s">
        <v>1170</v>
      </c>
      <c r="E1259" s="3">
        <v>614</v>
      </c>
      <c r="F1259" s="3">
        <v>479</v>
      </c>
      <c r="G1259" s="3"/>
      <c r="H1259" s="3">
        <v>1093</v>
      </c>
    </row>
    <row r="1260" spans="1:8" x14ac:dyDescent="0.3">
      <c r="A1260" t="s">
        <v>17</v>
      </c>
      <c r="B1260" t="s">
        <v>1093</v>
      </c>
      <c r="C1260" t="s">
        <v>1082</v>
      </c>
      <c r="D1260" t="s">
        <v>1171</v>
      </c>
      <c r="E1260" s="3">
        <v>708</v>
      </c>
      <c r="F1260" s="3">
        <v>382</v>
      </c>
      <c r="G1260" s="3"/>
      <c r="H1260" s="3">
        <v>1090</v>
      </c>
    </row>
    <row r="1261" spans="1:8" x14ac:dyDescent="0.3">
      <c r="A1261" t="s">
        <v>17</v>
      </c>
      <c r="B1261" t="s">
        <v>1104</v>
      </c>
      <c r="C1261" t="s">
        <v>1080</v>
      </c>
      <c r="D1261" t="s">
        <v>1139</v>
      </c>
      <c r="E1261" s="3">
        <v>1</v>
      </c>
      <c r="F1261" s="3"/>
      <c r="G1261" s="3"/>
      <c r="H1261" s="3">
        <v>1</v>
      </c>
    </row>
    <row r="1262" spans="1:8" x14ac:dyDescent="0.3">
      <c r="A1262" t="s">
        <v>17</v>
      </c>
      <c r="B1262" t="s">
        <v>1104</v>
      </c>
      <c r="C1262" t="s">
        <v>1080</v>
      </c>
      <c r="D1262" t="s">
        <v>1147</v>
      </c>
      <c r="E1262" s="3">
        <v>1</v>
      </c>
      <c r="F1262" s="3"/>
      <c r="G1262" s="3"/>
      <c r="H1262" s="3">
        <v>1</v>
      </c>
    </row>
    <row r="1263" spans="1:8" x14ac:dyDescent="0.3">
      <c r="A1263" t="s">
        <v>17</v>
      </c>
      <c r="B1263" t="s">
        <v>1104</v>
      </c>
      <c r="C1263" t="s">
        <v>1080</v>
      </c>
      <c r="D1263" t="s">
        <v>1154</v>
      </c>
      <c r="E1263" s="3">
        <v>1</v>
      </c>
      <c r="F1263" s="3"/>
      <c r="G1263" s="3"/>
      <c r="H1263" s="3">
        <v>1</v>
      </c>
    </row>
    <row r="1264" spans="1:8" x14ac:dyDescent="0.3">
      <c r="A1264" t="s">
        <v>17</v>
      </c>
      <c r="B1264" t="s">
        <v>1104</v>
      </c>
      <c r="C1264" t="s">
        <v>1080</v>
      </c>
      <c r="D1264" t="s">
        <v>1159</v>
      </c>
      <c r="E1264" s="3"/>
      <c r="F1264" s="3">
        <v>1</v>
      </c>
      <c r="G1264" s="3"/>
      <c r="H1264" s="3">
        <v>1</v>
      </c>
    </row>
    <row r="1265" spans="1:8" x14ac:dyDescent="0.3">
      <c r="A1265" t="s">
        <v>17</v>
      </c>
      <c r="B1265" t="s">
        <v>1097</v>
      </c>
      <c r="C1265" t="s">
        <v>1080</v>
      </c>
      <c r="D1265" t="s">
        <v>1131</v>
      </c>
      <c r="E1265" s="3">
        <v>7873</v>
      </c>
      <c r="F1265" s="3">
        <v>8184</v>
      </c>
      <c r="G1265" s="3"/>
      <c r="H1265" s="3">
        <v>16057</v>
      </c>
    </row>
    <row r="1266" spans="1:8" x14ac:dyDescent="0.3">
      <c r="A1266" t="s">
        <v>17</v>
      </c>
      <c r="B1266" t="s">
        <v>1097</v>
      </c>
      <c r="C1266" t="s">
        <v>1080</v>
      </c>
      <c r="D1266" t="s">
        <v>1135</v>
      </c>
      <c r="E1266" s="3">
        <v>10519</v>
      </c>
      <c r="F1266" s="3">
        <v>10967</v>
      </c>
      <c r="G1266" s="3"/>
      <c r="H1266" s="3">
        <v>21486</v>
      </c>
    </row>
    <row r="1267" spans="1:8" x14ac:dyDescent="0.3">
      <c r="A1267" t="s">
        <v>17</v>
      </c>
      <c r="B1267" t="s">
        <v>1097</v>
      </c>
      <c r="C1267" t="s">
        <v>1080</v>
      </c>
      <c r="D1267" t="s">
        <v>1139</v>
      </c>
      <c r="E1267" s="3">
        <v>12404</v>
      </c>
      <c r="F1267" s="3">
        <v>12709</v>
      </c>
      <c r="G1267" s="3"/>
      <c r="H1267" s="3">
        <v>25113</v>
      </c>
    </row>
    <row r="1268" spans="1:8" x14ac:dyDescent="0.3">
      <c r="A1268" t="s">
        <v>17</v>
      </c>
      <c r="B1268" t="s">
        <v>1097</v>
      </c>
      <c r="C1268" t="s">
        <v>1080</v>
      </c>
      <c r="D1268" t="s">
        <v>1143</v>
      </c>
      <c r="E1268" s="3">
        <v>12984</v>
      </c>
      <c r="F1268" s="3">
        <v>13607</v>
      </c>
      <c r="G1268" s="3"/>
      <c r="H1268" s="3">
        <v>26591</v>
      </c>
    </row>
    <row r="1269" spans="1:8" x14ac:dyDescent="0.3">
      <c r="A1269" t="s">
        <v>17</v>
      </c>
      <c r="B1269" t="s">
        <v>1097</v>
      </c>
      <c r="C1269" t="s">
        <v>1080</v>
      </c>
      <c r="D1269" t="s">
        <v>1147</v>
      </c>
      <c r="E1269" s="3">
        <v>16344</v>
      </c>
      <c r="F1269" s="3">
        <v>16126</v>
      </c>
      <c r="G1269" s="3"/>
      <c r="H1269" s="3">
        <v>32470</v>
      </c>
    </row>
    <row r="1270" spans="1:8" x14ac:dyDescent="0.3">
      <c r="A1270" t="s">
        <v>17</v>
      </c>
      <c r="B1270" t="s">
        <v>1097</v>
      </c>
      <c r="C1270" t="s">
        <v>1080</v>
      </c>
      <c r="D1270" t="s">
        <v>1151</v>
      </c>
      <c r="E1270" s="3">
        <v>21488</v>
      </c>
      <c r="F1270" s="3">
        <v>19295</v>
      </c>
      <c r="G1270" s="3"/>
      <c r="H1270" s="3">
        <v>40783</v>
      </c>
    </row>
    <row r="1271" spans="1:8" x14ac:dyDescent="0.3">
      <c r="A1271" t="s">
        <v>17</v>
      </c>
      <c r="B1271" t="s">
        <v>1097</v>
      </c>
      <c r="C1271" t="s">
        <v>1080</v>
      </c>
      <c r="D1271" t="s">
        <v>1154</v>
      </c>
      <c r="E1271" s="3">
        <v>25188</v>
      </c>
      <c r="F1271" s="3">
        <v>22905</v>
      </c>
      <c r="G1271" s="3"/>
      <c r="H1271" s="3">
        <v>48093</v>
      </c>
    </row>
    <row r="1272" spans="1:8" x14ac:dyDescent="0.3">
      <c r="A1272" t="s">
        <v>17</v>
      </c>
      <c r="B1272" t="s">
        <v>1097</v>
      </c>
      <c r="C1272" t="s">
        <v>1080</v>
      </c>
      <c r="D1272" t="s">
        <v>1157</v>
      </c>
      <c r="E1272" s="3">
        <v>22725</v>
      </c>
      <c r="F1272" s="3">
        <v>20906</v>
      </c>
      <c r="G1272" s="3"/>
      <c r="H1272" s="3">
        <v>43631</v>
      </c>
    </row>
    <row r="1273" spans="1:8" x14ac:dyDescent="0.3">
      <c r="A1273" t="s">
        <v>17</v>
      </c>
      <c r="B1273" t="s">
        <v>1097</v>
      </c>
      <c r="C1273" t="s">
        <v>1080</v>
      </c>
      <c r="D1273" t="s">
        <v>1159</v>
      </c>
      <c r="E1273" s="3">
        <v>19746</v>
      </c>
      <c r="F1273" s="3">
        <v>18037</v>
      </c>
      <c r="G1273" s="3"/>
      <c r="H1273" s="3">
        <v>37783</v>
      </c>
    </row>
    <row r="1274" spans="1:8" x14ac:dyDescent="0.3">
      <c r="A1274" t="s">
        <v>17</v>
      </c>
      <c r="B1274" t="s">
        <v>1097</v>
      </c>
      <c r="C1274" t="s">
        <v>1080</v>
      </c>
      <c r="D1274" t="s">
        <v>1161</v>
      </c>
      <c r="E1274" s="3">
        <v>16763</v>
      </c>
      <c r="F1274" s="3">
        <v>14851</v>
      </c>
      <c r="G1274" s="3"/>
      <c r="H1274" s="3">
        <v>31614</v>
      </c>
    </row>
    <row r="1275" spans="1:8" x14ac:dyDescent="0.3">
      <c r="A1275" t="s">
        <v>17</v>
      </c>
      <c r="B1275" t="s">
        <v>1097</v>
      </c>
      <c r="C1275" t="s">
        <v>1080</v>
      </c>
      <c r="D1275" t="s">
        <v>1163</v>
      </c>
      <c r="E1275" s="3">
        <v>13531</v>
      </c>
      <c r="F1275" s="3">
        <v>12028</v>
      </c>
      <c r="G1275" s="3"/>
      <c r="H1275" s="3">
        <v>25559</v>
      </c>
    </row>
    <row r="1276" spans="1:8" x14ac:dyDescent="0.3">
      <c r="A1276" t="s">
        <v>17</v>
      </c>
      <c r="B1276" t="s">
        <v>1097</v>
      </c>
      <c r="C1276" t="s">
        <v>1080</v>
      </c>
      <c r="D1276" t="s">
        <v>1165</v>
      </c>
      <c r="E1276" s="3">
        <v>12567</v>
      </c>
      <c r="F1276" s="3">
        <v>10688</v>
      </c>
      <c r="G1276" s="3"/>
      <c r="H1276" s="3">
        <v>23255</v>
      </c>
    </row>
    <row r="1277" spans="1:8" x14ac:dyDescent="0.3">
      <c r="A1277" t="s">
        <v>17</v>
      </c>
      <c r="B1277" t="s">
        <v>1097</v>
      </c>
      <c r="C1277" t="s">
        <v>1080</v>
      </c>
      <c r="D1277" t="s">
        <v>1167</v>
      </c>
      <c r="E1277" s="3">
        <v>11042</v>
      </c>
      <c r="F1277" s="3">
        <v>9164</v>
      </c>
      <c r="G1277" s="3"/>
      <c r="H1277" s="3">
        <v>20206</v>
      </c>
    </row>
    <row r="1278" spans="1:8" x14ac:dyDescent="0.3">
      <c r="A1278" t="s">
        <v>17</v>
      </c>
      <c r="B1278" t="s">
        <v>1097</v>
      </c>
      <c r="C1278" t="s">
        <v>1080</v>
      </c>
      <c r="D1278" t="s">
        <v>1168</v>
      </c>
      <c r="E1278" s="3">
        <v>8062</v>
      </c>
      <c r="F1278" s="3">
        <v>6412</v>
      </c>
      <c r="G1278" s="3"/>
      <c r="H1278" s="3">
        <v>14474</v>
      </c>
    </row>
    <row r="1279" spans="1:8" x14ac:dyDescent="0.3">
      <c r="A1279" t="s">
        <v>17</v>
      </c>
      <c r="B1279" t="s">
        <v>1097</v>
      </c>
      <c r="C1279" t="s">
        <v>1080</v>
      </c>
      <c r="D1279" t="s">
        <v>1169</v>
      </c>
      <c r="E1279" s="3">
        <v>5195</v>
      </c>
      <c r="F1279" s="3">
        <v>4125</v>
      </c>
      <c r="G1279" s="3"/>
      <c r="H1279" s="3">
        <v>9320</v>
      </c>
    </row>
    <row r="1280" spans="1:8" x14ac:dyDescent="0.3">
      <c r="A1280" t="s">
        <v>17</v>
      </c>
      <c r="B1280" t="s">
        <v>1097</v>
      </c>
      <c r="C1280" t="s">
        <v>1080</v>
      </c>
      <c r="D1280" t="s">
        <v>1170</v>
      </c>
      <c r="E1280" s="3">
        <v>3091</v>
      </c>
      <c r="F1280" s="3">
        <v>2385</v>
      </c>
      <c r="G1280" s="3"/>
      <c r="H1280" s="3">
        <v>5476</v>
      </c>
    </row>
    <row r="1281" spans="1:8" x14ac:dyDescent="0.3">
      <c r="A1281" t="s">
        <v>17</v>
      </c>
      <c r="B1281" t="s">
        <v>1097</v>
      </c>
      <c r="C1281" t="s">
        <v>1080</v>
      </c>
      <c r="D1281" t="s">
        <v>1171</v>
      </c>
      <c r="E1281" s="3">
        <v>3341</v>
      </c>
      <c r="F1281" s="3">
        <v>2079</v>
      </c>
      <c r="G1281" s="3"/>
      <c r="H1281" s="3">
        <v>5420</v>
      </c>
    </row>
    <row r="1282" spans="1:8" x14ac:dyDescent="0.3">
      <c r="A1282" t="s">
        <v>17</v>
      </c>
      <c r="B1282" t="s">
        <v>1097</v>
      </c>
      <c r="C1282" t="s">
        <v>1082</v>
      </c>
      <c r="D1282" t="s">
        <v>1131</v>
      </c>
      <c r="E1282" s="3">
        <v>1566</v>
      </c>
      <c r="F1282" s="3">
        <v>1589</v>
      </c>
      <c r="G1282" s="3"/>
      <c r="H1282" s="3">
        <v>3155</v>
      </c>
    </row>
    <row r="1283" spans="1:8" x14ac:dyDescent="0.3">
      <c r="A1283" t="s">
        <v>17</v>
      </c>
      <c r="B1283" t="s">
        <v>1097</v>
      </c>
      <c r="C1283" t="s">
        <v>1082</v>
      </c>
      <c r="D1283" t="s">
        <v>1135</v>
      </c>
      <c r="E1283" s="3">
        <v>2631</v>
      </c>
      <c r="F1283" s="3">
        <v>2798</v>
      </c>
      <c r="G1283" s="3"/>
      <c r="H1283" s="3">
        <v>5429</v>
      </c>
    </row>
    <row r="1284" spans="1:8" x14ac:dyDescent="0.3">
      <c r="A1284" t="s">
        <v>17</v>
      </c>
      <c r="B1284" t="s">
        <v>1097</v>
      </c>
      <c r="C1284" t="s">
        <v>1082</v>
      </c>
      <c r="D1284" t="s">
        <v>1139</v>
      </c>
      <c r="E1284" s="3">
        <v>2902</v>
      </c>
      <c r="F1284" s="3">
        <v>2981</v>
      </c>
      <c r="G1284" s="3"/>
      <c r="H1284" s="3">
        <v>5883</v>
      </c>
    </row>
    <row r="1285" spans="1:8" x14ac:dyDescent="0.3">
      <c r="A1285" t="s">
        <v>17</v>
      </c>
      <c r="B1285" t="s">
        <v>1097</v>
      </c>
      <c r="C1285" t="s">
        <v>1082</v>
      </c>
      <c r="D1285" t="s">
        <v>1143</v>
      </c>
      <c r="E1285" s="3">
        <v>2434</v>
      </c>
      <c r="F1285" s="3">
        <v>2595</v>
      </c>
      <c r="G1285" s="3"/>
      <c r="H1285" s="3">
        <v>5029</v>
      </c>
    </row>
    <row r="1286" spans="1:8" x14ac:dyDescent="0.3">
      <c r="A1286" t="s">
        <v>17</v>
      </c>
      <c r="B1286" t="s">
        <v>1097</v>
      </c>
      <c r="C1286" t="s">
        <v>1082</v>
      </c>
      <c r="D1286" t="s">
        <v>1147</v>
      </c>
      <c r="E1286" s="3">
        <v>2046</v>
      </c>
      <c r="F1286" s="3">
        <v>2161</v>
      </c>
      <c r="G1286" s="3"/>
      <c r="H1286" s="3">
        <v>4207</v>
      </c>
    </row>
    <row r="1287" spans="1:8" x14ac:dyDescent="0.3">
      <c r="A1287" t="s">
        <v>17</v>
      </c>
      <c r="B1287" t="s">
        <v>1097</v>
      </c>
      <c r="C1287" t="s">
        <v>1082</v>
      </c>
      <c r="D1287" t="s">
        <v>1151</v>
      </c>
      <c r="E1287" s="3">
        <v>3476</v>
      </c>
      <c r="F1287" s="3">
        <v>3264</v>
      </c>
      <c r="G1287" s="3"/>
      <c r="H1287" s="3">
        <v>6740</v>
      </c>
    </row>
    <row r="1288" spans="1:8" x14ac:dyDescent="0.3">
      <c r="A1288" t="s">
        <v>17</v>
      </c>
      <c r="B1288" t="s">
        <v>1097</v>
      </c>
      <c r="C1288" t="s">
        <v>1082</v>
      </c>
      <c r="D1288" t="s">
        <v>1154</v>
      </c>
      <c r="E1288" s="3">
        <v>3076</v>
      </c>
      <c r="F1288" s="3">
        <v>2912</v>
      </c>
      <c r="G1288" s="3"/>
      <c r="H1288" s="3">
        <v>5988</v>
      </c>
    </row>
    <row r="1289" spans="1:8" x14ac:dyDescent="0.3">
      <c r="A1289" t="s">
        <v>17</v>
      </c>
      <c r="B1289" t="s">
        <v>1097</v>
      </c>
      <c r="C1289" t="s">
        <v>1082</v>
      </c>
      <c r="D1289" t="s">
        <v>1157</v>
      </c>
      <c r="E1289" s="3">
        <v>2533</v>
      </c>
      <c r="F1289" s="3">
        <v>2257</v>
      </c>
      <c r="G1289" s="3"/>
      <c r="H1289" s="3">
        <v>4790</v>
      </c>
    </row>
    <row r="1290" spans="1:8" x14ac:dyDescent="0.3">
      <c r="A1290" t="s">
        <v>17</v>
      </c>
      <c r="B1290" t="s">
        <v>1097</v>
      </c>
      <c r="C1290" t="s">
        <v>1082</v>
      </c>
      <c r="D1290" t="s">
        <v>1159</v>
      </c>
      <c r="E1290" s="3">
        <v>2182</v>
      </c>
      <c r="F1290" s="3">
        <v>1813</v>
      </c>
      <c r="G1290" s="3"/>
      <c r="H1290" s="3">
        <v>3995</v>
      </c>
    </row>
    <row r="1291" spans="1:8" x14ac:dyDescent="0.3">
      <c r="A1291" t="s">
        <v>17</v>
      </c>
      <c r="B1291" t="s">
        <v>1097</v>
      </c>
      <c r="C1291" t="s">
        <v>1082</v>
      </c>
      <c r="D1291" t="s">
        <v>1161</v>
      </c>
      <c r="E1291" s="3">
        <v>1954</v>
      </c>
      <c r="F1291" s="3">
        <v>1480</v>
      </c>
      <c r="G1291" s="3"/>
      <c r="H1291" s="3">
        <v>3434</v>
      </c>
    </row>
    <row r="1292" spans="1:8" x14ac:dyDescent="0.3">
      <c r="A1292" t="s">
        <v>17</v>
      </c>
      <c r="B1292" t="s">
        <v>1097</v>
      </c>
      <c r="C1292" t="s">
        <v>1082</v>
      </c>
      <c r="D1292" t="s">
        <v>1163</v>
      </c>
      <c r="E1292" s="3">
        <v>1631</v>
      </c>
      <c r="F1292" s="3">
        <v>1205</v>
      </c>
      <c r="G1292" s="3"/>
      <c r="H1292" s="3">
        <v>2836</v>
      </c>
    </row>
    <row r="1293" spans="1:8" x14ac:dyDescent="0.3">
      <c r="A1293" t="s">
        <v>17</v>
      </c>
      <c r="B1293" t="s">
        <v>1097</v>
      </c>
      <c r="C1293" t="s">
        <v>1082</v>
      </c>
      <c r="D1293" t="s">
        <v>1165</v>
      </c>
      <c r="E1293" s="3">
        <v>1664</v>
      </c>
      <c r="F1293" s="3">
        <v>1170</v>
      </c>
      <c r="G1293" s="3"/>
      <c r="H1293" s="3">
        <v>2834</v>
      </c>
    </row>
    <row r="1294" spans="1:8" x14ac:dyDescent="0.3">
      <c r="A1294" t="s">
        <v>17</v>
      </c>
      <c r="B1294" t="s">
        <v>1097</v>
      </c>
      <c r="C1294" t="s">
        <v>1082</v>
      </c>
      <c r="D1294" t="s">
        <v>1167</v>
      </c>
      <c r="E1294" s="3">
        <v>1358</v>
      </c>
      <c r="F1294" s="3">
        <v>1089</v>
      </c>
      <c r="G1294" s="3"/>
      <c r="H1294" s="3">
        <v>2447</v>
      </c>
    </row>
    <row r="1295" spans="1:8" x14ac:dyDescent="0.3">
      <c r="A1295" t="s">
        <v>17</v>
      </c>
      <c r="B1295" t="s">
        <v>1097</v>
      </c>
      <c r="C1295" t="s">
        <v>1082</v>
      </c>
      <c r="D1295" t="s">
        <v>1168</v>
      </c>
      <c r="E1295" s="3">
        <v>834</v>
      </c>
      <c r="F1295" s="3">
        <v>717</v>
      </c>
      <c r="G1295" s="3"/>
      <c r="H1295" s="3">
        <v>1551</v>
      </c>
    </row>
    <row r="1296" spans="1:8" x14ac:dyDescent="0.3">
      <c r="A1296" t="s">
        <v>17</v>
      </c>
      <c r="B1296" t="s">
        <v>1097</v>
      </c>
      <c r="C1296" t="s">
        <v>1082</v>
      </c>
      <c r="D1296" t="s">
        <v>1169</v>
      </c>
      <c r="E1296" s="3">
        <v>482</v>
      </c>
      <c r="F1296" s="3">
        <v>384</v>
      </c>
      <c r="G1296" s="3"/>
      <c r="H1296" s="3">
        <v>866</v>
      </c>
    </row>
    <row r="1297" spans="1:8" x14ac:dyDescent="0.3">
      <c r="A1297" t="s">
        <v>17</v>
      </c>
      <c r="B1297" t="s">
        <v>1097</v>
      </c>
      <c r="C1297" t="s">
        <v>1082</v>
      </c>
      <c r="D1297" t="s">
        <v>1170</v>
      </c>
      <c r="E1297" s="3">
        <v>279</v>
      </c>
      <c r="F1297" s="3">
        <v>180</v>
      </c>
      <c r="G1297" s="3"/>
      <c r="H1297" s="3">
        <v>459</v>
      </c>
    </row>
    <row r="1298" spans="1:8" x14ac:dyDescent="0.3">
      <c r="A1298" t="s">
        <v>17</v>
      </c>
      <c r="B1298" t="s">
        <v>1097</v>
      </c>
      <c r="C1298" t="s">
        <v>1082</v>
      </c>
      <c r="D1298" t="s">
        <v>1171</v>
      </c>
      <c r="E1298" s="3">
        <v>279</v>
      </c>
      <c r="F1298" s="3">
        <v>165</v>
      </c>
      <c r="G1298" s="3"/>
      <c r="H1298" s="3">
        <v>444</v>
      </c>
    </row>
    <row r="1299" spans="1:8" x14ac:dyDescent="0.3">
      <c r="A1299" t="s">
        <v>17</v>
      </c>
      <c r="B1299" t="s">
        <v>1108</v>
      </c>
      <c r="C1299" t="s">
        <v>1080</v>
      </c>
      <c r="D1299" t="s">
        <v>1131</v>
      </c>
      <c r="E1299" s="3">
        <v>16028</v>
      </c>
      <c r="F1299" s="3">
        <v>16707</v>
      </c>
      <c r="G1299" s="3"/>
      <c r="H1299" s="3">
        <v>32735</v>
      </c>
    </row>
    <row r="1300" spans="1:8" x14ac:dyDescent="0.3">
      <c r="A1300" t="s">
        <v>17</v>
      </c>
      <c r="B1300" t="s">
        <v>1108</v>
      </c>
      <c r="C1300" t="s">
        <v>1080</v>
      </c>
      <c r="D1300" t="s">
        <v>1135</v>
      </c>
      <c r="E1300" s="3">
        <v>25277</v>
      </c>
      <c r="F1300" s="3">
        <v>26544</v>
      </c>
      <c r="G1300" s="3"/>
      <c r="H1300" s="3">
        <v>51821</v>
      </c>
    </row>
    <row r="1301" spans="1:8" x14ac:dyDescent="0.3">
      <c r="A1301" t="s">
        <v>17</v>
      </c>
      <c r="B1301" t="s">
        <v>1108</v>
      </c>
      <c r="C1301" t="s">
        <v>1080</v>
      </c>
      <c r="D1301" t="s">
        <v>1139</v>
      </c>
      <c r="E1301" s="3">
        <v>31513</v>
      </c>
      <c r="F1301" s="3">
        <v>33015</v>
      </c>
      <c r="G1301" s="3"/>
      <c r="H1301" s="3">
        <v>64528</v>
      </c>
    </row>
    <row r="1302" spans="1:8" x14ac:dyDescent="0.3">
      <c r="A1302" t="s">
        <v>17</v>
      </c>
      <c r="B1302" t="s">
        <v>1108</v>
      </c>
      <c r="C1302" t="s">
        <v>1080</v>
      </c>
      <c r="D1302" t="s">
        <v>1143</v>
      </c>
      <c r="E1302" s="3">
        <v>36569</v>
      </c>
      <c r="F1302" s="3">
        <v>37513</v>
      </c>
      <c r="G1302" s="3"/>
      <c r="H1302" s="3">
        <v>74082</v>
      </c>
    </row>
    <row r="1303" spans="1:8" x14ac:dyDescent="0.3">
      <c r="A1303" t="s">
        <v>17</v>
      </c>
      <c r="B1303" t="s">
        <v>1108</v>
      </c>
      <c r="C1303" t="s">
        <v>1080</v>
      </c>
      <c r="D1303" t="s">
        <v>1147</v>
      </c>
      <c r="E1303" s="3">
        <v>37766</v>
      </c>
      <c r="F1303" s="3">
        <v>38131</v>
      </c>
      <c r="G1303" s="3"/>
      <c r="H1303" s="3">
        <v>75897</v>
      </c>
    </row>
    <row r="1304" spans="1:8" x14ac:dyDescent="0.3">
      <c r="A1304" t="s">
        <v>17</v>
      </c>
      <c r="B1304" t="s">
        <v>1108</v>
      </c>
      <c r="C1304" t="s">
        <v>1080</v>
      </c>
      <c r="D1304" t="s">
        <v>1151</v>
      </c>
      <c r="E1304" s="3">
        <v>43145</v>
      </c>
      <c r="F1304" s="3">
        <v>43330</v>
      </c>
      <c r="G1304" s="3"/>
      <c r="H1304" s="3">
        <v>86475</v>
      </c>
    </row>
    <row r="1305" spans="1:8" x14ac:dyDescent="0.3">
      <c r="A1305" t="s">
        <v>17</v>
      </c>
      <c r="B1305" t="s">
        <v>1108</v>
      </c>
      <c r="C1305" t="s">
        <v>1080</v>
      </c>
      <c r="D1305" t="s">
        <v>1154</v>
      </c>
      <c r="E1305" s="3">
        <v>46432</v>
      </c>
      <c r="F1305" s="3">
        <v>47088</v>
      </c>
      <c r="G1305" s="3"/>
      <c r="H1305" s="3">
        <v>93520</v>
      </c>
    </row>
    <row r="1306" spans="1:8" x14ac:dyDescent="0.3">
      <c r="A1306" t="s">
        <v>17</v>
      </c>
      <c r="B1306" t="s">
        <v>1108</v>
      </c>
      <c r="C1306" t="s">
        <v>1080</v>
      </c>
      <c r="D1306" t="s">
        <v>1157</v>
      </c>
      <c r="E1306" s="3">
        <v>42151</v>
      </c>
      <c r="F1306" s="3">
        <v>43315</v>
      </c>
      <c r="G1306" s="3"/>
      <c r="H1306" s="3">
        <v>85466</v>
      </c>
    </row>
    <row r="1307" spans="1:8" x14ac:dyDescent="0.3">
      <c r="A1307" t="s">
        <v>17</v>
      </c>
      <c r="B1307" t="s">
        <v>1108</v>
      </c>
      <c r="C1307" t="s">
        <v>1080</v>
      </c>
      <c r="D1307" t="s">
        <v>1159</v>
      </c>
      <c r="E1307" s="3">
        <v>40497</v>
      </c>
      <c r="F1307" s="3">
        <v>39824</v>
      </c>
      <c r="G1307" s="3"/>
      <c r="H1307" s="3">
        <v>80321</v>
      </c>
    </row>
    <row r="1308" spans="1:8" x14ac:dyDescent="0.3">
      <c r="A1308" t="s">
        <v>17</v>
      </c>
      <c r="B1308" t="s">
        <v>1108</v>
      </c>
      <c r="C1308" t="s">
        <v>1080</v>
      </c>
      <c r="D1308" t="s">
        <v>1161</v>
      </c>
      <c r="E1308" s="3">
        <v>37298</v>
      </c>
      <c r="F1308" s="3">
        <v>34104</v>
      </c>
      <c r="G1308" s="3"/>
      <c r="H1308" s="3">
        <v>71402</v>
      </c>
    </row>
    <row r="1309" spans="1:8" x14ac:dyDescent="0.3">
      <c r="A1309" t="s">
        <v>17</v>
      </c>
      <c r="B1309" t="s">
        <v>1108</v>
      </c>
      <c r="C1309" t="s">
        <v>1080</v>
      </c>
      <c r="D1309" t="s">
        <v>1163</v>
      </c>
      <c r="E1309" s="3">
        <v>34027</v>
      </c>
      <c r="F1309" s="3">
        <v>30178</v>
      </c>
      <c r="G1309" s="3"/>
      <c r="H1309" s="3">
        <v>64205</v>
      </c>
    </row>
    <row r="1310" spans="1:8" x14ac:dyDescent="0.3">
      <c r="A1310" t="s">
        <v>17</v>
      </c>
      <c r="B1310" t="s">
        <v>1108</v>
      </c>
      <c r="C1310" t="s">
        <v>1080</v>
      </c>
      <c r="D1310" t="s">
        <v>1165</v>
      </c>
      <c r="E1310" s="3">
        <v>33833</v>
      </c>
      <c r="F1310" s="3">
        <v>29892</v>
      </c>
      <c r="G1310" s="3"/>
      <c r="H1310" s="3">
        <v>63725</v>
      </c>
    </row>
    <row r="1311" spans="1:8" x14ac:dyDescent="0.3">
      <c r="A1311" t="s">
        <v>17</v>
      </c>
      <c r="B1311" t="s">
        <v>1108</v>
      </c>
      <c r="C1311" t="s">
        <v>1080</v>
      </c>
      <c r="D1311" t="s">
        <v>1167</v>
      </c>
      <c r="E1311" s="3">
        <v>31105</v>
      </c>
      <c r="F1311" s="3">
        <v>26410</v>
      </c>
      <c r="G1311" s="3"/>
      <c r="H1311" s="3">
        <v>57515</v>
      </c>
    </row>
    <row r="1312" spans="1:8" x14ac:dyDescent="0.3">
      <c r="A1312" t="s">
        <v>17</v>
      </c>
      <c r="B1312" t="s">
        <v>1108</v>
      </c>
      <c r="C1312" t="s">
        <v>1080</v>
      </c>
      <c r="D1312" t="s">
        <v>1168</v>
      </c>
      <c r="E1312" s="3">
        <v>23356</v>
      </c>
      <c r="F1312" s="3">
        <v>19496</v>
      </c>
      <c r="G1312" s="3"/>
      <c r="H1312" s="3">
        <v>42852</v>
      </c>
    </row>
    <row r="1313" spans="1:8" x14ac:dyDescent="0.3">
      <c r="A1313" t="s">
        <v>17</v>
      </c>
      <c r="B1313" t="s">
        <v>1108</v>
      </c>
      <c r="C1313" t="s">
        <v>1080</v>
      </c>
      <c r="D1313" t="s">
        <v>1169</v>
      </c>
      <c r="E1313" s="3">
        <v>15981</v>
      </c>
      <c r="F1313" s="3">
        <v>12774</v>
      </c>
      <c r="G1313" s="3"/>
      <c r="H1313" s="3">
        <v>28755</v>
      </c>
    </row>
    <row r="1314" spans="1:8" x14ac:dyDescent="0.3">
      <c r="A1314" t="s">
        <v>17</v>
      </c>
      <c r="B1314" t="s">
        <v>1108</v>
      </c>
      <c r="C1314" t="s">
        <v>1080</v>
      </c>
      <c r="D1314" t="s">
        <v>1170</v>
      </c>
      <c r="E1314" s="3">
        <v>9998</v>
      </c>
      <c r="F1314" s="3">
        <v>7909</v>
      </c>
      <c r="G1314" s="3"/>
      <c r="H1314" s="3">
        <v>17907</v>
      </c>
    </row>
    <row r="1315" spans="1:8" x14ac:dyDescent="0.3">
      <c r="A1315" t="s">
        <v>17</v>
      </c>
      <c r="B1315" t="s">
        <v>1108</v>
      </c>
      <c r="C1315" t="s">
        <v>1080</v>
      </c>
      <c r="D1315" t="s">
        <v>1171</v>
      </c>
      <c r="E1315" s="3">
        <v>11964</v>
      </c>
      <c r="F1315" s="3">
        <v>6810</v>
      </c>
      <c r="G1315" s="3"/>
      <c r="H1315" s="3">
        <v>18774</v>
      </c>
    </row>
    <row r="1316" spans="1:8" x14ac:dyDescent="0.3">
      <c r="A1316" t="s">
        <v>17</v>
      </c>
      <c r="B1316" t="s">
        <v>1108</v>
      </c>
      <c r="C1316" t="s">
        <v>1082</v>
      </c>
      <c r="D1316" t="s">
        <v>1131</v>
      </c>
      <c r="E1316" s="3">
        <v>4447</v>
      </c>
      <c r="F1316" s="3">
        <v>4636</v>
      </c>
      <c r="G1316" s="3"/>
      <c r="H1316" s="3">
        <v>9083</v>
      </c>
    </row>
    <row r="1317" spans="1:8" x14ac:dyDescent="0.3">
      <c r="A1317" t="s">
        <v>17</v>
      </c>
      <c r="B1317" t="s">
        <v>1108</v>
      </c>
      <c r="C1317" t="s">
        <v>1082</v>
      </c>
      <c r="D1317" t="s">
        <v>1135</v>
      </c>
      <c r="E1317" s="3">
        <v>7632</v>
      </c>
      <c r="F1317" s="3">
        <v>8201</v>
      </c>
      <c r="G1317" s="3"/>
      <c r="H1317" s="3">
        <v>15833</v>
      </c>
    </row>
    <row r="1318" spans="1:8" x14ac:dyDescent="0.3">
      <c r="A1318" t="s">
        <v>17</v>
      </c>
      <c r="B1318" t="s">
        <v>1108</v>
      </c>
      <c r="C1318" t="s">
        <v>1082</v>
      </c>
      <c r="D1318" t="s">
        <v>1139</v>
      </c>
      <c r="E1318" s="3">
        <v>8254</v>
      </c>
      <c r="F1318" s="3">
        <v>8502</v>
      </c>
      <c r="G1318" s="3"/>
      <c r="H1318" s="3">
        <v>16756</v>
      </c>
    </row>
    <row r="1319" spans="1:8" x14ac:dyDescent="0.3">
      <c r="A1319" t="s">
        <v>17</v>
      </c>
      <c r="B1319" t="s">
        <v>1108</v>
      </c>
      <c r="C1319" t="s">
        <v>1082</v>
      </c>
      <c r="D1319" t="s">
        <v>1143</v>
      </c>
      <c r="E1319" s="3">
        <v>8460</v>
      </c>
      <c r="F1319" s="3">
        <v>9031</v>
      </c>
      <c r="G1319" s="3"/>
      <c r="H1319" s="3">
        <v>17491</v>
      </c>
    </row>
    <row r="1320" spans="1:8" x14ac:dyDescent="0.3">
      <c r="A1320" t="s">
        <v>17</v>
      </c>
      <c r="B1320" t="s">
        <v>1108</v>
      </c>
      <c r="C1320" t="s">
        <v>1082</v>
      </c>
      <c r="D1320" t="s">
        <v>1147</v>
      </c>
      <c r="E1320" s="3">
        <v>9504</v>
      </c>
      <c r="F1320" s="3">
        <v>10425</v>
      </c>
      <c r="G1320" s="3"/>
      <c r="H1320" s="3">
        <v>19929</v>
      </c>
    </row>
    <row r="1321" spans="1:8" x14ac:dyDescent="0.3">
      <c r="A1321" t="s">
        <v>17</v>
      </c>
      <c r="B1321" t="s">
        <v>1108</v>
      </c>
      <c r="C1321" t="s">
        <v>1082</v>
      </c>
      <c r="D1321" t="s">
        <v>1151</v>
      </c>
      <c r="E1321" s="3">
        <v>11381</v>
      </c>
      <c r="F1321" s="3">
        <v>13461</v>
      </c>
      <c r="G1321" s="3"/>
      <c r="H1321" s="3">
        <v>24842</v>
      </c>
    </row>
    <row r="1322" spans="1:8" x14ac:dyDescent="0.3">
      <c r="A1322" t="s">
        <v>17</v>
      </c>
      <c r="B1322" t="s">
        <v>1108</v>
      </c>
      <c r="C1322" t="s">
        <v>1082</v>
      </c>
      <c r="D1322" t="s">
        <v>1154</v>
      </c>
      <c r="E1322" s="3">
        <v>10163</v>
      </c>
      <c r="F1322" s="3">
        <v>12105</v>
      </c>
      <c r="G1322" s="3"/>
      <c r="H1322" s="3">
        <v>22268</v>
      </c>
    </row>
    <row r="1323" spans="1:8" x14ac:dyDescent="0.3">
      <c r="A1323" t="s">
        <v>17</v>
      </c>
      <c r="B1323" t="s">
        <v>1108</v>
      </c>
      <c r="C1323" t="s">
        <v>1082</v>
      </c>
      <c r="D1323" t="s">
        <v>1157</v>
      </c>
      <c r="E1323" s="3">
        <v>8536</v>
      </c>
      <c r="F1323" s="3">
        <v>9922</v>
      </c>
      <c r="G1323" s="3"/>
      <c r="H1323" s="3">
        <v>18458</v>
      </c>
    </row>
    <row r="1324" spans="1:8" x14ac:dyDescent="0.3">
      <c r="A1324" t="s">
        <v>17</v>
      </c>
      <c r="B1324" t="s">
        <v>1108</v>
      </c>
      <c r="C1324" t="s">
        <v>1082</v>
      </c>
      <c r="D1324" t="s">
        <v>1159</v>
      </c>
      <c r="E1324" s="3">
        <v>8070</v>
      </c>
      <c r="F1324" s="3">
        <v>7929</v>
      </c>
      <c r="G1324" s="3"/>
      <c r="H1324" s="3">
        <v>15999</v>
      </c>
    </row>
    <row r="1325" spans="1:8" x14ac:dyDescent="0.3">
      <c r="A1325" t="s">
        <v>17</v>
      </c>
      <c r="B1325" t="s">
        <v>1108</v>
      </c>
      <c r="C1325" t="s">
        <v>1082</v>
      </c>
      <c r="D1325" t="s">
        <v>1161</v>
      </c>
      <c r="E1325" s="3">
        <v>7422</v>
      </c>
      <c r="F1325" s="3">
        <v>6775</v>
      </c>
      <c r="G1325" s="3"/>
      <c r="H1325" s="3">
        <v>14197</v>
      </c>
    </row>
    <row r="1326" spans="1:8" x14ac:dyDescent="0.3">
      <c r="A1326" t="s">
        <v>17</v>
      </c>
      <c r="B1326" t="s">
        <v>1108</v>
      </c>
      <c r="C1326" t="s">
        <v>1082</v>
      </c>
      <c r="D1326" t="s">
        <v>1163</v>
      </c>
      <c r="E1326" s="3">
        <v>6228</v>
      </c>
      <c r="F1326" s="3">
        <v>5984</v>
      </c>
      <c r="G1326" s="3"/>
      <c r="H1326" s="3">
        <v>12212</v>
      </c>
    </row>
    <row r="1327" spans="1:8" x14ac:dyDescent="0.3">
      <c r="A1327" t="s">
        <v>17</v>
      </c>
      <c r="B1327" t="s">
        <v>1108</v>
      </c>
      <c r="C1327" t="s">
        <v>1082</v>
      </c>
      <c r="D1327" t="s">
        <v>1165</v>
      </c>
      <c r="E1327" s="3">
        <v>6243</v>
      </c>
      <c r="F1327" s="3">
        <v>5619</v>
      </c>
      <c r="G1327" s="3"/>
      <c r="H1327" s="3">
        <v>11862</v>
      </c>
    </row>
    <row r="1328" spans="1:8" x14ac:dyDescent="0.3">
      <c r="A1328" t="s">
        <v>17</v>
      </c>
      <c r="B1328" t="s">
        <v>1108</v>
      </c>
      <c r="C1328" t="s">
        <v>1082</v>
      </c>
      <c r="D1328" t="s">
        <v>1167</v>
      </c>
      <c r="E1328" s="3">
        <v>4779</v>
      </c>
      <c r="F1328" s="3">
        <v>4876</v>
      </c>
      <c r="G1328" s="3"/>
      <c r="H1328" s="3">
        <v>9655</v>
      </c>
    </row>
    <row r="1329" spans="1:8" x14ac:dyDescent="0.3">
      <c r="A1329" t="s">
        <v>17</v>
      </c>
      <c r="B1329" t="s">
        <v>1108</v>
      </c>
      <c r="C1329" t="s">
        <v>1082</v>
      </c>
      <c r="D1329" t="s">
        <v>1168</v>
      </c>
      <c r="E1329" s="3">
        <v>3237</v>
      </c>
      <c r="F1329" s="3">
        <v>3261</v>
      </c>
      <c r="G1329" s="3"/>
      <c r="H1329" s="3">
        <v>6498</v>
      </c>
    </row>
    <row r="1330" spans="1:8" x14ac:dyDescent="0.3">
      <c r="A1330" t="s">
        <v>17</v>
      </c>
      <c r="B1330" t="s">
        <v>1108</v>
      </c>
      <c r="C1330" t="s">
        <v>1082</v>
      </c>
      <c r="D1330" t="s">
        <v>1169</v>
      </c>
      <c r="E1330" s="3">
        <v>1863</v>
      </c>
      <c r="F1330" s="3">
        <v>1893</v>
      </c>
      <c r="G1330" s="3"/>
      <c r="H1330" s="3">
        <v>3756</v>
      </c>
    </row>
    <row r="1331" spans="1:8" x14ac:dyDescent="0.3">
      <c r="A1331" t="s">
        <v>17</v>
      </c>
      <c r="B1331" t="s">
        <v>1108</v>
      </c>
      <c r="C1331" t="s">
        <v>1082</v>
      </c>
      <c r="D1331" t="s">
        <v>1170</v>
      </c>
      <c r="E1331" s="3">
        <v>1132</v>
      </c>
      <c r="F1331" s="3">
        <v>991</v>
      </c>
      <c r="G1331" s="3"/>
      <c r="H1331" s="3">
        <v>2123</v>
      </c>
    </row>
    <row r="1332" spans="1:8" x14ac:dyDescent="0.3">
      <c r="A1332" t="s">
        <v>17</v>
      </c>
      <c r="B1332" t="s">
        <v>1108</v>
      </c>
      <c r="C1332" t="s">
        <v>1082</v>
      </c>
      <c r="D1332" t="s">
        <v>1171</v>
      </c>
      <c r="E1332" s="3">
        <v>1445</v>
      </c>
      <c r="F1332" s="3">
        <v>847</v>
      </c>
      <c r="G1332" s="3"/>
      <c r="H1332" s="3">
        <v>2292</v>
      </c>
    </row>
    <row r="1333" spans="1:8" x14ac:dyDescent="0.3">
      <c r="A1333" t="s">
        <v>17</v>
      </c>
      <c r="B1333" t="s">
        <v>1099</v>
      </c>
      <c r="C1333" t="s">
        <v>1080</v>
      </c>
      <c r="D1333" t="s">
        <v>1131</v>
      </c>
      <c r="E1333" s="3">
        <v>3</v>
      </c>
      <c r="F1333" s="3">
        <v>2</v>
      </c>
      <c r="G1333" s="3"/>
      <c r="H1333" s="3">
        <v>5</v>
      </c>
    </row>
    <row r="1334" spans="1:8" x14ac:dyDescent="0.3">
      <c r="A1334" t="s">
        <v>17</v>
      </c>
      <c r="B1334" t="s">
        <v>1099</v>
      </c>
      <c r="C1334" t="s">
        <v>1080</v>
      </c>
      <c r="D1334" t="s">
        <v>1135</v>
      </c>
      <c r="E1334" s="3">
        <v>7</v>
      </c>
      <c r="F1334" s="3">
        <v>2</v>
      </c>
      <c r="G1334" s="3"/>
      <c r="H1334" s="3">
        <v>9</v>
      </c>
    </row>
    <row r="1335" spans="1:8" x14ac:dyDescent="0.3">
      <c r="A1335" t="s">
        <v>17</v>
      </c>
      <c r="B1335" t="s">
        <v>1099</v>
      </c>
      <c r="C1335" t="s">
        <v>1080</v>
      </c>
      <c r="D1335" t="s">
        <v>1139</v>
      </c>
      <c r="E1335" s="3">
        <v>6</v>
      </c>
      <c r="F1335" s="3">
        <v>2</v>
      </c>
      <c r="G1335" s="3"/>
      <c r="H1335" s="3">
        <v>8</v>
      </c>
    </row>
    <row r="1336" spans="1:8" x14ac:dyDescent="0.3">
      <c r="A1336" t="s">
        <v>17</v>
      </c>
      <c r="B1336" t="s">
        <v>1099</v>
      </c>
      <c r="C1336" t="s">
        <v>1080</v>
      </c>
      <c r="D1336" t="s">
        <v>1143</v>
      </c>
      <c r="E1336" s="3">
        <v>9</v>
      </c>
      <c r="F1336" s="3">
        <v>10</v>
      </c>
      <c r="G1336" s="3"/>
      <c r="H1336" s="3">
        <v>19</v>
      </c>
    </row>
    <row r="1337" spans="1:8" x14ac:dyDescent="0.3">
      <c r="A1337" t="s">
        <v>17</v>
      </c>
      <c r="B1337" t="s">
        <v>1099</v>
      </c>
      <c r="C1337" t="s">
        <v>1080</v>
      </c>
      <c r="D1337" t="s">
        <v>1147</v>
      </c>
      <c r="E1337" s="3">
        <v>18</v>
      </c>
      <c r="F1337" s="3">
        <v>12</v>
      </c>
      <c r="G1337" s="3"/>
      <c r="H1337" s="3">
        <v>30</v>
      </c>
    </row>
    <row r="1338" spans="1:8" x14ac:dyDescent="0.3">
      <c r="A1338" t="s">
        <v>17</v>
      </c>
      <c r="B1338" t="s">
        <v>1099</v>
      </c>
      <c r="C1338" t="s">
        <v>1080</v>
      </c>
      <c r="D1338" t="s">
        <v>1151</v>
      </c>
      <c r="E1338" s="3">
        <v>2</v>
      </c>
      <c r="F1338" s="3">
        <v>4</v>
      </c>
      <c r="G1338" s="3"/>
      <c r="H1338" s="3">
        <v>6</v>
      </c>
    </row>
    <row r="1339" spans="1:8" x14ac:dyDescent="0.3">
      <c r="A1339" t="s">
        <v>17</v>
      </c>
      <c r="B1339" t="s">
        <v>1099</v>
      </c>
      <c r="C1339" t="s">
        <v>1080</v>
      </c>
      <c r="D1339" t="s">
        <v>1154</v>
      </c>
      <c r="E1339" s="3">
        <v>2</v>
      </c>
      <c r="F1339" s="3">
        <v>3</v>
      </c>
      <c r="G1339" s="3"/>
      <c r="H1339" s="3">
        <v>5</v>
      </c>
    </row>
    <row r="1340" spans="1:8" x14ac:dyDescent="0.3">
      <c r="A1340" t="s">
        <v>17</v>
      </c>
      <c r="B1340" t="s">
        <v>1099</v>
      </c>
      <c r="C1340" t="s">
        <v>1080</v>
      </c>
      <c r="D1340" t="s">
        <v>1157</v>
      </c>
      <c r="E1340" s="3">
        <v>5</v>
      </c>
      <c r="F1340" s="3">
        <v>7</v>
      </c>
      <c r="G1340" s="3"/>
      <c r="H1340" s="3">
        <v>12</v>
      </c>
    </row>
    <row r="1341" spans="1:8" x14ac:dyDescent="0.3">
      <c r="A1341" t="s">
        <v>17</v>
      </c>
      <c r="B1341" t="s">
        <v>1099</v>
      </c>
      <c r="C1341" t="s">
        <v>1080</v>
      </c>
      <c r="D1341" t="s">
        <v>1159</v>
      </c>
      <c r="E1341" s="3">
        <v>11</v>
      </c>
      <c r="F1341" s="3">
        <v>9</v>
      </c>
      <c r="G1341" s="3"/>
      <c r="H1341" s="3">
        <v>20</v>
      </c>
    </row>
    <row r="1342" spans="1:8" x14ac:dyDescent="0.3">
      <c r="A1342" t="s">
        <v>17</v>
      </c>
      <c r="B1342" t="s">
        <v>1099</v>
      </c>
      <c r="C1342" t="s">
        <v>1080</v>
      </c>
      <c r="D1342" t="s">
        <v>1161</v>
      </c>
      <c r="E1342" s="3">
        <v>26</v>
      </c>
      <c r="F1342" s="3">
        <v>10</v>
      </c>
      <c r="G1342" s="3"/>
      <c r="H1342" s="3">
        <v>36</v>
      </c>
    </row>
    <row r="1343" spans="1:8" x14ac:dyDescent="0.3">
      <c r="A1343" t="s">
        <v>17</v>
      </c>
      <c r="B1343" t="s">
        <v>1099</v>
      </c>
      <c r="C1343" t="s">
        <v>1080</v>
      </c>
      <c r="D1343" t="s">
        <v>1163</v>
      </c>
      <c r="E1343" s="3">
        <v>24</v>
      </c>
      <c r="F1343" s="3">
        <v>14</v>
      </c>
      <c r="G1343" s="3"/>
      <c r="H1343" s="3">
        <v>38</v>
      </c>
    </row>
    <row r="1344" spans="1:8" x14ac:dyDescent="0.3">
      <c r="A1344" t="s">
        <v>17</v>
      </c>
      <c r="B1344" t="s">
        <v>1099</v>
      </c>
      <c r="C1344" t="s">
        <v>1080</v>
      </c>
      <c r="D1344" t="s">
        <v>1165</v>
      </c>
      <c r="E1344" s="3">
        <v>58</v>
      </c>
      <c r="F1344" s="3">
        <v>14</v>
      </c>
      <c r="G1344" s="3"/>
      <c r="H1344" s="3">
        <v>72</v>
      </c>
    </row>
    <row r="1345" spans="1:8" x14ac:dyDescent="0.3">
      <c r="A1345" t="s">
        <v>17</v>
      </c>
      <c r="B1345" t="s">
        <v>1099</v>
      </c>
      <c r="C1345" t="s">
        <v>1080</v>
      </c>
      <c r="D1345" t="s">
        <v>1167</v>
      </c>
      <c r="E1345" s="3">
        <v>124</v>
      </c>
      <c r="F1345" s="3">
        <v>28</v>
      </c>
      <c r="G1345" s="3"/>
      <c r="H1345" s="3">
        <v>152</v>
      </c>
    </row>
    <row r="1346" spans="1:8" x14ac:dyDescent="0.3">
      <c r="A1346" t="s">
        <v>17</v>
      </c>
      <c r="B1346" t="s">
        <v>1099</v>
      </c>
      <c r="C1346" t="s">
        <v>1080</v>
      </c>
      <c r="D1346" t="s">
        <v>1168</v>
      </c>
      <c r="E1346" s="3">
        <v>246</v>
      </c>
      <c r="F1346" s="3">
        <v>88</v>
      </c>
      <c r="G1346" s="3"/>
      <c r="H1346" s="3">
        <v>334</v>
      </c>
    </row>
    <row r="1347" spans="1:8" x14ac:dyDescent="0.3">
      <c r="A1347" t="s">
        <v>17</v>
      </c>
      <c r="B1347" t="s">
        <v>1099</v>
      </c>
      <c r="C1347" t="s">
        <v>1080</v>
      </c>
      <c r="D1347" t="s">
        <v>1169</v>
      </c>
      <c r="E1347" s="3">
        <v>320</v>
      </c>
      <c r="F1347" s="3">
        <v>203</v>
      </c>
      <c r="G1347" s="3"/>
      <c r="H1347" s="3">
        <v>523</v>
      </c>
    </row>
    <row r="1348" spans="1:8" x14ac:dyDescent="0.3">
      <c r="A1348" t="s">
        <v>17</v>
      </c>
      <c r="B1348" t="s">
        <v>1099</v>
      </c>
      <c r="C1348" t="s">
        <v>1080</v>
      </c>
      <c r="D1348" t="s">
        <v>1170</v>
      </c>
      <c r="E1348" s="3">
        <v>301</v>
      </c>
      <c r="F1348" s="3">
        <v>226</v>
      </c>
      <c r="G1348" s="3"/>
      <c r="H1348" s="3">
        <v>527</v>
      </c>
    </row>
    <row r="1349" spans="1:8" x14ac:dyDescent="0.3">
      <c r="A1349" t="s">
        <v>17</v>
      </c>
      <c r="B1349" t="s">
        <v>1099</v>
      </c>
      <c r="C1349" t="s">
        <v>1080</v>
      </c>
      <c r="D1349" t="s">
        <v>1171</v>
      </c>
      <c r="E1349" s="3">
        <v>590</v>
      </c>
      <c r="F1349" s="3">
        <v>391</v>
      </c>
      <c r="G1349" s="3"/>
      <c r="H1349" s="3">
        <v>981</v>
      </c>
    </row>
    <row r="1350" spans="1:8" x14ac:dyDescent="0.3">
      <c r="A1350" t="s">
        <v>17</v>
      </c>
      <c r="B1350" t="s">
        <v>1106</v>
      </c>
      <c r="C1350" t="s">
        <v>1080</v>
      </c>
      <c r="D1350" t="s">
        <v>1131</v>
      </c>
      <c r="E1350" s="3"/>
      <c r="F1350" s="3">
        <v>1</v>
      </c>
      <c r="G1350" s="3"/>
      <c r="H1350" s="3">
        <v>1</v>
      </c>
    </row>
    <row r="1351" spans="1:8" x14ac:dyDescent="0.3">
      <c r="A1351" t="s">
        <v>17</v>
      </c>
      <c r="B1351" t="s">
        <v>1091</v>
      </c>
      <c r="C1351" t="s">
        <v>1080</v>
      </c>
      <c r="D1351" t="s">
        <v>1131</v>
      </c>
      <c r="E1351" s="3"/>
      <c r="F1351" s="3">
        <v>2</v>
      </c>
      <c r="G1351" s="3"/>
      <c r="H1351" s="3">
        <v>2</v>
      </c>
    </row>
    <row r="1352" spans="1:8" x14ac:dyDescent="0.3">
      <c r="A1352" t="s">
        <v>17</v>
      </c>
      <c r="B1352" t="s">
        <v>1091</v>
      </c>
      <c r="C1352" t="s">
        <v>1080</v>
      </c>
      <c r="D1352" t="s">
        <v>1135</v>
      </c>
      <c r="E1352" s="3"/>
      <c r="F1352" s="3">
        <v>2</v>
      </c>
      <c r="G1352" s="3"/>
      <c r="H1352" s="3">
        <v>2</v>
      </c>
    </row>
    <row r="1353" spans="1:8" x14ac:dyDescent="0.3">
      <c r="A1353" t="s">
        <v>17</v>
      </c>
      <c r="B1353" t="s">
        <v>1091</v>
      </c>
      <c r="C1353" t="s">
        <v>1080</v>
      </c>
      <c r="D1353" t="s">
        <v>1143</v>
      </c>
      <c r="E1353" s="3"/>
      <c r="F1353" s="3">
        <v>2</v>
      </c>
      <c r="G1353" s="3"/>
      <c r="H1353" s="3">
        <v>2</v>
      </c>
    </row>
    <row r="1354" spans="1:8" x14ac:dyDescent="0.3">
      <c r="A1354" t="s">
        <v>17</v>
      </c>
      <c r="B1354" t="s">
        <v>1091</v>
      </c>
      <c r="C1354" t="s">
        <v>1080</v>
      </c>
      <c r="D1354" t="s">
        <v>1147</v>
      </c>
      <c r="E1354" s="3">
        <v>3</v>
      </c>
      <c r="F1354" s="3">
        <v>4</v>
      </c>
      <c r="G1354" s="3"/>
      <c r="H1354" s="3">
        <v>7</v>
      </c>
    </row>
    <row r="1355" spans="1:8" x14ac:dyDescent="0.3">
      <c r="A1355" t="s">
        <v>17</v>
      </c>
      <c r="B1355" t="s">
        <v>1091</v>
      </c>
      <c r="C1355" t="s">
        <v>1080</v>
      </c>
      <c r="D1355" t="s">
        <v>1151</v>
      </c>
      <c r="E1355" s="3">
        <v>1</v>
      </c>
      <c r="F1355" s="3">
        <v>1</v>
      </c>
      <c r="G1355" s="3"/>
      <c r="H1355" s="3">
        <v>2</v>
      </c>
    </row>
    <row r="1356" spans="1:8" x14ac:dyDescent="0.3">
      <c r="A1356" t="s">
        <v>17</v>
      </c>
      <c r="B1356" t="s">
        <v>1091</v>
      </c>
      <c r="C1356" t="s">
        <v>1080</v>
      </c>
      <c r="D1356" t="s">
        <v>1154</v>
      </c>
      <c r="E1356" s="3">
        <v>2</v>
      </c>
      <c r="F1356" s="3"/>
      <c r="G1356" s="3"/>
      <c r="H1356" s="3">
        <v>2</v>
      </c>
    </row>
    <row r="1357" spans="1:8" x14ac:dyDescent="0.3">
      <c r="A1357" t="s">
        <v>17</v>
      </c>
      <c r="B1357" t="s">
        <v>1091</v>
      </c>
      <c r="C1357" t="s">
        <v>1080</v>
      </c>
      <c r="D1357" t="s">
        <v>1157</v>
      </c>
      <c r="E1357" s="3">
        <v>2</v>
      </c>
      <c r="F1357" s="3">
        <v>2</v>
      </c>
      <c r="G1357" s="3"/>
      <c r="H1357" s="3">
        <v>4</v>
      </c>
    </row>
    <row r="1358" spans="1:8" x14ac:dyDescent="0.3">
      <c r="A1358" t="s">
        <v>17</v>
      </c>
      <c r="B1358" t="s">
        <v>1091</v>
      </c>
      <c r="C1358" t="s">
        <v>1080</v>
      </c>
      <c r="D1358" t="s">
        <v>1161</v>
      </c>
      <c r="E1358" s="3"/>
      <c r="F1358" s="3">
        <v>2</v>
      </c>
      <c r="G1358" s="3"/>
      <c r="H1358" s="3">
        <v>2</v>
      </c>
    </row>
    <row r="1359" spans="1:8" x14ac:dyDescent="0.3">
      <c r="A1359" t="s">
        <v>17</v>
      </c>
      <c r="B1359" t="s">
        <v>1091</v>
      </c>
      <c r="C1359" t="s">
        <v>1080</v>
      </c>
      <c r="D1359" t="s">
        <v>1163</v>
      </c>
      <c r="E1359" s="3"/>
      <c r="F1359" s="3">
        <v>2</v>
      </c>
      <c r="G1359" s="3"/>
      <c r="H1359" s="3">
        <v>2</v>
      </c>
    </row>
    <row r="1360" spans="1:8" x14ac:dyDescent="0.3">
      <c r="A1360" t="s">
        <v>17</v>
      </c>
      <c r="B1360" t="s">
        <v>1091</v>
      </c>
      <c r="C1360" t="s">
        <v>1082</v>
      </c>
      <c r="D1360" t="s">
        <v>1131</v>
      </c>
      <c r="E1360" s="3">
        <v>1</v>
      </c>
      <c r="F1360" s="3">
        <v>3</v>
      </c>
      <c r="G1360" s="3"/>
      <c r="H1360" s="3">
        <v>4</v>
      </c>
    </row>
    <row r="1361" spans="1:8" x14ac:dyDescent="0.3">
      <c r="A1361" t="s">
        <v>17</v>
      </c>
      <c r="B1361" t="s">
        <v>1091</v>
      </c>
      <c r="C1361" t="s">
        <v>1082</v>
      </c>
      <c r="D1361" t="s">
        <v>1135</v>
      </c>
      <c r="E1361" s="3">
        <v>2</v>
      </c>
      <c r="F1361" s="3">
        <v>4</v>
      </c>
      <c r="G1361" s="3"/>
      <c r="H1361" s="3">
        <v>6</v>
      </c>
    </row>
    <row r="1362" spans="1:8" x14ac:dyDescent="0.3">
      <c r="A1362" t="s">
        <v>17</v>
      </c>
      <c r="B1362" t="s">
        <v>1091</v>
      </c>
      <c r="C1362" t="s">
        <v>1082</v>
      </c>
      <c r="D1362" t="s">
        <v>1139</v>
      </c>
      <c r="E1362" s="3">
        <v>2</v>
      </c>
      <c r="F1362" s="3">
        <v>3</v>
      </c>
      <c r="G1362" s="3"/>
      <c r="H1362" s="3">
        <v>5</v>
      </c>
    </row>
    <row r="1363" spans="1:8" x14ac:dyDescent="0.3">
      <c r="A1363" t="s">
        <v>17</v>
      </c>
      <c r="B1363" t="s">
        <v>1091</v>
      </c>
      <c r="C1363" t="s">
        <v>1082</v>
      </c>
      <c r="D1363" t="s">
        <v>1143</v>
      </c>
      <c r="E1363" s="3">
        <v>3</v>
      </c>
      <c r="F1363" s="3">
        <v>4</v>
      </c>
      <c r="G1363" s="3"/>
      <c r="H1363" s="3">
        <v>7</v>
      </c>
    </row>
    <row r="1364" spans="1:8" x14ac:dyDescent="0.3">
      <c r="A1364" t="s">
        <v>17</v>
      </c>
      <c r="B1364" t="s">
        <v>1091</v>
      </c>
      <c r="C1364" t="s">
        <v>1082</v>
      </c>
      <c r="D1364" t="s">
        <v>1147</v>
      </c>
      <c r="E1364" s="3">
        <v>1</v>
      </c>
      <c r="F1364" s="3">
        <v>3</v>
      </c>
      <c r="G1364" s="3"/>
      <c r="H1364" s="3">
        <v>4</v>
      </c>
    </row>
    <row r="1365" spans="1:8" x14ac:dyDescent="0.3">
      <c r="A1365" t="s">
        <v>17</v>
      </c>
      <c r="B1365" t="s">
        <v>1091</v>
      </c>
      <c r="C1365" t="s">
        <v>1082</v>
      </c>
      <c r="D1365" t="s">
        <v>1151</v>
      </c>
      <c r="E1365" s="3">
        <v>4</v>
      </c>
      <c r="F1365" s="3"/>
      <c r="G1365" s="3"/>
      <c r="H1365" s="3">
        <v>4</v>
      </c>
    </row>
    <row r="1366" spans="1:8" x14ac:dyDescent="0.3">
      <c r="A1366" t="s">
        <v>17</v>
      </c>
      <c r="B1366" t="s">
        <v>1091</v>
      </c>
      <c r="C1366" t="s">
        <v>1082</v>
      </c>
      <c r="D1366" t="s">
        <v>1154</v>
      </c>
      <c r="E1366" s="3">
        <v>5</v>
      </c>
      <c r="F1366" s="3">
        <v>1</v>
      </c>
      <c r="G1366" s="3"/>
      <c r="H1366" s="3">
        <v>6</v>
      </c>
    </row>
    <row r="1367" spans="1:8" x14ac:dyDescent="0.3">
      <c r="A1367" t="s">
        <v>17</v>
      </c>
      <c r="B1367" t="s">
        <v>1091</v>
      </c>
      <c r="C1367" t="s">
        <v>1082</v>
      </c>
      <c r="D1367" t="s">
        <v>1157</v>
      </c>
      <c r="E1367" s="3">
        <v>5</v>
      </c>
      <c r="F1367" s="3">
        <v>1</v>
      </c>
      <c r="G1367" s="3"/>
      <c r="H1367" s="3">
        <v>6</v>
      </c>
    </row>
    <row r="1368" spans="1:8" x14ac:dyDescent="0.3">
      <c r="A1368" t="s">
        <v>17</v>
      </c>
      <c r="B1368" t="s">
        <v>1091</v>
      </c>
      <c r="C1368" t="s">
        <v>1082</v>
      </c>
      <c r="D1368" t="s">
        <v>1159</v>
      </c>
      <c r="E1368" s="3">
        <v>2</v>
      </c>
      <c r="F1368" s="3">
        <v>3</v>
      </c>
      <c r="G1368" s="3"/>
      <c r="H1368" s="3">
        <v>5</v>
      </c>
    </row>
    <row r="1369" spans="1:8" x14ac:dyDescent="0.3">
      <c r="A1369" t="s">
        <v>17</v>
      </c>
      <c r="B1369" t="s">
        <v>1091</v>
      </c>
      <c r="C1369" t="s">
        <v>1082</v>
      </c>
      <c r="D1369" t="s">
        <v>1161</v>
      </c>
      <c r="E1369" s="3">
        <v>3</v>
      </c>
      <c r="F1369" s="3"/>
      <c r="G1369" s="3"/>
      <c r="H1369" s="3">
        <v>3</v>
      </c>
    </row>
    <row r="1370" spans="1:8" x14ac:dyDescent="0.3">
      <c r="A1370" t="s">
        <v>17</v>
      </c>
      <c r="B1370" t="s">
        <v>1091</v>
      </c>
      <c r="C1370" t="s">
        <v>1082</v>
      </c>
      <c r="D1370" t="s">
        <v>1163</v>
      </c>
      <c r="E1370" s="3">
        <v>2</v>
      </c>
      <c r="F1370" s="3">
        <v>2</v>
      </c>
      <c r="G1370" s="3"/>
      <c r="H1370" s="3">
        <v>4</v>
      </c>
    </row>
    <row r="1371" spans="1:8" x14ac:dyDescent="0.3">
      <c r="A1371" t="s">
        <v>17</v>
      </c>
      <c r="B1371" t="s">
        <v>1091</v>
      </c>
      <c r="C1371" t="s">
        <v>1082</v>
      </c>
      <c r="D1371" t="s">
        <v>1165</v>
      </c>
      <c r="E1371" s="3">
        <v>1</v>
      </c>
      <c r="F1371" s="3"/>
      <c r="G1371" s="3"/>
      <c r="H1371" s="3">
        <v>1</v>
      </c>
    </row>
    <row r="1372" spans="1:8" x14ac:dyDescent="0.3">
      <c r="A1372" t="s">
        <v>17</v>
      </c>
      <c r="B1372" t="s">
        <v>1091</v>
      </c>
      <c r="C1372" t="s">
        <v>1082</v>
      </c>
      <c r="D1372" t="s">
        <v>1167</v>
      </c>
      <c r="E1372" s="3">
        <v>2</v>
      </c>
      <c r="F1372" s="3">
        <v>2</v>
      </c>
      <c r="G1372" s="3"/>
      <c r="H1372" s="3">
        <v>4</v>
      </c>
    </row>
    <row r="1373" spans="1:8" x14ac:dyDescent="0.3">
      <c r="A1373" t="s">
        <v>17</v>
      </c>
      <c r="B1373" t="s">
        <v>1091</v>
      </c>
      <c r="C1373" t="s">
        <v>1082</v>
      </c>
      <c r="D1373" t="s">
        <v>1168</v>
      </c>
      <c r="E1373" s="3"/>
      <c r="F1373" s="3">
        <v>1</v>
      </c>
      <c r="G1373" s="3"/>
      <c r="H1373" s="3">
        <v>1</v>
      </c>
    </row>
    <row r="1374" spans="1:8" x14ac:dyDescent="0.3">
      <c r="A1374" t="s">
        <v>17</v>
      </c>
      <c r="B1374" t="s">
        <v>1091</v>
      </c>
      <c r="C1374" t="s">
        <v>1082</v>
      </c>
      <c r="D1374" t="s">
        <v>1169</v>
      </c>
      <c r="E1374" s="3">
        <v>1</v>
      </c>
      <c r="F1374" s="3"/>
      <c r="G1374" s="3"/>
      <c r="H1374" s="3">
        <v>1</v>
      </c>
    </row>
    <row r="1375" spans="1:8" x14ac:dyDescent="0.3">
      <c r="A1375" t="s">
        <v>17</v>
      </c>
      <c r="B1375" t="s">
        <v>1091</v>
      </c>
      <c r="C1375" t="s">
        <v>1082</v>
      </c>
      <c r="D1375" t="s">
        <v>1170</v>
      </c>
      <c r="E1375" s="3">
        <v>2</v>
      </c>
      <c r="F1375" s="3">
        <v>2</v>
      </c>
      <c r="G1375" s="3"/>
      <c r="H1375" s="3">
        <v>4</v>
      </c>
    </row>
    <row r="1376" spans="1:8" x14ac:dyDescent="0.3">
      <c r="A1376" t="s">
        <v>17</v>
      </c>
      <c r="B1376" t="s">
        <v>1091</v>
      </c>
      <c r="C1376" t="s">
        <v>1082</v>
      </c>
      <c r="D1376" t="s">
        <v>1171</v>
      </c>
      <c r="E1376" s="3">
        <v>2</v>
      </c>
      <c r="F1376" s="3">
        <v>2</v>
      </c>
      <c r="G1376" s="3"/>
      <c r="H1376" s="3">
        <v>4</v>
      </c>
    </row>
    <row r="1377" spans="1:8" x14ac:dyDescent="0.3">
      <c r="A1377" t="s">
        <v>17</v>
      </c>
      <c r="B1377" t="s">
        <v>1103</v>
      </c>
      <c r="C1377" t="s">
        <v>1080</v>
      </c>
      <c r="D1377" t="s">
        <v>1131</v>
      </c>
      <c r="E1377" s="3">
        <v>1</v>
      </c>
      <c r="F1377" s="3"/>
      <c r="G1377" s="3"/>
      <c r="H1377" s="3">
        <v>1</v>
      </c>
    </row>
    <row r="1378" spans="1:8" x14ac:dyDescent="0.3">
      <c r="A1378" t="s">
        <v>17</v>
      </c>
      <c r="B1378" t="s">
        <v>1103</v>
      </c>
      <c r="C1378" t="s">
        <v>1080</v>
      </c>
      <c r="D1378" t="s">
        <v>1135</v>
      </c>
      <c r="E1378" s="3">
        <v>1</v>
      </c>
      <c r="F1378" s="3">
        <v>1</v>
      </c>
      <c r="G1378" s="3"/>
      <c r="H1378" s="3">
        <v>2</v>
      </c>
    </row>
    <row r="1379" spans="1:8" x14ac:dyDescent="0.3">
      <c r="A1379" t="s">
        <v>17</v>
      </c>
      <c r="B1379" t="s">
        <v>1103</v>
      </c>
      <c r="C1379" t="s">
        <v>1080</v>
      </c>
      <c r="D1379" t="s">
        <v>1143</v>
      </c>
      <c r="E1379" s="3">
        <v>1</v>
      </c>
      <c r="F1379" s="3"/>
      <c r="G1379" s="3"/>
      <c r="H1379" s="3">
        <v>1</v>
      </c>
    </row>
    <row r="1380" spans="1:8" x14ac:dyDescent="0.3">
      <c r="A1380" t="s">
        <v>17</v>
      </c>
      <c r="B1380" t="s">
        <v>1103</v>
      </c>
      <c r="C1380" t="s">
        <v>1080</v>
      </c>
      <c r="D1380" t="s">
        <v>1154</v>
      </c>
      <c r="E1380" s="3">
        <v>2</v>
      </c>
      <c r="F1380" s="3"/>
      <c r="G1380" s="3"/>
      <c r="H1380" s="3">
        <v>2</v>
      </c>
    </row>
    <row r="1381" spans="1:8" x14ac:dyDescent="0.3">
      <c r="A1381" t="s">
        <v>17</v>
      </c>
      <c r="B1381" t="s">
        <v>1103</v>
      </c>
      <c r="C1381" t="s">
        <v>1080</v>
      </c>
      <c r="D1381" t="s">
        <v>1157</v>
      </c>
      <c r="E1381" s="3">
        <v>1</v>
      </c>
      <c r="F1381" s="3"/>
      <c r="G1381" s="3"/>
      <c r="H1381" s="3">
        <v>1</v>
      </c>
    </row>
    <row r="1382" spans="1:8" x14ac:dyDescent="0.3">
      <c r="A1382" t="s">
        <v>17</v>
      </c>
      <c r="B1382" t="s">
        <v>1103</v>
      </c>
      <c r="C1382" t="s">
        <v>1080</v>
      </c>
      <c r="D1382" t="s">
        <v>1159</v>
      </c>
      <c r="E1382" s="3"/>
      <c r="F1382" s="3">
        <v>1</v>
      </c>
      <c r="G1382" s="3"/>
      <c r="H1382" s="3">
        <v>1</v>
      </c>
    </row>
    <row r="1383" spans="1:8" x14ac:dyDescent="0.3">
      <c r="A1383" t="s">
        <v>17</v>
      </c>
      <c r="B1383" t="s">
        <v>1103</v>
      </c>
      <c r="C1383" t="s">
        <v>1082</v>
      </c>
      <c r="D1383" t="s">
        <v>1131</v>
      </c>
      <c r="E1383" s="3">
        <v>2</v>
      </c>
      <c r="F1383" s="3">
        <v>1</v>
      </c>
      <c r="G1383" s="3"/>
      <c r="H1383" s="3">
        <v>3</v>
      </c>
    </row>
    <row r="1384" spans="1:8" x14ac:dyDescent="0.3">
      <c r="A1384" t="s">
        <v>17</v>
      </c>
      <c r="B1384" t="s">
        <v>1103</v>
      </c>
      <c r="C1384" t="s">
        <v>1082</v>
      </c>
      <c r="D1384" t="s">
        <v>1139</v>
      </c>
      <c r="E1384" s="3">
        <v>1</v>
      </c>
      <c r="F1384" s="3">
        <v>1</v>
      </c>
      <c r="G1384" s="3"/>
      <c r="H1384" s="3">
        <v>2</v>
      </c>
    </row>
    <row r="1385" spans="1:8" x14ac:dyDescent="0.3">
      <c r="A1385" t="s">
        <v>17</v>
      </c>
      <c r="B1385" t="s">
        <v>1103</v>
      </c>
      <c r="C1385" t="s">
        <v>1082</v>
      </c>
      <c r="D1385" t="s">
        <v>1147</v>
      </c>
      <c r="E1385" s="3">
        <v>1</v>
      </c>
      <c r="F1385" s="3"/>
      <c r="G1385" s="3"/>
      <c r="H1385" s="3">
        <v>1</v>
      </c>
    </row>
    <row r="1386" spans="1:8" x14ac:dyDescent="0.3">
      <c r="A1386" t="s">
        <v>17</v>
      </c>
      <c r="B1386" t="s">
        <v>1092</v>
      </c>
      <c r="C1386" t="s">
        <v>1080</v>
      </c>
      <c r="D1386" t="s">
        <v>1131</v>
      </c>
      <c r="E1386" s="3">
        <v>5602</v>
      </c>
      <c r="F1386" s="3">
        <v>5754</v>
      </c>
      <c r="G1386" s="3"/>
      <c r="H1386" s="3">
        <v>11356</v>
      </c>
    </row>
    <row r="1387" spans="1:8" x14ac:dyDescent="0.3">
      <c r="A1387" t="s">
        <v>17</v>
      </c>
      <c r="B1387" t="s">
        <v>1092</v>
      </c>
      <c r="C1387" t="s">
        <v>1080</v>
      </c>
      <c r="D1387" t="s">
        <v>1135</v>
      </c>
      <c r="E1387" s="3">
        <v>7644</v>
      </c>
      <c r="F1387" s="3">
        <v>7825</v>
      </c>
      <c r="G1387" s="3"/>
      <c r="H1387" s="3">
        <v>15469</v>
      </c>
    </row>
    <row r="1388" spans="1:8" x14ac:dyDescent="0.3">
      <c r="A1388" t="s">
        <v>17</v>
      </c>
      <c r="B1388" t="s">
        <v>1092</v>
      </c>
      <c r="C1388" t="s">
        <v>1080</v>
      </c>
      <c r="D1388" t="s">
        <v>1139</v>
      </c>
      <c r="E1388" s="3">
        <v>8118</v>
      </c>
      <c r="F1388" s="3">
        <v>8611</v>
      </c>
      <c r="G1388" s="3"/>
      <c r="H1388" s="3">
        <v>16729</v>
      </c>
    </row>
    <row r="1389" spans="1:8" x14ac:dyDescent="0.3">
      <c r="A1389" t="s">
        <v>17</v>
      </c>
      <c r="B1389" t="s">
        <v>1092</v>
      </c>
      <c r="C1389" t="s">
        <v>1080</v>
      </c>
      <c r="D1389" t="s">
        <v>1143</v>
      </c>
      <c r="E1389" s="3">
        <v>10705</v>
      </c>
      <c r="F1389" s="3">
        <v>10650</v>
      </c>
      <c r="G1389" s="3"/>
      <c r="H1389" s="3">
        <v>21355</v>
      </c>
    </row>
    <row r="1390" spans="1:8" x14ac:dyDescent="0.3">
      <c r="A1390" t="s">
        <v>17</v>
      </c>
      <c r="B1390" t="s">
        <v>1092</v>
      </c>
      <c r="C1390" t="s">
        <v>1080</v>
      </c>
      <c r="D1390" t="s">
        <v>1147</v>
      </c>
      <c r="E1390" s="3">
        <v>18713</v>
      </c>
      <c r="F1390" s="3">
        <v>21707</v>
      </c>
      <c r="G1390" s="3"/>
      <c r="H1390" s="3">
        <v>40420</v>
      </c>
    </row>
    <row r="1391" spans="1:8" x14ac:dyDescent="0.3">
      <c r="A1391" t="s">
        <v>17</v>
      </c>
      <c r="B1391" t="s">
        <v>1092</v>
      </c>
      <c r="C1391" t="s">
        <v>1080</v>
      </c>
      <c r="D1391" t="s">
        <v>1151</v>
      </c>
      <c r="E1391" s="3">
        <v>19713</v>
      </c>
      <c r="F1391" s="3">
        <v>23805</v>
      </c>
      <c r="G1391" s="3"/>
      <c r="H1391" s="3">
        <v>43518</v>
      </c>
    </row>
    <row r="1392" spans="1:8" x14ac:dyDescent="0.3">
      <c r="A1392" t="s">
        <v>17</v>
      </c>
      <c r="B1392" t="s">
        <v>1092</v>
      </c>
      <c r="C1392" t="s">
        <v>1080</v>
      </c>
      <c r="D1392" t="s">
        <v>1154</v>
      </c>
      <c r="E1392" s="3">
        <v>17425</v>
      </c>
      <c r="F1392" s="3">
        <v>21358</v>
      </c>
      <c r="G1392" s="3"/>
      <c r="H1392" s="3">
        <v>38783</v>
      </c>
    </row>
    <row r="1393" spans="1:8" x14ac:dyDescent="0.3">
      <c r="A1393" t="s">
        <v>17</v>
      </c>
      <c r="B1393" t="s">
        <v>1092</v>
      </c>
      <c r="C1393" t="s">
        <v>1080</v>
      </c>
      <c r="D1393" t="s">
        <v>1157</v>
      </c>
      <c r="E1393" s="3">
        <v>12127</v>
      </c>
      <c r="F1393" s="3">
        <v>14392</v>
      </c>
      <c r="G1393" s="3"/>
      <c r="H1393" s="3">
        <v>26519</v>
      </c>
    </row>
    <row r="1394" spans="1:8" x14ac:dyDescent="0.3">
      <c r="A1394" t="s">
        <v>17</v>
      </c>
      <c r="B1394" t="s">
        <v>1092</v>
      </c>
      <c r="C1394" t="s">
        <v>1080</v>
      </c>
      <c r="D1394" t="s">
        <v>1159</v>
      </c>
      <c r="E1394" s="3">
        <v>10025</v>
      </c>
      <c r="F1394" s="3">
        <v>10700</v>
      </c>
      <c r="G1394" s="3"/>
      <c r="H1394" s="3">
        <v>20725</v>
      </c>
    </row>
    <row r="1395" spans="1:8" x14ac:dyDescent="0.3">
      <c r="A1395" t="s">
        <v>17</v>
      </c>
      <c r="B1395" t="s">
        <v>1092</v>
      </c>
      <c r="C1395" t="s">
        <v>1080</v>
      </c>
      <c r="D1395" t="s">
        <v>1161</v>
      </c>
      <c r="E1395" s="3">
        <v>10308</v>
      </c>
      <c r="F1395" s="3">
        <v>9285</v>
      </c>
      <c r="G1395" s="3"/>
      <c r="H1395" s="3">
        <v>19593</v>
      </c>
    </row>
    <row r="1396" spans="1:8" x14ac:dyDescent="0.3">
      <c r="A1396" t="s">
        <v>17</v>
      </c>
      <c r="B1396" t="s">
        <v>1092</v>
      </c>
      <c r="C1396" t="s">
        <v>1080</v>
      </c>
      <c r="D1396" t="s">
        <v>1163</v>
      </c>
      <c r="E1396" s="3">
        <v>12706</v>
      </c>
      <c r="F1396" s="3">
        <v>10426</v>
      </c>
      <c r="G1396" s="3"/>
      <c r="H1396" s="3">
        <v>23132</v>
      </c>
    </row>
    <row r="1397" spans="1:8" x14ac:dyDescent="0.3">
      <c r="A1397" t="s">
        <v>17</v>
      </c>
      <c r="B1397" t="s">
        <v>1092</v>
      </c>
      <c r="C1397" t="s">
        <v>1080</v>
      </c>
      <c r="D1397" t="s">
        <v>1165</v>
      </c>
      <c r="E1397" s="3">
        <v>16819</v>
      </c>
      <c r="F1397" s="3">
        <v>13314</v>
      </c>
      <c r="G1397" s="3"/>
      <c r="H1397" s="3">
        <v>30133</v>
      </c>
    </row>
    <row r="1398" spans="1:8" x14ac:dyDescent="0.3">
      <c r="A1398" t="s">
        <v>17</v>
      </c>
      <c r="B1398" t="s">
        <v>1092</v>
      </c>
      <c r="C1398" t="s">
        <v>1080</v>
      </c>
      <c r="D1398" t="s">
        <v>1167</v>
      </c>
      <c r="E1398" s="3">
        <v>20562</v>
      </c>
      <c r="F1398" s="3">
        <v>15108</v>
      </c>
      <c r="G1398" s="3"/>
      <c r="H1398" s="3">
        <v>35670</v>
      </c>
    </row>
    <row r="1399" spans="1:8" x14ac:dyDescent="0.3">
      <c r="A1399" t="s">
        <v>17</v>
      </c>
      <c r="B1399" t="s">
        <v>1092</v>
      </c>
      <c r="C1399" t="s">
        <v>1080</v>
      </c>
      <c r="D1399" t="s">
        <v>1168</v>
      </c>
      <c r="E1399" s="3">
        <v>21812</v>
      </c>
      <c r="F1399" s="3">
        <v>14244</v>
      </c>
      <c r="G1399" s="3"/>
      <c r="H1399" s="3">
        <v>36056</v>
      </c>
    </row>
    <row r="1400" spans="1:8" x14ac:dyDescent="0.3">
      <c r="A1400" t="s">
        <v>17</v>
      </c>
      <c r="B1400" t="s">
        <v>1092</v>
      </c>
      <c r="C1400" t="s">
        <v>1080</v>
      </c>
      <c r="D1400" t="s">
        <v>1169</v>
      </c>
      <c r="E1400" s="3">
        <v>21135</v>
      </c>
      <c r="F1400" s="3">
        <v>13321</v>
      </c>
      <c r="G1400" s="3"/>
      <c r="H1400" s="3">
        <v>34456</v>
      </c>
    </row>
    <row r="1401" spans="1:8" x14ac:dyDescent="0.3">
      <c r="A1401" t="s">
        <v>17</v>
      </c>
      <c r="B1401" t="s">
        <v>1092</v>
      </c>
      <c r="C1401" t="s">
        <v>1080</v>
      </c>
      <c r="D1401" t="s">
        <v>1170</v>
      </c>
      <c r="E1401" s="3">
        <v>18306</v>
      </c>
      <c r="F1401" s="3">
        <v>10992</v>
      </c>
      <c r="G1401" s="3"/>
      <c r="H1401" s="3">
        <v>29298</v>
      </c>
    </row>
    <row r="1402" spans="1:8" x14ac:dyDescent="0.3">
      <c r="A1402" t="s">
        <v>17</v>
      </c>
      <c r="B1402" t="s">
        <v>1092</v>
      </c>
      <c r="C1402" t="s">
        <v>1080</v>
      </c>
      <c r="D1402" t="s">
        <v>1171</v>
      </c>
      <c r="E1402" s="3">
        <v>28512</v>
      </c>
      <c r="F1402" s="3">
        <v>15399</v>
      </c>
      <c r="G1402" s="3"/>
      <c r="H1402" s="3">
        <v>43911</v>
      </c>
    </row>
    <row r="1403" spans="1:8" x14ac:dyDescent="0.3">
      <c r="A1403" t="s">
        <v>17</v>
      </c>
      <c r="B1403" t="s">
        <v>1092</v>
      </c>
      <c r="C1403" t="s">
        <v>1082</v>
      </c>
      <c r="D1403" t="s">
        <v>1131</v>
      </c>
      <c r="E1403" s="3">
        <v>2625</v>
      </c>
      <c r="F1403" s="3">
        <v>2683</v>
      </c>
      <c r="G1403" s="3"/>
      <c r="H1403" s="3">
        <v>5308</v>
      </c>
    </row>
    <row r="1404" spans="1:8" x14ac:dyDescent="0.3">
      <c r="A1404" t="s">
        <v>17</v>
      </c>
      <c r="B1404" t="s">
        <v>1092</v>
      </c>
      <c r="C1404" t="s">
        <v>1082</v>
      </c>
      <c r="D1404" t="s">
        <v>1135</v>
      </c>
      <c r="E1404" s="3">
        <v>2993</v>
      </c>
      <c r="F1404" s="3">
        <v>3084</v>
      </c>
      <c r="G1404" s="3"/>
      <c r="H1404" s="3">
        <v>6077</v>
      </c>
    </row>
    <row r="1405" spans="1:8" x14ac:dyDescent="0.3">
      <c r="A1405" t="s">
        <v>17</v>
      </c>
      <c r="B1405" t="s">
        <v>1092</v>
      </c>
      <c r="C1405" t="s">
        <v>1082</v>
      </c>
      <c r="D1405" t="s">
        <v>1139</v>
      </c>
      <c r="E1405" s="3">
        <v>2901</v>
      </c>
      <c r="F1405" s="3">
        <v>3078</v>
      </c>
      <c r="G1405" s="3"/>
      <c r="H1405" s="3">
        <v>5979</v>
      </c>
    </row>
    <row r="1406" spans="1:8" x14ac:dyDescent="0.3">
      <c r="A1406" t="s">
        <v>17</v>
      </c>
      <c r="B1406" t="s">
        <v>1092</v>
      </c>
      <c r="C1406" t="s">
        <v>1082</v>
      </c>
      <c r="D1406" t="s">
        <v>1143</v>
      </c>
      <c r="E1406" s="3">
        <v>3523</v>
      </c>
      <c r="F1406" s="3">
        <v>3250</v>
      </c>
      <c r="G1406" s="3"/>
      <c r="H1406" s="3">
        <v>6773</v>
      </c>
    </row>
    <row r="1407" spans="1:8" x14ac:dyDescent="0.3">
      <c r="A1407" t="s">
        <v>17</v>
      </c>
      <c r="B1407" t="s">
        <v>1092</v>
      </c>
      <c r="C1407" t="s">
        <v>1082</v>
      </c>
      <c r="D1407" t="s">
        <v>1147</v>
      </c>
      <c r="E1407" s="3">
        <v>6410</v>
      </c>
      <c r="F1407" s="3">
        <v>6784</v>
      </c>
      <c r="G1407" s="3"/>
      <c r="H1407" s="3">
        <v>13194</v>
      </c>
    </row>
    <row r="1408" spans="1:8" x14ac:dyDescent="0.3">
      <c r="A1408" t="s">
        <v>17</v>
      </c>
      <c r="B1408" t="s">
        <v>1092</v>
      </c>
      <c r="C1408" t="s">
        <v>1082</v>
      </c>
      <c r="D1408" t="s">
        <v>1151</v>
      </c>
      <c r="E1408" s="3">
        <v>6335</v>
      </c>
      <c r="F1408" s="3">
        <v>7488</v>
      </c>
      <c r="G1408" s="3"/>
      <c r="H1408" s="3">
        <v>13823</v>
      </c>
    </row>
    <row r="1409" spans="1:8" x14ac:dyDescent="0.3">
      <c r="A1409" t="s">
        <v>17</v>
      </c>
      <c r="B1409" t="s">
        <v>1092</v>
      </c>
      <c r="C1409" t="s">
        <v>1082</v>
      </c>
      <c r="D1409" t="s">
        <v>1154</v>
      </c>
      <c r="E1409" s="3">
        <v>4631</v>
      </c>
      <c r="F1409" s="3">
        <v>6113</v>
      </c>
      <c r="G1409" s="3"/>
      <c r="H1409" s="3">
        <v>10744</v>
      </c>
    </row>
    <row r="1410" spans="1:8" x14ac:dyDescent="0.3">
      <c r="A1410" t="s">
        <v>17</v>
      </c>
      <c r="B1410" t="s">
        <v>1092</v>
      </c>
      <c r="C1410" t="s">
        <v>1082</v>
      </c>
      <c r="D1410" t="s">
        <v>1157</v>
      </c>
      <c r="E1410" s="3">
        <v>3276</v>
      </c>
      <c r="F1410" s="3">
        <v>4109</v>
      </c>
      <c r="G1410" s="3"/>
      <c r="H1410" s="3">
        <v>7385</v>
      </c>
    </row>
    <row r="1411" spans="1:8" x14ac:dyDescent="0.3">
      <c r="A1411" t="s">
        <v>17</v>
      </c>
      <c r="B1411" t="s">
        <v>1092</v>
      </c>
      <c r="C1411" t="s">
        <v>1082</v>
      </c>
      <c r="D1411" t="s">
        <v>1159</v>
      </c>
      <c r="E1411" s="3">
        <v>2783</v>
      </c>
      <c r="F1411" s="3">
        <v>3039</v>
      </c>
      <c r="G1411" s="3"/>
      <c r="H1411" s="3">
        <v>5822</v>
      </c>
    </row>
    <row r="1412" spans="1:8" x14ac:dyDescent="0.3">
      <c r="A1412" t="s">
        <v>17</v>
      </c>
      <c r="B1412" t="s">
        <v>1092</v>
      </c>
      <c r="C1412" t="s">
        <v>1082</v>
      </c>
      <c r="D1412" t="s">
        <v>1161</v>
      </c>
      <c r="E1412" s="3">
        <v>2726</v>
      </c>
      <c r="F1412" s="3">
        <v>2601</v>
      </c>
      <c r="G1412" s="3"/>
      <c r="H1412" s="3">
        <v>5327</v>
      </c>
    </row>
    <row r="1413" spans="1:8" x14ac:dyDescent="0.3">
      <c r="A1413" t="s">
        <v>17</v>
      </c>
      <c r="B1413" t="s">
        <v>1092</v>
      </c>
      <c r="C1413" t="s">
        <v>1082</v>
      </c>
      <c r="D1413" t="s">
        <v>1163</v>
      </c>
      <c r="E1413" s="3">
        <v>2531</v>
      </c>
      <c r="F1413" s="3">
        <v>2435</v>
      </c>
      <c r="G1413" s="3"/>
      <c r="H1413" s="3">
        <v>4966</v>
      </c>
    </row>
    <row r="1414" spans="1:8" x14ac:dyDescent="0.3">
      <c r="A1414" t="s">
        <v>17</v>
      </c>
      <c r="B1414" t="s">
        <v>1092</v>
      </c>
      <c r="C1414" t="s">
        <v>1082</v>
      </c>
      <c r="D1414" t="s">
        <v>1165</v>
      </c>
      <c r="E1414" s="3">
        <v>2361</v>
      </c>
      <c r="F1414" s="3">
        <v>2299</v>
      </c>
      <c r="G1414" s="3"/>
      <c r="H1414" s="3">
        <v>4660</v>
      </c>
    </row>
    <row r="1415" spans="1:8" x14ac:dyDescent="0.3">
      <c r="A1415" t="s">
        <v>17</v>
      </c>
      <c r="B1415" t="s">
        <v>1092</v>
      </c>
      <c r="C1415" t="s">
        <v>1082</v>
      </c>
      <c r="D1415" t="s">
        <v>1167</v>
      </c>
      <c r="E1415" s="3">
        <v>1974</v>
      </c>
      <c r="F1415" s="3">
        <v>2038</v>
      </c>
      <c r="G1415" s="3"/>
      <c r="H1415" s="3">
        <v>4012</v>
      </c>
    </row>
    <row r="1416" spans="1:8" x14ac:dyDescent="0.3">
      <c r="A1416" t="s">
        <v>17</v>
      </c>
      <c r="B1416" t="s">
        <v>1092</v>
      </c>
      <c r="C1416" t="s">
        <v>1082</v>
      </c>
      <c r="D1416" t="s">
        <v>1168</v>
      </c>
      <c r="E1416" s="3">
        <v>1314</v>
      </c>
      <c r="F1416" s="3">
        <v>1411</v>
      </c>
      <c r="G1416" s="3"/>
      <c r="H1416" s="3">
        <v>2725</v>
      </c>
    </row>
    <row r="1417" spans="1:8" x14ac:dyDescent="0.3">
      <c r="A1417" t="s">
        <v>17</v>
      </c>
      <c r="B1417" t="s">
        <v>1092</v>
      </c>
      <c r="C1417" t="s">
        <v>1082</v>
      </c>
      <c r="D1417" t="s">
        <v>1169</v>
      </c>
      <c r="E1417" s="3">
        <v>856</v>
      </c>
      <c r="F1417" s="3">
        <v>848</v>
      </c>
      <c r="G1417" s="3"/>
      <c r="H1417" s="3">
        <v>1704</v>
      </c>
    </row>
    <row r="1418" spans="1:8" x14ac:dyDescent="0.3">
      <c r="A1418" t="s">
        <v>17</v>
      </c>
      <c r="B1418" t="s">
        <v>1092</v>
      </c>
      <c r="C1418" t="s">
        <v>1082</v>
      </c>
      <c r="D1418" t="s">
        <v>1170</v>
      </c>
      <c r="E1418" s="3">
        <v>595</v>
      </c>
      <c r="F1418" s="3">
        <v>500</v>
      </c>
      <c r="G1418" s="3"/>
      <c r="H1418" s="3">
        <v>1095</v>
      </c>
    </row>
    <row r="1419" spans="1:8" x14ac:dyDescent="0.3">
      <c r="A1419" t="s">
        <v>17</v>
      </c>
      <c r="B1419" t="s">
        <v>1092</v>
      </c>
      <c r="C1419" t="s">
        <v>1082</v>
      </c>
      <c r="D1419" t="s">
        <v>1171</v>
      </c>
      <c r="E1419" s="3">
        <v>905</v>
      </c>
      <c r="F1419" s="3">
        <v>551</v>
      </c>
      <c r="G1419" s="3"/>
      <c r="H1419" s="3">
        <v>1456</v>
      </c>
    </row>
    <row r="1420" spans="1:8" x14ac:dyDescent="0.3">
      <c r="A1420" t="s">
        <v>17</v>
      </c>
      <c r="B1420" t="s">
        <v>1090</v>
      </c>
      <c r="C1420" t="s">
        <v>1128</v>
      </c>
      <c r="D1420" t="s">
        <v>1131</v>
      </c>
      <c r="E1420" s="3">
        <v>1040</v>
      </c>
      <c r="F1420" s="3">
        <v>1065</v>
      </c>
      <c r="G1420" s="3"/>
      <c r="H1420" s="3">
        <v>2105</v>
      </c>
    </row>
    <row r="1421" spans="1:8" x14ac:dyDescent="0.3">
      <c r="A1421" t="s">
        <v>17</v>
      </c>
      <c r="B1421" t="s">
        <v>1090</v>
      </c>
      <c r="C1421" t="s">
        <v>1128</v>
      </c>
      <c r="D1421" t="s">
        <v>1135</v>
      </c>
      <c r="E1421" s="3">
        <v>3069</v>
      </c>
      <c r="F1421" s="3">
        <v>2961</v>
      </c>
      <c r="G1421" s="3"/>
      <c r="H1421" s="3">
        <v>6030</v>
      </c>
    </row>
    <row r="1422" spans="1:8" x14ac:dyDescent="0.3">
      <c r="A1422" t="s">
        <v>17</v>
      </c>
      <c r="B1422" t="s">
        <v>1090</v>
      </c>
      <c r="C1422" t="s">
        <v>1128</v>
      </c>
      <c r="D1422" t="s">
        <v>1139</v>
      </c>
      <c r="E1422" s="3">
        <v>3226</v>
      </c>
      <c r="F1422" s="3">
        <v>3326</v>
      </c>
      <c r="G1422" s="3"/>
      <c r="H1422" s="3">
        <v>6552</v>
      </c>
    </row>
    <row r="1423" spans="1:8" x14ac:dyDescent="0.3">
      <c r="A1423" t="s">
        <v>17</v>
      </c>
      <c r="B1423" t="s">
        <v>1090</v>
      </c>
      <c r="C1423" t="s">
        <v>1128</v>
      </c>
      <c r="D1423" t="s">
        <v>1143</v>
      </c>
      <c r="E1423" s="3">
        <v>3794</v>
      </c>
      <c r="F1423" s="3">
        <v>3803</v>
      </c>
      <c r="G1423" s="3"/>
      <c r="H1423" s="3">
        <v>7597</v>
      </c>
    </row>
    <row r="1424" spans="1:8" x14ac:dyDescent="0.3">
      <c r="A1424" t="s">
        <v>17</v>
      </c>
      <c r="B1424" t="s">
        <v>1090</v>
      </c>
      <c r="C1424" t="s">
        <v>1128</v>
      </c>
      <c r="D1424" t="s">
        <v>1147</v>
      </c>
      <c r="E1424" s="3">
        <v>2985</v>
      </c>
      <c r="F1424" s="3">
        <v>3001</v>
      </c>
      <c r="G1424" s="3"/>
      <c r="H1424" s="3">
        <v>5986</v>
      </c>
    </row>
    <row r="1425" spans="1:8" x14ac:dyDescent="0.3">
      <c r="A1425" t="s">
        <v>17</v>
      </c>
      <c r="B1425" t="s">
        <v>1090</v>
      </c>
      <c r="C1425" t="s">
        <v>1128</v>
      </c>
      <c r="D1425" t="s">
        <v>1151</v>
      </c>
      <c r="E1425" s="3">
        <v>1176</v>
      </c>
      <c r="F1425" s="3">
        <v>915</v>
      </c>
      <c r="G1425" s="3"/>
      <c r="H1425" s="3">
        <v>2091</v>
      </c>
    </row>
    <row r="1426" spans="1:8" x14ac:dyDescent="0.3">
      <c r="A1426" t="s">
        <v>17</v>
      </c>
      <c r="B1426" t="s">
        <v>1090</v>
      </c>
      <c r="C1426" t="s">
        <v>1128</v>
      </c>
      <c r="D1426" t="s">
        <v>1154</v>
      </c>
      <c r="E1426" s="3">
        <v>2927</v>
      </c>
      <c r="F1426" s="3">
        <v>1666</v>
      </c>
      <c r="G1426" s="3"/>
      <c r="H1426" s="3">
        <v>4593</v>
      </c>
    </row>
    <row r="1427" spans="1:8" x14ac:dyDescent="0.3">
      <c r="A1427" t="s">
        <v>17</v>
      </c>
      <c r="B1427" t="s">
        <v>1090</v>
      </c>
      <c r="C1427" t="s">
        <v>1128</v>
      </c>
      <c r="D1427" t="s">
        <v>1157</v>
      </c>
      <c r="E1427" s="3">
        <v>4825</v>
      </c>
      <c r="F1427" s="3">
        <v>2778</v>
      </c>
      <c r="G1427" s="3"/>
      <c r="H1427" s="3">
        <v>7603</v>
      </c>
    </row>
    <row r="1428" spans="1:8" x14ac:dyDescent="0.3">
      <c r="A1428" t="s">
        <v>17</v>
      </c>
      <c r="B1428" t="s">
        <v>1090</v>
      </c>
      <c r="C1428" t="s">
        <v>1128</v>
      </c>
      <c r="D1428" t="s">
        <v>1159</v>
      </c>
      <c r="E1428" s="3">
        <v>6596</v>
      </c>
      <c r="F1428" s="3">
        <v>4073</v>
      </c>
      <c r="G1428" s="3"/>
      <c r="H1428" s="3">
        <v>10669</v>
      </c>
    </row>
    <row r="1429" spans="1:8" x14ac:dyDescent="0.3">
      <c r="A1429" t="s">
        <v>17</v>
      </c>
      <c r="B1429" t="s">
        <v>1090</v>
      </c>
      <c r="C1429" t="s">
        <v>1128</v>
      </c>
      <c r="D1429" t="s">
        <v>1161</v>
      </c>
      <c r="E1429" s="3">
        <v>6211</v>
      </c>
      <c r="F1429" s="3">
        <v>3941</v>
      </c>
      <c r="G1429" s="3"/>
      <c r="H1429" s="3">
        <v>10152</v>
      </c>
    </row>
    <row r="1430" spans="1:8" x14ac:dyDescent="0.3">
      <c r="A1430" t="s">
        <v>17</v>
      </c>
      <c r="B1430" t="s">
        <v>1090</v>
      </c>
      <c r="C1430" t="s">
        <v>1128</v>
      </c>
      <c r="D1430" t="s">
        <v>1163</v>
      </c>
      <c r="E1430" s="3">
        <v>5541</v>
      </c>
      <c r="F1430" s="3">
        <v>3268</v>
      </c>
      <c r="G1430" s="3"/>
      <c r="H1430" s="3">
        <v>8809</v>
      </c>
    </row>
    <row r="1431" spans="1:8" x14ac:dyDescent="0.3">
      <c r="A1431" t="s">
        <v>17</v>
      </c>
      <c r="B1431" t="s">
        <v>1090</v>
      </c>
      <c r="C1431" t="s">
        <v>1128</v>
      </c>
      <c r="D1431" t="s">
        <v>1165</v>
      </c>
      <c r="E1431" s="3">
        <v>6180</v>
      </c>
      <c r="F1431" s="3">
        <v>3419</v>
      </c>
      <c r="G1431" s="3"/>
      <c r="H1431" s="3">
        <v>9599</v>
      </c>
    </row>
    <row r="1432" spans="1:8" x14ac:dyDescent="0.3">
      <c r="A1432" t="s">
        <v>17</v>
      </c>
      <c r="B1432" t="s">
        <v>1090</v>
      </c>
      <c r="C1432" t="s">
        <v>1128</v>
      </c>
      <c r="D1432" t="s">
        <v>1167</v>
      </c>
      <c r="E1432" s="3">
        <v>6898</v>
      </c>
      <c r="F1432" s="3">
        <v>3744</v>
      </c>
      <c r="G1432" s="3"/>
      <c r="H1432" s="3">
        <v>10642</v>
      </c>
    </row>
    <row r="1433" spans="1:8" x14ac:dyDescent="0.3">
      <c r="A1433" t="s">
        <v>17</v>
      </c>
      <c r="B1433" t="s">
        <v>1090</v>
      </c>
      <c r="C1433" t="s">
        <v>1128</v>
      </c>
      <c r="D1433" t="s">
        <v>1168</v>
      </c>
      <c r="E1433" s="3">
        <v>6511</v>
      </c>
      <c r="F1433" s="3">
        <v>3617</v>
      </c>
      <c r="G1433" s="3"/>
      <c r="H1433" s="3">
        <v>10128</v>
      </c>
    </row>
    <row r="1434" spans="1:8" x14ac:dyDescent="0.3">
      <c r="A1434" t="s">
        <v>17</v>
      </c>
      <c r="B1434" t="s">
        <v>1090</v>
      </c>
      <c r="C1434" t="s">
        <v>1128</v>
      </c>
      <c r="D1434" t="s">
        <v>1169</v>
      </c>
      <c r="E1434" s="3">
        <v>6406</v>
      </c>
      <c r="F1434" s="3">
        <v>3271</v>
      </c>
      <c r="G1434" s="3"/>
      <c r="H1434" s="3">
        <v>9677</v>
      </c>
    </row>
    <row r="1435" spans="1:8" x14ac:dyDescent="0.3">
      <c r="A1435" t="s">
        <v>17</v>
      </c>
      <c r="B1435" t="s">
        <v>1090</v>
      </c>
      <c r="C1435" t="s">
        <v>1128</v>
      </c>
      <c r="D1435" t="s">
        <v>1170</v>
      </c>
      <c r="E1435" s="3">
        <v>6171</v>
      </c>
      <c r="F1435" s="3">
        <v>2963</v>
      </c>
      <c r="G1435" s="3"/>
      <c r="H1435" s="3">
        <v>9134</v>
      </c>
    </row>
    <row r="1436" spans="1:8" x14ac:dyDescent="0.3">
      <c r="A1436" t="s">
        <v>17</v>
      </c>
      <c r="B1436" t="s">
        <v>1090</v>
      </c>
      <c r="C1436" t="s">
        <v>1128</v>
      </c>
      <c r="D1436" t="s">
        <v>1171</v>
      </c>
      <c r="E1436" s="3">
        <v>5580</v>
      </c>
      <c r="F1436" s="3">
        <v>3162</v>
      </c>
      <c r="G1436" s="3"/>
      <c r="H1436" s="3">
        <v>8742</v>
      </c>
    </row>
    <row r="1437" spans="1:8" x14ac:dyDescent="0.3">
      <c r="A1437" t="s">
        <v>17</v>
      </c>
      <c r="B1437" t="s">
        <v>1090</v>
      </c>
      <c r="C1437" t="s">
        <v>1129</v>
      </c>
      <c r="D1437" t="s">
        <v>1131</v>
      </c>
      <c r="E1437" s="3">
        <v>6</v>
      </c>
      <c r="F1437" s="3">
        <v>4</v>
      </c>
      <c r="G1437" s="3"/>
      <c r="H1437" s="3">
        <v>10</v>
      </c>
    </row>
    <row r="1438" spans="1:8" x14ac:dyDescent="0.3">
      <c r="A1438" t="s">
        <v>17</v>
      </c>
      <c r="B1438" t="s">
        <v>1090</v>
      </c>
      <c r="C1438" t="s">
        <v>1129</v>
      </c>
      <c r="D1438" t="s">
        <v>1143</v>
      </c>
      <c r="E1438" s="3"/>
      <c r="F1438" s="3">
        <v>41</v>
      </c>
      <c r="G1438" s="3"/>
      <c r="H1438" s="3">
        <v>41</v>
      </c>
    </row>
    <row r="1439" spans="1:8" x14ac:dyDescent="0.3">
      <c r="A1439" t="s">
        <v>17</v>
      </c>
      <c r="B1439" t="s">
        <v>1090</v>
      </c>
      <c r="C1439" t="s">
        <v>1129</v>
      </c>
      <c r="D1439" t="s">
        <v>1147</v>
      </c>
      <c r="E1439" s="3">
        <v>77</v>
      </c>
      <c r="F1439" s="3">
        <v>1063</v>
      </c>
      <c r="G1439" s="3"/>
      <c r="H1439" s="3">
        <v>1140</v>
      </c>
    </row>
    <row r="1440" spans="1:8" x14ac:dyDescent="0.3">
      <c r="A1440" t="s">
        <v>17</v>
      </c>
      <c r="B1440" t="s">
        <v>1090</v>
      </c>
      <c r="C1440" t="s">
        <v>1129</v>
      </c>
      <c r="D1440" t="s">
        <v>1151</v>
      </c>
      <c r="E1440" s="3">
        <v>227</v>
      </c>
      <c r="F1440" s="3">
        <v>2785</v>
      </c>
      <c r="G1440" s="3"/>
      <c r="H1440" s="3">
        <v>3012</v>
      </c>
    </row>
    <row r="1441" spans="1:8" x14ac:dyDescent="0.3">
      <c r="A1441" t="s">
        <v>17</v>
      </c>
      <c r="B1441" t="s">
        <v>1090</v>
      </c>
      <c r="C1441" t="s">
        <v>1129</v>
      </c>
      <c r="D1441" t="s">
        <v>1154</v>
      </c>
      <c r="E1441" s="3">
        <v>249</v>
      </c>
      <c r="F1441" s="3">
        <v>2603</v>
      </c>
      <c r="G1441" s="3"/>
      <c r="H1441" s="3">
        <v>2852</v>
      </c>
    </row>
    <row r="1442" spans="1:8" x14ac:dyDescent="0.3">
      <c r="A1442" t="s">
        <v>17</v>
      </c>
      <c r="B1442" t="s">
        <v>1090</v>
      </c>
      <c r="C1442" t="s">
        <v>1129</v>
      </c>
      <c r="D1442" t="s">
        <v>1157</v>
      </c>
      <c r="E1442" s="3">
        <v>147</v>
      </c>
      <c r="F1442" s="3">
        <v>1846</v>
      </c>
      <c r="G1442" s="3"/>
      <c r="H1442" s="3">
        <v>1993</v>
      </c>
    </row>
    <row r="1443" spans="1:8" x14ac:dyDescent="0.3">
      <c r="A1443" t="s">
        <v>17</v>
      </c>
      <c r="B1443" t="s">
        <v>1090</v>
      </c>
      <c r="C1443" t="s">
        <v>1129</v>
      </c>
      <c r="D1443" t="s">
        <v>1159</v>
      </c>
      <c r="E1443" s="3">
        <v>137</v>
      </c>
      <c r="F1443" s="3">
        <v>1391</v>
      </c>
      <c r="G1443" s="3"/>
      <c r="H1443" s="3">
        <v>1528</v>
      </c>
    </row>
    <row r="1444" spans="1:8" x14ac:dyDescent="0.3">
      <c r="A1444" t="s">
        <v>17</v>
      </c>
      <c r="B1444" t="s">
        <v>1090</v>
      </c>
      <c r="C1444" t="s">
        <v>1129</v>
      </c>
      <c r="D1444" t="s">
        <v>1161</v>
      </c>
      <c r="E1444" s="3">
        <v>73</v>
      </c>
      <c r="F1444" s="3">
        <v>919</v>
      </c>
      <c r="G1444" s="3"/>
      <c r="H1444" s="3">
        <v>992</v>
      </c>
    </row>
    <row r="1445" spans="1:8" x14ac:dyDescent="0.3">
      <c r="A1445" t="s">
        <v>17</v>
      </c>
      <c r="B1445" t="s">
        <v>1090</v>
      </c>
      <c r="C1445" t="s">
        <v>1129</v>
      </c>
      <c r="D1445" t="s">
        <v>1163</v>
      </c>
      <c r="E1445" s="3">
        <v>47</v>
      </c>
      <c r="F1445" s="3">
        <v>563</v>
      </c>
      <c r="G1445" s="3"/>
      <c r="H1445" s="3">
        <v>610</v>
      </c>
    </row>
    <row r="1446" spans="1:8" x14ac:dyDescent="0.3">
      <c r="A1446" t="s">
        <v>17</v>
      </c>
      <c r="B1446" t="s">
        <v>1090</v>
      </c>
      <c r="C1446" t="s">
        <v>1129</v>
      </c>
      <c r="D1446" t="s">
        <v>1165</v>
      </c>
      <c r="E1446" s="3">
        <v>24</v>
      </c>
      <c r="F1446" s="3">
        <v>391</v>
      </c>
      <c r="G1446" s="3"/>
      <c r="H1446" s="3">
        <v>415</v>
      </c>
    </row>
    <row r="1447" spans="1:8" x14ac:dyDescent="0.3">
      <c r="A1447" t="s">
        <v>17</v>
      </c>
      <c r="B1447" t="s">
        <v>1090</v>
      </c>
      <c r="C1447" t="s">
        <v>1129</v>
      </c>
      <c r="D1447" t="s">
        <v>1167</v>
      </c>
      <c r="E1447" s="3">
        <v>20</v>
      </c>
      <c r="F1447" s="3">
        <v>279</v>
      </c>
      <c r="G1447" s="3"/>
      <c r="H1447" s="3">
        <v>299</v>
      </c>
    </row>
    <row r="1448" spans="1:8" x14ac:dyDescent="0.3">
      <c r="A1448" t="s">
        <v>17</v>
      </c>
      <c r="B1448" t="s">
        <v>1090</v>
      </c>
      <c r="C1448" t="s">
        <v>1129</v>
      </c>
      <c r="D1448" t="s">
        <v>1168</v>
      </c>
      <c r="E1448" s="3">
        <v>12</v>
      </c>
      <c r="F1448" s="3">
        <v>142</v>
      </c>
      <c r="G1448" s="3"/>
      <c r="H1448" s="3">
        <v>154</v>
      </c>
    </row>
    <row r="1449" spans="1:8" x14ac:dyDescent="0.3">
      <c r="A1449" t="s">
        <v>17</v>
      </c>
      <c r="B1449" t="s">
        <v>1090</v>
      </c>
      <c r="C1449" t="s">
        <v>1129</v>
      </c>
      <c r="D1449" t="s">
        <v>1169</v>
      </c>
      <c r="E1449" s="3">
        <v>4</v>
      </c>
      <c r="F1449" s="3">
        <v>79</v>
      </c>
      <c r="G1449" s="3"/>
      <c r="H1449" s="3">
        <v>83</v>
      </c>
    </row>
    <row r="1450" spans="1:8" x14ac:dyDescent="0.3">
      <c r="A1450" t="s">
        <v>17</v>
      </c>
      <c r="B1450" t="s">
        <v>1090</v>
      </c>
      <c r="C1450" t="s">
        <v>1129</v>
      </c>
      <c r="D1450" t="s">
        <v>1170</v>
      </c>
      <c r="E1450" s="3"/>
      <c r="F1450" s="3">
        <v>33</v>
      </c>
      <c r="G1450" s="3"/>
      <c r="H1450" s="3">
        <v>33</v>
      </c>
    </row>
    <row r="1451" spans="1:8" x14ac:dyDescent="0.3">
      <c r="A1451" t="s">
        <v>17</v>
      </c>
      <c r="B1451" t="s">
        <v>1090</v>
      </c>
      <c r="C1451" t="s">
        <v>1129</v>
      </c>
      <c r="D1451" t="s">
        <v>1171</v>
      </c>
      <c r="E1451" s="3"/>
      <c r="F1451" s="3">
        <v>13</v>
      </c>
      <c r="G1451" s="3"/>
      <c r="H1451" s="3">
        <v>13</v>
      </c>
    </row>
    <row r="1452" spans="1:8" x14ac:dyDescent="0.3">
      <c r="A1452" t="s">
        <v>17</v>
      </c>
      <c r="B1452" t="s">
        <v>1098</v>
      </c>
      <c r="C1452" t="s">
        <v>1080</v>
      </c>
      <c r="D1452" t="s">
        <v>1131</v>
      </c>
      <c r="E1452" s="3">
        <v>17020</v>
      </c>
      <c r="F1452" s="3">
        <v>17891</v>
      </c>
      <c r="G1452" s="3"/>
      <c r="H1452" s="3">
        <v>34911</v>
      </c>
    </row>
    <row r="1453" spans="1:8" x14ac:dyDescent="0.3">
      <c r="A1453" t="s">
        <v>17</v>
      </c>
      <c r="B1453" t="s">
        <v>1098</v>
      </c>
      <c r="C1453" t="s">
        <v>1080</v>
      </c>
      <c r="D1453" t="s">
        <v>1135</v>
      </c>
      <c r="E1453" s="3">
        <v>25814</v>
      </c>
      <c r="F1453" s="3">
        <v>26767</v>
      </c>
      <c r="G1453" s="3"/>
      <c r="H1453" s="3">
        <v>52581</v>
      </c>
    </row>
    <row r="1454" spans="1:8" x14ac:dyDescent="0.3">
      <c r="A1454" t="s">
        <v>17</v>
      </c>
      <c r="B1454" t="s">
        <v>1098</v>
      </c>
      <c r="C1454" t="s">
        <v>1080</v>
      </c>
      <c r="D1454" t="s">
        <v>1139</v>
      </c>
      <c r="E1454" s="3">
        <v>30084</v>
      </c>
      <c r="F1454" s="3">
        <v>31212</v>
      </c>
      <c r="G1454" s="3"/>
      <c r="H1454" s="3">
        <v>61296</v>
      </c>
    </row>
    <row r="1455" spans="1:8" x14ac:dyDescent="0.3">
      <c r="A1455" t="s">
        <v>17</v>
      </c>
      <c r="B1455" t="s">
        <v>1098</v>
      </c>
      <c r="C1455" t="s">
        <v>1080</v>
      </c>
      <c r="D1455" t="s">
        <v>1143</v>
      </c>
      <c r="E1455" s="3">
        <v>34014</v>
      </c>
      <c r="F1455" s="3">
        <v>34577</v>
      </c>
      <c r="G1455" s="3"/>
      <c r="H1455" s="3">
        <v>68591</v>
      </c>
    </row>
    <row r="1456" spans="1:8" x14ac:dyDescent="0.3">
      <c r="A1456" t="s">
        <v>17</v>
      </c>
      <c r="B1456" t="s">
        <v>1098</v>
      </c>
      <c r="C1456" t="s">
        <v>1080</v>
      </c>
      <c r="D1456" t="s">
        <v>1147</v>
      </c>
      <c r="E1456" s="3">
        <v>39726</v>
      </c>
      <c r="F1456" s="3">
        <v>42763</v>
      </c>
      <c r="G1456" s="3"/>
      <c r="H1456" s="3">
        <v>82489</v>
      </c>
    </row>
    <row r="1457" spans="1:8" x14ac:dyDescent="0.3">
      <c r="A1457" t="s">
        <v>17</v>
      </c>
      <c r="B1457" t="s">
        <v>1098</v>
      </c>
      <c r="C1457" t="s">
        <v>1080</v>
      </c>
      <c r="D1457" t="s">
        <v>1151</v>
      </c>
      <c r="E1457" s="3">
        <v>42432</v>
      </c>
      <c r="F1457" s="3">
        <v>45876</v>
      </c>
      <c r="G1457" s="3"/>
      <c r="H1457" s="3">
        <v>88308</v>
      </c>
    </row>
    <row r="1458" spans="1:8" x14ac:dyDescent="0.3">
      <c r="A1458" t="s">
        <v>17</v>
      </c>
      <c r="B1458" t="s">
        <v>1098</v>
      </c>
      <c r="C1458" t="s">
        <v>1080</v>
      </c>
      <c r="D1458" t="s">
        <v>1154</v>
      </c>
      <c r="E1458" s="3">
        <v>42138</v>
      </c>
      <c r="F1458" s="3">
        <v>45007</v>
      </c>
      <c r="G1458" s="3"/>
      <c r="H1458" s="3">
        <v>87145</v>
      </c>
    </row>
    <row r="1459" spans="1:8" x14ac:dyDescent="0.3">
      <c r="A1459" t="s">
        <v>17</v>
      </c>
      <c r="B1459" t="s">
        <v>1098</v>
      </c>
      <c r="C1459" t="s">
        <v>1080</v>
      </c>
      <c r="D1459" t="s">
        <v>1157</v>
      </c>
      <c r="E1459" s="3">
        <v>37255</v>
      </c>
      <c r="F1459" s="3">
        <v>39281</v>
      </c>
      <c r="G1459" s="3"/>
      <c r="H1459" s="3">
        <v>76536</v>
      </c>
    </row>
    <row r="1460" spans="1:8" x14ac:dyDescent="0.3">
      <c r="A1460" t="s">
        <v>17</v>
      </c>
      <c r="B1460" t="s">
        <v>1098</v>
      </c>
      <c r="C1460" t="s">
        <v>1080</v>
      </c>
      <c r="D1460" t="s">
        <v>1159</v>
      </c>
      <c r="E1460" s="3">
        <v>34150</v>
      </c>
      <c r="F1460" s="3">
        <v>34714</v>
      </c>
      <c r="G1460" s="3"/>
      <c r="H1460" s="3">
        <v>68864</v>
      </c>
    </row>
    <row r="1461" spans="1:8" x14ac:dyDescent="0.3">
      <c r="A1461" t="s">
        <v>17</v>
      </c>
      <c r="B1461" t="s">
        <v>1098</v>
      </c>
      <c r="C1461" t="s">
        <v>1080</v>
      </c>
      <c r="D1461" t="s">
        <v>1161</v>
      </c>
      <c r="E1461" s="3">
        <v>28598</v>
      </c>
      <c r="F1461" s="3">
        <v>27806</v>
      </c>
      <c r="G1461" s="3"/>
      <c r="H1461" s="3">
        <v>56404</v>
      </c>
    </row>
    <row r="1462" spans="1:8" x14ac:dyDescent="0.3">
      <c r="A1462" t="s">
        <v>17</v>
      </c>
      <c r="B1462" t="s">
        <v>1098</v>
      </c>
      <c r="C1462" t="s">
        <v>1080</v>
      </c>
      <c r="D1462" t="s">
        <v>1163</v>
      </c>
      <c r="E1462" s="3">
        <v>22609</v>
      </c>
      <c r="F1462" s="3">
        <v>22345</v>
      </c>
      <c r="G1462" s="3"/>
      <c r="H1462" s="3">
        <v>44954</v>
      </c>
    </row>
    <row r="1463" spans="1:8" x14ac:dyDescent="0.3">
      <c r="A1463" t="s">
        <v>17</v>
      </c>
      <c r="B1463" t="s">
        <v>1098</v>
      </c>
      <c r="C1463" t="s">
        <v>1080</v>
      </c>
      <c r="D1463" t="s">
        <v>1165</v>
      </c>
      <c r="E1463" s="3">
        <v>20105</v>
      </c>
      <c r="F1463" s="3">
        <v>19161</v>
      </c>
      <c r="G1463" s="3"/>
      <c r="H1463" s="3">
        <v>39266</v>
      </c>
    </row>
    <row r="1464" spans="1:8" x14ac:dyDescent="0.3">
      <c r="A1464" t="s">
        <v>17</v>
      </c>
      <c r="B1464" t="s">
        <v>1098</v>
      </c>
      <c r="C1464" t="s">
        <v>1080</v>
      </c>
      <c r="D1464" t="s">
        <v>1167</v>
      </c>
      <c r="E1464" s="3">
        <v>16702</v>
      </c>
      <c r="F1464" s="3">
        <v>15720</v>
      </c>
      <c r="G1464" s="3"/>
      <c r="H1464" s="3">
        <v>32422</v>
      </c>
    </row>
    <row r="1465" spans="1:8" x14ac:dyDescent="0.3">
      <c r="A1465" t="s">
        <v>17</v>
      </c>
      <c r="B1465" t="s">
        <v>1098</v>
      </c>
      <c r="C1465" t="s">
        <v>1080</v>
      </c>
      <c r="D1465" t="s">
        <v>1168</v>
      </c>
      <c r="E1465" s="3">
        <v>12147</v>
      </c>
      <c r="F1465" s="3">
        <v>10973</v>
      </c>
      <c r="G1465" s="3"/>
      <c r="H1465" s="3">
        <v>23120</v>
      </c>
    </row>
    <row r="1466" spans="1:8" x14ac:dyDescent="0.3">
      <c r="A1466" t="s">
        <v>17</v>
      </c>
      <c r="B1466" t="s">
        <v>1098</v>
      </c>
      <c r="C1466" t="s">
        <v>1080</v>
      </c>
      <c r="D1466" t="s">
        <v>1169</v>
      </c>
      <c r="E1466" s="3">
        <v>8463</v>
      </c>
      <c r="F1466" s="3">
        <v>7159</v>
      </c>
      <c r="G1466" s="3"/>
      <c r="H1466" s="3">
        <v>15622</v>
      </c>
    </row>
    <row r="1467" spans="1:8" x14ac:dyDescent="0.3">
      <c r="A1467" t="s">
        <v>17</v>
      </c>
      <c r="B1467" t="s">
        <v>1098</v>
      </c>
      <c r="C1467" t="s">
        <v>1080</v>
      </c>
      <c r="D1467" t="s">
        <v>1170</v>
      </c>
      <c r="E1467" s="3">
        <v>5179</v>
      </c>
      <c r="F1467" s="3">
        <v>4370</v>
      </c>
      <c r="G1467" s="3"/>
      <c r="H1467" s="3">
        <v>9549</v>
      </c>
    </row>
    <row r="1468" spans="1:8" x14ac:dyDescent="0.3">
      <c r="A1468" t="s">
        <v>17</v>
      </c>
      <c r="B1468" t="s">
        <v>1098</v>
      </c>
      <c r="C1468" t="s">
        <v>1080</v>
      </c>
      <c r="D1468" t="s">
        <v>1171</v>
      </c>
      <c r="E1468" s="3">
        <v>5823</v>
      </c>
      <c r="F1468" s="3">
        <v>3732</v>
      </c>
      <c r="G1468" s="3"/>
      <c r="H1468" s="3">
        <v>9555</v>
      </c>
    </row>
    <row r="1469" spans="1:8" x14ac:dyDescent="0.3">
      <c r="A1469" t="s">
        <v>17</v>
      </c>
      <c r="B1469" t="s">
        <v>1098</v>
      </c>
      <c r="C1469" t="s">
        <v>1082</v>
      </c>
      <c r="D1469" t="s">
        <v>1131</v>
      </c>
      <c r="E1469" s="3">
        <v>4724</v>
      </c>
      <c r="F1469" s="3">
        <v>4976</v>
      </c>
      <c r="G1469" s="3"/>
      <c r="H1469" s="3">
        <v>9700</v>
      </c>
    </row>
    <row r="1470" spans="1:8" x14ac:dyDescent="0.3">
      <c r="A1470" t="s">
        <v>17</v>
      </c>
      <c r="B1470" t="s">
        <v>1098</v>
      </c>
      <c r="C1470" t="s">
        <v>1082</v>
      </c>
      <c r="D1470" t="s">
        <v>1135</v>
      </c>
      <c r="E1470" s="3">
        <v>7223</v>
      </c>
      <c r="F1470" s="3">
        <v>7561</v>
      </c>
      <c r="G1470" s="3"/>
      <c r="H1470" s="3">
        <v>14784</v>
      </c>
    </row>
    <row r="1471" spans="1:8" x14ac:dyDescent="0.3">
      <c r="A1471" t="s">
        <v>17</v>
      </c>
      <c r="B1471" t="s">
        <v>1098</v>
      </c>
      <c r="C1471" t="s">
        <v>1082</v>
      </c>
      <c r="D1471" t="s">
        <v>1139</v>
      </c>
      <c r="E1471" s="3">
        <v>7532</v>
      </c>
      <c r="F1471" s="3">
        <v>7878</v>
      </c>
      <c r="G1471" s="3"/>
      <c r="H1471" s="3">
        <v>15410</v>
      </c>
    </row>
    <row r="1472" spans="1:8" x14ac:dyDescent="0.3">
      <c r="A1472" t="s">
        <v>17</v>
      </c>
      <c r="B1472" t="s">
        <v>1098</v>
      </c>
      <c r="C1472" t="s">
        <v>1082</v>
      </c>
      <c r="D1472" t="s">
        <v>1143</v>
      </c>
      <c r="E1472" s="3">
        <v>7478</v>
      </c>
      <c r="F1472" s="3">
        <v>7894</v>
      </c>
      <c r="G1472" s="3"/>
      <c r="H1472" s="3">
        <v>15372</v>
      </c>
    </row>
    <row r="1473" spans="1:8" x14ac:dyDescent="0.3">
      <c r="A1473" t="s">
        <v>17</v>
      </c>
      <c r="B1473" t="s">
        <v>1098</v>
      </c>
      <c r="C1473" t="s">
        <v>1082</v>
      </c>
      <c r="D1473" t="s">
        <v>1147</v>
      </c>
      <c r="E1473" s="3">
        <v>10380</v>
      </c>
      <c r="F1473" s="3">
        <v>11038</v>
      </c>
      <c r="G1473" s="3"/>
      <c r="H1473" s="3">
        <v>21418</v>
      </c>
    </row>
    <row r="1474" spans="1:8" x14ac:dyDescent="0.3">
      <c r="A1474" t="s">
        <v>17</v>
      </c>
      <c r="B1474" t="s">
        <v>1098</v>
      </c>
      <c r="C1474" t="s">
        <v>1082</v>
      </c>
      <c r="D1474" t="s">
        <v>1151</v>
      </c>
      <c r="E1474" s="3">
        <v>10314</v>
      </c>
      <c r="F1474" s="3">
        <v>11440</v>
      </c>
      <c r="G1474" s="3"/>
      <c r="H1474" s="3">
        <v>21754</v>
      </c>
    </row>
    <row r="1475" spans="1:8" x14ac:dyDescent="0.3">
      <c r="A1475" t="s">
        <v>17</v>
      </c>
      <c r="B1475" t="s">
        <v>1098</v>
      </c>
      <c r="C1475" t="s">
        <v>1082</v>
      </c>
      <c r="D1475" t="s">
        <v>1154</v>
      </c>
      <c r="E1475" s="3">
        <v>8290</v>
      </c>
      <c r="F1475" s="3">
        <v>8978</v>
      </c>
      <c r="G1475" s="3"/>
      <c r="H1475" s="3">
        <v>17268</v>
      </c>
    </row>
    <row r="1476" spans="1:8" x14ac:dyDescent="0.3">
      <c r="A1476" t="s">
        <v>17</v>
      </c>
      <c r="B1476" t="s">
        <v>1098</v>
      </c>
      <c r="C1476" t="s">
        <v>1082</v>
      </c>
      <c r="D1476" t="s">
        <v>1157</v>
      </c>
      <c r="E1476" s="3">
        <v>6832</v>
      </c>
      <c r="F1476" s="3">
        <v>6983</v>
      </c>
      <c r="G1476" s="3"/>
      <c r="H1476" s="3">
        <v>13815</v>
      </c>
    </row>
    <row r="1477" spans="1:8" x14ac:dyDescent="0.3">
      <c r="A1477" t="s">
        <v>17</v>
      </c>
      <c r="B1477" t="s">
        <v>1098</v>
      </c>
      <c r="C1477" t="s">
        <v>1082</v>
      </c>
      <c r="D1477" t="s">
        <v>1159</v>
      </c>
      <c r="E1477" s="3">
        <v>6224</v>
      </c>
      <c r="F1477" s="3">
        <v>5939</v>
      </c>
      <c r="G1477" s="3"/>
      <c r="H1477" s="3">
        <v>12163</v>
      </c>
    </row>
    <row r="1478" spans="1:8" x14ac:dyDescent="0.3">
      <c r="A1478" t="s">
        <v>17</v>
      </c>
      <c r="B1478" t="s">
        <v>1098</v>
      </c>
      <c r="C1478" t="s">
        <v>1082</v>
      </c>
      <c r="D1478" t="s">
        <v>1161</v>
      </c>
      <c r="E1478" s="3">
        <v>5436</v>
      </c>
      <c r="F1478" s="3">
        <v>4759</v>
      </c>
      <c r="G1478" s="3"/>
      <c r="H1478" s="3">
        <v>10195</v>
      </c>
    </row>
    <row r="1479" spans="1:8" x14ac:dyDescent="0.3">
      <c r="A1479" t="s">
        <v>17</v>
      </c>
      <c r="B1479" t="s">
        <v>1098</v>
      </c>
      <c r="C1479" t="s">
        <v>1082</v>
      </c>
      <c r="D1479" t="s">
        <v>1163</v>
      </c>
      <c r="E1479" s="3">
        <v>4612</v>
      </c>
      <c r="F1479" s="3">
        <v>4142</v>
      </c>
      <c r="G1479" s="3"/>
      <c r="H1479" s="3">
        <v>8754</v>
      </c>
    </row>
    <row r="1480" spans="1:8" x14ac:dyDescent="0.3">
      <c r="A1480" t="s">
        <v>17</v>
      </c>
      <c r="B1480" t="s">
        <v>1098</v>
      </c>
      <c r="C1480" t="s">
        <v>1082</v>
      </c>
      <c r="D1480" t="s">
        <v>1165</v>
      </c>
      <c r="E1480" s="3">
        <v>4181</v>
      </c>
      <c r="F1480" s="3">
        <v>3807</v>
      </c>
      <c r="G1480" s="3"/>
      <c r="H1480" s="3">
        <v>7988</v>
      </c>
    </row>
    <row r="1481" spans="1:8" x14ac:dyDescent="0.3">
      <c r="A1481" t="s">
        <v>17</v>
      </c>
      <c r="B1481" t="s">
        <v>1098</v>
      </c>
      <c r="C1481" t="s">
        <v>1082</v>
      </c>
      <c r="D1481" t="s">
        <v>1167</v>
      </c>
      <c r="E1481" s="3">
        <v>3473</v>
      </c>
      <c r="F1481" s="3">
        <v>3483</v>
      </c>
      <c r="G1481" s="3"/>
      <c r="H1481" s="3">
        <v>6956</v>
      </c>
    </row>
    <row r="1482" spans="1:8" x14ac:dyDescent="0.3">
      <c r="A1482" t="s">
        <v>17</v>
      </c>
      <c r="B1482" t="s">
        <v>1098</v>
      </c>
      <c r="C1482" t="s">
        <v>1082</v>
      </c>
      <c r="D1482" t="s">
        <v>1168</v>
      </c>
      <c r="E1482" s="3">
        <v>2093</v>
      </c>
      <c r="F1482" s="3">
        <v>2197</v>
      </c>
      <c r="G1482" s="3"/>
      <c r="H1482" s="3">
        <v>4290</v>
      </c>
    </row>
    <row r="1483" spans="1:8" x14ac:dyDescent="0.3">
      <c r="A1483" t="s">
        <v>17</v>
      </c>
      <c r="B1483" t="s">
        <v>1098</v>
      </c>
      <c r="C1483" t="s">
        <v>1082</v>
      </c>
      <c r="D1483" t="s">
        <v>1169</v>
      </c>
      <c r="E1483" s="3">
        <v>1229</v>
      </c>
      <c r="F1483" s="3">
        <v>1272</v>
      </c>
      <c r="G1483" s="3"/>
      <c r="H1483" s="3">
        <v>2501</v>
      </c>
    </row>
    <row r="1484" spans="1:8" x14ac:dyDescent="0.3">
      <c r="A1484" t="s">
        <v>17</v>
      </c>
      <c r="B1484" t="s">
        <v>1098</v>
      </c>
      <c r="C1484" t="s">
        <v>1082</v>
      </c>
      <c r="D1484" t="s">
        <v>1170</v>
      </c>
      <c r="E1484" s="3">
        <v>720</v>
      </c>
      <c r="F1484" s="3">
        <v>643</v>
      </c>
      <c r="G1484" s="3"/>
      <c r="H1484" s="3">
        <v>1363</v>
      </c>
    </row>
    <row r="1485" spans="1:8" x14ac:dyDescent="0.3">
      <c r="A1485" t="s">
        <v>17</v>
      </c>
      <c r="B1485" t="s">
        <v>1098</v>
      </c>
      <c r="C1485" t="s">
        <v>1082</v>
      </c>
      <c r="D1485" t="s">
        <v>1171</v>
      </c>
      <c r="E1485" s="3">
        <v>775</v>
      </c>
      <c r="F1485" s="3">
        <v>540</v>
      </c>
      <c r="G1485" s="3"/>
      <c r="H1485" s="3">
        <v>1315</v>
      </c>
    </row>
    <row r="1486" spans="1:8" x14ac:dyDescent="0.3">
      <c r="A1486" t="s">
        <v>17</v>
      </c>
      <c r="B1486" t="s">
        <v>1094</v>
      </c>
      <c r="C1486" t="s">
        <v>1082</v>
      </c>
      <c r="D1486" t="s">
        <v>1131</v>
      </c>
      <c r="E1486" s="3"/>
      <c r="F1486" s="3">
        <v>1</v>
      </c>
      <c r="G1486" s="3"/>
      <c r="H1486" s="3">
        <v>1</v>
      </c>
    </row>
    <row r="1487" spans="1:8" x14ac:dyDescent="0.3">
      <c r="A1487" t="s">
        <v>18</v>
      </c>
      <c r="B1487" t="s">
        <v>1109</v>
      </c>
      <c r="C1487" t="s">
        <v>1080</v>
      </c>
      <c r="D1487" t="s">
        <v>1139</v>
      </c>
      <c r="E1487" s="3"/>
      <c r="F1487" s="3">
        <v>1</v>
      </c>
      <c r="G1487" s="3"/>
      <c r="H1487" s="3">
        <v>1</v>
      </c>
    </row>
    <row r="1488" spans="1:8" x14ac:dyDescent="0.3">
      <c r="A1488" t="s">
        <v>18</v>
      </c>
      <c r="B1488" t="s">
        <v>1109</v>
      </c>
      <c r="C1488" t="s">
        <v>1080</v>
      </c>
      <c r="D1488" t="s">
        <v>1159</v>
      </c>
      <c r="E1488" s="3">
        <v>1</v>
      </c>
      <c r="F1488" s="3">
        <v>1</v>
      </c>
      <c r="G1488" s="3"/>
      <c r="H1488" s="3">
        <v>2</v>
      </c>
    </row>
    <row r="1489" spans="1:8" x14ac:dyDescent="0.3">
      <c r="A1489" t="s">
        <v>18</v>
      </c>
      <c r="B1489" t="s">
        <v>1105</v>
      </c>
      <c r="C1489" t="s">
        <v>1082</v>
      </c>
      <c r="D1489" t="s">
        <v>1131</v>
      </c>
      <c r="E1489" s="3">
        <v>1</v>
      </c>
      <c r="F1489" s="3"/>
      <c r="G1489" s="3"/>
      <c r="H1489" s="3">
        <v>1</v>
      </c>
    </row>
    <row r="1490" spans="1:8" x14ac:dyDescent="0.3">
      <c r="A1490" t="s">
        <v>18</v>
      </c>
      <c r="B1490" t="s">
        <v>1101</v>
      </c>
      <c r="C1490" t="s">
        <v>1080</v>
      </c>
      <c r="D1490" t="s">
        <v>1131</v>
      </c>
      <c r="E1490" s="3">
        <v>60</v>
      </c>
      <c r="F1490" s="3">
        <v>68</v>
      </c>
      <c r="G1490" s="3"/>
      <c r="H1490" s="3">
        <v>128</v>
      </c>
    </row>
    <row r="1491" spans="1:8" x14ac:dyDescent="0.3">
      <c r="A1491" t="s">
        <v>18</v>
      </c>
      <c r="B1491" t="s">
        <v>1101</v>
      </c>
      <c r="C1491" t="s">
        <v>1080</v>
      </c>
      <c r="D1491" t="s">
        <v>1135</v>
      </c>
      <c r="E1491" s="3">
        <v>66</v>
      </c>
      <c r="F1491" s="3">
        <v>64</v>
      </c>
      <c r="G1491" s="3"/>
      <c r="H1491" s="3">
        <v>130</v>
      </c>
    </row>
    <row r="1492" spans="1:8" x14ac:dyDescent="0.3">
      <c r="A1492" t="s">
        <v>18</v>
      </c>
      <c r="B1492" t="s">
        <v>1101</v>
      </c>
      <c r="C1492" t="s">
        <v>1080</v>
      </c>
      <c r="D1492" t="s">
        <v>1139</v>
      </c>
      <c r="E1492" s="3">
        <v>82</v>
      </c>
      <c r="F1492" s="3">
        <v>78</v>
      </c>
      <c r="G1492" s="3"/>
      <c r="H1492" s="3">
        <v>160</v>
      </c>
    </row>
    <row r="1493" spans="1:8" x14ac:dyDescent="0.3">
      <c r="A1493" t="s">
        <v>18</v>
      </c>
      <c r="B1493" t="s">
        <v>1101</v>
      </c>
      <c r="C1493" t="s">
        <v>1080</v>
      </c>
      <c r="D1493" t="s">
        <v>1143</v>
      </c>
      <c r="E1493" s="3">
        <v>124</v>
      </c>
      <c r="F1493" s="3">
        <v>138</v>
      </c>
      <c r="G1493" s="3"/>
      <c r="H1493" s="3">
        <v>262</v>
      </c>
    </row>
    <row r="1494" spans="1:8" x14ac:dyDescent="0.3">
      <c r="A1494" t="s">
        <v>18</v>
      </c>
      <c r="B1494" t="s">
        <v>1101</v>
      </c>
      <c r="C1494" t="s">
        <v>1080</v>
      </c>
      <c r="D1494" t="s">
        <v>1147</v>
      </c>
      <c r="E1494" s="3">
        <v>337</v>
      </c>
      <c r="F1494" s="3">
        <v>675</v>
      </c>
      <c r="G1494" s="3"/>
      <c r="H1494" s="3">
        <v>1012</v>
      </c>
    </row>
    <row r="1495" spans="1:8" x14ac:dyDescent="0.3">
      <c r="A1495" t="s">
        <v>18</v>
      </c>
      <c r="B1495" t="s">
        <v>1101</v>
      </c>
      <c r="C1495" t="s">
        <v>1080</v>
      </c>
      <c r="D1495" t="s">
        <v>1151</v>
      </c>
      <c r="E1495" s="3">
        <v>433</v>
      </c>
      <c r="F1495" s="3">
        <v>695</v>
      </c>
      <c r="G1495" s="3"/>
      <c r="H1495" s="3">
        <v>1128</v>
      </c>
    </row>
    <row r="1496" spans="1:8" x14ac:dyDescent="0.3">
      <c r="A1496" t="s">
        <v>18</v>
      </c>
      <c r="B1496" t="s">
        <v>1101</v>
      </c>
      <c r="C1496" t="s">
        <v>1080</v>
      </c>
      <c r="D1496" t="s">
        <v>1154</v>
      </c>
      <c r="E1496" s="3">
        <v>376</v>
      </c>
      <c r="F1496" s="3">
        <v>615</v>
      </c>
      <c r="G1496" s="3"/>
      <c r="H1496" s="3">
        <v>991</v>
      </c>
    </row>
    <row r="1497" spans="1:8" x14ac:dyDescent="0.3">
      <c r="A1497" t="s">
        <v>18</v>
      </c>
      <c r="B1497" t="s">
        <v>1101</v>
      </c>
      <c r="C1497" t="s">
        <v>1080</v>
      </c>
      <c r="D1497" t="s">
        <v>1157</v>
      </c>
      <c r="E1497" s="3">
        <v>300</v>
      </c>
      <c r="F1497" s="3">
        <v>459</v>
      </c>
      <c r="G1497" s="3"/>
      <c r="H1497" s="3">
        <v>759</v>
      </c>
    </row>
    <row r="1498" spans="1:8" x14ac:dyDescent="0.3">
      <c r="A1498" t="s">
        <v>18</v>
      </c>
      <c r="B1498" t="s">
        <v>1101</v>
      </c>
      <c r="C1498" t="s">
        <v>1080</v>
      </c>
      <c r="D1498" t="s">
        <v>1159</v>
      </c>
      <c r="E1498" s="3">
        <v>248</v>
      </c>
      <c r="F1498" s="3">
        <v>402</v>
      </c>
      <c r="G1498" s="3"/>
      <c r="H1498" s="3">
        <v>650</v>
      </c>
    </row>
    <row r="1499" spans="1:8" x14ac:dyDescent="0.3">
      <c r="A1499" t="s">
        <v>18</v>
      </c>
      <c r="B1499" t="s">
        <v>1101</v>
      </c>
      <c r="C1499" t="s">
        <v>1080</v>
      </c>
      <c r="D1499" t="s">
        <v>1161</v>
      </c>
      <c r="E1499" s="3">
        <v>196</v>
      </c>
      <c r="F1499" s="3">
        <v>367</v>
      </c>
      <c r="G1499" s="3"/>
      <c r="H1499" s="3">
        <v>563</v>
      </c>
    </row>
    <row r="1500" spans="1:8" x14ac:dyDescent="0.3">
      <c r="A1500" t="s">
        <v>18</v>
      </c>
      <c r="B1500" t="s">
        <v>1101</v>
      </c>
      <c r="C1500" t="s">
        <v>1080</v>
      </c>
      <c r="D1500" t="s">
        <v>1163</v>
      </c>
      <c r="E1500" s="3">
        <v>156</v>
      </c>
      <c r="F1500" s="3">
        <v>236</v>
      </c>
      <c r="G1500" s="3"/>
      <c r="H1500" s="3">
        <v>392</v>
      </c>
    </row>
    <row r="1501" spans="1:8" x14ac:dyDescent="0.3">
      <c r="A1501" t="s">
        <v>18</v>
      </c>
      <c r="B1501" t="s">
        <v>1101</v>
      </c>
      <c r="C1501" t="s">
        <v>1080</v>
      </c>
      <c r="D1501" t="s">
        <v>1165</v>
      </c>
      <c r="E1501" s="3">
        <v>140</v>
      </c>
      <c r="F1501" s="3">
        <v>206</v>
      </c>
      <c r="G1501" s="3"/>
      <c r="H1501" s="3">
        <v>346</v>
      </c>
    </row>
    <row r="1502" spans="1:8" x14ac:dyDescent="0.3">
      <c r="A1502" t="s">
        <v>18</v>
      </c>
      <c r="B1502" t="s">
        <v>1101</v>
      </c>
      <c r="C1502" t="s">
        <v>1080</v>
      </c>
      <c r="D1502" t="s">
        <v>1167</v>
      </c>
      <c r="E1502" s="3">
        <v>113</v>
      </c>
      <c r="F1502" s="3">
        <v>162</v>
      </c>
      <c r="G1502" s="3"/>
      <c r="H1502" s="3">
        <v>275</v>
      </c>
    </row>
    <row r="1503" spans="1:8" x14ac:dyDescent="0.3">
      <c r="A1503" t="s">
        <v>18</v>
      </c>
      <c r="B1503" t="s">
        <v>1101</v>
      </c>
      <c r="C1503" t="s">
        <v>1080</v>
      </c>
      <c r="D1503" t="s">
        <v>1168</v>
      </c>
      <c r="E1503" s="3">
        <v>62</v>
      </c>
      <c r="F1503" s="3">
        <v>105</v>
      </c>
      <c r="G1503" s="3"/>
      <c r="H1503" s="3">
        <v>167</v>
      </c>
    </row>
    <row r="1504" spans="1:8" x14ac:dyDescent="0.3">
      <c r="A1504" t="s">
        <v>18</v>
      </c>
      <c r="B1504" t="s">
        <v>1101</v>
      </c>
      <c r="C1504" t="s">
        <v>1080</v>
      </c>
      <c r="D1504" t="s">
        <v>1169</v>
      </c>
      <c r="E1504" s="3">
        <v>51</v>
      </c>
      <c r="F1504" s="3">
        <v>53</v>
      </c>
      <c r="G1504" s="3"/>
      <c r="H1504" s="3">
        <v>104</v>
      </c>
    </row>
    <row r="1505" spans="1:8" x14ac:dyDescent="0.3">
      <c r="A1505" t="s">
        <v>18</v>
      </c>
      <c r="B1505" t="s">
        <v>1101</v>
      </c>
      <c r="C1505" t="s">
        <v>1080</v>
      </c>
      <c r="D1505" t="s">
        <v>1170</v>
      </c>
      <c r="E1505" s="3">
        <v>49</v>
      </c>
      <c r="F1505" s="3">
        <v>34</v>
      </c>
      <c r="G1505" s="3"/>
      <c r="H1505" s="3">
        <v>83</v>
      </c>
    </row>
    <row r="1506" spans="1:8" x14ac:dyDescent="0.3">
      <c r="A1506" t="s">
        <v>18</v>
      </c>
      <c r="B1506" t="s">
        <v>1101</v>
      </c>
      <c r="C1506" t="s">
        <v>1080</v>
      </c>
      <c r="D1506" t="s">
        <v>1171</v>
      </c>
      <c r="E1506" s="3">
        <v>46</v>
      </c>
      <c r="F1506" s="3">
        <v>52</v>
      </c>
      <c r="G1506" s="3"/>
      <c r="H1506" s="3">
        <v>98</v>
      </c>
    </row>
    <row r="1507" spans="1:8" x14ac:dyDescent="0.3">
      <c r="A1507" t="s">
        <v>18</v>
      </c>
      <c r="B1507" t="s">
        <v>1101</v>
      </c>
      <c r="C1507" t="s">
        <v>1082</v>
      </c>
      <c r="D1507" t="s">
        <v>1131</v>
      </c>
      <c r="E1507" s="3">
        <v>4142</v>
      </c>
      <c r="F1507" s="3">
        <v>4309</v>
      </c>
      <c r="G1507" s="3"/>
      <c r="H1507" s="3">
        <v>8451</v>
      </c>
    </row>
    <row r="1508" spans="1:8" x14ac:dyDescent="0.3">
      <c r="A1508" t="s">
        <v>18</v>
      </c>
      <c r="B1508" t="s">
        <v>1101</v>
      </c>
      <c r="C1508" t="s">
        <v>1082</v>
      </c>
      <c r="D1508" t="s">
        <v>1135</v>
      </c>
      <c r="E1508" s="3">
        <v>7069</v>
      </c>
      <c r="F1508" s="3">
        <v>7297</v>
      </c>
      <c r="G1508" s="3"/>
      <c r="H1508" s="3">
        <v>14366</v>
      </c>
    </row>
    <row r="1509" spans="1:8" x14ac:dyDescent="0.3">
      <c r="A1509" t="s">
        <v>18</v>
      </c>
      <c r="B1509" t="s">
        <v>1101</v>
      </c>
      <c r="C1509" t="s">
        <v>1082</v>
      </c>
      <c r="D1509" t="s">
        <v>1139</v>
      </c>
      <c r="E1509" s="3">
        <v>8006</v>
      </c>
      <c r="F1509" s="3">
        <v>8414</v>
      </c>
      <c r="G1509" s="3"/>
      <c r="H1509" s="3">
        <v>16420</v>
      </c>
    </row>
    <row r="1510" spans="1:8" x14ac:dyDescent="0.3">
      <c r="A1510" t="s">
        <v>18</v>
      </c>
      <c r="B1510" t="s">
        <v>1101</v>
      </c>
      <c r="C1510" t="s">
        <v>1082</v>
      </c>
      <c r="D1510" t="s">
        <v>1143</v>
      </c>
      <c r="E1510" s="3">
        <v>7233</v>
      </c>
      <c r="F1510" s="3">
        <v>7694</v>
      </c>
      <c r="G1510" s="3"/>
      <c r="H1510" s="3">
        <v>14927</v>
      </c>
    </row>
    <row r="1511" spans="1:8" x14ac:dyDescent="0.3">
      <c r="A1511" t="s">
        <v>18</v>
      </c>
      <c r="B1511" t="s">
        <v>1101</v>
      </c>
      <c r="C1511" t="s">
        <v>1082</v>
      </c>
      <c r="D1511" t="s">
        <v>1147</v>
      </c>
      <c r="E1511" s="3">
        <v>6082</v>
      </c>
      <c r="F1511" s="3">
        <v>6795</v>
      </c>
      <c r="G1511" s="3"/>
      <c r="H1511" s="3">
        <v>12877</v>
      </c>
    </row>
    <row r="1512" spans="1:8" x14ac:dyDescent="0.3">
      <c r="A1512" t="s">
        <v>18</v>
      </c>
      <c r="B1512" t="s">
        <v>1101</v>
      </c>
      <c r="C1512" t="s">
        <v>1082</v>
      </c>
      <c r="D1512" t="s">
        <v>1151</v>
      </c>
      <c r="E1512" s="3">
        <v>6462</v>
      </c>
      <c r="F1512" s="3">
        <v>6974</v>
      </c>
      <c r="G1512" s="3"/>
      <c r="H1512" s="3">
        <v>13436</v>
      </c>
    </row>
    <row r="1513" spans="1:8" x14ac:dyDescent="0.3">
      <c r="A1513" t="s">
        <v>18</v>
      </c>
      <c r="B1513" t="s">
        <v>1101</v>
      </c>
      <c r="C1513" t="s">
        <v>1082</v>
      </c>
      <c r="D1513" t="s">
        <v>1154</v>
      </c>
      <c r="E1513" s="3">
        <v>5990</v>
      </c>
      <c r="F1513" s="3">
        <v>6730</v>
      </c>
      <c r="G1513" s="3"/>
      <c r="H1513" s="3">
        <v>12720</v>
      </c>
    </row>
    <row r="1514" spans="1:8" x14ac:dyDescent="0.3">
      <c r="A1514" t="s">
        <v>18</v>
      </c>
      <c r="B1514" t="s">
        <v>1101</v>
      </c>
      <c r="C1514" t="s">
        <v>1082</v>
      </c>
      <c r="D1514" t="s">
        <v>1157</v>
      </c>
      <c r="E1514" s="3">
        <v>5006</v>
      </c>
      <c r="F1514" s="3">
        <v>5988</v>
      </c>
      <c r="G1514" s="3"/>
      <c r="H1514" s="3">
        <v>10994</v>
      </c>
    </row>
    <row r="1515" spans="1:8" x14ac:dyDescent="0.3">
      <c r="A1515" t="s">
        <v>18</v>
      </c>
      <c r="B1515" t="s">
        <v>1101</v>
      </c>
      <c r="C1515" t="s">
        <v>1082</v>
      </c>
      <c r="D1515" t="s">
        <v>1159</v>
      </c>
      <c r="E1515" s="3">
        <v>4535</v>
      </c>
      <c r="F1515" s="3">
        <v>5243</v>
      </c>
      <c r="G1515" s="3"/>
      <c r="H1515" s="3">
        <v>9778</v>
      </c>
    </row>
    <row r="1516" spans="1:8" x14ac:dyDescent="0.3">
      <c r="A1516" t="s">
        <v>18</v>
      </c>
      <c r="B1516" t="s">
        <v>1101</v>
      </c>
      <c r="C1516" t="s">
        <v>1082</v>
      </c>
      <c r="D1516" t="s">
        <v>1161</v>
      </c>
      <c r="E1516" s="3">
        <v>4374</v>
      </c>
      <c r="F1516" s="3">
        <v>4620</v>
      </c>
      <c r="G1516" s="3"/>
      <c r="H1516" s="3">
        <v>8994</v>
      </c>
    </row>
    <row r="1517" spans="1:8" x14ac:dyDescent="0.3">
      <c r="A1517" t="s">
        <v>18</v>
      </c>
      <c r="B1517" t="s">
        <v>1101</v>
      </c>
      <c r="C1517" t="s">
        <v>1082</v>
      </c>
      <c r="D1517" t="s">
        <v>1163</v>
      </c>
      <c r="E1517" s="3">
        <v>3690</v>
      </c>
      <c r="F1517" s="3">
        <v>4137</v>
      </c>
      <c r="G1517" s="3"/>
      <c r="H1517" s="3">
        <v>7827</v>
      </c>
    </row>
    <row r="1518" spans="1:8" x14ac:dyDescent="0.3">
      <c r="A1518" t="s">
        <v>18</v>
      </c>
      <c r="B1518" t="s">
        <v>1101</v>
      </c>
      <c r="C1518" t="s">
        <v>1082</v>
      </c>
      <c r="D1518" t="s">
        <v>1165</v>
      </c>
      <c r="E1518" s="3">
        <v>3416</v>
      </c>
      <c r="F1518" s="3">
        <v>3780</v>
      </c>
      <c r="G1518" s="3"/>
      <c r="H1518" s="3">
        <v>7196</v>
      </c>
    </row>
    <row r="1519" spans="1:8" x14ac:dyDescent="0.3">
      <c r="A1519" t="s">
        <v>18</v>
      </c>
      <c r="B1519" t="s">
        <v>1101</v>
      </c>
      <c r="C1519" t="s">
        <v>1082</v>
      </c>
      <c r="D1519" t="s">
        <v>1167</v>
      </c>
      <c r="E1519" s="3">
        <v>2660</v>
      </c>
      <c r="F1519" s="3">
        <v>3040</v>
      </c>
      <c r="G1519" s="3"/>
      <c r="H1519" s="3">
        <v>5700</v>
      </c>
    </row>
    <row r="1520" spans="1:8" x14ac:dyDescent="0.3">
      <c r="A1520" t="s">
        <v>18</v>
      </c>
      <c r="B1520" t="s">
        <v>1101</v>
      </c>
      <c r="C1520" t="s">
        <v>1082</v>
      </c>
      <c r="D1520" t="s">
        <v>1168</v>
      </c>
      <c r="E1520" s="3">
        <v>2029</v>
      </c>
      <c r="F1520" s="3">
        <v>2308</v>
      </c>
      <c r="G1520" s="3"/>
      <c r="H1520" s="3">
        <v>4337</v>
      </c>
    </row>
    <row r="1521" spans="1:8" x14ac:dyDescent="0.3">
      <c r="A1521" t="s">
        <v>18</v>
      </c>
      <c r="B1521" t="s">
        <v>1101</v>
      </c>
      <c r="C1521" t="s">
        <v>1082</v>
      </c>
      <c r="D1521" t="s">
        <v>1169</v>
      </c>
      <c r="E1521" s="3">
        <v>1369</v>
      </c>
      <c r="F1521" s="3">
        <v>1571</v>
      </c>
      <c r="G1521" s="3"/>
      <c r="H1521" s="3">
        <v>2940</v>
      </c>
    </row>
    <row r="1522" spans="1:8" x14ac:dyDescent="0.3">
      <c r="A1522" t="s">
        <v>18</v>
      </c>
      <c r="B1522" t="s">
        <v>1101</v>
      </c>
      <c r="C1522" t="s">
        <v>1082</v>
      </c>
      <c r="D1522" t="s">
        <v>1170</v>
      </c>
      <c r="E1522" s="3">
        <v>1024</v>
      </c>
      <c r="F1522" s="3">
        <v>1029</v>
      </c>
      <c r="G1522" s="3"/>
      <c r="H1522" s="3">
        <v>2053</v>
      </c>
    </row>
    <row r="1523" spans="1:8" x14ac:dyDescent="0.3">
      <c r="A1523" t="s">
        <v>18</v>
      </c>
      <c r="B1523" t="s">
        <v>1101</v>
      </c>
      <c r="C1523" t="s">
        <v>1082</v>
      </c>
      <c r="D1523" t="s">
        <v>1171</v>
      </c>
      <c r="E1523" s="3">
        <v>1875</v>
      </c>
      <c r="F1523" s="3">
        <v>1720</v>
      </c>
      <c r="G1523" s="3"/>
      <c r="H1523" s="3">
        <v>3595</v>
      </c>
    </row>
    <row r="1524" spans="1:8" x14ac:dyDescent="0.3">
      <c r="A1524" t="s">
        <v>18</v>
      </c>
      <c r="B1524" t="s">
        <v>1111</v>
      </c>
      <c r="C1524" t="s">
        <v>1080</v>
      </c>
      <c r="D1524" t="s">
        <v>1151</v>
      </c>
      <c r="E1524" s="3">
        <v>1</v>
      </c>
      <c r="F1524" s="3"/>
      <c r="G1524" s="3"/>
      <c r="H1524" s="3">
        <v>1</v>
      </c>
    </row>
    <row r="1525" spans="1:8" x14ac:dyDescent="0.3">
      <c r="A1525" t="s">
        <v>18</v>
      </c>
      <c r="B1525" t="s">
        <v>1110</v>
      </c>
      <c r="C1525" t="s">
        <v>1080</v>
      </c>
      <c r="D1525" t="s">
        <v>1171</v>
      </c>
      <c r="E1525" s="3"/>
      <c r="F1525" s="3">
        <v>1</v>
      </c>
      <c r="G1525" s="3"/>
      <c r="H1525" s="3">
        <v>1</v>
      </c>
    </row>
    <row r="1526" spans="1:8" x14ac:dyDescent="0.3">
      <c r="A1526" t="s">
        <v>18</v>
      </c>
      <c r="B1526" t="s">
        <v>1095</v>
      </c>
      <c r="C1526" t="s">
        <v>1080</v>
      </c>
      <c r="D1526" t="s">
        <v>1131</v>
      </c>
      <c r="E1526" s="3">
        <v>716</v>
      </c>
      <c r="F1526" s="3">
        <v>790</v>
      </c>
      <c r="G1526" s="3"/>
      <c r="H1526" s="3">
        <v>1506</v>
      </c>
    </row>
    <row r="1527" spans="1:8" x14ac:dyDescent="0.3">
      <c r="A1527" t="s">
        <v>18</v>
      </c>
      <c r="B1527" t="s">
        <v>1095</v>
      </c>
      <c r="C1527" t="s">
        <v>1080</v>
      </c>
      <c r="D1527" t="s">
        <v>1135</v>
      </c>
      <c r="E1527" s="3">
        <v>568</v>
      </c>
      <c r="F1527" s="3">
        <v>551</v>
      </c>
      <c r="G1527" s="3"/>
      <c r="H1527" s="3">
        <v>1119</v>
      </c>
    </row>
    <row r="1528" spans="1:8" x14ac:dyDescent="0.3">
      <c r="A1528" t="s">
        <v>18</v>
      </c>
      <c r="B1528" t="s">
        <v>1095</v>
      </c>
      <c r="C1528" t="s">
        <v>1080</v>
      </c>
      <c r="D1528" t="s">
        <v>1139</v>
      </c>
      <c r="E1528" s="3">
        <v>481</v>
      </c>
      <c r="F1528" s="3">
        <v>482</v>
      </c>
      <c r="G1528" s="3"/>
      <c r="H1528" s="3">
        <v>963</v>
      </c>
    </row>
    <row r="1529" spans="1:8" x14ac:dyDescent="0.3">
      <c r="A1529" t="s">
        <v>18</v>
      </c>
      <c r="B1529" t="s">
        <v>1095</v>
      </c>
      <c r="C1529" t="s">
        <v>1080</v>
      </c>
      <c r="D1529" t="s">
        <v>1143</v>
      </c>
      <c r="E1529" s="3">
        <v>592</v>
      </c>
      <c r="F1529" s="3">
        <v>697</v>
      </c>
      <c r="G1529" s="3"/>
      <c r="H1529" s="3">
        <v>1289</v>
      </c>
    </row>
    <row r="1530" spans="1:8" x14ac:dyDescent="0.3">
      <c r="A1530" t="s">
        <v>18</v>
      </c>
      <c r="B1530" t="s">
        <v>1095</v>
      </c>
      <c r="C1530" t="s">
        <v>1080</v>
      </c>
      <c r="D1530" t="s">
        <v>1147</v>
      </c>
      <c r="E1530" s="3">
        <v>1535</v>
      </c>
      <c r="F1530" s="3">
        <v>2369</v>
      </c>
      <c r="G1530" s="3"/>
      <c r="H1530" s="3">
        <v>3904</v>
      </c>
    </row>
    <row r="1531" spans="1:8" x14ac:dyDescent="0.3">
      <c r="A1531" t="s">
        <v>18</v>
      </c>
      <c r="B1531" t="s">
        <v>1095</v>
      </c>
      <c r="C1531" t="s">
        <v>1080</v>
      </c>
      <c r="D1531" t="s">
        <v>1151</v>
      </c>
      <c r="E1531" s="3">
        <v>1778</v>
      </c>
      <c r="F1531" s="3">
        <v>2327</v>
      </c>
      <c r="G1531" s="3"/>
      <c r="H1531" s="3">
        <v>4105</v>
      </c>
    </row>
    <row r="1532" spans="1:8" x14ac:dyDescent="0.3">
      <c r="A1532" t="s">
        <v>18</v>
      </c>
      <c r="B1532" t="s">
        <v>1095</v>
      </c>
      <c r="C1532" t="s">
        <v>1080</v>
      </c>
      <c r="D1532" t="s">
        <v>1154</v>
      </c>
      <c r="E1532" s="3">
        <v>1705</v>
      </c>
      <c r="F1532" s="3">
        <v>1997</v>
      </c>
      <c r="G1532" s="3"/>
      <c r="H1532" s="3">
        <v>3702</v>
      </c>
    </row>
    <row r="1533" spans="1:8" x14ac:dyDescent="0.3">
      <c r="A1533" t="s">
        <v>18</v>
      </c>
      <c r="B1533" t="s">
        <v>1095</v>
      </c>
      <c r="C1533" t="s">
        <v>1080</v>
      </c>
      <c r="D1533" t="s">
        <v>1157</v>
      </c>
      <c r="E1533" s="3">
        <v>1345</v>
      </c>
      <c r="F1533" s="3">
        <v>1392</v>
      </c>
      <c r="G1533" s="3"/>
      <c r="H1533" s="3">
        <v>2737</v>
      </c>
    </row>
    <row r="1534" spans="1:8" x14ac:dyDescent="0.3">
      <c r="A1534" t="s">
        <v>18</v>
      </c>
      <c r="B1534" t="s">
        <v>1095</v>
      </c>
      <c r="C1534" t="s">
        <v>1080</v>
      </c>
      <c r="D1534" t="s">
        <v>1159</v>
      </c>
      <c r="E1534" s="3">
        <v>1136</v>
      </c>
      <c r="F1534" s="3">
        <v>1163</v>
      </c>
      <c r="G1534" s="3"/>
      <c r="H1534" s="3">
        <v>2299</v>
      </c>
    </row>
    <row r="1535" spans="1:8" x14ac:dyDescent="0.3">
      <c r="A1535" t="s">
        <v>18</v>
      </c>
      <c r="B1535" t="s">
        <v>1095</v>
      </c>
      <c r="C1535" t="s">
        <v>1080</v>
      </c>
      <c r="D1535" t="s">
        <v>1161</v>
      </c>
      <c r="E1535" s="3">
        <v>865</v>
      </c>
      <c r="F1535" s="3">
        <v>955</v>
      </c>
      <c r="G1535" s="3"/>
      <c r="H1535" s="3">
        <v>1820</v>
      </c>
    </row>
    <row r="1536" spans="1:8" x14ac:dyDescent="0.3">
      <c r="A1536" t="s">
        <v>18</v>
      </c>
      <c r="B1536" t="s">
        <v>1095</v>
      </c>
      <c r="C1536" t="s">
        <v>1080</v>
      </c>
      <c r="D1536" t="s">
        <v>1163</v>
      </c>
      <c r="E1536" s="3">
        <v>603</v>
      </c>
      <c r="F1536" s="3">
        <v>736</v>
      </c>
      <c r="G1536" s="3"/>
      <c r="H1536" s="3">
        <v>1339</v>
      </c>
    </row>
    <row r="1537" spans="1:8" x14ac:dyDescent="0.3">
      <c r="A1537" t="s">
        <v>18</v>
      </c>
      <c r="B1537" t="s">
        <v>1095</v>
      </c>
      <c r="C1537" t="s">
        <v>1080</v>
      </c>
      <c r="D1537" t="s">
        <v>1165</v>
      </c>
      <c r="E1537" s="3">
        <v>516</v>
      </c>
      <c r="F1537" s="3">
        <v>606</v>
      </c>
      <c r="G1537" s="3"/>
      <c r="H1537" s="3">
        <v>1122</v>
      </c>
    </row>
    <row r="1538" spans="1:8" x14ac:dyDescent="0.3">
      <c r="A1538" t="s">
        <v>18</v>
      </c>
      <c r="B1538" t="s">
        <v>1095</v>
      </c>
      <c r="C1538" t="s">
        <v>1080</v>
      </c>
      <c r="D1538" t="s">
        <v>1167</v>
      </c>
      <c r="E1538" s="3">
        <v>405</v>
      </c>
      <c r="F1538" s="3">
        <v>516</v>
      </c>
      <c r="G1538" s="3"/>
      <c r="H1538" s="3">
        <v>921</v>
      </c>
    </row>
    <row r="1539" spans="1:8" x14ac:dyDescent="0.3">
      <c r="A1539" t="s">
        <v>18</v>
      </c>
      <c r="B1539" t="s">
        <v>1095</v>
      </c>
      <c r="C1539" t="s">
        <v>1080</v>
      </c>
      <c r="D1539" t="s">
        <v>1168</v>
      </c>
      <c r="E1539" s="3">
        <v>323</v>
      </c>
      <c r="F1539" s="3">
        <v>344</v>
      </c>
      <c r="G1539" s="3"/>
      <c r="H1539" s="3">
        <v>667</v>
      </c>
    </row>
    <row r="1540" spans="1:8" x14ac:dyDescent="0.3">
      <c r="A1540" t="s">
        <v>18</v>
      </c>
      <c r="B1540" t="s">
        <v>1095</v>
      </c>
      <c r="C1540" t="s">
        <v>1080</v>
      </c>
      <c r="D1540" t="s">
        <v>1169</v>
      </c>
      <c r="E1540" s="3">
        <v>233</v>
      </c>
      <c r="F1540" s="3">
        <v>212</v>
      </c>
      <c r="G1540" s="3"/>
      <c r="H1540" s="3">
        <v>445</v>
      </c>
    </row>
    <row r="1541" spans="1:8" x14ac:dyDescent="0.3">
      <c r="A1541" t="s">
        <v>18</v>
      </c>
      <c r="B1541" t="s">
        <v>1095</v>
      </c>
      <c r="C1541" t="s">
        <v>1080</v>
      </c>
      <c r="D1541" t="s">
        <v>1170</v>
      </c>
      <c r="E1541" s="3">
        <v>128</v>
      </c>
      <c r="F1541" s="3">
        <v>114</v>
      </c>
      <c r="G1541" s="3"/>
      <c r="H1541" s="3">
        <v>242</v>
      </c>
    </row>
    <row r="1542" spans="1:8" x14ac:dyDescent="0.3">
      <c r="A1542" t="s">
        <v>18</v>
      </c>
      <c r="B1542" t="s">
        <v>1095</v>
      </c>
      <c r="C1542" t="s">
        <v>1080</v>
      </c>
      <c r="D1542" t="s">
        <v>1171</v>
      </c>
      <c r="E1542" s="3">
        <v>200</v>
      </c>
      <c r="F1542" s="3">
        <v>125</v>
      </c>
      <c r="G1542" s="3"/>
      <c r="H1542" s="3">
        <v>325</v>
      </c>
    </row>
    <row r="1543" spans="1:8" x14ac:dyDescent="0.3">
      <c r="A1543" t="s">
        <v>18</v>
      </c>
      <c r="B1543" t="s">
        <v>1095</v>
      </c>
      <c r="C1543" t="s">
        <v>1082</v>
      </c>
      <c r="D1543" t="s">
        <v>1131</v>
      </c>
      <c r="E1543" s="3">
        <v>10298</v>
      </c>
      <c r="F1543" s="3">
        <v>10804</v>
      </c>
      <c r="G1543" s="3"/>
      <c r="H1543" s="3">
        <v>21102</v>
      </c>
    </row>
    <row r="1544" spans="1:8" x14ac:dyDescent="0.3">
      <c r="A1544" t="s">
        <v>18</v>
      </c>
      <c r="B1544" t="s">
        <v>1095</v>
      </c>
      <c r="C1544" t="s">
        <v>1082</v>
      </c>
      <c r="D1544" t="s">
        <v>1135</v>
      </c>
      <c r="E1544" s="3">
        <v>14354</v>
      </c>
      <c r="F1544" s="3">
        <v>15142</v>
      </c>
      <c r="G1544" s="3"/>
      <c r="H1544" s="3">
        <v>29496</v>
      </c>
    </row>
    <row r="1545" spans="1:8" x14ac:dyDescent="0.3">
      <c r="A1545" t="s">
        <v>18</v>
      </c>
      <c r="B1545" t="s">
        <v>1095</v>
      </c>
      <c r="C1545" t="s">
        <v>1082</v>
      </c>
      <c r="D1545" t="s">
        <v>1139</v>
      </c>
      <c r="E1545" s="3">
        <v>16158</v>
      </c>
      <c r="F1545" s="3">
        <v>17083</v>
      </c>
      <c r="G1545" s="3"/>
      <c r="H1545" s="3">
        <v>33241</v>
      </c>
    </row>
    <row r="1546" spans="1:8" x14ac:dyDescent="0.3">
      <c r="A1546" t="s">
        <v>18</v>
      </c>
      <c r="B1546" t="s">
        <v>1095</v>
      </c>
      <c r="C1546" t="s">
        <v>1082</v>
      </c>
      <c r="D1546" t="s">
        <v>1143</v>
      </c>
      <c r="E1546" s="3">
        <v>17462</v>
      </c>
      <c r="F1546" s="3">
        <v>17970</v>
      </c>
      <c r="G1546" s="3"/>
      <c r="H1546" s="3">
        <v>35432</v>
      </c>
    </row>
    <row r="1547" spans="1:8" x14ac:dyDescent="0.3">
      <c r="A1547" t="s">
        <v>18</v>
      </c>
      <c r="B1547" t="s">
        <v>1095</v>
      </c>
      <c r="C1547" t="s">
        <v>1082</v>
      </c>
      <c r="D1547" t="s">
        <v>1147</v>
      </c>
      <c r="E1547" s="3">
        <v>14168</v>
      </c>
      <c r="F1547" s="3">
        <v>11490</v>
      </c>
      <c r="G1547" s="3"/>
      <c r="H1547" s="3">
        <v>25658</v>
      </c>
    </row>
    <row r="1548" spans="1:8" x14ac:dyDescent="0.3">
      <c r="A1548" t="s">
        <v>18</v>
      </c>
      <c r="B1548" t="s">
        <v>1095</v>
      </c>
      <c r="C1548" t="s">
        <v>1082</v>
      </c>
      <c r="D1548" t="s">
        <v>1151</v>
      </c>
      <c r="E1548" s="3">
        <v>12083</v>
      </c>
      <c r="F1548" s="3">
        <v>9014</v>
      </c>
      <c r="G1548" s="3"/>
      <c r="H1548" s="3">
        <v>21097</v>
      </c>
    </row>
    <row r="1549" spans="1:8" x14ac:dyDescent="0.3">
      <c r="A1549" t="s">
        <v>18</v>
      </c>
      <c r="B1549" t="s">
        <v>1095</v>
      </c>
      <c r="C1549" t="s">
        <v>1082</v>
      </c>
      <c r="D1549" t="s">
        <v>1154</v>
      </c>
      <c r="E1549" s="3">
        <v>12237</v>
      </c>
      <c r="F1549" s="3">
        <v>9131</v>
      </c>
      <c r="G1549" s="3"/>
      <c r="H1549" s="3">
        <v>21368</v>
      </c>
    </row>
    <row r="1550" spans="1:8" x14ac:dyDescent="0.3">
      <c r="A1550" t="s">
        <v>18</v>
      </c>
      <c r="B1550" t="s">
        <v>1095</v>
      </c>
      <c r="C1550" t="s">
        <v>1082</v>
      </c>
      <c r="D1550" t="s">
        <v>1157</v>
      </c>
      <c r="E1550" s="3">
        <v>10888</v>
      </c>
      <c r="F1550" s="3">
        <v>8156</v>
      </c>
      <c r="G1550" s="3"/>
      <c r="H1550" s="3">
        <v>19044</v>
      </c>
    </row>
    <row r="1551" spans="1:8" x14ac:dyDescent="0.3">
      <c r="A1551" t="s">
        <v>18</v>
      </c>
      <c r="B1551" t="s">
        <v>1095</v>
      </c>
      <c r="C1551" t="s">
        <v>1082</v>
      </c>
      <c r="D1551" t="s">
        <v>1159</v>
      </c>
      <c r="E1551" s="3">
        <v>10948</v>
      </c>
      <c r="F1551" s="3">
        <v>8660</v>
      </c>
      <c r="G1551" s="3"/>
      <c r="H1551" s="3">
        <v>19608</v>
      </c>
    </row>
    <row r="1552" spans="1:8" x14ac:dyDescent="0.3">
      <c r="A1552" t="s">
        <v>18</v>
      </c>
      <c r="B1552" t="s">
        <v>1095</v>
      </c>
      <c r="C1552" t="s">
        <v>1082</v>
      </c>
      <c r="D1552" t="s">
        <v>1161</v>
      </c>
      <c r="E1552" s="3">
        <v>10059</v>
      </c>
      <c r="F1552" s="3">
        <v>8069</v>
      </c>
      <c r="G1552" s="3"/>
      <c r="H1552" s="3">
        <v>18128</v>
      </c>
    </row>
    <row r="1553" spans="1:8" x14ac:dyDescent="0.3">
      <c r="A1553" t="s">
        <v>18</v>
      </c>
      <c r="B1553" t="s">
        <v>1095</v>
      </c>
      <c r="C1553" t="s">
        <v>1082</v>
      </c>
      <c r="D1553" t="s">
        <v>1163</v>
      </c>
      <c r="E1553" s="3">
        <v>9500</v>
      </c>
      <c r="F1553" s="3">
        <v>7566</v>
      </c>
      <c r="G1553" s="3"/>
      <c r="H1553" s="3">
        <v>17066</v>
      </c>
    </row>
    <row r="1554" spans="1:8" x14ac:dyDescent="0.3">
      <c r="A1554" t="s">
        <v>18</v>
      </c>
      <c r="B1554" t="s">
        <v>1095</v>
      </c>
      <c r="C1554" t="s">
        <v>1082</v>
      </c>
      <c r="D1554" t="s">
        <v>1165</v>
      </c>
      <c r="E1554" s="3">
        <v>9591</v>
      </c>
      <c r="F1554" s="3">
        <v>8088</v>
      </c>
      <c r="G1554" s="3"/>
      <c r="H1554" s="3">
        <v>17679</v>
      </c>
    </row>
    <row r="1555" spans="1:8" x14ac:dyDescent="0.3">
      <c r="A1555" t="s">
        <v>18</v>
      </c>
      <c r="B1555" t="s">
        <v>1095</v>
      </c>
      <c r="C1555" t="s">
        <v>1082</v>
      </c>
      <c r="D1555" t="s">
        <v>1167</v>
      </c>
      <c r="E1555" s="3">
        <v>8842</v>
      </c>
      <c r="F1555" s="3">
        <v>8002</v>
      </c>
      <c r="G1555" s="3"/>
      <c r="H1555" s="3">
        <v>16844</v>
      </c>
    </row>
    <row r="1556" spans="1:8" x14ac:dyDescent="0.3">
      <c r="A1556" t="s">
        <v>18</v>
      </c>
      <c r="B1556" t="s">
        <v>1095</v>
      </c>
      <c r="C1556" t="s">
        <v>1082</v>
      </c>
      <c r="D1556" t="s">
        <v>1168</v>
      </c>
      <c r="E1556" s="3">
        <v>7446</v>
      </c>
      <c r="F1556" s="3">
        <v>6550</v>
      </c>
      <c r="G1556" s="3"/>
      <c r="H1556" s="3">
        <v>13996</v>
      </c>
    </row>
    <row r="1557" spans="1:8" x14ac:dyDescent="0.3">
      <c r="A1557" t="s">
        <v>18</v>
      </c>
      <c r="B1557" t="s">
        <v>1095</v>
      </c>
      <c r="C1557" t="s">
        <v>1082</v>
      </c>
      <c r="D1557" t="s">
        <v>1169</v>
      </c>
      <c r="E1557" s="3">
        <v>4998</v>
      </c>
      <c r="F1557" s="3">
        <v>4585</v>
      </c>
      <c r="G1557" s="3"/>
      <c r="H1557" s="3">
        <v>9583</v>
      </c>
    </row>
    <row r="1558" spans="1:8" x14ac:dyDescent="0.3">
      <c r="A1558" t="s">
        <v>18</v>
      </c>
      <c r="B1558" t="s">
        <v>1095</v>
      </c>
      <c r="C1558" t="s">
        <v>1082</v>
      </c>
      <c r="D1558" t="s">
        <v>1170</v>
      </c>
      <c r="E1558" s="3">
        <v>3564</v>
      </c>
      <c r="F1558" s="3">
        <v>2947</v>
      </c>
      <c r="G1558" s="3"/>
      <c r="H1558" s="3">
        <v>6511</v>
      </c>
    </row>
    <row r="1559" spans="1:8" x14ac:dyDescent="0.3">
      <c r="A1559" t="s">
        <v>18</v>
      </c>
      <c r="B1559" t="s">
        <v>1095</v>
      </c>
      <c r="C1559" t="s">
        <v>1082</v>
      </c>
      <c r="D1559" t="s">
        <v>1171</v>
      </c>
      <c r="E1559" s="3">
        <v>5280</v>
      </c>
      <c r="F1559" s="3">
        <v>4053</v>
      </c>
      <c r="G1559" s="3"/>
      <c r="H1559" s="3">
        <v>9333</v>
      </c>
    </row>
    <row r="1560" spans="1:8" x14ac:dyDescent="0.3">
      <c r="A1560" t="s">
        <v>18</v>
      </c>
      <c r="B1560" t="s">
        <v>1100</v>
      </c>
      <c r="C1560" t="s">
        <v>1080</v>
      </c>
      <c r="D1560" t="s">
        <v>1131</v>
      </c>
      <c r="E1560" s="3">
        <v>3</v>
      </c>
      <c r="F1560" s="3">
        <v>3</v>
      </c>
      <c r="G1560" s="3"/>
      <c r="H1560" s="3">
        <v>6</v>
      </c>
    </row>
    <row r="1561" spans="1:8" x14ac:dyDescent="0.3">
      <c r="A1561" t="s">
        <v>18</v>
      </c>
      <c r="B1561" t="s">
        <v>1100</v>
      </c>
      <c r="C1561" t="s">
        <v>1080</v>
      </c>
      <c r="D1561" t="s">
        <v>1135</v>
      </c>
      <c r="E1561" s="3"/>
      <c r="F1561" s="3">
        <v>3</v>
      </c>
      <c r="G1561" s="3"/>
      <c r="H1561" s="3">
        <v>3</v>
      </c>
    </row>
    <row r="1562" spans="1:8" x14ac:dyDescent="0.3">
      <c r="A1562" t="s">
        <v>18</v>
      </c>
      <c r="B1562" t="s">
        <v>1100</v>
      </c>
      <c r="C1562" t="s">
        <v>1080</v>
      </c>
      <c r="D1562" t="s">
        <v>1139</v>
      </c>
      <c r="E1562" s="3">
        <v>4</v>
      </c>
      <c r="F1562" s="3">
        <v>7</v>
      </c>
      <c r="G1562" s="3"/>
      <c r="H1562" s="3">
        <v>11</v>
      </c>
    </row>
    <row r="1563" spans="1:8" x14ac:dyDescent="0.3">
      <c r="A1563" t="s">
        <v>18</v>
      </c>
      <c r="B1563" t="s">
        <v>1100</v>
      </c>
      <c r="C1563" t="s">
        <v>1080</v>
      </c>
      <c r="D1563" t="s">
        <v>1143</v>
      </c>
      <c r="E1563" s="3">
        <v>7</v>
      </c>
      <c r="F1563" s="3">
        <v>18</v>
      </c>
      <c r="G1563" s="3"/>
      <c r="H1563" s="3">
        <v>25</v>
      </c>
    </row>
    <row r="1564" spans="1:8" x14ac:dyDescent="0.3">
      <c r="A1564" t="s">
        <v>18</v>
      </c>
      <c r="B1564" t="s">
        <v>1100</v>
      </c>
      <c r="C1564" t="s">
        <v>1080</v>
      </c>
      <c r="D1564" t="s">
        <v>1147</v>
      </c>
      <c r="E1564" s="3">
        <v>72</v>
      </c>
      <c r="F1564" s="3">
        <v>243</v>
      </c>
      <c r="G1564" s="3"/>
      <c r="H1564" s="3">
        <v>315</v>
      </c>
    </row>
    <row r="1565" spans="1:8" x14ac:dyDescent="0.3">
      <c r="A1565" t="s">
        <v>18</v>
      </c>
      <c r="B1565" t="s">
        <v>1100</v>
      </c>
      <c r="C1565" t="s">
        <v>1080</v>
      </c>
      <c r="D1565" t="s">
        <v>1151</v>
      </c>
      <c r="E1565" s="3">
        <v>136</v>
      </c>
      <c r="F1565" s="3">
        <v>333</v>
      </c>
      <c r="G1565" s="3"/>
      <c r="H1565" s="3">
        <v>469</v>
      </c>
    </row>
    <row r="1566" spans="1:8" x14ac:dyDescent="0.3">
      <c r="A1566" t="s">
        <v>18</v>
      </c>
      <c r="B1566" t="s">
        <v>1100</v>
      </c>
      <c r="C1566" t="s">
        <v>1080</v>
      </c>
      <c r="D1566" t="s">
        <v>1154</v>
      </c>
      <c r="E1566" s="3">
        <v>123</v>
      </c>
      <c r="F1566" s="3">
        <v>276</v>
      </c>
      <c r="G1566" s="3"/>
      <c r="H1566" s="3">
        <v>399</v>
      </c>
    </row>
    <row r="1567" spans="1:8" x14ac:dyDescent="0.3">
      <c r="A1567" t="s">
        <v>18</v>
      </c>
      <c r="B1567" t="s">
        <v>1100</v>
      </c>
      <c r="C1567" t="s">
        <v>1080</v>
      </c>
      <c r="D1567" t="s">
        <v>1157</v>
      </c>
      <c r="E1567" s="3">
        <v>102</v>
      </c>
      <c r="F1567" s="3">
        <v>207</v>
      </c>
      <c r="G1567" s="3"/>
      <c r="H1567" s="3">
        <v>309</v>
      </c>
    </row>
    <row r="1568" spans="1:8" x14ac:dyDescent="0.3">
      <c r="A1568" t="s">
        <v>18</v>
      </c>
      <c r="B1568" t="s">
        <v>1100</v>
      </c>
      <c r="C1568" t="s">
        <v>1080</v>
      </c>
      <c r="D1568" t="s">
        <v>1159</v>
      </c>
      <c r="E1568" s="3">
        <v>76</v>
      </c>
      <c r="F1568" s="3">
        <v>189</v>
      </c>
      <c r="G1568" s="3"/>
      <c r="H1568" s="3">
        <v>265</v>
      </c>
    </row>
    <row r="1569" spans="1:8" x14ac:dyDescent="0.3">
      <c r="A1569" t="s">
        <v>18</v>
      </c>
      <c r="B1569" t="s">
        <v>1100</v>
      </c>
      <c r="C1569" t="s">
        <v>1080</v>
      </c>
      <c r="D1569" t="s">
        <v>1161</v>
      </c>
      <c r="E1569" s="3">
        <v>66</v>
      </c>
      <c r="F1569" s="3">
        <v>139</v>
      </c>
      <c r="G1569" s="3"/>
      <c r="H1569" s="3">
        <v>205</v>
      </c>
    </row>
    <row r="1570" spans="1:8" x14ac:dyDescent="0.3">
      <c r="A1570" t="s">
        <v>18</v>
      </c>
      <c r="B1570" t="s">
        <v>1100</v>
      </c>
      <c r="C1570" t="s">
        <v>1080</v>
      </c>
      <c r="D1570" t="s">
        <v>1163</v>
      </c>
      <c r="E1570" s="3">
        <v>34</v>
      </c>
      <c r="F1570" s="3">
        <v>104</v>
      </c>
      <c r="G1570" s="3"/>
      <c r="H1570" s="3">
        <v>138</v>
      </c>
    </row>
    <row r="1571" spans="1:8" x14ac:dyDescent="0.3">
      <c r="A1571" t="s">
        <v>18</v>
      </c>
      <c r="B1571" t="s">
        <v>1100</v>
      </c>
      <c r="C1571" t="s">
        <v>1080</v>
      </c>
      <c r="D1571" t="s">
        <v>1165</v>
      </c>
      <c r="E1571" s="3">
        <v>24</v>
      </c>
      <c r="F1571" s="3">
        <v>82</v>
      </c>
      <c r="G1571" s="3"/>
      <c r="H1571" s="3">
        <v>106</v>
      </c>
    </row>
    <row r="1572" spans="1:8" x14ac:dyDescent="0.3">
      <c r="A1572" t="s">
        <v>18</v>
      </c>
      <c r="B1572" t="s">
        <v>1100</v>
      </c>
      <c r="C1572" t="s">
        <v>1080</v>
      </c>
      <c r="D1572" t="s">
        <v>1167</v>
      </c>
      <c r="E1572" s="3">
        <v>8</v>
      </c>
      <c r="F1572" s="3">
        <v>28</v>
      </c>
      <c r="G1572" s="3"/>
      <c r="H1572" s="3">
        <v>36</v>
      </c>
    </row>
    <row r="1573" spans="1:8" x14ac:dyDescent="0.3">
      <c r="A1573" t="s">
        <v>18</v>
      </c>
      <c r="B1573" t="s">
        <v>1100</v>
      </c>
      <c r="C1573" t="s">
        <v>1080</v>
      </c>
      <c r="D1573" t="s">
        <v>1168</v>
      </c>
      <c r="E1573" s="3">
        <v>3</v>
      </c>
      <c r="F1573" s="3">
        <v>6</v>
      </c>
      <c r="G1573" s="3"/>
      <c r="H1573" s="3">
        <v>9</v>
      </c>
    </row>
    <row r="1574" spans="1:8" x14ac:dyDescent="0.3">
      <c r="A1574" t="s">
        <v>18</v>
      </c>
      <c r="B1574" t="s">
        <v>1100</v>
      </c>
      <c r="C1574" t="s">
        <v>1080</v>
      </c>
      <c r="D1574" t="s">
        <v>1169</v>
      </c>
      <c r="E1574" s="3"/>
      <c r="F1574" s="3">
        <v>1</v>
      </c>
      <c r="G1574" s="3"/>
      <c r="H1574" s="3">
        <v>1</v>
      </c>
    </row>
    <row r="1575" spans="1:8" x14ac:dyDescent="0.3">
      <c r="A1575" t="s">
        <v>18</v>
      </c>
      <c r="B1575" t="s">
        <v>1100</v>
      </c>
      <c r="C1575" t="s">
        <v>1080</v>
      </c>
      <c r="D1575" t="s">
        <v>1170</v>
      </c>
      <c r="E1575" s="3"/>
      <c r="F1575" s="3">
        <v>1</v>
      </c>
      <c r="G1575" s="3"/>
      <c r="H1575" s="3">
        <v>1</v>
      </c>
    </row>
    <row r="1576" spans="1:8" x14ac:dyDescent="0.3">
      <c r="A1576" t="s">
        <v>18</v>
      </c>
      <c r="B1576" t="s">
        <v>1100</v>
      </c>
      <c r="C1576" t="s">
        <v>1082</v>
      </c>
      <c r="D1576" t="s">
        <v>1131</v>
      </c>
      <c r="E1576" s="3">
        <v>333</v>
      </c>
      <c r="F1576" s="3">
        <v>384</v>
      </c>
      <c r="G1576" s="3"/>
      <c r="H1576" s="3">
        <v>717</v>
      </c>
    </row>
    <row r="1577" spans="1:8" x14ac:dyDescent="0.3">
      <c r="A1577" t="s">
        <v>18</v>
      </c>
      <c r="B1577" t="s">
        <v>1100</v>
      </c>
      <c r="C1577" t="s">
        <v>1082</v>
      </c>
      <c r="D1577" t="s">
        <v>1135</v>
      </c>
      <c r="E1577" s="3">
        <v>538</v>
      </c>
      <c r="F1577" s="3">
        <v>618</v>
      </c>
      <c r="G1577" s="3"/>
      <c r="H1577" s="3">
        <v>1156</v>
      </c>
    </row>
    <row r="1578" spans="1:8" x14ac:dyDescent="0.3">
      <c r="A1578" t="s">
        <v>18</v>
      </c>
      <c r="B1578" t="s">
        <v>1100</v>
      </c>
      <c r="C1578" t="s">
        <v>1082</v>
      </c>
      <c r="D1578" t="s">
        <v>1139</v>
      </c>
      <c r="E1578" s="3">
        <v>650</v>
      </c>
      <c r="F1578" s="3">
        <v>683</v>
      </c>
      <c r="G1578" s="3"/>
      <c r="H1578" s="3">
        <v>1333</v>
      </c>
    </row>
    <row r="1579" spans="1:8" x14ac:dyDescent="0.3">
      <c r="A1579" t="s">
        <v>18</v>
      </c>
      <c r="B1579" t="s">
        <v>1100</v>
      </c>
      <c r="C1579" t="s">
        <v>1082</v>
      </c>
      <c r="D1579" t="s">
        <v>1143</v>
      </c>
      <c r="E1579" s="3">
        <v>549</v>
      </c>
      <c r="F1579" s="3">
        <v>712</v>
      </c>
      <c r="G1579" s="3"/>
      <c r="H1579" s="3">
        <v>1261</v>
      </c>
    </row>
    <row r="1580" spans="1:8" x14ac:dyDescent="0.3">
      <c r="A1580" t="s">
        <v>18</v>
      </c>
      <c r="B1580" t="s">
        <v>1100</v>
      </c>
      <c r="C1580" t="s">
        <v>1082</v>
      </c>
      <c r="D1580" t="s">
        <v>1147</v>
      </c>
      <c r="E1580" s="3">
        <v>773</v>
      </c>
      <c r="F1580" s="3">
        <v>1734</v>
      </c>
      <c r="G1580" s="3"/>
      <c r="H1580" s="3">
        <v>2507</v>
      </c>
    </row>
    <row r="1581" spans="1:8" x14ac:dyDescent="0.3">
      <c r="A1581" t="s">
        <v>18</v>
      </c>
      <c r="B1581" t="s">
        <v>1100</v>
      </c>
      <c r="C1581" t="s">
        <v>1082</v>
      </c>
      <c r="D1581" t="s">
        <v>1151</v>
      </c>
      <c r="E1581" s="3">
        <v>1314</v>
      </c>
      <c r="F1581" s="3">
        <v>2283</v>
      </c>
      <c r="G1581" s="3"/>
      <c r="H1581" s="3">
        <v>3597</v>
      </c>
    </row>
    <row r="1582" spans="1:8" x14ac:dyDescent="0.3">
      <c r="A1582" t="s">
        <v>18</v>
      </c>
      <c r="B1582" t="s">
        <v>1100</v>
      </c>
      <c r="C1582" t="s">
        <v>1082</v>
      </c>
      <c r="D1582" t="s">
        <v>1154</v>
      </c>
      <c r="E1582" s="3">
        <v>1076</v>
      </c>
      <c r="F1582" s="3">
        <v>2008</v>
      </c>
      <c r="G1582" s="3"/>
      <c r="H1582" s="3">
        <v>3084</v>
      </c>
    </row>
    <row r="1583" spans="1:8" x14ac:dyDescent="0.3">
      <c r="A1583" t="s">
        <v>18</v>
      </c>
      <c r="B1583" t="s">
        <v>1100</v>
      </c>
      <c r="C1583" t="s">
        <v>1082</v>
      </c>
      <c r="D1583" t="s">
        <v>1157</v>
      </c>
      <c r="E1583" s="3">
        <v>1121</v>
      </c>
      <c r="F1583" s="3">
        <v>1847</v>
      </c>
      <c r="G1583" s="3"/>
      <c r="H1583" s="3">
        <v>2968</v>
      </c>
    </row>
    <row r="1584" spans="1:8" x14ac:dyDescent="0.3">
      <c r="A1584" t="s">
        <v>18</v>
      </c>
      <c r="B1584" t="s">
        <v>1100</v>
      </c>
      <c r="C1584" t="s">
        <v>1082</v>
      </c>
      <c r="D1584" t="s">
        <v>1159</v>
      </c>
      <c r="E1584" s="3">
        <v>988</v>
      </c>
      <c r="F1584" s="3">
        <v>1564</v>
      </c>
      <c r="G1584" s="3"/>
      <c r="H1584" s="3">
        <v>2552</v>
      </c>
    </row>
    <row r="1585" spans="1:8" x14ac:dyDescent="0.3">
      <c r="A1585" t="s">
        <v>18</v>
      </c>
      <c r="B1585" t="s">
        <v>1100</v>
      </c>
      <c r="C1585" t="s">
        <v>1082</v>
      </c>
      <c r="D1585" t="s">
        <v>1161</v>
      </c>
      <c r="E1585" s="3">
        <v>776</v>
      </c>
      <c r="F1585" s="3">
        <v>1125</v>
      </c>
      <c r="G1585" s="3"/>
      <c r="H1585" s="3">
        <v>1901</v>
      </c>
    </row>
    <row r="1586" spans="1:8" x14ac:dyDescent="0.3">
      <c r="A1586" t="s">
        <v>18</v>
      </c>
      <c r="B1586" t="s">
        <v>1100</v>
      </c>
      <c r="C1586" t="s">
        <v>1082</v>
      </c>
      <c r="D1586" t="s">
        <v>1163</v>
      </c>
      <c r="E1586" s="3">
        <v>705</v>
      </c>
      <c r="F1586" s="3">
        <v>908</v>
      </c>
      <c r="G1586" s="3"/>
      <c r="H1586" s="3">
        <v>1613</v>
      </c>
    </row>
    <row r="1587" spans="1:8" x14ac:dyDescent="0.3">
      <c r="A1587" t="s">
        <v>18</v>
      </c>
      <c r="B1587" t="s">
        <v>1100</v>
      </c>
      <c r="C1587" t="s">
        <v>1082</v>
      </c>
      <c r="D1587" t="s">
        <v>1165</v>
      </c>
      <c r="E1587" s="3">
        <v>442</v>
      </c>
      <c r="F1587" s="3">
        <v>775</v>
      </c>
      <c r="G1587" s="3"/>
      <c r="H1587" s="3">
        <v>1217</v>
      </c>
    </row>
    <row r="1588" spans="1:8" x14ac:dyDescent="0.3">
      <c r="A1588" t="s">
        <v>18</v>
      </c>
      <c r="B1588" t="s">
        <v>1100</v>
      </c>
      <c r="C1588" t="s">
        <v>1082</v>
      </c>
      <c r="D1588" t="s">
        <v>1167</v>
      </c>
      <c r="E1588" s="3">
        <v>173</v>
      </c>
      <c r="F1588" s="3">
        <v>404</v>
      </c>
      <c r="G1588" s="3"/>
      <c r="H1588" s="3">
        <v>577</v>
      </c>
    </row>
    <row r="1589" spans="1:8" x14ac:dyDescent="0.3">
      <c r="A1589" t="s">
        <v>18</v>
      </c>
      <c r="B1589" t="s">
        <v>1100</v>
      </c>
      <c r="C1589" t="s">
        <v>1082</v>
      </c>
      <c r="D1589" t="s">
        <v>1168</v>
      </c>
      <c r="E1589" s="3">
        <v>135</v>
      </c>
      <c r="F1589" s="3">
        <v>185</v>
      </c>
      <c r="G1589" s="3"/>
      <c r="H1589" s="3">
        <v>320</v>
      </c>
    </row>
    <row r="1590" spans="1:8" x14ac:dyDescent="0.3">
      <c r="A1590" t="s">
        <v>18</v>
      </c>
      <c r="B1590" t="s">
        <v>1100</v>
      </c>
      <c r="C1590" t="s">
        <v>1082</v>
      </c>
      <c r="D1590" t="s">
        <v>1169</v>
      </c>
      <c r="E1590" s="3">
        <v>63</v>
      </c>
      <c r="F1590" s="3">
        <v>63</v>
      </c>
      <c r="G1590" s="3"/>
      <c r="H1590" s="3">
        <v>126</v>
      </c>
    </row>
    <row r="1591" spans="1:8" x14ac:dyDescent="0.3">
      <c r="A1591" t="s">
        <v>18</v>
      </c>
      <c r="B1591" t="s">
        <v>1100</v>
      </c>
      <c r="C1591" t="s">
        <v>1082</v>
      </c>
      <c r="D1591" t="s">
        <v>1170</v>
      </c>
      <c r="E1591" s="3">
        <v>29</v>
      </c>
      <c r="F1591" s="3">
        <v>34</v>
      </c>
      <c r="G1591" s="3"/>
      <c r="H1591" s="3">
        <v>63</v>
      </c>
    </row>
    <row r="1592" spans="1:8" x14ac:dyDescent="0.3">
      <c r="A1592" t="s">
        <v>18</v>
      </c>
      <c r="B1592" t="s">
        <v>1100</v>
      </c>
      <c r="C1592" t="s">
        <v>1082</v>
      </c>
      <c r="D1592" t="s">
        <v>1171</v>
      </c>
      <c r="E1592" s="3">
        <v>122</v>
      </c>
      <c r="F1592" s="3">
        <v>168</v>
      </c>
      <c r="G1592" s="3"/>
      <c r="H1592" s="3">
        <v>290</v>
      </c>
    </row>
    <row r="1593" spans="1:8" x14ac:dyDescent="0.3">
      <c r="A1593" t="s">
        <v>18</v>
      </c>
      <c r="B1593" t="s">
        <v>1093</v>
      </c>
      <c r="C1593" t="s">
        <v>1080</v>
      </c>
      <c r="D1593" t="s">
        <v>1131</v>
      </c>
      <c r="E1593" s="3">
        <v>2117</v>
      </c>
      <c r="F1593" s="3">
        <v>2337</v>
      </c>
      <c r="G1593" s="3"/>
      <c r="H1593" s="3">
        <v>4454</v>
      </c>
    </row>
    <row r="1594" spans="1:8" x14ac:dyDescent="0.3">
      <c r="A1594" t="s">
        <v>18</v>
      </c>
      <c r="B1594" t="s">
        <v>1093</v>
      </c>
      <c r="C1594" t="s">
        <v>1080</v>
      </c>
      <c r="D1594" t="s">
        <v>1135</v>
      </c>
      <c r="E1594" s="3">
        <v>2973</v>
      </c>
      <c r="F1594" s="3">
        <v>3107</v>
      </c>
      <c r="G1594" s="3"/>
      <c r="H1594" s="3">
        <v>6080</v>
      </c>
    </row>
    <row r="1595" spans="1:8" x14ac:dyDescent="0.3">
      <c r="A1595" t="s">
        <v>18</v>
      </c>
      <c r="B1595" t="s">
        <v>1093</v>
      </c>
      <c r="C1595" t="s">
        <v>1080</v>
      </c>
      <c r="D1595" t="s">
        <v>1139</v>
      </c>
      <c r="E1595" s="3">
        <v>3101</v>
      </c>
      <c r="F1595" s="3">
        <v>3357</v>
      </c>
      <c r="G1595" s="3"/>
      <c r="H1595" s="3">
        <v>6458</v>
      </c>
    </row>
    <row r="1596" spans="1:8" x14ac:dyDescent="0.3">
      <c r="A1596" t="s">
        <v>18</v>
      </c>
      <c r="B1596" t="s">
        <v>1093</v>
      </c>
      <c r="C1596" t="s">
        <v>1080</v>
      </c>
      <c r="D1596" t="s">
        <v>1143</v>
      </c>
      <c r="E1596" s="3">
        <v>3026</v>
      </c>
      <c r="F1596" s="3">
        <v>3170</v>
      </c>
      <c r="G1596" s="3"/>
      <c r="H1596" s="3">
        <v>6196</v>
      </c>
    </row>
    <row r="1597" spans="1:8" x14ac:dyDescent="0.3">
      <c r="A1597" t="s">
        <v>18</v>
      </c>
      <c r="B1597" t="s">
        <v>1093</v>
      </c>
      <c r="C1597" t="s">
        <v>1080</v>
      </c>
      <c r="D1597" t="s">
        <v>1147</v>
      </c>
      <c r="E1597" s="3">
        <v>2752</v>
      </c>
      <c r="F1597" s="3">
        <v>2687</v>
      </c>
      <c r="G1597" s="3"/>
      <c r="H1597" s="3">
        <v>5439</v>
      </c>
    </row>
    <row r="1598" spans="1:8" x14ac:dyDescent="0.3">
      <c r="A1598" t="s">
        <v>18</v>
      </c>
      <c r="B1598" t="s">
        <v>1093</v>
      </c>
      <c r="C1598" t="s">
        <v>1080</v>
      </c>
      <c r="D1598" t="s">
        <v>1151</v>
      </c>
      <c r="E1598" s="3">
        <v>2917</v>
      </c>
      <c r="F1598" s="3">
        <v>2395</v>
      </c>
      <c r="G1598" s="3"/>
      <c r="H1598" s="3">
        <v>5312</v>
      </c>
    </row>
    <row r="1599" spans="1:8" x14ac:dyDescent="0.3">
      <c r="A1599" t="s">
        <v>18</v>
      </c>
      <c r="B1599" t="s">
        <v>1093</v>
      </c>
      <c r="C1599" t="s">
        <v>1080</v>
      </c>
      <c r="D1599" t="s">
        <v>1154</v>
      </c>
      <c r="E1599" s="3">
        <v>4170</v>
      </c>
      <c r="F1599" s="3">
        <v>3335</v>
      </c>
      <c r="G1599" s="3"/>
      <c r="H1599" s="3">
        <v>7505</v>
      </c>
    </row>
    <row r="1600" spans="1:8" x14ac:dyDescent="0.3">
      <c r="A1600" t="s">
        <v>18</v>
      </c>
      <c r="B1600" t="s">
        <v>1093</v>
      </c>
      <c r="C1600" t="s">
        <v>1080</v>
      </c>
      <c r="D1600" t="s">
        <v>1157</v>
      </c>
      <c r="E1600" s="3">
        <v>4255</v>
      </c>
      <c r="F1600" s="3">
        <v>3403</v>
      </c>
      <c r="G1600" s="3"/>
      <c r="H1600" s="3">
        <v>7658</v>
      </c>
    </row>
    <row r="1601" spans="1:8" x14ac:dyDescent="0.3">
      <c r="A1601" t="s">
        <v>18</v>
      </c>
      <c r="B1601" t="s">
        <v>1093</v>
      </c>
      <c r="C1601" t="s">
        <v>1080</v>
      </c>
      <c r="D1601" t="s">
        <v>1159</v>
      </c>
      <c r="E1601" s="3">
        <v>4296</v>
      </c>
      <c r="F1601" s="3">
        <v>3509</v>
      </c>
      <c r="G1601" s="3"/>
      <c r="H1601" s="3">
        <v>7805</v>
      </c>
    </row>
    <row r="1602" spans="1:8" x14ac:dyDescent="0.3">
      <c r="A1602" t="s">
        <v>18</v>
      </c>
      <c r="B1602" t="s">
        <v>1093</v>
      </c>
      <c r="C1602" t="s">
        <v>1080</v>
      </c>
      <c r="D1602" t="s">
        <v>1161</v>
      </c>
      <c r="E1602" s="3">
        <v>3566</v>
      </c>
      <c r="F1602" s="3">
        <v>3220</v>
      </c>
      <c r="G1602" s="3"/>
      <c r="H1602" s="3">
        <v>6786</v>
      </c>
    </row>
    <row r="1603" spans="1:8" x14ac:dyDescent="0.3">
      <c r="A1603" t="s">
        <v>18</v>
      </c>
      <c r="B1603" t="s">
        <v>1093</v>
      </c>
      <c r="C1603" t="s">
        <v>1080</v>
      </c>
      <c r="D1603" t="s">
        <v>1163</v>
      </c>
      <c r="E1603" s="3">
        <v>2690</v>
      </c>
      <c r="F1603" s="3">
        <v>2464</v>
      </c>
      <c r="G1603" s="3"/>
      <c r="H1603" s="3">
        <v>5154</v>
      </c>
    </row>
    <row r="1604" spans="1:8" x14ac:dyDescent="0.3">
      <c r="A1604" t="s">
        <v>18</v>
      </c>
      <c r="B1604" t="s">
        <v>1093</v>
      </c>
      <c r="C1604" t="s">
        <v>1080</v>
      </c>
      <c r="D1604" t="s">
        <v>1165</v>
      </c>
      <c r="E1604" s="3">
        <v>2603</v>
      </c>
      <c r="F1604" s="3">
        <v>2253</v>
      </c>
      <c r="G1604" s="3"/>
      <c r="H1604" s="3">
        <v>4856</v>
      </c>
    </row>
    <row r="1605" spans="1:8" x14ac:dyDescent="0.3">
      <c r="A1605" t="s">
        <v>18</v>
      </c>
      <c r="B1605" t="s">
        <v>1093</v>
      </c>
      <c r="C1605" t="s">
        <v>1080</v>
      </c>
      <c r="D1605" t="s">
        <v>1167</v>
      </c>
      <c r="E1605" s="3">
        <v>2493</v>
      </c>
      <c r="F1605" s="3">
        <v>2048</v>
      </c>
      <c r="G1605" s="3"/>
      <c r="H1605" s="3">
        <v>4541</v>
      </c>
    </row>
    <row r="1606" spans="1:8" x14ac:dyDescent="0.3">
      <c r="A1606" t="s">
        <v>18</v>
      </c>
      <c r="B1606" t="s">
        <v>1093</v>
      </c>
      <c r="C1606" t="s">
        <v>1080</v>
      </c>
      <c r="D1606" t="s">
        <v>1168</v>
      </c>
      <c r="E1606" s="3">
        <v>2000</v>
      </c>
      <c r="F1606" s="3">
        <v>1560</v>
      </c>
      <c r="G1606" s="3"/>
      <c r="H1606" s="3">
        <v>3560</v>
      </c>
    </row>
    <row r="1607" spans="1:8" x14ac:dyDescent="0.3">
      <c r="A1607" t="s">
        <v>18</v>
      </c>
      <c r="B1607" t="s">
        <v>1093</v>
      </c>
      <c r="C1607" t="s">
        <v>1080</v>
      </c>
      <c r="D1607" t="s">
        <v>1169</v>
      </c>
      <c r="E1607" s="3">
        <v>1324</v>
      </c>
      <c r="F1607" s="3">
        <v>1037</v>
      </c>
      <c r="G1607" s="3"/>
      <c r="H1607" s="3">
        <v>2361</v>
      </c>
    </row>
    <row r="1608" spans="1:8" x14ac:dyDescent="0.3">
      <c r="A1608" t="s">
        <v>18</v>
      </c>
      <c r="B1608" t="s">
        <v>1093</v>
      </c>
      <c r="C1608" t="s">
        <v>1080</v>
      </c>
      <c r="D1608" t="s">
        <v>1170</v>
      </c>
      <c r="E1608" s="3">
        <v>883</v>
      </c>
      <c r="F1608" s="3">
        <v>644</v>
      </c>
      <c r="G1608" s="3"/>
      <c r="H1608" s="3">
        <v>1527</v>
      </c>
    </row>
    <row r="1609" spans="1:8" x14ac:dyDescent="0.3">
      <c r="A1609" t="s">
        <v>18</v>
      </c>
      <c r="B1609" t="s">
        <v>1093</v>
      </c>
      <c r="C1609" t="s">
        <v>1080</v>
      </c>
      <c r="D1609" t="s">
        <v>1171</v>
      </c>
      <c r="E1609" s="3">
        <v>1087</v>
      </c>
      <c r="F1609" s="3">
        <v>624</v>
      </c>
      <c r="G1609" s="3"/>
      <c r="H1609" s="3">
        <v>1711</v>
      </c>
    </row>
    <row r="1610" spans="1:8" x14ac:dyDescent="0.3">
      <c r="A1610" t="s">
        <v>18</v>
      </c>
      <c r="B1610" t="s">
        <v>1093</v>
      </c>
      <c r="C1610" t="s">
        <v>1082</v>
      </c>
      <c r="D1610" t="s">
        <v>1131</v>
      </c>
      <c r="E1610" s="3">
        <v>392</v>
      </c>
      <c r="F1610" s="3">
        <v>421</v>
      </c>
      <c r="G1610" s="3"/>
      <c r="H1610" s="3">
        <v>813</v>
      </c>
    </row>
    <row r="1611" spans="1:8" x14ac:dyDescent="0.3">
      <c r="A1611" t="s">
        <v>18</v>
      </c>
      <c r="B1611" t="s">
        <v>1093</v>
      </c>
      <c r="C1611" t="s">
        <v>1082</v>
      </c>
      <c r="D1611" t="s">
        <v>1135</v>
      </c>
      <c r="E1611" s="3">
        <v>446</v>
      </c>
      <c r="F1611" s="3">
        <v>499</v>
      </c>
      <c r="G1611" s="3"/>
      <c r="H1611" s="3">
        <v>945</v>
      </c>
    </row>
    <row r="1612" spans="1:8" x14ac:dyDescent="0.3">
      <c r="A1612" t="s">
        <v>18</v>
      </c>
      <c r="B1612" t="s">
        <v>1093</v>
      </c>
      <c r="C1612" t="s">
        <v>1082</v>
      </c>
      <c r="D1612" t="s">
        <v>1139</v>
      </c>
      <c r="E1612" s="3">
        <v>524</v>
      </c>
      <c r="F1612" s="3">
        <v>576</v>
      </c>
      <c r="G1612" s="3"/>
      <c r="H1612" s="3">
        <v>1100</v>
      </c>
    </row>
    <row r="1613" spans="1:8" x14ac:dyDescent="0.3">
      <c r="A1613" t="s">
        <v>18</v>
      </c>
      <c r="B1613" t="s">
        <v>1093</v>
      </c>
      <c r="C1613" t="s">
        <v>1082</v>
      </c>
      <c r="D1613" t="s">
        <v>1143</v>
      </c>
      <c r="E1613" s="3">
        <v>851</v>
      </c>
      <c r="F1613" s="3">
        <v>858</v>
      </c>
      <c r="G1613" s="3"/>
      <c r="H1613" s="3">
        <v>1709</v>
      </c>
    </row>
    <row r="1614" spans="1:8" x14ac:dyDescent="0.3">
      <c r="A1614" t="s">
        <v>18</v>
      </c>
      <c r="B1614" t="s">
        <v>1093</v>
      </c>
      <c r="C1614" t="s">
        <v>1082</v>
      </c>
      <c r="D1614" t="s">
        <v>1147</v>
      </c>
      <c r="E1614" s="3">
        <v>685</v>
      </c>
      <c r="F1614" s="3">
        <v>687</v>
      </c>
      <c r="G1614" s="3"/>
      <c r="H1614" s="3">
        <v>1372</v>
      </c>
    </row>
    <row r="1615" spans="1:8" x14ac:dyDescent="0.3">
      <c r="A1615" t="s">
        <v>18</v>
      </c>
      <c r="B1615" t="s">
        <v>1093</v>
      </c>
      <c r="C1615" t="s">
        <v>1082</v>
      </c>
      <c r="D1615" t="s">
        <v>1151</v>
      </c>
      <c r="E1615" s="3">
        <v>780</v>
      </c>
      <c r="F1615" s="3">
        <v>691</v>
      </c>
      <c r="G1615" s="3"/>
      <c r="H1615" s="3">
        <v>1471</v>
      </c>
    </row>
    <row r="1616" spans="1:8" x14ac:dyDescent="0.3">
      <c r="A1616" t="s">
        <v>18</v>
      </c>
      <c r="B1616" t="s">
        <v>1093</v>
      </c>
      <c r="C1616" t="s">
        <v>1082</v>
      </c>
      <c r="D1616" t="s">
        <v>1154</v>
      </c>
      <c r="E1616" s="3">
        <v>678</v>
      </c>
      <c r="F1616" s="3">
        <v>584</v>
      </c>
      <c r="G1616" s="3"/>
      <c r="H1616" s="3">
        <v>1262</v>
      </c>
    </row>
    <row r="1617" spans="1:8" x14ac:dyDescent="0.3">
      <c r="A1617" t="s">
        <v>18</v>
      </c>
      <c r="B1617" t="s">
        <v>1093</v>
      </c>
      <c r="C1617" t="s">
        <v>1082</v>
      </c>
      <c r="D1617" t="s">
        <v>1157</v>
      </c>
      <c r="E1617" s="3">
        <v>638</v>
      </c>
      <c r="F1617" s="3">
        <v>573</v>
      </c>
      <c r="G1617" s="3"/>
      <c r="H1617" s="3">
        <v>1211</v>
      </c>
    </row>
    <row r="1618" spans="1:8" x14ac:dyDescent="0.3">
      <c r="A1618" t="s">
        <v>18</v>
      </c>
      <c r="B1618" t="s">
        <v>1093</v>
      </c>
      <c r="C1618" t="s">
        <v>1082</v>
      </c>
      <c r="D1618" t="s">
        <v>1159</v>
      </c>
      <c r="E1618" s="3">
        <v>578</v>
      </c>
      <c r="F1618" s="3">
        <v>467</v>
      </c>
      <c r="G1618" s="3"/>
      <c r="H1618" s="3">
        <v>1045</v>
      </c>
    </row>
    <row r="1619" spans="1:8" x14ac:dyDescent="0.3">
      <c r="A1619" t="s">
        <v>18</v>
      </c>
      <c r="B1619" t="s">
        <v>1093</v>
      </c>
      <c r="C1619" t="s">
        <v>1082</v>
      </c>
      <c r="D1619" t="s">
        <v>1161</v>
      </c>
      <c r="E1619" s="3">
        <v>516</v>
      </c>
      <c r="F1619" s="3">
        <v>360</v>
      </c>
      <c r="G1619" s="3"/>
      <c r="H1619" s="3">
        <v>876</v>
      </c>
    </row>
    <row r="1620" spans="1:8" x14ac:dyDescent="0.3">
      <c r="A1620" t="s">
        <v>18</v>
      </c>
      <c r="B1620" t="s">
        <v>1093</v>
      </c>
      <c r="C1620" t="s">
        <v>1082</v>
      </c>
      <c r="D1620" t="s">
        <v>1163</v>
      </c>
      <c r="E1620" s="3">
        <v>453</v>
      </c>
      <c r="F1620" s="3">
        <v>356</v>
      </c>
      <c r="G1620" s="3"/>
      <c r="H1620" s="3">
        <v>809</v>
      </c>
    </row>
    <row r="1621" spans="1:8" x14ac:dyDescent="0.3">
      <c r="A1621" t="s">
        <v>18</v>
      </c>
      <c r="B1621" t="s">
        <v>1093</v>
      </c>
      <c r="C1621" t="s">
        <v>1082</v>
      </c>
      <c r="D1621" t="s">
        <v>1165</v>
      </c>
      <c r="E1621" s="3">
        <v>393</v>
      </c>
      <c r="F1621" s="3">
        <v>301</v>
      </c>
      <c r="G1621" s="3"/>
      <c r="H1621" s="3">
        <v>694</v>
      </c>
    </row>
    <row r="1622" spans="1:8" x14ac:dyDescent="0.3">
      <c r="A1622" t="s">
        <v>18</v>
      </c>
      <c r="B1622" t="s">
        <v>1093</v>
      </c>
      <c r="C1622" t="s">
        <v>1082</v>
      </c>
      <c r="D1622" t="s">
        <v>1167</v>
      </c>
      <c r="E1622" s="3">
        <v>373</v>
      </c>
      <c r="F1622" s="3">
        <v>308</v>
      </c>
      <c r="G1622" s="3"/>
      <c r="H1622" s="3">
        <v>681</v>
      </c>
    </row>
    <row r="1623" spans="1:8" x14ac:dyDescent="0.3">
      <c r="A1623" t="s">
        <v>18</v>
      </c>
      <c r="B1623" t="s">
        <v>1093</v>
      </c>
      <c r="C1623" t="s">
        <v>1082</v>
      </c>
      <c r="D1623" t="s">
        <v>1168</v>
      </c>
      <c r="E1623" s="3">
        <v>276</v>
      </c>
      <c r="F1623" s="3">
        <v>233</v>
      </c>
      <c r="G1623" s="3"/>
      <c r="H1623" s="3">
        <v>509</v>
      </c>
    </row>
    <row r="1624" spans="1:8" x14ac:dyDescent="0.3">
      <c r="A1624" t="s">
        <v>18</v>
      </c>
      <c r="B1624" t="s">
        <v>1093</v>
      </c>
      <c r="C1624" t="s">
        <v>1082</v>
      </c>
      <c r="D1624" t="s">
        <v>1169</v>
      </c>
      <c r="E1624" s="3">
        <v>181</v>
      </c>
      <c r="F1624" s="3">
        <v>121</v>
      </c>
      <c r="G1624" s="3"/>
      <c r="H1624" s="3">
        <v>302</v>
      </c>
    </row>
    <row r="1625" spans="1:8" x14ac:dyDescent="0.3">
      <c r="A1625" t="s">
        <v>18</v>
      </c>
      <c r="B1625" t="s">
        <v>1093</v>
      </c>
      <c r="C1625" t="s">
        <v>1082</v>
      </c>
      <c r="D1625" t="s">
        <v>1170</v>
      </c>
      <c r="E1625" s="3">
        <v>119</v>
      </c>
      <c r="F1625" s="3">
        <v>102</v>
      </c>
      <c r="G1625" s="3"/>
      <c r="H1625" s="3">
        <v>221</v>
      </c>
    </row>
    <row r="1626" spans="1:8" x14ac:dyDescent="0.3">
      <c r="A1626" t="s">
        <v>18</v>
      </c>
      <c r="B1626" t="s">
        <v>1093</v>
      </c>
      <c r="C1626" t="s">
        <v>1082</v>
      </c>
      <c r="D1626" t="s">
        <v>1171</v>
      </c>
      <c r="E1626" s="3">
        <v>161</v>
      </c>
      <c r="F1626" s="3">
        <v>105</v>
      </c>
      <c r="G1626" s="3"/>
      <c r="H1626" s="3">
        <v>266</v>
      </c>
    </row>
    <row r="1627" spans="1:8" x14ac:dyDescent="0.3">
      <c r="A1627" t="s">
        <v>18</v>
      </c>
      <c r="B1627" t="s">
        <v>1097</v>
      </c>
      <c r="C1627" t="s">
        <v>1080</v>
      </c>
      <c r="D1627" t="s">
        <v>1131</v>
      </c>
      <c r="E1627" s="3">
        <v>2372</v>
      </c>
      <c r="F1627" s="3">
        <v>2524</v>
      </c>
      <c r="G1627" s="3"/>
      <c r="H1627" s="3">
        <v>4896</v>
      </c>
    </row>
    <row r="1628" spans="1:8" x14ac:dyDescent="0.3">
      <c r="A1628" t="s">
        <v>18</v>
      </c>
      <c r="B1628" t="s">
        <v>1097</v>
      </c>
      <c r="C1628" t="s">
        <v>1080</v>
      </c>
      <c r="D1628" t="s">
        <v>1135</v>
      </c>
      <c r="E1628" s="3">
        <v>2928</v>
      </c>
      <c r="F1628" s="3">
        <v>3098</v>
      </c>
      <c r="G1628" s="3"/>
      <c r="H1628" s="3">
        <v>6026</v>
      </c>
    </row>
    <row r="1629" spans="1:8" x14ac:dyDescent="0.3">
      <c r="A1629" t="s">
        <v>18</v>
      </c>
      <c r="B1629" t="s">
        <v>1097</v>
      </c>
      <c r="C1629" t="s">
        <v>1080</v>
      </c>
      <c r="D1629" t="s">
        <v>1139</v>
      </c>
      <c r="E1629" s="3">
        <v>3058</v>
      </c>
      <c r="F1629" s="3">
        <v>3188</v>
      </c>
      <c r="G1629" s="3"/>
      <c r="H1629" s="3">
        <v>6246</v>
      </c>
    </row>
    <row r="1630" spans="1:8" x14ac:dyDescent="0.3">
      <c r="A1630" t="s">
        <v>18</v>
      </c>
      <c r="B1630" t="s">
        <v>1097</v>
      </c>
      <c r="C1630" t="s">
        <v>1080</v>
      </c>
      <c r="D1630" t="s">
        <v>1143</v>
      </c>
      <c r="E1630" s="3">
        <v>2829</v>
      </c>
      <c r="F1630" s="3">
        <v>2890</v>
      </c>
      <c r="G1630" s="3"/>
      <c r="H1630" s="3">
        <v>5719</v>
      </c>
    </row>
    <row r="1631" spans="1:8" x14ac:dyDescent="0.3">
      <c r="A1631" t="s">
        <v>18</v>
      </c>
      <c r="B1631" t="s">
        <v>1097</v>
      </c>
      <c r="C1631" t="s">
        <v>1080</v>
      </c>
      <c r="D1631" t="s">
        <v>1147</v>
      </c>
      <c r="E1631" s="3">
        <v>2875</v>
      </c>
      <c r="F1631" s="3">
        <v>2716</v>
      </c>
      <c r="G1631" s="3"/>
      <c r="H1631" s="3">
        <v>5591</v>
      </c>
    </row>
    <row r="1632" spans="1:8" x14ac:dyDescent="0.3">
      <c r="A1632" t="s">
        <v>18</v>
      </c>
      <c r="B1632" t="s">
        <v>1097</v>
      </c>
      <c r="C1632" t="s">
        <v>1080</v>
      </c>
      <c r="D1632" t="s">
        <v>1151</v>
      </c>
      <c r="E1632" s="3">
        <v>3465</v>
      </c>
      <c r="F1632" s="3">
        <v>2882</v>
      </c>
      <c r="G1632" s="3"/>
      <c r="H1632" s="3">
        <v>6347</v>
      </c>
    </row>
    <row r="1633" spans="1:8" x14ac:dyDescent="0.3">
      <c r="A1633" t="s">
        <v>18</v>
      </c>
      <c r="B1633" t="s">
        <v>1097</v>
      </c>
      <c r="C1633" t="s">
        <v>1080</v>
      </c>
      <c r="D1633" t="s">
        <v>1154</v>
      </c>
      <c r="E1633" s="3">
        <v>4748</v>
      </c>
      <c r="F1633" s="3">
        <v>3776</v>
      </c>
      <c r="G1633" s="3"/>
      <c r="H1633" s="3">
        <v>8524</v>
      </c>
    </row>
    <row r="1634" spans="1:8" x14ac:dyDescent="0.3">
      <c r="A1634" t="s">
        <v>18</v>
      </c>
      <c r="B1634" t="s">
        <v>1097</v>
      </c>
      <c r="C1634" t="s">
        <v>1080</v>
      </c>
      <c r="D1634" t="s">
        <v>1157</v>
      </c>
      <c r="E1634" s="3">
        <v>4388</v>
      </c>
      <c r="F1634" s="3">
        <v>3777</v>
      </c>
      <c r="G1634" s="3"/>
      <c r="H1634" s="3">
        <v>8165</v>
      </c>
    </row>
    <row r="1635" spans="1:8" x14ac:dyDescent="0.3">
      <c r="A1635" t="s">
        <v>18</v>
      </c>
      <c r="B1635" t="s">
        <v>1097</v>
      </c>
      <c r="C1635" t="s">
        <v>1080</v>
      </c>
      <c r="D1635" t="s">
        <v>1159</v>
      </c>
      <c r="E1635" s="3">
        <v>4043</v>
      </c>
      <c r="F1635" s="3">
        <v>3484</v>
      </c>
      <c r="G1635" s="3"/>
      <c r="H1635" s="3">
        <v>7527</v>
      </c>
    </row>
    <row r="1636" spans="1:8" x14ac:dyDescent="0.3">
      <c r="A1636" t="s">
        <v>18</v>
      </c>
      <c r="B1636" t="s">
        <v>1097</v>
      </c>
      <c r="C1636" t="s">
        <v>1080</v>
      </c>
      <c r="D1636" t="s">
        <v>1161</v>
      </c>
      <c r="E1636" s="3">
        <v>3125</v>
      </c>
      <c r="F1636" s="3">
        <v>2993</v>
      </c>
      <c r="G1636" s="3"/>
      <c r="H1636" s="3">
        <v>6118</v>
      </c>
    </row>
    <row r="1637" spans="1:8" x14ac:dyDescent="0.3">
      <c r="A1637" t="s">
        <v>18</v>
      </c>
      <c r="B1637" t="s">
        <v>1097</v>
      </c>
      <c r="C1637" t="s">
        <v>1080</v>
      </c>
      <c r="D1637" t="s">
        <v>1163</v>
      </c>
      <c r="E1637" s="3">
        <v>2563</v>
      </c>
      <c r="F1637" s="3">
        <v>2261</v>
      </c>
      <c r="G1637" s="3"/>
      <c r="H1637" s="3">
        <v>4824</v>
      </c>
    </row>
    <row r="1638" spans="1:8" x14ac:dyDescent="0.3">
      <c r="A1638" t="s">
        <v>18</v>
      </c>
      <c r="B1638" t="s">
        <v>1097</v>
      </c>
      <c r="C1638" t="s">
        <v>1080</v>
      </c>
      <c r="D1638" t="s">
        <v>1165</v>
      </c>
      <c r="E1638" s="3">
        <v>2361</v>
      </c>
      <c r="F1638" s="3">
        <v>2034</v>
      </c>
      <c r="G1638" s="3"/>
      <c r="H1638" s="3">
        <v>4395</v>
      </c>
    </row>
    <row r="1639" spans="1:8" x14ac:dyDescent="0.3">
      <c r="A1639" t="s">
        <v>18</v>
      </c>
      <c r="B1639" t="s">
        <v>1097</v>
      </c>
      <c r="C1639" t="s">
        <v>1080</v>
      </c>
      <c r="D1639" t="s">
        <v>1167</v>
      </c>
      <c r="E1639" s="3">
        <v>2357</v>
      </c>
      <c r="F1639" s="3">
        <v>1980</v>
      </c>
      <c r="G1639" s="3"/>
      <c r="H1639" s="3">
        <v>4337</v>
      </c>
    </row>
    <row r="1640" spans="1:8" x14ac:dyDescent="0.3">
      <c r="A1640" t="s">
        <v>18</v>
      </c>
      <c r="B1640" t="s">
        <v>1097</v>
      </c>
      <c r="C1640" t="s">
        <v>1080</v>
      </c>
      <c r="D1640" t="s">
        <v>1168</v>
      </c>
      <c r="E1640" s="3">
        <v>1714</v>
      </c>
      <c r="F1640" s="3">
        <v>1416</v>
      </c>
      <c r="G1640" s="3"/>
      <c r="H1640" s="3">
        <v>3130</v>
      </c>
    </row>
    <row r="1641" spans="1:8" x14ac:dyDescent="0.3">
      <c r="A1641" t="s">
        <v>18</v>
      </c>
      <c r="B1641" t="s">
        <v>1097</v>
      </c>
      <c r="C1641" t="s">
        <v>1080</v>
      </c>
      <c r="D1641" t="s">
        <v>1169</v>
      </c>
      <c r="E1641" s="3">
        <v>1148</v>
      </c>
      <c r="F1641" s="3">
        <v>943</v>
      </c>
      <c r="G1641" s="3"/>
      <c r="H1641" s="3">
        <v>2091</v>
      </c>
    </row>
    <row r="1642" spans="1:8" x14ac:dyDescent="0.3">
      <c r="A1642" t="s">
        <v>18</v>
      </c>
      <c r="B1642" t="s">
        <v>1097</v>
      </c>
      <c r="C1642" t="s">
        <v>1080</v>
      </c>
      <c r="D1642" t="s">
        <v>1170</v>
      </c>
      <c r="E1642" s="3">
        <v>725</v>
      </c>
      <c r="F1642" s="3">
        <v>609</v>
      </c>
      <c r="G1642" s="3"/>
      <c r="H1642" s="3">
        <v>1334</v>
      </c>
    </row>
    <row r="1643" spans="1:8" x14ac:dyDescent="0.3">
      <c r="A1643" t="s">
        <v>18</v>
      </c>
      <c r="B1643" t="s">
        <v>1097</v>
      </c>
      <c r="C1643" t="s">
        <v>1080</v>
      </c>
      <c r="D1643" t="s">
        <v>1171</v>
      </c>
      <c r="E1643" s="3">
        <v>861</v>
      </c>
      <c r="F1643" s="3">
        <v>502</v>
      </c>
      <c r="G1643" s="3"/>
      <c r="H1643" s="3">
        <v>1363</v>
      </c>
    </row>
    <row r="1644" spans="1:8" x14ac:dyDescent="0.3">
      <c r="A1644" t="s">
        <v>18</v>
      </c>
      <c r="B1644" t="s">
        <v>1097</v>
      </c>
      <c r="C1644" t="s">
        <v>1082</v>
      </c>
      <c r="D1644" t="s">
        <v>1131</v>
      </c>
      <c r="E1644" s="3">
        <v>696</v>
      </c>
      <c r="F1644" s="3">
        <v>723</v>
      </c>
      <c r="G1644" s="3"/>
      <c r="H1644" s="3">
        <v>1419</v>
      </c>
    </row>
    <row r="1645" spans="1:8" x14ac:dyDescent="0.3">
      <c r="A1645" t="s">
        <v>18</v>
      </c>
      <c r="B1645" t="s">
        <v>1097</v>
      </c>
      <c r="C1645" t="s">
        <v>1082</v>
      </c>
      <c r="D1645" t="s">
        <v>1135</v>
      </c>
      <c r="E1645" s="3">
        <v>867</v>
      </c>
      <c r="F1645" s="3">
        <v>946</v>
      </c>
      <c r="G1645" s="3"/>
      <c r="H1645" s="3">
        <v>1813</v>
      </c>
    </row>
    <row r="1646" spans="1:8" x14ac:dyDescent="0.3">
      <c r="A1646" t="s">
        <v>18</v>
      </c>
      <c r="B1646" t="s">
        <v>1097</v>
      </c>
      <c r="C1646" t="s">
        <v>1082</v>
      </c>
      <c r="D1646" t="s">
        <v>1139</v>
      </c>
      <c r="E1646" s="3">
        <v>956</v>
      </c>
      <c r="F1646" s="3">
        <v>996</v>
      </c>
      <c r="G1646" s="3"/>
      <c r="H1646" s="3">
        <v>1952</v>
      </c>
    </row>
    <row r="1647" spans="1:8" x14ac:dyDescent="0.3">
      <c r="A1647" t="s">
        <v>18</v>
      </c>
      <c r="B1647" t="s">
        <v>1097</v>
      </c>
      <c r="C1647" t="s">
        <v>1082</v>
      </c>
      <c r="D1647" t="s">
        <v>1143</v>
      </c>
      <c r="E1647" s="3">
        <v>1049</v>
      </c>
      <c r="F1647" s="3">
        <v>1222</v>
      </c>
      <c r="G1647" s="3"/>
      <c r="H1647" s="3">
        <v>2271</v>
      </c>
    </row>
    <row r="1648" spans="1:8" x14ac:dyDescent="0.3">
      <c r="A1648" t="s">
        <v>18</v>
      </c>
      <c r="B1648" t="s">
        <v>1097</v>
      </c>
      <c r="C1648" t="s">
        <v>1082</v>
      </c>
      <c r="D1648" t="s">
        <v>1147</v>
      </c>
      <c r="E1648" s="3">
        <v>846</v>
      </c>
      <c r="F1648" s="3">
        <v>706</v>
      </c>
      <c r="G1648" s="3"/>
      <c r="H1648" s="3">
        <v>1552</v>
      </c>
    </row>
    <row r="1649" spans="1:8" x14ac:dyDescent="0.3">
      <c r="A1649" t="s">
        <v>18</v>
      </c>
      <c r="B1649" t="s">
        <v>1097</v>
      </c>
      <c r="C1649" t="s">
        <v>1082</v>
      </c>
      <c r="D1649" t="s">
        <v>1151</v>
      </c>
      <c r="E1649" s="3">
        <v>1248</v>
      </c>
      <c r="F1649" s="3">
        <v>1104</v>
      </c>
      <c r="G1649" s="3"/>
      <c r="H1649" s="3">
        <v>2352</v>
      </c>
    </row>
    <row r="1650" spans="1:8" x14ac:dyDescent="0.3">
      <c r="A1650" t="s">
        <v>18</v>
      </c>
      <c r="B1650" t="s">
        <v>1097</v>
      </c>
      <c r="C1650" t="s">
        <v>1082</v>
      </c>
      <c r="D1650" t="s">
        <v>1154</v>
      </c>
      <c r="E1650" s="3">
        <v>1264</v>
      </c>
      <c r="F1650" s="3">
        <v>1103</v>
      </c>
      <c r="G1650" s="3"/>
      <c r="H1650" s="3">
        <v>2367</v>
      </c>
    </row>
    <row r="1651" spans="1:8" x14ac:dyDescent="0.3">
      <c r="A1651" t="s">
        <v>18</v>
      </c>
      <c r="B1651" t="s">
        <v>1097</v>
      </c>
      <c r="C1651" t="s">
        <v>1082</v>
      </c>
      <c r="D1651" t="s">
        <v>1157</v>
      </c>
      <c r="E1651" s="3">
        <v>1071</v>
      </c>
      <c r="F1651" s="3">
        <v>831</v>
      </c>
      <c r="G1651" s="3"/>
      <c r="H1651" s="3">
        <v>1902</v>
      </c>
    </row>
    <row r="1652" spans="1:8" x14ac:dyDescent="0.3">
      <c r="A1652" t="s">
        <v>18</v>
      </c>
      <c r="B1652" t="s">
        <v>1097</v>
      </c>
      <c r="C1652" t="s">
        <v>1082</v>
      </c>
      <c r="D1652" t="s">
        <v>1159</v>
      </c>
      <c r="E1652" s="3">
        <v>982</v>
      </c>
      <c r="F1652" s="3">
        <v>723</v>
      </c>
      <c r="G1652" s="3"/>
      <c r="H1652" s="3">
        <v>1705</v>
      </c>
    </row>
    <row r="1653" spans="1:8" x14ac:dyDescent="0.3">
      <c r="A1653" t="s">
        <v>18</v>
      </c>
      <c r="B1653" t="s">
        <v>1097</v>
      </c>
      <c r="C1653" t="s">
        <v>1082</v>
      </c>
      <c r="D1653" t="s">
        <v>1161</v>
      </c>
      <c r="E1653" s="3">
        <v>839</v>
      </c>
      <c r="F1653" s="3">
        <v>585</v>
      </c>
      <c r="G1653" s="3"/>
      <c r="H1653" s="3">
        <v>1424</v>
      </c>
    </row>
    <row r="1654" spans="1:8" x14ac:dyDescent="0.3">
      <c r="A1654" t="s">
        <v>18</v>
      </c>
      <c r="B1654" t="s">
        <v>1097</v>
      </c>
      <c r="C1654" t="s">
        <v>1082</v>
      </c>
      <c r="D1654" t="s">
        <v>1163</v>
      </c>
      <c r="E1654" s="3">
        <v>675</v>
      </c>
      <c r="F1654" s="3">
        <v>533</v>
      </c>
      <c r="G1654" s="3"/>
      <c r="H1654" s="3">
        <v>1208</v>
      </c>
    </row>
    <row r="1655" spans="1:8" x14ac:dyDescent="0.3">
      <c r="A1655" t="s">
        <v>18</v>
      </c>
      <c r="B1655" t="s">
        <v>1097</v>
      </c>
      <c r="C1655" t="s">
        <v>1082</v>
      </c>
      <c r="D1655" t="s">
        <v>1165</v>
      </c>
      <c r="E1655" s="3">
        <v>663</v>
      </c>
      <c r="F1655" s="3">
        <v>440</v>
      </c>
      <c r="G1655" s="3"/>
      <c r="H1655" s="3">
        <v>1103</v>
      </c>
    </row>
    <row r="1656" spans="1:8" x14ac:dyDescent="0.3">
      <c r="A1656" t="s">
        <v>18</v>
      </c>
      <c r="B1656" t="s">
        <v>1097</v>
      </c>
      <c r="C1656" t="s">
        <v>1082</v>
      </c>
      <c r="D1656" t="s">
        <v>1167</v>
      </c>
      <c r="E1656" s="3">
        <v>583</v>
      </c>
      <c r="F1656" s="3">
        <v>438</v>
      </c>
      <c r="G1656" s="3"/>
      <c r="H1656" s="3">
        <v>1021</v>
      </c>
    </row>
    <row r="1657" spans="1:8" x14ac:dyDescent="0.3">
      <c r="A1657" t="s">
        <v>18</v>
      </c>
      <c r="B1657" t="s">
        <v>1097</v>
      </c>
      <c r="C1657" t="s">
        <v>1082</v>
      </c>
      <c r="D1657" t="s">
        <v>1168</v>
      </c>
      <c r="E1657" s="3">
        <v>390</v>
      </c>
      <c r="F1657" s="3">
        <v>317</v>
      </c>
      <c r="G1657" s="3"/>
      <c r="H1657" s="3">
        <v>707</v>
      </c>
    </row>
    <row r="1658" spans="1:8" x14ac:dyDescent="0.3">
      <c r="A1658" t="s">
        <v>18</v>
      </c>
      <c r="B1658" t="s">
        <v>1097</v>
      </c>
      <c r="C1658" t="s">
        <v>1082</v>
      </c>
      <c r="D1658" t="s">
        <v>1169</v>
      </c>
      <c r="E1658" s="3">
        <v>255</v>
      </c>
      <c r="F1658" s="3">
        <v>199</v>
      </c>
      <c r="G1658" s="3"/>
      <c r="H1658" s="3">
        <v>454</v>
      </c>
    </row>
    <row r="1659" spans="1:8" x14ac:dyDescent="0.3">
      <c r="A1659" t="s">
        <v>18</v>
      </c>
      <c r="B1659" t="s">
        <v>1097</v>
      </c>
      <c r="C1659" t="s">
        <v>1082</v>
      </c>
      <c r="D1659" t="s">
        <v>1170</v>
      </c>
      <c r="E1659" s="3">
        <v>150</v>
      </c>
      <c r="F1659" s="3">
        <v>106</v>
      </c>
      <c r="G1659" s="3"/>
      <c r="H1659" s="3">
        <v>256</v>
      </c>
    </row>
    <row r="1660" spans="1:8" x14ac:dyDescent="0.3">
      <c r="A1660" t="s">
        <v>18</v>
      </c>
      <c r="B1660" t="s">
        <v>1097</v>
      </c>
      <c r="C1660" t="s">
        <v>1082</v>
      </c>
      <c r="D1660" t="s">
        <v>1171</v>
      </c>
      <c r="E1660" s="3">
        <v>182</v>
      </c>
      <c r="F1660" s="3">
        <v>119</v>
      </c>
      <c r="G1660" s="3"/>
      <c r="H1660" s="3">
        <v>301</v>
      </c>
    </row>
    <row r="1661" spans="1:8" x14ac:dyDescent="0.3">
      <c r="A1661" t="s">
        <v>18</v>
      </c>
      <c r="B1661" t="s">
        <v>1108</v>
      </c>
      <c r="C1661" t="s">
        <v>1080</v>
      </c>
      <c r="D1661" t="s">
        <v>1131</v>
      </c>
      <c r="E1661" s="3">
        <v>159</v>
      </c>
      <c r="F1661" s="3">
        <v>188</v>
      </c>
      <c r="G1661" s="3"/>
      <c r="H1661" s="3">
        <v>347</v>
      </c>
    </row>
    <row r="1662" spans="1:8" x14ac:dyDescent="0.3">
      <c r="A1662" t="s">
        <v>18</v>
      </c>
      <c r="B1662" t="s">
        <v>1108</v>
      </c>
      <c r="C1662" t="s">
        <v>1080</v>
      </c>
      <c r="D1662" t="s">
        <v>1135</v>
      </c>
      <c r="E1662" s="3">
        <v>256</v>
      </c>
      <c r="F1662" s="3">
        <v>276</v>
      </c>
      <c r="G1662" s="3"/>
      <c r="H1662" s="3">
        <v>532</v>
      </c>
    </row>
    <row r="1663" spans="1:8" x14ac:dyDescent="0.3">
      <c r="A1663" t="s">
        <v>18</v>
      </c>
      <c r="B1663" t="s">
        <v>1108</v>
      </c>
      <c r="C1663" t="s">
        <v>1080</v>
      </c>
      <c r="D1663" t="s">
        <v>1139</v>
      </c>
      <c r="E1663" s="3">
        <v>372</v>
      </c>
      <c r="F1663" s="3">
        <v>326</v>
      </c>
      <c r="G1663" s="3"/>
      <c r="H1663" s="3">
        <v>698</v>
      </c>
    </row>
    <row r="1664" spans="1:8" x14ac:dyDescent="0.3">
      <c r="A1664" t="s">
        <v>18</v>
      </c>
      <c r="B1664" t="s">
        <v>1108</v>
      </c>
      <c r="C1664" t="s">
        <v>1080</v>
      </c>
      <c r="D1664" t="s">
        <v>1143</v>
      </c>
      <c r="E1664" s="3">
        <v>339</v>
      </c>
      <c r="F1664" s="3">
        <v>382</v>
      </c>
      <c r="G1664" s="3"/>
      <c r="H1664" s="3">
        <v>721</v>
      </c>
    </row>
    <row r="1665" spans="1:8" x14ac:dyDescent="0.3">
      <c r="A1665" t="s">
        <v>18</v>
      </c>
      <c r="B1665" t="s">
        <v>1108</v>
      </c>
      <c r="C1665" t="s">
        <v>1080</v>
      </c>
      <c r="D1665" t="s">
        <v>1147</v>
      </c>
      <c r="E1665" s="3">
        <v>348</v>
      </c>
      <c r="F1665" s="3">
        <v>326</v>
      </c>
      <c r="G1665" s="3"/>
      <c r="H1665" s="3">
        <v>674</v>
      </c>
    </row>
    <row r="1666" spans="1:8" x14ac:dyDescent="0.3">
      <c r="A1666" t="s">
        <v>18</v>
      </c>
      <c r="B1666" t="s">
        <v>1108</v>
      </c>
      <c r="C1666" t="s">
        <v>1080</v>
      </c>
      <c r="D1666" t="s">
        <v>1151</v>
      </c>
      <c r="E1666" s="3">
        <v>236</v>
      </c>
      <c r="F1666" s="3">
        <v>299</v>
      </c>
      <c r="G1666" s="3"/>
      <c r="H1666" s="3">
        <v>535</v>
      </c>
    </row>
    <row r="1667" spans="1:8" x14ac:dyDescent="0.3">
      <c r="A1667" t="s">
        <v>18</v>
      </c>
      <c r="B1667" t="s">
        <v>1108</v>
      </c>
      <c r="C1667" t="s">
        <v>1080</v>
      </c>
      <c r="D1667" t="s">
        <v>1154</v>
      </c>
      <c r="E1667" s="3">
        <v>288</v>
      </c>
      <c r="F1667" s="3">
        <v>476</v>
      </c>
      <c r="G1667" s="3"/>
      <c r="H1667" s="3">
        <v>764</v>
      </c>
    </row>
    <row r="1668" spans="1:8" x14ac:dyDescent="0.3">
      <c r="A1668" t="s">
        <v>18</v>
      </c>
      <c r="B1668" t="s">
        <v>1108</v>
      </c>
      <c r="C1668" t="s">
        <v>1080</v>
      </c>
      <c r="D1668" t="s">
        <v>1157</v>
      </c>
      <c r="E1668" s="3">
        <v>298</v>
      </c>
      <c r="F1668" s="3">
        <v>458</v>
      </c>
      <c r="G1668" s="3"/>
      <c r="H1668" s="3">
        <v>756</v>
      </c>
    </row>
    <row r="1669" spans="1:8" x14ac:dyDescent="0.3">
      <c r="A1669" t="s">
        <v>18</v>
      </c>
      <c r="B1669" t="s">
        <v>1108</v>
      </c>
      <c r="C1669" t="s">
        <v>1080</v>
      </c>
      <c r="D1669" t="s">
        <v>1159</v>
      </c>
      <c r="E1669" s="3">
        <v>349</v>
      </c>
      <c r="F1669" s="3">
        <v>489</v>
      </c>
      <c r="G1669" s="3"/>
      <c r="H1669" s="3">
        <v>838</v>
      </c>
    </row>
    <row r="1670" spans="1:8" x14ac:dyDescent="0.3">
      <c r="A1670" t="s">
        <v>18</v>
      </c>
      <c r="B1670" t="s">
        <v>1108</v>
      </c>
      <c r="C1670" t="s">
        <v>1080</v>
      </c>
      <c r="D1670" t="s">
        <v>1161</v>
      </c>
      <c r="E1670" s="3">
        <v>355</v>
      </c>
      <c r="F1670" s="3">
        <v>393</v>
      </c>
      <c r="G1670" s="3"/>
      <c r="H1670" s="3">
        <v>748</v>
      </c>
    </row>
    <row r="1671" spans="1:8" x14ac:dyDescent="0.3">
      <c r="A1671" t="s">
        <v>18</v>
      </c>
      <c r="B1671" t="s">
        <v>1108</v>
      </c>
      <c r="C1671" t="s">
        <v>1080</v>
      </c>
      <c r="D1671" t="s">
        <v>1163</v>
      </c>
      <c r="E1671" s="3">
        <v>285</v>
      </c>
      <c r="F1671" s="3">
        <v>358</v>
      </c>
      <c r="G1671" s="3"/>
      <c r="H1671" s="3">
        <v>643</v>
      </c>
    </row>
    <row r="1672" spans="1:8" x14ac:dyDescent="0.3">
      <c r="A1672" t="s">
        <v>18</v>
      </c>
      <c r="B1672" t="s">
        <v>1108</v>
      </c>
      <c r="C1672" t="s">
        <v>1080</v>
      </c>
      <c r="D1672" t="s">
        <v>1165</v>
      </c>
      <c r="E1672" s="3">
        <v>237</v>
      </c>
      <c r="F1672" s="3">
        <v>271</v>
      </c>
      <c r="G1672" s="3"/>
      <c r="H1672" s="3">
        <v>508</v>
      </c>
    </row>
    <row r="1673" spans="1:8" x14ac:dyDescent="0.3">
      <c r="A1673" t="s">
        <v>18</v>
      </c>
      <c r="B1673" t="s">
        <v>1108</v>
      </c>
      <c r="C1673" t="s">
        <v>1080</v>
      </c>
      <c r="D1673" t="s">
        <v>1167</v>
      </c>
      <c r="E1673" s="3">
        <v>213</v>
      </c>
      <c r="F1673" s="3">
        <v>248</v>
      </c>
      <c r="G1673" s="3"/>
      <c r="H1673" s="3">
        <v>461</v>
      </c>
    </row>
    <row r="1674" spans="1:8" x14ac:dyDescent="0.3">
      <c r="A1674" t="s">
        <v>18</v>
      </c>
      <c r="B1674" t="s">
        <v>1108</v>
      </c>
      <c r="C1674" t="s">
        <v>1080</v>
      </c>
      <c r="D1674" t="s">
        <v>1168</v>
      </c>
      <c r="E1674" s="3">
        <v>185</v>
      </c>
      <c r="F1674" s="3">
        <v>161</v>
      </c>
      <c r="G1674" s="3"/>
      <c r="H1674" s="3">
        <v>346</v>
      </c>
    </row>
    <row r="1675" spans="1:8" x14ac:dyDescent="0.3">
      <c r="A1675" t="s">
        <v>18</v>
      </c>
      <c r="B1675" t="s">
        <v>1108</v>
      </c>
      <c r="C1675" t="s">
        <v>1080</v>
      </c>
      <c r="D1675" t="s">
        <v>1169</v>
      </c>
      <c r="E1675" s="3">
        <v>161</v>
      </c>
      <c r="F1675" s="3">
        <v>138</v>
      </c>
      <c r="G1675" s="3"/>
      <c r="H1675" s="3">
        <v>299</v>
      </c>
    </row>
    <row r="1676" spans="1:8" x14ac:dyDescent="0.3">
      <c r="A1676" t="s">
        <v>18</v>
      </c>
      <c r="B1676" t="s">
        <v>1108</v>
      </c>
      <c r="C1676" t="s">
        <v>1080</v>
      </c>
      <c r="D1676" t="s">
        <v>1170</v>
      </c>
      <c r="E1676" s="3">
        <v>108</v>
      </c>
      <c r="F1676" s="3">
        <v>115</v>
      </c>
      <c r="G1676" s="3"/>
      <c r="H1676" s="3">
        <v>223</v>
      </c>
    </row>
    <row r="1677" spans="1:8" x14ac:dyDescent="0.3">
      <c r="A1677" t="s">
        <v>18</v>
      </c>
      <c r="B1677" t="s">
        <v>1108</v>
      </c>
      <c r="C1677" t="s">
        <v>1080</v>
      </c>
      <c r="D1677" t="s">
        <v>1171</v>
      </c>
      <c r="E1677" s="3">
        <v>142</v>
      </c>
      <c r="F1677" s="3">
        <v>93</v>
      </c>
      <c r="G1677" s="3"/>
      <c r="H1677" s="3">
        <v>235</v>
      </c>
    </row>
    <row r="1678" spans="1:8" x14ac:dyDescent="0.3">
      <c r="A1678" t="s">
        <v>18</v>
      </c>
      <c r="B1678" t="s">
        <v>1108</v>
      </c>
      <c r="C1678" t="s">
        <v>1082</v>
      </c>
      <c r="D1678" t="s">
        <v>1131</v>
      </c>
      <c r="E1678" s="3">
        <v>259</v>
      </c>
      <c r="F1678" s="3">
        <v>267</v>
      </c>
      <c r="G1678" s="3"/>
      <c r="H1678" s="3">
        <v>526</v>
      </c>
    </row>
    <row r="1679" spans="1:8" x14ac:dyDescent="0.3">
      <c r="A1679" t="s">
        <v>18</v>
      </c>
      <c r="B1679" t="s">
        <v>1108</v>
      </c>
      <c r="C1679" t="s">
        <v>1082</v>
      </c>
      <c r="D1679" t="s">
        <v>1135</v>
      </c>
      <c r="E1679" s="3">
        <v>420</v>
      </c>
      <c r="F1679" s="3">
        <v>438</v>
      </c>
      <c r="G1679" s="3"/>
      <c r="H1679" s="3">
        <v>858</v>
      </c>
    </row>
    <row r="1680" spans="1:8" x14ac:dyDescent="0.3">
      <c r="A1680" t="s">
        <v>18</v>
      </c>
      <c r="B1680" t="s">
        <v>1108</v>
      </c>
      <c r="C1680" t="s">
        <v>1082</v>
      </c>
      <c r="D1680" t="s">
        <v>1139</v>
      </c>
      <c r="E1680" s="3">
        <v>467</v>
      </c>
      <c r="F1680" s="3">
        <v>498</v>
      </c>
      <c r="G1680" s="3"/>
      <c r="H1680" s="3">
        <v>965</v>
      </c>
    </row>
    <row r="1681" spans="1:8" x14ac:dyDescent="0.3">
      <c r="A1681" t="s">
        <v>18</v>
      </c>
      <c r="B1681" t="s">
        <v>1108</v>
      </c>
      <c r="C1681" t="s">
        <v>1082</v>
      </c>
      <c r="D1681" t="s">
        <v>1143</v>
      </c>
      <c r="E1681" s="3">
        <v>515</v>
      </c>
      <c r="F1681" s="3">
        <v>544</v>
      </c>
      <c r="G1681" s="3"/>
      <c r="H1681" s="3">
        <v>1059</v>
      </c>
    </row>
    <row r="1682" spans="1:8" x14ac:dyDescent="0.3">
      <c r="A1682" t="s">
        <v>18</v>
      </c>
      <c r="B1682" t="s">
        <v>1108</v>
      </c>
      <c r="C1682" t="s">
        <v>1082</v>
      </c>
      <c r="D1682" t="s">
        <v>1147</v>
      </c>
      <c r="E1682" s="3">
        <v>412</v>
      </c>
      <c r="F1682" s="3">
        <v>349</v>
      </c>
      <c r="G1682" s="3"/>
      <c r="H1682" s="3">
        <v>761</v>
      </c>
    </row>
    <row r="1683" spans="1:8" x14ac:dyDescent="0.3">
      <c r="A1683" t="s">
        <v>18</v>
      </c>
      <c r="B1683" t="s">
        <v>1108</v>
      </c>
      <c r="C1683" t="s">
        <v>1082</v>
      </c>
      <c r="D1683" t="s">
        <v>1151</v>
      </c>
      <c r="E1683" s="3">
        <v>437</v>
      </c>
      <c r="F1683" s="3">
        <v>452</v>
      </c>
      <c r="G1683" s="3"/>
      <c r="H1683" s="3">
        <v>889</v>
      </c>
    </row>
    <row r="1684" spans="1:8" x14ac:dyDescent="0.3">
      <c r="A1684" t="s">
        <v>18</v>
      </c>
      <c r="B1684" t="s">
        <v>1108</v>
      </c>
      <c r="C1684" t="s">
        <v>1082</v>
      </c>
      <c r="D1684" t="s">
        <v>1154</v>
      </c>
      <c r="E1684" s="3">
        <v>393</v>
      </c>
      <c r="F1684" s="3">
        <v>536</v>
      </c>
      <c r="G1684" s="3"/>
      <c r="H1684" s="3">
        <v>929</v>
      </c>
    </row>
    <row r="1685" spans="1:8" x14ac:dyDescent="0.3">
      <c r="A1685" t="s">
        <v>18</v>
      </c>
      <c r="B1685" t="s">
        <v>1108</v>
      </c>
      <c r="C1685" t="s">
        <v>1082</v>
      </c>
      <c r="D1685" t="s">
        <v>1157</v>
      </c>
      <c r="E1685" s="3">
        <v>362</v>
      </c>
      <c r="F1685" s="3">
        <v>501</v>
      </c>
      <c r="G1685" s="3"/>
      <c r="H1685" s="3">
        <v>863</v>
      </c>
    </row>
    <row r="1686" spans="1:8" x14ac:dyDescent="0.3">
      <c r="A1686" t="s">
        <v>18</v>
      </c>
      <c r="B1686" t="s">
        <v>1108</v>
      </c>
      <c r="C1686" t="s">
        <v>1082</v>
      </c>
      <c r="D1686" t="s">
        <v>1159</v>
      </c>
      <c r="E1686" s="3">
        <v>350</v>
      </c>
      <c r="F1686" s="3">
        <v>448</v>
      </c>
      <c r="G1686" s="3"/>
      <c r="H1686" s="3">
        <v>798</v>
      </c>
    </row>
    <row r="1687" spans="1:8" x14ac:dyDescent="0.3">
      <c r="A1687" t="s">
        <v>18</v>
      </c>
      <c r="B1687" t="s">
        <v>1108</v>
      </c>
      <c r="C1687" t="s">
        <v>1082</v>
      </c>
      <c r="D1687" t="s">
        <v>1161</v>
      </c>
      <c r="E1687" s="3">
        <v>347</v>
      </c>
      <c r="F1687" s="3">
        <v>392</v>
      </c>
      <c r="G1687" s="3"/>
      <c r="H1687" s="3">
        <v>739</v>
      </c>
    </row>
    <row r="1688" spans="1:8" x14ac:dyDescent="0.3">
      <c r="A1688" t="s">
        <v>18</v>
      </c>
      <c r="B1688" t="s">
        <v>1108</v>
      </c>
      <c r="C1688" t="s">
        <v>1082</v>
      </c>
      <c r="D1688" t="s">
        <v>1163</v>
      </c>
      <c r="E1688" s="3">
        <v>254</v>
      </c>
      <c r="F1688" s="3">
        <v>369</v>
      </c>
      <c r="G1688" s="3"/>
      <c r="H1688" s="3">
        <v>623</v>
      </c>
    </row>
    <row r="1689" spans="1:8" x14ac:dyDescent="0.3">
      <c r="A1689" t="s">
        <v>18</v>
      </c>
      <c r="B1689" t="s">
        <v>1108</v>
      </c>
      <c r="C1689" t="s">
        <v>1082</v>
      </c>
      <c r="D1689" t="s">
        <v>1165</v>
      </c>
      <c r="E1689" s="3">
        <v>253</v>
      </c>
      <c r="F1689" s="3">
        <v>332</v>
      </c>
      <c r="G1689" s="3"/>
      <c r="H1689" s="3">
        <v>585</v>
      </c>
    </row>
    <row r="1690" spans="1:8" x14ac:dyDescent="0.3">
      <c r="A1690" t="s">
        <v>18</v>
      </c>
      <c r="B1690" t="s">
        <v>1108</v>
      </c>
      <c r="C1690" t="s">
        <v>1082</v>
      </c>
      <c r="D1690" t="s">
        <v>1167</v>
      </c>
      <c r="E1690" s="3">
        <v>204</v>
      </c>
      <c r="F1690" s="3">
        <v>289</v>
      </c>
      <c r="G1690" s="3"/>
      <c r="H1690" s="3">
        <v>493</v>
      </c>
    </row>
    <row r="1691" spans="1:8" x14ac:dyDescent="0.3">
      <c r="A1691" t="s">
        <v>18</v>
      </c>
      <c r="B1691" t="s">
        <v>1108</v>
      </c>
      <c r="C1691" t="s">
        <v>1082</v>
      </c>
      <c r="D1691" t="s">
        <v>1168</v>
      </c>
      <c r="E1691" s="3">
        <v>148</v>
      </c>
      <c r="F1691" s="3">
        <v>192</v>
      </c>
      <c r="G1691" s="3"/>
      <c r="H1691" s="3">
        <v>340</v>
      </c>
    </row>
    <row r="1692" spans="1:8" x14ac:dyDescent="0.3">
      <c r="A1692" t="s">
        <v>18</v>
      </c>
      <c r="B1692" t="s">
        <v>1108</v>
      </c>
      <c r="C1692" t="s">
        <v>1082</v>
      </c>
      <c r="D1692" t="s">
        <v>1169</v>
      </c>
      <c r="E1692" s="3">
        <v>85</v>
      </c>
      <c r="F1692" s="3">
        <v>105</v>
      </c>
      <c r="G1692" s="3"/>
      <c r="H1692" s="3">
        <v>190</v>
      </c>
    </row>
    <row r="1693" spans="1:8" x14ac:dyDescent="0.3">
      <c r="A1693" t="s">
        <v>18</v>
      </c>
      <c r="B1693" t="s">
        <v>1108</v>
      </c>
      <c r="C1693" t="s">
        <v>1082</v>
      </c>
      <c r="D1693" t="s">
        <v>1170</v>
      </c>
      <c r="E1693" s="3">
        <v>62</v>
      </c>
      <c r="F1693" s="3">
        <v>62</v>
      </c>
      <c r="G1693" s="3"/>
      <c r="H1693" s="3">
        <v>124</v>
      </c>
    </row>
    <row r="1694" spans="1:8" x14ac:dyDescent="0.3">
      <c r="A1694" t="s">
        <v>18</v>
      </c>
      <c r="B1694" t="s">
        <v>1108</v>
      </c>
      <c r="C1694" t="s">
        <v>1082</v>
      </c>
      <c r="D1694" t="s">
        <v>1171</v>
      </c>
      <c r="E1694" s="3">
        <v>59</v>
      </c>
      <c r="F1694" s="3">
        <v>60</v>
      </c>
      <c r="G1694" s="3"/>
      <c r="H1694" s="3">
        <v>119</v>
      </c>
    </row>
    <row r="1695" spans="1:8" x14ac:dyDescent="0.3">
      <c r="A1695" t="s">
        <v>18</v>
      </c>
      <c r="B1695" t="s">
        <v>1099</v>
      </c>
      <c r="C1695" t="s">
        <v>1080</v>
      </c>
      <c r="D1695" t="s">
        <v>1131</v>
      </c>
      <c r="E1695" s="3">
        <v>4</v>
      </c>
      <c r="F1695" s="3">
        <v>9</v>
      </c>
      <c r="G1695" s="3"/>
      <c r="H1695" s="3">
        <v>13</v>
      </c>
    </row>
    <row r="1696" spans="1:8" x14ac:dyDescent="0.3">
      <c r="A1696" t="s">
        <v>18</v>
      </c>
      <c r="B1696" t="s">
        <v>1099</v>
      </c>
      <c r="C1696" t="s">
        <v>1080</v>
      </c>
      <c r="D1696" t="s">
        <v>1135</v>
      </c>
      <c r="E1696" s="3">
        <v>6</v>
      </c>
      <c r="F1696" s="3">
        <v>11</v>
      </c>
      <c r="G1696" s="3"/>
      <c r="H1696" s="3">
        <v>17</v>
      </c>
    </row>
    <row r="1697" spans="1:8" x14ac:dyDescent="0.3">
      <c r="A1697" t="s">
        <v>18</v>
      </c>
      <c r="B1697" t="s">
        <v>1099</v>
      </c>
      <c r="C1697" t="s">
        <v>1080</v>
      </c>
      <c r="D1697" t="s">
        <v>1139</v>
      </c>
      <c r="E1697" s="3">
        <v>14</v>
      </c>
      <c r="F1697" s="3">
        <v>16</v>
      </c>
      <c r="G1697" s="3"/>
      <c r="H1697" s="3">
        <v>30</v>
      </c>
    </row>
    <row r="1698" spans="1:8" x14ac:dyDescent="0.3">
      <c r="A1698" t="s">
        <v>18</v>
      </c>
      <c r="B1698" t="s">
        <v>1099</v>
      </c>
      <c r="C1698" t="s">
        <v>1080</v>
      </c>
      <c r="D1698" t="s">
        <v>1143</v>
      </c>
      <c r="E1698" s="3">
        <v>38</v>
      </c>
      <c r="F1698" s="3">
        <v>35</v>
      </c>
      <c r="G1698" s="3"/>
      <c r="H1698" s="3">
        <v>73</v>
      </c>
    </row>
    <row r="1699" spans="1:8" x14ac:dyDescent="0.3">
      <c r="A1699" t="s">
        <v>18</v>
      </c>
      <c r="B1699" t="s">
        <v>1099</v>
      </c>
      <c r="C1699" t="s">
        <v>1080</v>
      </c>
      <c r="D1699" t="s">
        <v>1147</v>
      </c>
      <c r="E1699" s="3">
        <v>35</v>
      </c>
      <c r="F1699" s="3">
        <v>38</v>
      </c>
      <c r="G1699" s="3"/>
      <c r="H1699" s="3">
        <v>73</v>
      </c>
    </row>
    <row r="1700" spans="1:8" x14ac:dyDescent="0.3">
      <c r="A1700" t="s">
        <v>18</v>
      </c>
      <c r="B1700" t="s">
        <v>1099</v>
      </c>
      <c r="C1700" t="s">
        <v>1080</v>
      </c>
      <c r="D1700" t="s">
        <v>1151</v>
      </c>
      <c r="E1700" s="3">
        <v>7</v>
      </c>
      <c r="F1700" s="3">
        <v>10</v>
      </c>
      <c r="G1700" s="3"/>
      <c r="H1700" s="3">
        <v>17</v>
      </c>
    </row>
    <row r="1701" spans="1:8" x14ac:dyDescent="0.3">
      <c r="A1701" t="s">
        <v>18</v>
      </c>
      <c r="B1701" t="s">
        <v>1099</v>
      </c>
      <c r="C1701" t="s">
        <v>1080</v>
      </c>
      <c r="D1701" t="s">
        <v>1154</v>
      </c>
      <c r="E1701" s="3">
        <v>8</v>
      </c>
      <c r="F1701" s="3">
        <v>16</v>
      </c>
      <c r="G1701" s="3"/>
      <c r="H1701" s="3">
        <v>24</v>
      </c>
    </row>
    <row r="1702" spans="1:8" x14ac:dyDescent="0.3">
      <c r="A1702" t="s">
        <v>18</v>
      </c>
      <c r="B1702" t="s">
        <v>1099</v>
      </c>
      <c r="C1702" t="s">
        <v>1080</v>
      </c>
      <c r="D1702" t="s">
        <v>1157</v>
      </c>
      <c r="E1702" s="3">
        <v>6</v>
      </c>
      <c r="F1702" s="3">
        <v>16</v>
      </c>
      <c r="G1702" s="3"/>
      <c r="H1702" s="3">
        <v>22</v>
      </c>
    </row>
    <row r="1703" spans="1:8" x14ac:dyDescent="0.3">
      <c r="A1703" t="s">
        <v>18</v>
      </c>
      <c r="B1703" t="s">
        <v>1099</v>
      </c>
      <c r="C1703" t="s">
        <v>1080</v>
      </c>
      <c r="D1703" t="s">
        <v>1159</v>
      </c>
      <c r="E1703" s="3">
        <v>11</v>
      </c>
      <c r="F1703" s="3">
        <v>24</v>
      </c>
      <c r="G1703" s="3"/>
      <c r="H1703" s="3">
        <v>35</v>
      </c>
    </row>
    <row r="1704" spans="1:8" x14ac:dyDescent="0.3">
      <c r="A1704" t="s">
        <v>18</v>
      </c>
      <c r="B1704" t="s">
        <v>1099</v>
      </c>
      <c r="C1704" t="s">
        <v>1080</v>
      </c>
      <c r="D1704" t="s">
        <v>1161</v>
      </c>
      <c r="E1704" s="3">
        <v>32</v>
      </c>
      <c r="F1704" s="3">
        <v>19</v>
      </c>
      <c r="G1704" s="3"/>
      <c r="H1704" s="3">
        <v>51</v>
      </c>
    </row>
    <row r="1705" spans="1:8" x14ac:dyDescent="0.3">
      <c r="A1705" t="s">
        <v>18</v>
      </c>
      <c r="B1705" t="s">
        <v>1099</v>
      </c>
      <c r="C1705" t="s">
        <v>1080</v>
      </c>
      <c r="D1705" t="s">
        <v>1163</v>
      </c>
      <c r="E1705" s="3">
        <v>50</v>
      </c>
      <c r="F1705" s="3">
        <v>13</v>
      </c>
      <c r="G1705" s="3"/>
      <c r="H1705" s="3">
        <v>63</v>
      </c>
    </row>
    <row r="1706" spans="1:8" x14ac:dyDescent="0.3">
      <c r="A1706" t="s">
        <v>18</v>
      </c>
      <c r="B1706" t="s">
        <v>1099</v>
      </c>
      <c r="C1706" t="s">
        <v>1080</v>
      </c>
      <c r="D1706" t="s">
        <v>1165</v>
      </c>
      <c r="E1706" s="3">
        <v>88</v>
      </c>
      <c r="F1706" s="3">
        <v>13</v>
      </c>
      <c r="G1706" s="3"/>
      <c r="H1706" s="3">
        <v>101</v>
      </c>
    </row>
    <row r="1707" spans="1:8" x14ac:dyDescent="0.3">
      <c r="A1707" t="s">
        <v>18</v>
      </c>
      <c r="B1707" t="s">
        <v>1099</v>
      </c>
      <c r="C1707" t="s">
        <v>1080</v>
      </c>
      <c r="D1707" t="s">
        <v>1167</v>
      </c>
      <c r="E1707" s="3">
        <v>194</v>
      </c>
      <c r="F1707" s="3">
        <v>14</v>
      </c>
      <c r="G1707" s="3"/>
      <c r="H1707" s="3">
        <v>208</v>
      </c>
    </row>
    <row r="1708" spans="1:8" x14ac:dyDescent="0.3">
      <c r="A1708" t="s">
        <v>18</v>
      </c>
      <c r="B1708" t="s">
        <v>1099</v>
      </c>
      <c r="C1708" t="s">
        <v>1080</v>
      </c>
      <c r="D1708" t="s">
        <v>1168</v>
      </c>
      <c r="E1708" s="3">
        <v>335</v>
      </c>
      <c r="F1708" s="3">
        <v>163</v>
      </c>
      <c r="G1708" s="3"/>
      <c r="H1708" s="3">
        <v>498</v>
      </c>
    </row>
    <row r="1709" spans="1:8" x14ac:dyDescent="0.3">
      <c r="A1709" t="s">
        <v>18</v>
      </c>
      <c r="B1709" t="s">
        <v>1099</v>
      </c>
      <c r="C1709" t="s">
        <v>1080</v>
      </c>
      <c r="D1709" t="s">
        <v>1169</v>
      </c>
      <c r="E1709" s="3">
        <v>409</v>
      </c>
      <c r="F1709" s="3">
        <v>311</v>
      </c>
      <c r="G1709" s="3"/>
      <c r="H1709" s="3">
        <v>720</v>
      </c>
    </row>
    <row r="1710" spans="1:8" x14ac:dyDescent="0.3">
      <c r="A1710" t="s">
        <v>18</v>
      </c>
      <c r="B1710" t="s">
        <v>1099</v>
      </c>
      <c r="C1710" t="s">
        <v>1080</v>
      </c>
      <c r="D1710" t="s">
        <v>1170</v>
      </c>
      <c r="E1710" s="3">
        <v>341</v>
      </c>
      <c r="F1710" s="3">
        <v>382</v>
      </c>
      <c r="G1710" s="3"/>
      <c r="H1710" s="3">
        <v>723</v>
      </c>
    </row>
    <row r="1711" spans="1:8" x14ac:dyDescent="0.3">
      <c r="A1711" t="s">
        <v>18</v>
      </c>
      <c r="B1711" t="s">
        <v>1099</v>
      </c>
      <c r="C1711" t="s">
        <v>1080</v>
      </c>
      <c r="D1711" t="s">
        <v>1171</v>
      </c>
      <c r="E1711" s="3">
        <v>528</v>
      </c>
      <c r="F1711" s="3">
        <v>381</v>
      </c>
      <c r="G1711" s="3"/>
      <c r="H1711" s="3">
        <v>909</v>
      </c>
    </row>
    <row r="1712" spans="1:8" x14ac:dyDescent="0.3">
      <c r="A1712" t="s">
        <v>18</v>
      </c>
      <c r="B1712" t="s">
        <v>1103</v>
      </c>
      <c r="C1712" t="s">
        <v>1080</v>
      </c>
      <c r="D1712" t="s">
        <v>1131</v>
      </c>
      <c r="E1712" s="3">
        <v>4247</v>
      </c>
      <c r="F1712" s="3">
        <v>4438</v>
      </c>
      <c r="G1712" s="3"/>
      <c r="H1712" s="3">
        <v>8685</v>
      </c>
    </row>
    <row r="1713" spans="1:8" x14ac:dyDescent="0.3">
      <c r="A1713" t="s">
        <v>18</v>
      </c>
      <c r="B1713" t="s">
        <v>1103</v>
      </c>
      <c r="C1713" t="s">
        <v>1080</v>
      </c>
      <c r="D1713" t="s">
        <v>1135</v>
      </c>
      <c r="E1713" s="3">
        <v>4925</v>
      </c>
      <c r="F1713" s="3">
        <v>5178</v>
      </c>
      <c r="G1713" s="3"/>
      <c r="H1713" s="3">
        <v>10103</v>
      </c>
    </row>
    <row r="1714" spans="1:8" x14ac:dyDescent="0.3">
      <c r="A1714" t="s">
        <v>18</v>
      </c>
      <c r="B1714" t="s">
        <v>1103</v>
      </c>
      <c r="C1714" t="s">
        <v>1080</v>
      </c>
      <c r="D1714" t="s">
        <v>1139</v>
      </c>
      <c r="E1714" s="3">
        <v>4614</v>
      </c>
      <c r="F1714" s="3">
        <v>4962</v>
      </c>
      <c r="G1714" s="3"/>
      <c r="H1714" s="3">
        <v>9576</v>
      </c>
    </row>
    <row r="1715" spans="1:8" x14ac:dyDescent="0.3">
      <c r="A1715" t="s">
        <v>18</v>
      </c>
      <c r="B1715" t="s">
        <v>1103</v>
      </c>
      <c r="C1715" t="s">
        <v>1080</v>
      </c>
      <c r="D1715" t="s">
        <v>1143</v>
      </c>
      <c r="E1715" s="3">
        <v>4320</v>
      </c>
      <c r="F1715" s="3">
        <v>4762</v>
      </c>
      <c r="G1715" s="3"/>
      <c r="H1715" s="3">
        <v>9082</v>
      </c>
    </row>
    <row r="1716" spans="1:8" x14ac:dyDescent="0.3">
      <c r="A1716" t="s">
        <v>18</v>
      </c>
      <c r="B1716" t="s">
        <v>1103</v>
      </c>
      <c r="C1716" t="s">
        <v>1080</v>
      </c>
      <c r="D1716" t="s">
        <v>1147</v>
      </c>
      <c r="E1716" s="3">
        <v>6494</v>
      </c>
      <c r="F1716" s="3">
        <v>7339</v>
      </c>
      <c r="G1716" s="3"/>
      <c r="H1716" s="3">
        <v>13833</v>
      </c>
    </row>
    <row r="1717" spans="1:8" x14ac:dyDescent="0.3">
      <c r="A1717" t="s">
        <v>18</v>
      </c>
      <c r="B1717" t="s">
        <v>1103</v>
      </c>
      <c r="C1717" t="s">
        <v>1080</v>
      </c>
      <c r="D1717" t="s">
        <v>1151</v>
      </c>
      <c r="E1717" s="3">
        <v>7962</v>
      </c>
      <c r="F1717" s="3">
        <v>8509</v>
      </c>
      <c r="G1717" s="3"/>
      <c r="H1717" s="3">
        <v>16471</v>
      </c>
    </row>
    <row r="1718" spans="1:8" x14ac:dyDescent="0.3">
      <c r="A1718" t="s">
        <v>18</v>
      </c>
      <c r="B1718" t="s">
        <v>1103</v>
      </c>
      <c r="C1718" t="s">
        <v>1080</v>
      </c>
      <c r="D1718" t="s">
        <v>1154</v>
      </c>
      <c r="E1718" s="3">
        <v>7644</v>
      </c>
      <c r="F1718" s="3">
        <v>8675</v>
      </c>
      <c r="G1718" s="3"/>
      <c r="H1718" s="3">
        <v>16319</v>
      </c>
    </row>
    <row r="1719" spans="1:8" x14ac:dyDescent="0.3">
      <c r="A1719" t="s">
        <v>18</v>
      </c>
      <c r="B1719" t="s">
        <v>1103</v>
      </c>
      <c r="C1719" t="s">
        <v>1080</v>
      </c>
      <c r="D1719" t="s">
        <v>1157</v>
      </c>
      <c r="E1719" s="3">
        <v>6143</v>
      </c>
      <c r="F1719" s="3">
        <v>7036</v>
      </c>
      <c r="G1719" s="3"/>
      <c r="H1719" s="3">
        <v>13179</v>
      </c>
    </row>
    <row r="1720" spans="1:8" x14ac:dyDescent="0.3">
      <c r="A1720" t="s">
        <v>18</v>
      </c>
      <c r="B1720" t="s">
        <v>1103</v>
      </c>
      <c r="C1720" t="s">
        <v>1080</v>
      </c>
      <c r="D1720" t="s">
        <v>1159</v>
      </c>
      <c r="E1720" s="3">
        <v>5190</v>
      </c>
      <c r="F1720" s="3">
        <v>5849</v>
      </c>
      <c r="G1720" s="3"/>
      <c r="H1720" s="3">
        <v>11039</v>
      </c>
    </row>
    <row r="1721" spans="1:8" x14ac:dyDescent="0.3">
      <c r="A1721" t="s">
        <v>18</v>
      </c>
      <c r="B1721" t="s">
        <v>1103</v>
      </c>
      <c r="C1721" t="s">
        <v>1080</v>
      </c>
      <c r="D1721" t="s">
        <v>1161</v>
      </c>
      <c r="E1721" s="3">
        <v>4087</v>
      </c>
      <c r="F1721" s="3">
        <v>4603</v>
      </c>
      <c r="G1721" s="3"/>
      <c r="H1721" s="3">
        <v>8690</v>
      </c>
    </row>
    <row r="1722" spans="1:8" x14ac:dyDescent="0.3">
      <c r="A1722" t="s">
        <v>18</v>
      </c>
      <c r="B1722" t="s">
        <v>1103</v>
      </c>
      <c r="C1722" t="s">
        <v>1080</v>
      </c>
      <c r="D1722" t="s">
        <v>1163</v>
      </c>
      <c r="E1722" s="3">
        <v>3078</v>
      </c>
      <c r="F1722" s="3">
        <v>3472</v>
      </c>
      <c r="G1722" s="3"/>
      <c r="H1722" s="3">
        <v>6550</v>
      </c>
    </row>
    <row r="1723" spans="1:8" x14ac:dyDescent="0.3">
      <c r="A1723" t="s">
        <v>18</v>
      </c>
      <c r="B1723" t="s">
        <v>1103</v>
      </c>
      <c r="C1723" t="s">
        <v>1080</v>
      </c>
      <c r="D1723" t="s">
        <v>1165</v>
      </c>
      <c r="E1723" s="3">
        <v>2549</v>
      </c>
      <c r="F1723" s="3">
        <v>2738</v>
      </c>
      <c r="G1723" s="3"/>
      <c r="H1723" s="3">
        <v>5287</v>
      </c>
    </row>
    <row r="1724" spans="1:8" x14ac:dyDescent="0.3">
      <c r="A1724" t="s">
        <v>18</v>
      </c>
      <c r="B1724" t="s">
        <v>1103</v>
      </c>
      <c r="C1724" t="s">
        <v>1080</v>
      </c>
      <c r="D1724" t="s">
        <v>1167</v>
      </c>
      <c r="E1724" s="3">
        <v>2042</v>
      </c>
      <c r="F1724" s="3">
        <v>2062</v>
      </c>
      <c r="G1724" s="3"/>
      <c r="H1724" s="3">
        <v>4104</v>
      </c>
    </row>
    <row r="1725" spans="1:8" x14ac:dyDescent="0.3">
      <c r="A1725" t="s">
        <v>18</v>
      </c>
      <c r="B1725" t="s">
        <v>1103</v>
      </c>
      <c r="C1725" t="s">
        <v>1080</v>
      </c>
      <c r="D1725" t="s">
        <v>1168</v>
      </c>
      <c r="E1725" s="3">
        <v>1467</v>
      </c>
      <c r="F1725" s="3">
        <v>1454</v>
      </c>
      <c r="G1725" s="3"/>
      <c r="H1725" s="3">
        <v>2921</v>
      </c>
    </row>
    <row r="1726" spans="1:8" x14ac:dyDescent="0.3">
      <c r="A1726" t="s">
        <v>18</v>
      </c>
      <c r="B1726" t="s">
        <v>1103</v>
      </c>
      <c r="C1726" t="s">
        <v>1080</v>
      </c>
      <c r="D1726" t="s">
        <v>1169</v>
      </c>
      <c r="E1726" s="3">
        <v>966</v>
      </c>
      <c r="F1726" s="3">
        <v>841</v>
      </c>
      <c r="G1726" s="3"/>
      <c r="H1726" s="3">
        <v>1807</v>
      </c>
    </row>
    <row r="1727" spans="1:8" x14ac:dyDescent="0.3">
      <c r="A1727" t="s">
        <v>18</v>
      </c>
      <c r="B1727" t="s">
        <v>1103</v>
      </c>
      <c r="C1727" t="s">
        <v>1080</v>
      </c>
      <c r="D1727" t="s">
        <v>1170</v>
      </c>
      <c r="E1727" s="3">
        <v>717</v>
      </c>
      <c r="F1727" s="3">
        <v>557</v>
      </c>
      <c r="G1727" s="3"/>
      <c r="H1727" s="3">
        <v>1274</v>
      </c>
    </row>
    <row r="1728" spans="1:8" x14ac:dyDescent="0.3">
      <c r="A1728" t="s">
        <v>18</v>
      </c>
      <c r="B1728" t="s">
        <v>1103</v>
      </c>
      <c r="C1728" t="s">
        <v>1080</v>
      </c>
      <c r="D1728" t="s">
        <v>1171</v>
      </c>
      <c r="E1728" s="3">
        <v>958</v>
      </c>
      <c r="F1728" s="3">
        <v>541</v>
      </c>
      <c r="G1728" s="3"/>
      <c r="H1728" s="3">
        <v>1499</v>
      </c>
    </row>
    <row r="1729" spans="1:8" x14ac:dyDescent="0.3">
      <c r="A1729" t="s">
        <v>18</v>
      </c>
      <c r="B1729" t="s">
        <v>1103</v>
      </c>
      <c r="C1729" t="s">
        <v>1082</v>
      </c>
      <c r="D1729" t="s">
        <v>1131</v>
      </c>
      <c r="E1729" s="3">
        <v>25689</v>
      </c>
      <c r="F1729" s="3">
        <v>26862</v>
      </c>
      <c r="G1729" s="3"/>
      <c r="H1729" s="3">
        <v>52551</v>
      </c>
    </row>
    <row r="1730" spans="1:8" x14ac:dyDescent="0.3">
      <c r="A1730" t="s">
        <v>18</v>
      </c>
      <c r="B1730" t="s">
        <v>1103</v>
      </c>
      <c r="C1730" t="s">
        <v>1082</v>
      </c>
      <c r="D1730" t="s">
        <v>1135</v>
      </c>
      <c r="E1730" s="3">
        <v>30077</v>
      </c>
      <c r="F1730" s="3">
        <v>31238</v>
      </c>
      <c r="G1730" s="3"/>
      <c r="H1730" s="3">
        <v>61315</v>
      </c>
    </row>
    <row r="1731" spans="1:8" x14ac:dyDescent="0.3">
      <c r="A1731" t="s">
        <v>18</v>
      </c>
      <c r="B1731" t="s">
        <v>1103</v>
      </c>
      <c r="C1731" t="s">
        <v>1082</v>
      </c>
      <c r="D1731" t="s">
        <v>1139</v>
      </c>
      <c r="E1731" s="3">
        <v>33435</v>
      </c>
      <c r="F1731" s="3">
        <v>35236</v>
      </c>
      <c r="G1731" s="3"/>
      <c r="H1731" s="3">
        <v>68671</v>
      </c>
    </row>
    <row r="1732" spans="1:8" x14ac:dyDescent="0.3">
      <c r="A1732" t="s">
        <v>18</v>
      </c>
      <c r="B1732" t="s">
        <v>1103</v>
      </c>
      <c r="C1732" t="s">
        <v>1082</v>
      </c>
      <c r="D1732" t="s">
        <v>1143</v>
      </c>
      <c r="E1732" s="3">
        <v>34192</v>
      </c>
      <c r="F1732" s="3">
        <v>33840</v>
      </c>
      <c r="G1732" s="3"/>
      <c r="H1732" s="3">
        <v>68032</v>
      </c>
    </row>
    <row r="1733" spans="1:8" x14ac:dyDescent="0.3">
      <c r="A1733" t="s">
        <v>18</v>
      </c>
      <c r="B1733" t="s">
        <v>1103</v>
      </c>
      <c r="C1733" t="s">
        <v>1082</v>
      </c>
      <c r="D1733" t="s">
        <v>1147</v>
      </c>
      <c r="E1733" s="3">
        <v>32076</v>
      </c>
      <c r="F1733" s="3">
        <v>23622</v>
      </c>
      <c r="G1733" s="3"/>
      <c r="H1733" s="3">
        <v>55698</v>
      </c>
    </row>
    <row r="1734" spans="1:8" x14ac:dyDescent="0.3">
      <c r="A1734" t="s">
        <v>18</v>
      </c>
      <c r="B1734" t="s">
        <v>1103</v>
      </c>
      <c r="C1734" t="s">
        <v>1082</v>
      </c>
      <c r="D1734" t="s">
        <v>1151</v>
      </c>
      <c r="E1734" s="3">
        <v>29545</v>
      </c>
      <c r="F1734" s="3">
        <v>20784</v>
      </c>
      <c r="G1734" s="3"/>
      <c r="H1734" s="3">
        <v>50329</v>
      </c>
    </row>
    <row r="1735" spans="1:8" x14ac:dyDescent="0.3">
      <c r="A1735" t="s">
        <v>18</v>
      </c>
      <c r="B1735" t="s">
        <v>1103</v>
      </c>
      <c r="C1735" t="s">
        <v>1082</v>
      </c>
      <c r="D1735" t="s">
        <v>1154</v>
      </c>
      <c r="E1735" s="3">
        <v>28535</v>
      </c>
      <c r="F1735" s="3">
        <v>21160</v>
      </c>
      <c r="G1735" s="3"/>
      <c r="H1735" s="3">
        <v>49695</v>
      </c>
    </row>
    <row r="1736" spans="1:8" x14ac:dyDescent="0.3">
      <c r="A1736" t="s">
        <v>18</v>
      </c>
      <c r="B1736" t="s">
        <v>1103</v>
      </c>
      <c r="C1736" t="s">
        <v>1082</v>
      </c>
      <c r="D1736" t="s">
        <v>1157</v>
      </c>
      <c r="E1736" s="3">
        <v>25711</v>
      </c>
      <c r="F1736" s="3">
        <v>20609</v>
      </c>
      <c r="G1736" s="3"/>
      <c r="H1736" s="3">
        <v>46320</v>
      </c>
    </row>
    <row r="1737" spans="1:8" x14ac:dyDescent="0.3">
      <c r="A1737" t="s">
        <v>18</v>
      </c>
      <c r="B1737" t="s">
        <v>1103</v>
      </c>
      <c r="C1737" t="s">
        <v>1082</v>
      </c>
      <c r="D1737" t="s">
        <v>1159</v>
      </c>
      <c r="E1737" s="3">
        <v>24902</v>
      </c>
      <c r="F1737" s="3">
        <v>20597</v>
      </c>
      <c r="G1737" s="3"/>
      <c r="H1737" s="3">
        <v>45499</v>
      </c>
    </row>
    <row r="1738" spans="1:8" x14ac:dyDescent="0.3">
      <c r="A1738" t="s">
        <v>18</v>
      </c>
      <c r="B1738" t="s">
        <v>1103</v>
      </c>
      <c r="C1738" t="s">
        <v>1082</v>
      </c>
      <c r="D1738" t="s">
        <v>1161</v>
      </c>
      <c r="E1738" s="3">
        <v>22906</v>
      </c>
      <c r="F1738" s="3">
        <v>19973</v>
      </c>
      <c r="G1738" s="3"/>
      <c r="H1738" s="3">
        <v>42879</v>
      </c>
    </row>
    <row r="1739" spans="1:8" x14ac:dyDescent="0.3">
      <c r="A1739" t="s">
        <v>18</v>
      </c>
      <c r="B1739" t="s">
        <v>1103</v>
      </c>
      <c r="C1739" t="s">
        <v>1082</v>
      </c>
      <c r="D1739" t="s">
        <v>1163</v>
      </c>
      <c r="E1739" s="3">
        <v>21758</v>
      </c>
      <c r="F1739" s="3">
        <v>19504</v>
      </c>
      <c r="G1739" s="3"/>
      <c r="H1739" s="3">
        <v>41262</v>
      </c>
    </row>
    <row r="1740" spans="1:8" x14ac:dyDescent="0.3">
      <c r="A1740" t="s">
        <v>18</v>
      </c>
      <c r="B1740" t="s">
        <v>1103</v>
      </c>
      <c r="C1740" t="s">
        <v>1082</v>
      </c>
      <c r="D1740" t="s">
        <v>1165</v>
      </c>
      <c r="E1740" s="3">
        <v>21816</v>
      </c>
      <c r="F1740" s="3">
        <v>20383</v>
      </c>
      <c r="G1740" s="3"/>
      <c r="H1740" s="3">
        <v>42199</v>
      </c>
    </row>
    <row r="1741" spans="1:8" x14ac:dyDescent="0.3">
      <c r="A1741" t="s">
        <v>18</v>
      </c>
      <c r="B1741" t="s">
        <v>1103</v>
      </c>
      <c r="C1741" t="s">
        <v>1082</v>
      </c>
      <c r="D1741" t="s">
        <v>1167</v>
      </c>
      <c r="E1741" s="3">
        <v>20465</v>
      </c>
      <c r="F1741" s="3">
        <v>19202</v>
      </c>
      <c r="G1741" s="3"/>
      <c r="H1741" s="3">
        <v>39667</v>
      </c>
    </row>
    <row r="1742" spans="1:8" x14ac:dyDescent="0.3">
      <c r="A1742" t="s">
        <v>18</v>
      </c>
      <c r="B1742" t="s">
        <v>1103</v>
      </c>
      <c r="C1742" t="s">
        <v>1082</v>
      </c>
      <c r="D1742" t="s">
        <v>1168</v>
      </c>
      <c r="E1742" s="3">
        <v>16447</v>
      </c>
      <c r="F1742" s="3">
        <v>15646</v>
      </c>
      <c r="G1742" s="3"/>
      <c r="H1742" s="3">
        <v>32093</v>
      </c>
    </row>
    <row r="1743" spans="1:8" x14ac:dyDescent="0.3">
      <c r="A1743" t="s">
        <v>18</v>
      </c>
      <c r="B1743" t="s">
        <v>1103</v>
      </c>
      <c r="C1743" t="s">
        <v>1082</v>
      </c>
      <c r="D1743" t="s">
        <v>1169</v>
      </c>
      <c r="E1743" s="3">
        <v>12073</v>
      </c>
      <c r="F1743" s="3">
        <v>11714</v>
      </c>
      <c r="G1743" s="3"/>
      <c r="H1743" s="3">
        <v>23787</v>
      </c>
    </row>
    <row r="1744" spans="1:8" x14ac:dyDescent="0.3">
      <c r="A1744" t="s">
        <v>18</v>
      </c>
      <c r="B1744" t="s">
        <v>1103</v>
      </c>
      <c r="C1744" t="s">
        <v>1082</v>
      </c>
      <c r="D1744" t="s">
        <v>1170</v>
      </c>
      <c r="E1744" s="3">
        <v>8661</v>
      </c>
      <c r="F1744" s="3">
        <v>8022</v>
      </c>
      <c r="G1744" s="3"/>
      <c r="H1744" s="3">
        <v>16683</v>
      </c>
    </row>
    <row r="1745" spans="1:8" x14ac:dyDescent="0.3">
      <c r="A1745" t="s">
        <v>18</v>
      </c>
      <c r="B1745" t="s">
        <v>1103</v>
      </c>
      <c r="C1745" t="s">
        <v>1082</v>
      </c>
      <c r="D1745" t="s">
        <v>1171</v>
      </c>
      <c r="E1745" s="3">
        <v>13132</v>
      </c>
      <c r="F1745" s="3">
        <v>11284</v>
      </c>
      <c r="G1745" s="3"/>
      <c r="H1745" s="3">
        <v>24416</v>
      </c>
    </row>
    <row r="1746" spans="1:8" x14ac:dyDescent="0.3">
      <c r="A1746" t="s">
        <v>18</v>
      </c>
      <c r="B1746" t="s">
        <v>1092</v>
      </c>
      <c r="C1746" t="s">
        <v>1080</v>
      </c>
      <c r="D1746" t="s">
        <v>1131</v>
      </c>
      <c r="E1746" s="3">
        <v>1777</v>
      </c>
      <c r="F1746" s="3">
        <v>1845</v>
      </c>
      <c r="G1746" s="3"/>
      <c r="H1746" s="3">
        <v>3622</v>
      </c>
    </row>
    <row r="1747" spans="1:8" x14ac:dyDescent="0.3">
      <c r="A1747" t="s">
        <v>18</v>
      </c>
      <c r="B1747" t="s">
        <v>1092</v>
      </c>
      <c r="C1747" t="s">
        <v>1080</v>
      </c>
      <c r="D1747" t="s">
        <v>1135</v>
      </c>
      <c r="E1747" s="3">
        <v>2322</v>
      </c>
      <c r="F1747" s="3">
        <v>2344</v>
      </c>
      <c r="G1747" s="3"/>
      <c r="H1747" s="3">
        <v>4666</v>
      </c>
    </row>
    <row r="1748" spans="1:8" x14ac:dyDescent="0.3">
      <c r="A1748" t="s">
        <v>18</v>
      </c>
      <c r="B1748" t="s">
        <v>1092</v>
      </c>
      <c r="C1748" t="s">
        <v>1080</v>
      </c>
      <c r="D1748" t="s">
        <v>1139</v>
      </c>
      <c r="E1748" s="3">
        <v>2148</v>
      </c>
      <c r="F1748" s="3">
        <v>2051</v>
      </c>
      <c r="G1748" s="3"/>
      <c r="H1748" s="3">
        <v>4199</v>
      </c>
    </row>
    <row r="1749" spans="1:8" x14ac:dyDescent="0.3">
      <c r="A1749" t="s">
        <v>18</v>
      </c>
      <c r="B1749" t="s">
        <v>1092</v>
      </c>
      <c r="C1749" t="s">
        <v>1080</v>
      </c>
      <c r="D1749" t="s">
        <v>1143</v>
      </c>
      <c r="E1749" s="3">
        <v>2223</v>
      </c>
      <c r="F1749" s="3">
        <v>2406</v>
      </c>
      <c r="G1749" s="3"/>
      <c r="H1749" s="3">
        <v>4629</v>
      </c>
    </row>
    <row r="1750" spans="1:8" x14ac:dyDescent="0.3">
      <c r="A1750" t="s">
        <v>18</v>
      </c>
      <c r="B1750" t="s">
        <v>1092</v>
      </c>
      <c r="C1750" t="s">
        <v>1080</v>
      </c>
      <c r="D1750" t="s">
        <v>1147</v>
      </c>
      <c r="E1750" s="3">
        <v>3039</v>
      </c>
      <c r="F1750" s="3">
        <v>4569</v>
      </c>
      <c r="G1750" s="3"/>
      <c r="H1750" s="3">
        <v>7608</v>
      </c>
    </row>
    <row r="1751" spans="1:8" x14ac:dyDescent="0.3">
      <c r="A1751" t="s">
        <v>18</v>
      </c>
      <c r="B1751" t="s">
        <v>1092</v>
      </c>
      <c r="C1751" t="s">
        <v>1080</v>
      </c>
      <c r="D1751" t="s">
        <v>1151</v>
      </c>
      <c r="E1751" s="3">
        <v>2811</v>
      </c>
      <c r="F1751" s="3">
        <v>4766</v>
      </c>
      <c r="G1751" s="3"/>
      <c r="H1751" s="3">
        <v>7577</v>
      </c>
    </row>
    <row r="1752" spans="1:8" x14ac:dyDescent="0.3">
      <c r="A1752" t="s">
        <v>18</v>
      </c>
      <c r="B1752" t="s">
        <v>1092</v>
      </c>
      <c r="C1752" t="s">
        <v>1080</v>
      </c>
      <c r="D1752" t="s">
        <v>1154</v>
      </c>
      <c r="E1752" s="3">
        <v>2733</v>
      </c>
      <c r="F1752" s="3">
        <v>4525</v>
      </c>
      <c r="G1752" s="3"/>
      <c r="H1752" s="3">
        <v>7258</v>
      </c>
    </row>
    <row r="1753" spans="1:8" x14ac:dyDescent="0.3">
      <c r="A1753" t="s">
        <v>18</v>
      </c>
      <c r="B1753" t="s">
        <v>1092</v>
      </c>
      <c r="C1753" t="s">
        <v>1080</v>
      </c>
      <c r="D1753" t="s">
        <v>1157</v>
      </c>
      <c r="E1753" s="3">
        <v>2253</v>
      </c>
      <c r="F1753" s="3">
        <v>3443</v>
      </c>
      <c r="G1753" s="3"/>
      <c r="H1753" s="3">
        <v>5696</v>
      </c>
    </row>
    <row r="1754" spans="1:8" x14ac:dyDescent="0.3">
      <c r="A1754" t="s">
        <v>18</v>
      </c>
      <c r="B1754" t="s">
        <v>1092</v>
      </c>
      <c r="C1754" t="s">
        <v>1080</v>
      </c>
      <c r="D1754" t="s">
        <v>1159</v>
      </c>
      <c r="E1754" s="3">
        <v>2043</v>
      </c>
      <c r="F1754" s="3">
        <v>2891</v>
      </c>
      <c r="G1754" s="3"/>
      <c r="H1754" s="3">
        <v>4934</v>
      </c>
    </row>
    <row r="1755" spans="1:8" x14ac:dyDescent="0.3">
      <c r="A1755" t="s">
        <v>18</v>
      </c>
      <c r="B1755" t="s">
        <v>1092</v>
      </c>
      <c r="C1755" t="s">
        <v>1080</v>
      </c>
      <c r="D1755" t="s">
        <v>1161</v>
      </c>
      <c r="E1755" s="3">
        <v>2075</v>
      </c>
      <c r="F1755" s="3">
        <v>2361</v>
      </c>
      <c r="G1755" s="3"/>
      <c r="H1755" s="3">
        <v>4436</v>
      </c>
    </row>
    <row r="1756" spans="1:8" x14ac:dyDescent="0.3">
      <c r="A1756" t="s">
        <v>18</v>
      </c>
      <c r="B1756" t="s">
        <v>1092</v>
      </c>
      <c r="C1756" t="s">
        <v>1080</v>
      </c>
      <c r="D1756" t="s">
        <v>1163</v>
      </c>
      <c r="E1756" s="3">
        <v>2318</v>
      </c>
      <c r="F1756" s="3">
        <v>2371</v>
      </c>
      <c r="G1756" s="3"/>
      <c r="H1756" s="3">
        <v>4689</v>
      </c>
    </row>
    <row r="1757" spans="1:8" x14ac:dyDescent="0.3">
      <c r="A1757" t="s">
        <v>18</v>
      </c>
      <c r="B1757" t="s">
        <v>1092</v>
      </c>
      <c r="C1757" t="s">
        <v>1080</v>
      </c>
      <c r="D1757" t="s">
        <v>1165</v>
      </c>
      <c r="E1757" s="3">
        <v>2833</v>
      </c>
      <c r="F1757" s="3">
        <v>2705</v>
      </c>
      <c r="G1757" s="3"/>
      <c r="H1757" s="3">
        <v>5538</v>
      </c>
    </row>
    <row r="1758" spans="1:8" x14ac:dyDescent="0.3">
      <c r="A1758" t="s">
        <v>18</v>
      </c>
      <c r="B1758" t="s">
        <v>1092</v>
      </c>
      <c r="C1758" t="s">
        <v>1080</v>
      </c>
      <c r="D1758" t="s">
        <v>1167</v>
      </c>
      <c r="E1758" s="3">
        <v>3355</v>
      </c>
      <c r="F1758" s="3">
        <v>2723</v>
      </c>
      <c r="G1758" s="3"/>
      <c r="H1758" s="3">
        <v>6078</v>
      </c>
    </row>
    <row r="1759" spans="1:8" x14ac:dyDescent="0.3">
      <c r="A1759" t="s">
        <v>18</v>
      </c>
      <c r="B1759" t="s">
        <v>1092</v>
      </c>
      <c r="C1759" t="s">
        <v>1080</v>
      </c>
      <c r="D1759" t="s">
        <v>1168</v>
      </c>
      <c r="E1759" s="3">
        <v>3348</v>
      </c>
      <c r="F1759" s="3">
        <v>2545</v>
      </c>
      <c r="G1759" s="3"/>
      <c r="H1759" s="3">
        <v>5893</v>
      </c>
    </row>
    <row r="1760" spans="1:8" x14ac:dyDescent="0.3">
      <c r="A1760" t="s">
        <v>18</v>
      </c>
      <c r="B1760" t="s">
        <v>1092</v>
      </c>
      <c r="C1760" t="s">
        <v>1080</v>
      </c>
      <c r="D1760" t="s">
        <v>1169</v>
      </c>
      <c r="E1760" s="3">
        <v>2886</v>
      </c>
      <c r="F1760" s="3">
        <v>2195</v>
      </c>
      <c r="G1760" s="3"/>
      <c r="H1760" s="3">
        <v>5081</v>
      </c>
    </row>
    <row r="1761" spans="1:8" x14ac:dyDescent="0.3">
      <c r="A1761" t="s">
        <v>18</v>
      </c>
      <c r="B1761" t="s">
        <v>1092</v>
      </c>
      <c r="C1761" t="s">
        <v>1080</v>
      </c>
      <c r="D1761" t="s">
        <v>1170</v>
      </c>
      <c r="E1761" s="3">
        <v>2365</v>
      </c>
      <c r="F1761" s="3">
        <v>1753</v>
      </c>
      <c r="G1761" s="3"/>
      <c r="H1761" s="3">
        <v>4118</v>
      </c>
    </row>
    <row r="1762" spans="1:8" x14ac:dyDescent="0.3">
      <c r="A1762" t="s">
        <v>18</v>
      </c>
      <c r="B1762" t="s">
        <v>1092</v>
      </c>
      <c r="C1762" t="s">
        <v>1080</v>
      </c>
      <c r="D1762" t="s">
        <v>1171</v>
      </c>
      <c r="E1762" s="3">
        <v>3406</v>
      </c>
      <c r="F1762" s="3">
        <v>2188</v>
      </c>
      <c r="G1762" s="3"/>
      <c r="H1762" s="3">
        <v>5594</v>
      </c>
    </row>
    <row r="1763" spans="1:8" x14ac:dyDescent="0.3">
      <c r="A1763" t="s">
        <v>18</v>
      </c>
      <c r="B1763" t="s">
        <v>1092</v>
      </c>
      <c r="C1763" t="s">
        <v>1082</v>
      </c>
      <c r="D1763" t="s">
        <v>1131</v>
      </c>
      <c r="E1763" s="3">
        <v>9148</v>
      </c>
      <c r="F1763" s="3">
        <v>9520</v>
      </c>
      <c r="G1763" s="3"/>
      <c r="H1763" s="3">
        <v>18668</v>
      </c>
    </row>
    <row r="1764" spans="1:8" x14ac:dyDescent="0.3">
      <c r="A1764" t="s">
        <v>18</v>
      </c>
      <c r="B1764" t="s">
        <v>1092</v>
      </c>
      <c r="C1764" t="s">
        <v>1082</v>
      </c>
      <c r="D1764" t="s">
        <v>1135</v>
      </c>
      <c r="E1764" s="3">
        <v>10481</v>
      </c>
      <c r="F1764" s="3">
        <v>10811</v>
      </c>
      <c r="G1764" s="3"/>
      <c r="H1764" s="3">
        <v>21292</v>
      </c>
    </row>
    <row r="1765" spans="1:8" x14ac:dyDescent="0.3">
      <c r="A1765" t="s">
        <v>18</v>
      </c>
      <c r="B1765" t="s">
        <v>1092</v>
      </c>
      <c r="C1765" t="s">
        <v>1082</v>
      </c>
      <c r="D1765" t="s">
        <v>1139</v>
      </c>
      <c r="E1765" s="3">
        <v>10127</v>
      </c>
      <c r="F1765" s="3">
        <v>10487</v>
      </c>
      <c r="G1765" s="3"/>
      <c r="H1765" s="3">
        <v>20614</v>
      </c>
    </row>
    <row r="1766" spans="1:8" x14ac:dyDescent="0.3">
      <c r="A1766" t="s">
        <v>18</v>
      </c>
      <c r="B1766" t="s">
        <v>1092</v>
      </c>
      <c r="C1766" t="s">
        <v>1082</v>
      </c>
      <c r="D1766" t="s">
        <v>1143</v>
      </c>
      <c r="E1766" s="3">
        <v>10608</v>
      </c>
      <c r="F1766" s="3">
        <v>10467</v>
      </c>
      <c r="G1766" s="3"/>
      <c r="H1766" s="3">
        <v>21075</v>
      </c>
    </row>
    <row r="1767" spans="1:8" x14ac:dyDescent="0.3">
      <c r="A1767" t="s">
        <v>18</v>
      </c>
      <c r="B1767" t="s">
        <v>1092</v>
      </c>
      <c r="C1767" t="s">
        <v>1082</v>
      </c>
      <c r="D1767" t="s">
        <v>1147</v>
      </c>
      <c r="E1767" s="3">
        <v>10598</v>
      </c>
      <c r="F1767" s="3">
        <v>8586</v>
      </c>
      <c r="G1767" s="3"/>
      <c r="H1767" s="3">
        <v>19184</v>
      </c>
    </row>
    <row r="1768" spans="1:8" x14ac:dyDescent="0.3">
      <c r="A1768" t="s">
        <v>18</v>
      </c>
      <c r="B1768" t="s">
        <v>1092</v>
      </c>
      <c r="C1768" t="s">
        <v>1082</v>
      </c>
      <c r="D1768" t="s">
        <v>1151</v>
      </c>
      <c r="E1768" s="3">
        <v>9661</v>
      </c>
      <c r="F1768" s="3">
        <v>8389</v>
      </c>
      <c r="G1768" s="3"/>
      <c r="H1768" s="3">
        <v>18050</v>
      </c>
    </row>
    <row r="1769" spans="1:8" x14ac:dyDescent="0.3">
      <c r="A1769" t="s">
        <v>18</v>
      </c>
      <c r="B1769" t="s">
        <v>1092</v>
      </c>
      <c r="C1769" t="s">
        <v>1082</v>
      </c>
      <c r="D1769" t="s">
        <v>1154</v>
      </c>
      <c r="E1769" s="3">
        <v>8686</v>
      </c>
      <c r="F1769" s="3">
        <v>8291</v>
      </c>
      <c r="G1769" s="3"/>
      <c r="H1769" s="3">
        <v>16977</v>
      </c>
    </row>
    <row r="1770" spans="1:8" x14ac:dyDescent="0.3">
      <c r="A1770" t="s">
        <v>18</v>
      </c>
      <c r="B1770" t="s">
        <v>1092</v>
      </c>
      <c r="C1770" t="s">
        <v>1082</v>
      </c>
      <c r="D1770" t="s">
        <v>1157</v>
      </c>
      <c r="E1770" s="3">
        <v>7330</v>
      </c>
      <c r="F1770" s="3">
        <v>7125</v>
      </c>
      <c r="G1770" s="3"/>
      <c r="H1770" s="3">
        <v>14455</v>
      </c>
    </row>
    <row r="1771" spans="1:8" x14ac:dyDescent="0.3">
      <c r="A1771" t="s">
        <v>18</v>
      </c>
      <c r="B1771" t="s">
        <v>1092</v>
      </c>
      <c r="C1771" t="s">
        <v>1082</v>
      </c>
      <c r="D1771" t="s">
        <v>1159</v>
      </c>
      <c r="E1771" s="3">
        <v>6162</v>
      </c>
      <c r="F1771" s="3">
        <v>6104</v>
      </c>
      <c r="G1771" s="3"/>
      <c r="H1771" s="3">
        <v>12266</v>
      </c>
    </row>
    <row r="1772" spans="1:8" x14ac:dyDescent="0.3">
      <c r="A1772" t="s">
        <v>18</v>
      </c>
      <c r="B1772" t="s">
        <v>1092</v>
      </c>
      <c r="C1772" t="s">
        <v>1082</v>
      </c>
      <c r="D1772" t="s">
        <v>1161</v>
      </c>
      <c r="E1772" s="3">
        <v>5911</v>
      </c>
      <c r="F1772" s="3">
        <v>6025</v>
      </c>
      <c r="G1772" s="3"/>
      <c r="H1772" s="3">
        <v>11936</v>
      </c>
    </row>
    <row r="1773" spans="1:8" x14ac:dyDescent="0.3">
      <c r="A1773" t="s">
        <v>18</v>
      </c>
      <c r="B1773" t="s">
        <v>1092</v>
      </c>
      <c r="C1773" t="s">
        <v>1082</v>
      </c>
      <c r="D1773" t="s">
        <v>1163</v>
      </c>
      <c r="E1773" s="3">
        <v>5688</v>
      </c>
      <c r="F1773" s="3">
        <v>5987</v>
      </c>
      <c r="G1773" s="3"/>
      <c r="H1773" s="3">
        <v>11675</v>
      </c>
    </row>
    <row r="1774" spans="1:8" x14ac:dyDescent="0.3">
      <c r="A1774" t="s">
        <v>18</v>
      </c>
      <c r="B1774" t="s">
        <v>1092</v>
      </c>
      <c r="C1774" t="s">
        <v>1082</v>
      </c>
      <c r="D1774" t="s">
        <v>1165</v>
      </c>
      <c r="E1774" s="3">
        <v>4710</v>
      </c>
      <c r="F1774" s="3">
        <v>5675</v>
      </c>
      <c r="G1774" s="3"/>
      <c r="H1774" s="3">
        <v>10385</v>
      </c>
    </row>
    <row r="1775" spans="1:8" x14ac:dyDescent="0.3">
      <c r="A1775" t="s">
        <v>18</v>
      </c>
      <c r="B1775" t="s">
        <v>1092</v>
      </c>
      <c r="C1775" t="s">
        <v>1082</v>
      </c>
      <c r="D1775" t="s">
        <v>1167</v>
      </c>
      <c r="E1775" s="3">
        <v>3545</v>
      </c>
      <c r="F1775" s="3">
        <v>4403</v>
      </c>
      <c r="G1775" s="3"/>
      <c r="H1775" s="3">
        <v>7948</v>
      </c>
    </row>
    <row r="1776" spans="1:8" x14ac:dyDescent="0.3">
      <c r="A1776" t="s">
        <v>18</v>
      </c>
      <c r="B1776" t="s">
        <v>1092</v>
      </c>
      <c r="C1776" t="s">
        <v>1082</v>
      </c>
      <c r="D1776" t="s">
        <v>1168</v>
      </c>
      <c r="E1776" s="3">
        <v>2668</v>
      </c>
      <c r="F1776" s="3">
        <v>3427</v>
      </c>
      <c r="G1776" s="3"/>
      <c r="H1776" s="3">
        <v>6095</v>
      </c>
    </row>
    <row r="1777" spans="1:8" x14ac:dyDescent="0.3">
      <c r="A1777" t="s">
        <v>18</v>
      </c>
      <c r="B1777" t="s">
        <v>1092</v>
      </c>
      <c r="C1777" t="s">
        <v>1082</v>
      </c>
      <c r="D1777" t="s">
        <v>1169</v>
      </c>
      <c r="E1777" s="3">
        <v>2120</v>
      </c>
      <c r="F1777" s="3">
        <v>2502</v>
      </c>
      <c r="G1777" s="3"/>
      <c r="H1777" s="3">
        <v>4622</v>
      </c>
    </row>
    <row r="1778" spans="1:8" x14ac:dyDescent="0.3">
      <c r="A1778" t="s">
        <v>18</v>
      </c>
      <c r="B1778" t="s">
        <v>1092</v>
      </c>
      <c r="C1778" t="s">
        <v>1082</v>
      </c>
      <c r="D1778" t="s">
        <v>1170</v>
      </c>
      <c r="E1778" s="3">
        <v>1441</v>
      </c>
      <c r="F1778" s="3">
        <v>1649</v>
      </c>
      <c r="G1778" s="3"/>
      <c r="H1778" s="3">
        <v>3090</v>
      </c>
    </row>
    <row r="1779" spans="1:8" x14ac:dyDescent="0.3">
      <c r="A1779" t="s">
        <v>18</v>
      </c>
      <c r="B1779" t="s">
        <v>1092</v>
      </c>
      <c r="C1779" t="s">
        <v>1082</v>
      </c>
      <c r="D1779" t="s">
        <v>1171</v>
      </c>
      <c r="E1779" s="3">
        <v>2121</v>
      </c>
      <c r="F1779" s="3">
        <v>2265</v>
      </c>
      <c r="G1779" s="3"/>
      <c r="H1779" s="3">
        <v>4386</v>
      </c>
    </row>
    <row r="1780" spans="1:8" x14ac:dyDescent="0.3">
      <c r="A1780" t="s">
        <v>18</v>
      </c>
      <c r="B1780" t="s">
        <v>1090</v>
      </c>
      <c r="C1780" t="s">
        <v>1128</v>
      </c>
      <c r="D1780" t="s">
        <v>1131</v>
      </c>
      <c r="E1780" s="3">
        <v>498</v>
      </c>
      <c r="F1780" s="3">
        <v>482</v>
      </c>
      <c r="G1780" s="3"/>
      <c r="H1780" s="3">
        <v>980</v>
      </c>
    </row>
    <row r="1781" spans="1:8" x14ac:dyDescent="0.3">
      <c r="A1781" t="s">
        <v>18</v>
      </c>
      <c r="B1781" t="s">
        <v>1090</v>
      </c>
      <c r="C1781" t="s">
        <v>1128</v>
      </c>
      <c r="D1781" t="s">
        <v>1135</v>
      </c>
      <c r="E1781" s="3">
        <v>724</v>
      </c>
      <c r="F1781" s="3">
        <v>767</v>
      </c>
      <c r="G1781" s="3"/>
      <c r="H1781" s="3">
        <v>1491</v>
      </c>
    </row>
    <row r="1782" spans="1:8" x14ac:dyDescent="0.3">
      <c r="A1782" t="s">
        <v>18</v>
      </c>
      <c r="B1782" t="s">
        <v>1090</v>
      </c>
      <c r="C1782" t="s">
        <v>1128</v>
      </c>
      <c r="D1782" t="s">
        <v>1139</v>
      </c>
      <c r="E1782" s="3">
        <v>1157</v>
      </c>
      <c r="F1782" s="3">
        <v>1271</v>
      </c>
      <c r="G1782" s="3"/>
      <c r="H1782" s="3">
        <v>2428</v>
      </c>
    </row>
    <row r="1783" spans="1:8" x14ac:dyDescent="0.3">
      <c r="A1783" t="s">
        <v>18</v>
      </c>
      <c r="B1783" t="s">
        <v>1090</v>
      </c>
      <c r="C1783" t="s">
        <v>1128</v>
      </c>
      <c r="D1783" t="s">
        <v>1143</v>
      </c>
      <c r="E1783" s="3">
        <v>1532</v>
      </c>
      <c r="F1783" s="3">
        <v>1584</v>
      </c>
      <c r="G1783" s="3"/>
      <c r="H1783" s="3">
        <v>3116</v>
      </c>
    </row>
    <row r="1784" spans="1:8" x14ac:dyDescent="0.3">
      <c r="A1784" t="s">
        <v>18</v>
      </c>
      <c r="B1784" t="s">
        <v>1090</v>
      </c>
      <c r="C1784" t="s">
        <v>1128</v>
      </c>
      <c r="D1784" t="s">
        <v>1147</v>
      </c>
      <c r="E1784" s="3">
        <v>1318</v>
      </c>
      <c r="F1784" s="3">
        <v>1408</v>
      </c>
      <c r="G1784" s="3"/>
      <c r="H1784" s="3">
        <v>2726</v>
      </c>
    </row>
    <row r="1785" spans="1:8" x14ac:dyDescent="0.3">
      <c r="A1785" t="s">
        <v>18</v>
      </c>
      <c r="B1785" t="s">
        <v>1090</v>
      </c>
      <c r="C1785" t="s">
        <v>1128</v>
      </c>
      <c r="D1785" t="s">
        <v>1151</v>
      </c>
      <c r="E1785" s="3">
        <v>543</v>
      </c>
      <c r="F1785" s="3">
        <v>460</v>
      </c>
      <c r="G1785" s="3"/>
      <c r="H1785" s="3">
        <v>1003</v>
      </c>
    </row>
    <row r="1786" spans="1:8" x14ac:dyDescent="0.3">
      <c r="A1786" t="s">
        <v>18</v>
      </c>
      <c r="B1786" t="s">
        <v>1090</v>
      </c>
      <c r="C1786" t="s">
        <v>1128</v>
      </c>
      <c r="D1786" t="s">
        <v>1154</v>
      </c>
      <c r="E1786" s="3">
        <v>886</v>
      </c>
      <c r="F1786" s="3">
        <v>619</v>
      </c>
      <c r="G1786" s="3"/>
      <c r="H1786" s="3">
        <v>1505</v>
      </c>
    </row>
    <row r="1787" spans="1:8" x14ac:dyDescent="0.3">
      <c r="A1787" t="s">
        <v>18</v>
      </c>
      <c r="B1787" t="s">
        <v>1090</v>
      </c>
      <c r="C1787" t="s">
        <v>1128</v>
      </c>
      <c r="D1787" t="s">
        <v>1157</v>
      </c>
      <c r="E1787" s="3">
        <v>1140</v>
      </c>
      <c r="F1787" s="3">
        <v>809</v>
      </c>
      <c r="G1787" s="3"/>
      <c r="H1787" s="3">
        <v>1949</v>
      </c>
    </row>
    <row r="1788" spans="1:8" x14ac:dyDescent="0.3">
      <c r="A1788" t="s">
        <v>18</v>
      </c>
      <c r="B1788" t="s">
        <v>1090</v>
      </c>
      <c r="C1788" t="s">
        <v>1128</v>
      </c>
      <c r="D1788" t="s">
        <v>1159</v>
      </c>
      <c r="E1788" s="3">
        <v>1418</v>
      </c>
      <c r="F1788" s="3">
        <v>941</v>
      </c>
      <c r="G1788" s="3"/>
      <c r="H1788" s="3">
        <v>2359</v>
      </c>
    </row>
    <row r="1789" spans="1:8" x14ac:dyDescent="0.3">
      <c r="A1789" t="s">
        <v>18</v>
      </c>
      <c r="B1789" t="s">
        <v>1090</v>
      </c>
      <c r="C1789" t="s">
        <v>1128</v>
      </c>
      <c r="D1789" t="s">
        <v>1161</v>
      </c>
      <c r="E1789" s="3">
        <v>1858</v>
      </c>
      <c r="F1789" s="3">
        <v>1253</v>
      </c>
      <c r="G1789" s="3"/>
      <c r="H1789" s="3">
        <v>3111</v>
      </c>
    </row>
    <row r="1790" spans="1:8" x14ac:dyDescent="0.3">
      <c r="A1790" t="s">
        <v>18</v>
      </c>
      <c r="B1790" t="s">
        <v>1090</v>
      </c>
      <c r="C1790" t="s">
        <v>1128</v>
      </c>
      <c r="D1790" t="s">
        <v>1163</v>
      </c>
      <c r="E1790" s="3">
        <v>2284</v>
      </c>
      <c r="F1790" s="3">
        <v>1415</v>
      </c>
      <c r="G1790" s="3"/>
      <c r="H1790" s="3">
        <v>3699</v>
      </c>
    </row>
    <row r="1791" spans="1:8" x14ac:dyDescent="0.3">
      <c r="A1791" t="s">
        <v>18</v>
      </c>
      <c r="B1791" t="s">
        <v>1090</v>
      </c>
      <c r="C1791" t="s">
        <v>1128</v>
      </c>
      <c r="D1791" t="s">
        <v>1165</v>
      </c>
      <c r="E1791" s="3">
        <v>2469</v>
      </c>
      <c r="F1791" s="3">
        <v>1712</v>
      </c>
      <c r="G1791" s="3"/>
      <c r="H1791" s="3">
        <v>4181</v>
      </c>
    </row>
    <row r="1792" spans="1:8" x14ac:dyDescent="0.3">
      <c r="A1792" t="s">
        <v>18</v>
      </c>
      <c r="B1792" t="s">
        <v>1090</v>
      </c>
      <c r="C1792" t="s">
        <v>1128</v>
      </c>
      <c r="D1792" t="s">
        <v>1167</v>
      </c>
      <c r="E1792" s="3">
        <v>2210</v>
      </c>
      <c r="F1792" s="3">
        <v>1457</v>
      </c>
      <c r="G1792" s="3"/>
      <c r="H1792" s="3">
        <v>3667</v>
      </c>
    </row>
    <row r="1793" spans="1:8" x14ac:dyDescent="0.3">
      <c r="A1793" t="s">
        <v>18</v>
      </c>
      <c r="B1793" t="s">
        <v>1090</v>
      </c>
      <c r="C1793" t="s">
        <v>1128</v>
      </c>
      <c r="D1793" t="s">
        <v>1168</v>
      </c>
      <c r="E1793" s="3">
        <v>1692</v>
      </c>
      <c r="F1793" s="3">
        <v>1321</v>
      </c>
      <c r="G1793" s="3"/>
      <c r="H1793" s="3">
        <v>3013</v>
      </c>
    </row>
    <row r="1794" spans="1:8" x14ac:dyDescent="0.3">
      <c r="A1794" t="s">
        <v>18</v>
      </c>
      <c r="B1794" t="s">
        <v>1090</v>
      </c>
      <c r="C1794" t="s">
        <v>1128</v>
      </c>
      <c r="D1794" t="s">
        <v>1169</v>
      </c>
      <c r="E1794" s="3">
        <v>1715</v>
      </c>
      <c r="F1794" s="3">
        <v>1154</v>
      </c>
      <c r="G1794" s="3"/>
      <c r="H1794" s="3">
        <v>2869</v>
      </c>
    </row>
    <row r="1795" spans="1:8" x14ac:dyDescent="0.3">
      <c r="A1795" t="s">
        <v>18</v>
      </c>
      <c r="B1795" t="s">
        <v>1090</v>
      </c>
      <c r="C1795" t="s">
        <v>1128</v>
      </c>
      <c r="D1795" t="s">
        <v>1170</v>
      </c>
      <c r="E1795" s="3">
        <v>1250</v>
      </c>
      <c r="F1795" s="3">
        <v>668</v>
      </c>
      <c r="G1795" s="3"/>
      <c r="H1795" s="3">
        <v>1918</v>
      </c>
    </row>
    <row r="1796" spans="1:8" x14ac:dyDescent="0.3">
      <c r="A1796" t="s">
        <v>18</v>
      </c>
      <c r="B1796" t="s">
        <v>1090</v>
      </c>
      <c r="C1796" t="s">
        <v>1128</v>
      </c>
      <c r="D1796" t="s">
        <v>1171</v>
      </c>
      <c r="E1796" s="3">
        <v>981</v>
      </c>
      <c r="F1796" s="3">
        <v>551</v>
      </c>
      <c r="G1796" s="3"/>
      <c r="H1796" s="3">
        <v>1532</v>
      </c>
    </row>
    <row r="1797" spans="1:8" x14ac:dyDescent="0.3">
      <c r="A1797" t="s">
        <v>18</v>
      </c>
      <c r="B1797" t="s">
        <v>1090</v>
      </c>
      <c r="C1797" t="s">
        <v>1129</v>
      </c>
      <c r="D1797" t="s">
        <v>1143</v>
      </c>
      <c r="E1797" s="3"/>
      <c r="F1797" s="3">
        <v>5</v>
      </c>
      <c r="G1797" s="3"/>
      <c r="H1797" s="3">
        <v>5</v>
      </c>
    </row>
    <row r="1798" spans="1:8" x14ac:dyDescent="0.3">
      <c r="A1798" t="s">
        <v>18</v>
      </c>
      <c r="B1798" t="s">
        <v>1090</v>
      </c>
      <c r="C1798" t="s">
        <v>1129</v>
      </c>
      <c r="D1798" t="s">
        <v>1147</v>
      </c>
      <c r="E1798" s="3">
        <v>4</v>
      </c>
      <c r="F1798" s="3">
        <v>173</v>
      </c>
      <c r="G1798" s="3"/>
      <c r="H1798" s="3">
        <v>177</v>
      </c>
    </row>
    <row r="1799" spans="1:8" x14ac:dyDescent="0.3">
      <c r="A1799" t="s">
        <v>18</v>
      </c>
      <c r="B1799" t="s">
        <v>1090</v>
      </c>
      <c r="C1799" t="s">
        <v>1129</v>
      </c>
      <c r="D1799" t="s">
        <v>1151</v>
      </c>
      <c r="E1799" s="3">
        <v>5</v>
      </c>
      <c r="F1799" s="3">
        <v>397</v>
      </c>
      <c r="G1799" s="3"/>
      <c r="H1799" s="3">
        <v>402</v>
      </c>
    </row>
    <row r="1800" spans="1:8" x14ac:dyDescent="0.3">
      <c r="A1800" t="s">
        <v>18</v>
      </c>
      <c r="B1800" t="s">
        <v>1090</v>
      </c>
      <c r="C1800" t="s">
        <v>1129</v>
      </c>
      <c r="D1800" t="s">
        <v>1154</v>
      </c>
      <c r="E1800" s="3">
        <v>4</v>
      </c>
      <c r="F1800" s="3">
        <v>374</v>
      </c>
      <c r="G1800" s="3"/>
      <c r="H1800" s="3">
        <v>378</v>
      </c>
    </row>
    <row r="1801" spans="1:8" x14ac:dyDescent="0.3">
      <c r="A1801" t="s">
        <v>18</v>
      </c>
      <c r="B1801" t="s">
        <v>1090</v>
      </c>
      <c r="C1801" t="s">
        <v>1129</v>
      </c>
      <c r="D1801" t="s">
        <v>1157</v>
      </c>
      <c r="E1801" s="3">
        <v>5</v>
      </c>
      <c r="F1801" s="3">
        <v>267</v>
      </c>
      <c r="G1801" s="3"/>
      <c r="H1801" s="3">
        <v>272</v>
      </c>
    </row>
    <row r="1802" spans="1:8" x14ac:dyDescent="0.3">
      <c r="A1802" t="s">
        <v>18</v>
      </c>
      <c r="B1802" t="s">
        <v>1090</v>
      </c>
      <c r="C1802" t="s">
        <v>1129</v>
      </c>
      <c r="D1802" t="s">
        <v>1159</v>
      </c>
      <c r="E1802" s="3">
        <v>4</v>
      </c>
      <c r="F1802" s="3">
        <v>225</v>
      </c>
      <c r="G1802" s="3"/>
      <c r="H1802" s="3">
        <v>229</v>
      </c>
    </row>
    <row r="1803" spans="1:8" x14ac:dyDescent="0.3">
      <c r="A1803" t="s">
        <v>18</v>
      </c>
      <c r="B1803" t="s">
        <v>1090</v>
      </c>
      <c r="C1803" t="s">
        <v>1129</v>
      </c>
      <c r="D1803" t="s">
        <v>1161</v>
      </c>
      <c r="E1803" s="3">
        <v>2</v>
      </c>
      <c r="F1803" s="3">
        <v>140</v>
      </c>
      <c r="G1803" s="3"/>
      <c r="H1803" s="3">
        <v>142</v>
      </c>
    </row>
    <row r="1804" spans="1:8" x14ac:dyDescent="0.3">
      <c r="A1804" t="s">
        <v>18</v>
      </c>
      <c r="B1804" t="s">
        <v>1090</v>
      </c>
      <c r="C1804" t="s">
        <v>1129</v>
      </c>
      <c r="D1804" t="s">
        <v>1163</v>
      </c>
      <c r="E1804" s="3">
        <v>1</v>
      </c>
      <c r="F1804" s="3">
        <v>100</v>
      </c>
      <c r="G1804" s="3"/>
      <c r="H1804" s="3">
        <v>101</v>
      </c>
    </row>
    <row r="1805" spans="1:8" x14ac:dyDescent="0.3">
      <c r="A1805" t="s">
        <v>18</v>
      </c>
      <c r="B1805" t="s">
        <v>1090</v>
      </c>
      <c r="C1805" t="s">
        <v>1129</v>
      </c>
      <c r="D1805" t="s">
        <v>1165</v>
      </c>
      <c r="E1805" s="3">
        <v>2</v>
      </c>
      <c r="F1805" s="3">
        <v>57</v>
      </c>
      <c r="G1805" s="3"/>
      <c r="H1805" s="3">
        <v>59</v>
      </c>
    </row>
    <row r="1806" spans="1:8" x14ac:dyDescent="0.3">
      <c r="A1806" t="s">
        <v>18</v>
      </c>
      <c r="B1806" t="s">
        <v>1090</v>
      </c>
      <c r="C1806" t="s">
        <v>1129</v>
      </c>
      <c r="D1806" t="s">
        <v>1167</v>
      </c>
      <c r="E1806" s="3"/>
      <c r="F1806" s="3">
        <v>39</v>
      </c>
      <c r="G1806" s="3"/>
      <c r="H1806" s="3">
        <v>39</v>
      </c>
    </row>
    <row r="1807" spans="1:8" x14ac:dyDescent="0.3">
      <c r="A1807" t="s">
        <v>18</v>
      </c>
      <c r="B1807" t="s">
        <v>1090</v>
      </c>
      <c r="C1807" t="s">
        <v>1129</v>
      </c>
      <c r="D1807" t="s">
        <v>1168</v>
      </c>
      <c r="E1807" s="3"/>
      <c r="F1807" s="3">
        <v>20</v>
      </c>
      <c r="G1807" s="3"/>
      <c r="H1807" s="3">
        <v>20</v>
      </c>
    </row>
    <row r="1808" spans="1:8" x14ac:dyDescent="0.3">
      <c r="A1808" t="s">
        <v>18</v>
      </c>
      <c r="B1808" t="s">
        <v>1090</v>
      </c>
      <c r="C1808" t="s">
        <v>1129</v>
      </c>
      <c r="D1808" t="s">
        <v>1169</v>
      </c>
      <c r="E1808" s="3">
        <v>1</v>
      </c>
      <c r="F1808" s="3">
        <v>12</v>
      </c>
      <c r="G1808" s="3"/>
      <c r="H1808" s="3">
        <v>13</v>
      </c>
    </row>
    <row r="1809" spans="1:8" x14ac:dyDescent="0.3">
      <c r="A1809" t="s">
        <v>18</v>
      </c>
      <c r="B1809" t="s">
        <v>1090</v>
      </c>
      <c r="C1809" t="s">
        <v>1129</v>
      </c>
      <c r="D1809" t="s">
        <v>1170</v>
      </c>
      <c r="E1809" s="3"/>
      <c r="F1809" s="3">
        <v>4</v>
      </c>
      <c r="G1809" s="3"/>
      <c r="H1809" s="3">
        <v>4</v>
      </c>
    </row>
    <row r="1810" spans="1:8" x14ac:dyDescent="0.3">
      <c r="A1810" t="s">
        <v>18</v>
      </c>
      <c r="B1810" t="s">
        <v>1090</v>
      </c>
      <c r="C1810" t="s">
        <v>1129</v>
      </c>
      <c r="D1810" t="s">
        <v>1171</v>
      </c>
      <c r="E1810" s="3"/>
      <c r="F1810" s="3">
        <v>1</v>
      </c>
      <c r="G1810" s="3"/>
      <c r="H1810" s="3">
        <v>1</v>
      </c>
    </row>
    <row r="1811" spans="1:8" x14ac:dyDescent="0.3">
      <c r="A1811" t="s">
        <v>18</v>
      </c>
      <c r="B1811" t="s">
        <v>1098</v>
      </c>
      <c r="C1811" t="s">
        <v>1080</v>
      </c>
      <c r="D1811" t="s">
        <v>1131</v>
      </c>
      <c r="E1811" s="3">
        <v>6544</v>
      </c>
      <c r="F1811" s="3">
        <v>6632</v>
      </c>
      <c r="G1811" s="3"/>
      <c r="H1811" s="3">
        <v>13176</v>
      </c>
    </row>
    <row r="1812" spans="1:8" x14ac:dyDescent="0.3">
      <c r="A1812" t="s">
        <v>18</v>
      </c>
      <c r="B1812" t="s">
        <v>1098</v>
      </c>
      <c r="C1812" t="s">
        <v>1080</v>
      </c>
      <c r="D1812" t="s">
        <v>1135</v>
      </c>
      <c r="E1812" s="3">
        <v>9108</v>
      </c>
      <c r="F1812" s="3">
        <v>9717</v>
      </c>
      <c r="G1812" s="3"/>
      <c r="H1812" s="3">
        <v>18825</v>
      </c>
    </row>
    <row r="1813" spans="1:8" x14ac:dyDescent="0.3">
      <c r="A1813" t="s">
        <v>18</v>
      </c>
      <c r="B1813" t="s">
        <v>1098</v>
      </c>
      <c r="C1813" t="s">
        <v>1080</v>
      </c>
      <c r="D1813" t="s">
        <v>1139</v>
      </c>
      <c r="E1813" s="3">
        <v>10142</v>
      </c>
      <c r="F1813" s="3">
        <v>10619</v>
      </c>
      <c r="G1813" s="3"/>
      <c r="H1813" s="3">
        <v>20761</v>
      </c>
    </row>
    <row r="1814" spans="1:8" x14ac:dyDescent="0.3">
      <c r="A1814" t="s">
        <v>18</v>
      </c>
      <c r="B1814" t="s">
        <v>1098</v>
      </c>
      <c r="C1814" t="s">
        <v>1080</v>
      </c>
      <c r="D1814" t="s">
        <v>1143</v>
      </c>
      <c r="E1814" s="3">
        <v>9624</v>
      </c>
      <c r="F1814" s="3">
        <v>9844</v>
      </c>
      <c r="G1814" s="3"/>
      <c r="H1814" s="3">
        <v>19468</v>
      </c>
    </row>
    <row r="1815" spans="1:8" x14ac:dyDescent="0.3">
      <c r="A1815" t="s">
        <v>18</v>
      </c>
      <c r="B1815" t="s">
        <v>1098</v>
      </c>
      <c r="C1815" t="s">
        <v>1080</v>
      </c>
      <c r="D1815" t="s">
        <v>1147</v>
      </c>
      <c r="E1815" s="3">
        <v>9003</v>
      </c>
      <c r="F1815" s="3">
        <v>9281</v>
      </c>
      <c r="G1815" s="3"/>
      <c r="H1815" s="3">
        <v>18284</v>
      </c>
    </row>
    <row r="1816" spans="1:8" x14ac:dyDescent="0.3">
      <c r="A1816" t="s">
        <v>18</v>
      </c>
      <c r="B1816" t="s">
        <v>1098</v>
      </c>
      <c r="C1816" t="s">
        <v>1080</v>
      </c>
      <c r="D1816" t="s">
        <v>1151</v>
      </c>
      <c r="E1816" s="3">
        <v>8454</v>
      </c>
      <c r="F1816" s="3">
        <v>9262</v>
      </c>
      <c r="G1816" s="3"/>
      <c r="H1816" s="3">
        <v>17716</v>
      </c>
    </row>
    <row r="1817" spans="1:8" x14ac:dyDescent="0.3">
      <c r="A1817" t="s">
        <v>18</v>
      </c>
      <c r="B1817" t="s">
        <v>1098</v>
      </c>
      <c r="C1817" t="s">
        <v>1080</v>
      </c>
      <c r="D1817" t="s">
        <v>1154</v>
      </c>
      <c r="E1817" s="3">
        <v>10721</v>
      </c>
      <c r="F1817" s="3">
        <v>11616</v>
      </c>
      <c r="G1817" s="3"/>
      <c r="H1817" s="3">
        <v>22337</v>
      </c>
    </row>
    <row r="1818" spans="1:8" x14ac:dyDescent="0.3">
      <c r="A1818" t="s">
        <v>18</v>
      </c>
      <c r="B1818" t="s">
        <v>1098</v>
      </c>
      <c r="C1818" t="s">
        <v>1080</v>
      </c>
      <c r="D1818" t="s">
        <v>1157</v>
      </c>
      <c r="E1818" s="3">
        <v>10682</v>
      </c>
      <c r="F1818" s="3">
        <v>11644</v>
      </c>
      <c r="G1818" s="3"/>
      <c r="H1818" s="3">
        <v>22326</v>
      </c>
    </row>
    <row r="1819" spans="1:8" x14ac:dyDescent="0.3">
      <c r="A1819" t="s">
        <v>18</v>
      </c>
      <c r="B1819" t="s">
        <v>1098</v>
      </c>
      <c r="C1819" t="s">
        <v>1080</v>
      </c>
      <c r="D1819" t="s">
        <v>1159</v>
      </c>
      <c r="E1819" s="3">
        <v>10551</v>
      </c>
      <c r="F1819" s="3">
        <v>11284</v>
      </c>
      <c r="G1819" s="3"/>
      <c r="H1819" s="3">
        <v>21835</v>
      </c>
    </row>
    <row r="1820" spans="1:8" x14ac:dyDescent="0.3">
      <c r="A1820" t="s">
        <v>18</v>
      </c>
      <c r="B1820" t="s">
        <v>1098</v>
      </c>
      <c r="C1820" t="s">
        <v>1080</v>
      </c>
      <c r="D1820" t="s">
        <v>1161</v>
      </c>
      <c r="E1820" s="3">
        <v>8795</v>
      </c>
      <c r="F1820" s="3">
        <v>9409</v>
      </c>
      <c r="G1820" s="3"/>
      <c r="H1820" s="3">
        <v>18204</v>
      </c>
    </row>
    <row r="1821" spans="1:8" x14ac:dyDescent="0.3">
      <c r="A1821" t="s">
        <v>18</v>
      </c>
      <c r="B1821" t="s">
        <v>1098</v>
      </c>
      <c r="C1821" t="s">
        <v>1080</v>
      </c>
      <c r="D1821" t="s">
        <v>1163</v>
      </c>
      <c r="E1821" s="3">
        <v>6495</v>
      </c>
      <c r="F1821" s="3">
        <v>7326</v>
      </c>
      <c r="G1821" s="3"/>
      <c r="H1821" s="3">
        <v>13821</v>
      </c>
    </row>
    <row r="1822" spans="1:8" x14ac:dyDescent="0.3">
      <c r="A1822" t="s">
        <v>18</v>
      </c>
      <c r="B1822" t="s">
        <v>1098</v>
      </c>
      <c r="C1822" t="s">
        <v>1080</v>
      </c>
      <c r="D1822" t="s">
        <v>1165</v>
      </c>
      <c r="E1822" s="3">
        <v>5315</v>
      </c>
      <c r="F1822" s="3">
        <v>5871</v>
      </c>
      <c r="G1822" s="3"/>
      <c r="H1822" s="3">
        <v>11186</v>
      </c>
    </row>
    <row r="1823" spans="1:8" x14ac:dyDescent="0.3">
      <c r="A1823" t="s">
        <v>18</v>
      </c>
      <c r="B1823" t="s">
        <v>1098</v>
      </c>
      <c r="C1823" t="s">
        <v>1080</v>
      </c>
      <c r="D1823" t="s">
        <v>1167</v>
      </c>
      <c r="E1823" s="3">
        <v>4483</v>
      </c>
      <c r="F1823" s="3">
        <v>4565</v>
      </c>
      <c r="G1823" s="3"/>
      <c r="H1823" s="3">
        <v>9048</v>
      </c>
    </row>
    <row r="1824" spans="1:8" x14ac:dyDescent="0.3">
      <c r="A1824" t="s">
        <v>18</v>
      </c>
      <c r="B1824" t="s">
        <v>1098</v>
      </c>
      <c r="C1824" t="s">
        <v>1080</v>
      </c>
      <c r="D1824" t="s">
        <v>1168</v>
      </c>
      <c r="E1824" s="3">
        <v>3254</v>
      </c>
      <c r="F1824" s="3">
        <v>3075</v>
      </c>
      <c r="G1824" s="3"/>
      <c r="H1824" s="3">
        <v>6329</v>
      </c>
    </row>
    <row r="1825" spans="1:8" x14ac:dyDescent="0.3">
      <c r="A1825" t="s">
        <v>18</v>
      </c>
      <c r="B1825" t="s">
        <v>1098</v>
      </c>
      <c r="C1825" t="s">
        <v>1080</v>
      </c>
      <c r="D1825" t="s">
        <v>1169</v>
      </c>
      <c r="E1825" s="3">
        <v>2218</v>
      </c>
      <c r="F1825" s="3">
        <v>1927</v>
      </c>
      <c r="G1825" s="3"/>
      <c r="H1825" s="3">
        <v>4145</v>
      </c>
    </row>
    <row r="1826" spans="1:8" x14ac:dyDescent="0.3">
      <c r="A1826" t="s">
        <v>18</v>
      </c>
      <c r="B1826" t="s">
        <v>1098</v>
      </c>
      <c r="C1826" t="s">
        <v>1080</v>
      </c>
      <c r="D1826" t="s">
        <v>1170</v>
      </c>
      <c r="E1826" s="3">
        <v>1421</v>
      </c>
      <c r="F1826" s="3">
        <v>1254</v>
      </c>
      <c r="G1826" s="3"/>
      <c r="H1826" s="3">
        <v>2675</v>
      </c>
    </row>
    <row r="1827" spans="1:8" x14ac:dyDescent="0.3">
      <c r="A1827" t="s">
        <v>18</v>
      </c>
      <c r="B1827" t="s">
        <v>1098</v>
      </c>
      <c r="C1827" t="s">
        <v>1080</v>
      </c>
      <c r="D1827" t="s">
        <v>1171</v>
      </c>
      <c r="E1827" s="3">
        <v>1687</v>
      </c>
      <c r="F1827" s="3">
        <v>999</v>
      </c>
      <c r="G1827" s="3"/>
      <c r="H1827" s="3">
        <v>2686</v>
      </c>
    </row>
    <row r="1828" spans="1:8" x14ac:dyDescent="0.3">
      <c r="A1828" t="s">
        <v>18</v>
      </c>
      <c r="B1828" t="s">
        <v>1098</v>
      </c>
      <c r="C1828" t="s">
        <v>1082</v>
      </c>
      <c r="D1828" t="s">
        <v>1131</v>
      </c>
      <c r="E1828" s="3">
        <v>2518</v>
      </c>
      <c r="F1828" s="3">
        <v>2663</v>
      </c>
      <c r="G1828" s="3"/>
      <c r="H1828" s="3">
        <v>5181</v>
      </c>
    </row>
    <row r="1829" spans="1:8" x14ac:dyDescent="0.3">
      <c r="A1829" t="s">
        <v>18</v>
      </c>
      <c r="B1829" t="s">
        <v>1098</v>
      </c>
      <c r="C1829" t="s">
        <v>1082</v>
      </c>
      <c r="D1829" t="s">
        <v>1135</v>
      </c>
      <c r="E1829" s="3">
        <v>3420</v>
      </c>
      <c r="F1829" s="3">
        <v>3542</v>
      </c>
      <c r="G1829" s="3"/>
      <c r="H1829" s="3">
        <v>6962</v>
      </c>
    </row>
    <row r="1830" spans="1:8" x14ac:dyDescent="0.3">
      <c r="A1830" t="s">
        <v>18</v>
      </c>
      <c r="B1830" t="s">
        <v>1098</v>
      </c>
      <c r="C1830" t="s">
        <v>1082</v>
      </c>
      <c r="D1830" t="s">
        <v>1139</v>
      </c>
      <c r="E1830" s="3">
        <v>3860</v>
      </c>
      <c r="F1830" s="3">
        <v>4164</v>
      </c>
      <c r="G1830" s="3"/>
      <c r="H1830" s="3">
        <v>8024</v>
      </c>
    </row>
    <row r="1831" spans="1:8" x14ac:dyDescent="0.3">
      <c r="A1831" t="s">
        <v>18</v>
      </c>
      <c r="B1831" t="s">
        <v>1098</v>
      </c>
      <c r="C1831" t="s">
        <v>1082</v>
      </c>
      <c r="D1831" t="s">
        <v>1143</v>
      </c>
      <c r="E1831" s="3">
        <v>3120</v>
      </c>
      <c r="F1831" s="3">
        <v>3276</v>
      </c>
      <c r="G1831" s="3"/>
      <c r="H1831" s="3">
        <v>6396</v>
      </c>
    </row>
    <row r="1832" spans="1:8" x14ac:dyDescent="0.3">
      <c r="A1832" t="s">
        <v>18</v>
      </c>
      <c r="B1832" t="s">
        <v>1098</v>
      </c>
      <c r="C1832" t="s">
        <v>1082</v>
      </c>
      <c r="D1832" t="s">
        <v>1147</v>
      </c>
      <c r="E1832" s="3">
        <v>4017</v>
      </c>
      <c r="F1832" s="3">
        <v>3722</v>
      </c>
      <c r="G1832" s="3"/>
      <c r="H1832" s="3">
        <v>7739</v>
      </c>
    </row>
    <row r="1833" spans="1:8" x14ac:dyDescent="0.3">
      <c r="A1833" t="s">
        <v>18</v>
      </c>
      <c r="B1833" t="s">
        <v>1098</v>
      </c>
      <c r="C1833" t="s">
        <v>1082</v>
      </c>
      <c r="D1833" t="s">
        <v>1151</v>
      </c>
      <c r="E1833" s="3">
        <v>4419</v>
      </c>
      <c r="F1833" s="3">
        <v>4296</v>
      </c>
      <c r="G1833" s="3"/>
      <c r="H1833" s="3">
        <v>8715</v>
      </c>
    </row>
    <row r="1834" spans="1:8" x14ac:dyDescent="0.3">
      <c r="A1834" t="s">
        <v>18</v>
      </c>
      <c r="B1834" t="s">
        <v>1098</v>
      </c>
      <c r="C1834" t="s">
        <v>1082</v>
      </c>
      <c r="D1834" t="s">
        <v>1154</v>
      </c>
      <c r="E1834" s="3">
        <v>3687</v>
      </c>
      <c r="F1834" s="3">
        <v>3904</v>
      </c>
      <c r="G1834" s="3"/>
      <c r="H1834" s="3">
        <v>7591</v>
      </c>
    </row>
    <row r="1835" spans="1:8" x14ac:dyDescent="0.3">
      <c r="A1835" t="s">
        <v>18</v>
      </c>
      <c r="B1835" t="s">
        <v>1098</v>
      </c>
      <c r="C1835" t="s">
        <v>1082</v>
      </c>
      <c r="D1835" t="s">
        <v>1157</v>
      </c>
      <c r="E1835" s="3">
        <v>3262</v>
      </c>
      <c r="F1835" s="3">
        <v>3366</v>
      </c>
      <c r="G1835" s="3"/>
      <c r="H1835" s="3">
        <v>6628</v>
      </c>
    </row>
    <row r="1836" spans="1:8" x14ac:dyDescent="0.3">
      <c r="A1836" t="s">
        <v>18</v>
      </c>
      <c r="B1836" t="s">
        <v>1098</v>
      </c>
      <c r="C1836" t="s">
        <v>1082</v>
      </c>
      <c r="D1836" t="s">
        <v>1159</v>
      </c>
      <c r="E1836" s="3">
        <v>3104</v>
      </c>
      <c r="F1836" s="3">
        <v>3020</v>
      </c>
      <c r="G1836" s="3"/>
      <c r="H1836" s="3">
        <v>6124</v>
      </c>
    </row>
    <row r="1837" spans="1:8" x14ac:dyDescent="0.3">
      <c r="A1837" t="s">
        <v>18</v>
      </c>
      <c r="B1837" t="s">
        <v>1098</v>
      </c>
      <c r="C1837" t="s">
        <v>1082</v>
      </c>
      <c r="D1837" t="s">
        <v>1161</v>
      </c>
      <c r="E1837" s="3">
        <v>2704</v>
      </c>
      <c r="F1837" s="3">
        <v>2556</v>
      </c>
      <c r="G1837" s="3"/>
      <c r="H1837" s="3">
        <v>5260</v>
      </c>
    </row>
    <row r="1838" spans="1:8" x14ac:dyDescent="0.3">
      <c r="A1838" t="s">
        <v>18</v>
      </c>
      <c r="B1838" t="s">
        <v>1098</v>
      </c>
      <c r="C1838" t="s">
        <v>1082</v>
      </c>
      <c r="D1838" t="s">
        <v>1163</v>
      </c>
      <c r="E1838" s="3">
        <v>2358</v>
      </c>
      <c r="F1838" s="3">
        <v>2295</v>
      </c>
      <c r="G1838" s="3"/>
      <c r="H1838" s="3">
        <v>4653</v>
      </c>
    </row>
    <row r="1839" spans="1:8" x14ac:dyDescent="0.3">
      <c r="A1839" t="s">
        <v>18</v>
      </c>
      <c r="B1839" t="s">
        <v>1098</v>
      </c>
      <c r="C1839" t="s">
        <v>1082</v>
      </c>
      <c r="D1839" t="s">
        <v>1165</v>
      </c>
      <c r="E1839" s="3">
        <v>2266</v>
      </c>
      <c r="F1839" s="3">
        <v>2099</v>
      </c>
      <c r="G1839" s="3"/>
      <c r="H1839" s="3">
        <v>4365</v>
      </c>
    </row>
    <row r="1840" spans="1:8" x14ac:dyDescent="0.3">
      <c r="A1840" t="s">
        <v>18</v>
      </c>
      <c r="B1840" t="s">
        <v>1098</v>
      </c>
      <c r="C1840" t="s">
        <v>1082</v>
      </c>
      <c r="D1840" t="s">
        <v>1167</v>
      </c>
      <c r="E1840" s="3">
        <v>1929</v>
      </c>
      <c r="F1840" s="3">
        <v>1844</v>
      </c>
      <c r="G1840" s="3"/>
      <c r="H1840" s="3">
        <v>3773</v>
      </c>
    </row>
    <row r="1841" spans="1:8" x14ac:dyDescent="0.3">
      <c r="A1841" t="s">
        <v>18</v>
      </c>
      <c r="B1841" t="s">
        <v>1098</v>
      </c>
      <c r="C1841" t="s">
        <v>1082</v>
      </c>
      <c r="D1841" t="s">
        <v>1168</v>
      </c>
      <c r="E1841" s="3">
        <v>1398</v>
      </c>
      <c r="F1841" s="3">
        <v>1352</v>
      </c>
      <c r="G1841" s="3"/>
      <c r="H1841" s="3">
        <v>2750</v>
      </c>
    </row>
    <row r="1842" spans="1:8" x14ac:dyDescent="0.3">
      <c r="A1842" t="s">
        <v>18</v>
      </c>
      <c r="B1842" t="s">
        <v>1098</v>
      </c>
      <c r="C1842" t="s">
        <v>1082</v>
      </c>
      <c r="D1842" t="s">
        <v>1169</v>
      </c>
      <c r="E1842" s="3">
        <v>894</v>
      </c>
      <c r="F1842" s="3">
        <v>809</v>
      </c>
      <c r="G1842" s="3"/>
      <c r="H1842" s="3">
        <v>1703</v>
      </c>
    </row>
    <row r="1843" spans="1:8" x14ac:dyDescent="0.3">
      <c r="A1843" t="s">
        <v>18</v>
      </c>
      <c r="B1843" t="s">
        <v>1098</v>
      </c>
      <c r="C1843" t="s">
        <v>1082</v>
      </c>
      <c r="D1843" t="s">
        <v>1170</v>
      </c>
      <c r="E1843" s="3">
        <v>575</v>
      </c>
      <c r="F1843" s="3">
        <v>464</v>
      </c>
      <c r="G1843" s="3"/>
      <c r="H1843" s="3">
        <v>1039</v>
      </c>
    </row>
    <row r="1844" spans="1:8" x14ac:dyDescent="0.3">
      <c r="A1844" t="s">
        <v>18</v>
      </c>
      <c r="B1844" t="s">
        <v>1098</v>
      </c>
      <c r="C1844" t="s">
        <v>1082</v>
      </c>
      <c r="D1844" t="s">
        <v>1171</v>
      </c>
      <c r="E1844" s="3">
        <v>679</v>
      </c>
      <c r="F1844" s="3">
        <v>436</v>
      </c>
      <c r="G1844" s="3"/>
      <c r="H1844" s="3">
        <v>1115</v>
      </c>
    </row>
    <row r="1845" spans="1:8" x14ac:dyDescent="0.3">
      <c r="A1845" t="s">
        <v>19</v>
      </c>
      <c r="B1845" t="s">
        <v>1109</v>
      </c>
      <c r="C1845" t="s">
        <v>1080</v>
      </c>
      <c r="D1845" t="s">
        <v>1168</v>
      </c>
      <c r="E1845" s="3"/>
      <c r="F1845" s="3">
        <v>1</v>
      </c>
      <c r="G1845" s="3"/>
      <c r="H1845" s="3">
        <v>1</v>
      </c>
    </row>
    <row r="1846" spans="1:8" x14ac:dyDescent="0.3">
      <c r="A1846" t="s">
        <v>19</v>
      </c>
      <c r="B1846" t="s">
        <v>1112</v>
      </c>
      <c r="C1846" t="s">
        <v>1082</v>
      </c>
      <c r="D1846" t="s">
        <v>1131</v>
      </c>
      <c r="E1846" s="3"/>
      <c r="F1846" s="3">
        <v>1</v>
      </c>
      <c r="G1846" s="3"/>
      <c r="H1846" s="3">
        <v>1</v>
      </c>
    </row>
    <row r="1847" spans="1:8" x14ac:dyDescent="0.3">
      <c r="A1847" t="s">
        <v>19</v>
      </c>
      <c r="B1847" t="s">
        <v>1101</v>
      </c>
      <c r="C1847" t="s">
        <v>1080</v>
      </c>
      <c r="D1847" t="s">
        <v>1131</v>
      </c>
      <c r="E1847" s="3">
        <v>46</v>
      </c>
      <c r="F1847" s="3">
        <v>63</v>
      </c>
      <c r="G1847" s="3"/>
      <c r="H1847" s="3">
        <v>109</v>
      </c>
    </row>
    <row r="1848" spans="1:8" x14ac:dyDescent="0.3">
      <c r="A1848" t="s">
        <v>19</v>
      </c>
      <c r="B1848" t="s">
        <v>1101</v>
      </c>
      <c r="C1848" t="s">
        <v>1080</v>
      </c>
      <c r="D1848" t="s">
        <v>1135</v>
      </c>
      <c r="E1848" s="3">
        <v>66</v>
      </c>
      <c r="F1848" s="3">
        <v>83</v>
      </c>
      <c r="G1848" s="3"/>
      <c r="H1848" s="3">
        <v>149</v>
      </c>
    </row>
    <row r="1849" spans="1:8" x14ac:dyDescent="0.3">
      <c r="A1849" t="s">
        <v>19</v>
      </c>
      <c r="B1849" t="s">
        <v>1101</v>
      </c>
      <c r="C1849" t="s">
        <v>1080</v>
      </c>
      <c r="D1849" t="s">
        <v>1139</v>
      </c>
      <c r="E1849" s="3">
        <v>102</v>
      </c>
      <c r="F1849" s="3">
        <v>120</v>
      </c>
      <c r="G1849" s="3"/>
      <c r="H1849" s="3">
        <v>222</v>
      </c>
    </row>
    <row r="1850" spans="1:8" x14ac:dyDescent="0.3">
      <c r="A1850" t="s">
        <v>19</v>
      </c>
      <c r="B1850" t="s">
        <v>1101</v>
      </c>
      <c r="C1850" t="s">
        <v>1080</v>
      </c>
      <c r="D1850" t="s">
        <v>1143</v>
      </c>
      <c r="E1850" s="3">
        <v>165</v>
      </c>
      <c r="F1850" s="3">
        <v>189</v>
      </c>
      <c r="G1850" s="3"/>
      <c r="H1850" s="3">
        <v>354</v>
      </c>
    </row>
    <row r="1851" spans="1:8" x14ac:dyDescent="0.3">
      <c r="A1851" t="s">
        <v>19</v>
      </c>
      <c r="B1851" t="s">
        <v>1101</v>
      </c>
      <c r="C1851" t="s">
        <v>1080</v>
      </c>
      <c r="D1851" t="s">
        <v>1147</v>
      </c>
      <c r="E1851" s="3">
        <v>344</v>
      </c>
      <c r="F1851" s="3">
        <v>408</v>
      </c>
      <c r="G1851" s="3"/>
      <c r="H1851" s="3">
        <v>752</v>
      </c>
    </row>
    <row r="1852" spans="1:8" x14ac:dyDescent="0.3">
      <c r="A1852" t="s">
        <v>19</v>
      </c>
      <c r="B1852" t="s">
        <v>1101</v>
      </c>
      <c r="C1852" t="s">
        <v>1080</v>
      </c>
      <c r="D1852" t="s">
        <v>1151</v>
      </c>
      <c r="E1852" s="3">
        <v>336</v>
      </c>
      <c r="F1852" s="3">
        <v>340</v>
      </c>
      <c r="G1852" s="3"/>
      <c r="H1852" s="3">
        <v>676</v>
      </c>
    </row>
    <row r="1853" spans="1:8" x14ac:dyDescent="0.3">
      <c r="A1853" t="s">
        <v>19</v>
      </c>
      <c r="B1853" t="s">
        <v>1101</v>
      </c>
      <c r="C1853" t="s">
        <v>1080</v>
      </c>
      <c r="D1853" t="s">
        <v>1154</v>
      </c>
      <c r="E1853" s="3">
        <v>203</v>
      </c>
      <c r="F1853" s="3">
        <v>245</v>
      </c>
      <c r="G1853" s="3"/>
      <c r="H1853" s="3">
        <v>448</v>
      </c>
    </row>
    <row r="1854" spans="1:8" x14ac:dyDescent="0.3">
      <c r="A1854" t="s">
        <v>19</v>
      </c>
      <c r="B1854" t="s">
        <v>1101</v>
      </c>
      <c r="C1854" t="s">
        <v>1080</v>
      </c>
      <c r="D1854" t="s">
        <v>1157</v>
      </c>
      <c r="E1854" s="3">
        <v>194</v>
      </c>
      <c r="F1854" s="3">
        <v>231</v>
      </c>
      <c r="G1854" s="3"/>
      <c r="H1854" s="3">
        <v>425</v>
      </c>
    </row>
    <row r="1855" spans="1:8" x14ac:dyDescent="0.3">
      <c r="A1855" t="s">
        <v>19</v>
      </c>
      <c r="B1855" t="s">
        <v>1101</v>
      </c>
      <c r="C1855" t="s">
        <v>1080</v>
      </c>
      <c r="D1855" t="s">
        <v>1159</v>
      </c>
      <c r="E1855" s="3">
        <v>188</v>
      </c>
      <c r="F1855" s="3">
        <v>193</v>
      </c>
      <c r="G1855" s="3"/>
      <c r="H1855" s="3">
        <v>381</v>
      </c>
    </row>
    <row r="1856" spans="1:8" x14ac:dyDescent="0.3">
      <c r="A1856" t="s">
        <v>19</v>
      </c>
      <c r="B1856" t="s">
        <v>1101</v>
      </c>
      <c r="C1856" t="s">
        <v>1080</v>
      </c>
      <c r="D1856" t="s">
        <v>1161</v>
      </c>
      <c r="E1856" s="3">
        <v>123</v>
      </c>
      <c r="F1856" s="3">
        <v>205</v>
      </c>
      <c r="G1856" s="3"/>
      <c r="H1856" s="3">
        <v>328</v>
      </c>
    </row>
    <row r="1857" spans="1:8" x14ac:dyDescent="0.3">
      <c r="A1857" t="s">
        <v>19</v>
      </c>
      <c r="B1857" t="s">
        <v>1101</v>
      </c>
      <c r="C1857" t="s">
        <v>1080</v>
      </c>
      <c r="D1857" t="s">
        <v>1163</v>
      </c>
      <c r="E1857" s="3">
        <v>91</v>
      </c>
      <c r="F1857" s="3">
        <v>159</v>
      </c>
      <c r="G1857" s="3"/>
      <c r="H1857" s="3">
        <v>250</v>
      </c>
    </row>
    <row r="1858" spans="1:8" x14ac:dyDescent="0.3">
      <c r="A1858" t="s">
        <v>19</v>
      </c>
      <c r="B1858" t="s">
        <v>1101</v>
      </c>
      <c r="C1858" t="s">
        <v>1080</v>
      </c>
      <c r="D1858" t="s">
        <v>1165</v>
      </c>
      <c r="E1858" s="3">
        <v>66</v>
      </c>
      <c r="F1858" s="3">
        <v>111</v>
      </c>
      <c r="G1858" s="3"/>
      <c r="H1858" s="3">
        <v>177</v>
      </c>
    </row>
    <row r="1859" spans="1:8" x14ac:dyDescent="0.3">
      <c r="A1859" t="s">
        <v>19</v>
      </c>
      <c r="B1859" t="s">
        <v>1101</v>
      </c>
      <c r="C1859" t="s">
        <v>1080</v>
      </c>
      <c r="D1859" t="s">
        <v>1167</v>
      </c>
      <c r="E1859" s="3">
        <v>64</v>
      </c>
      <c r="F1859" s="3">
        <v>86</v>
      </c>
      <c r="G1859" s="3"/>
      <c r="H1859" s="3">
        <v>150</v>
      </c>
    </row>
    <row r="1860" spans="1:8" x14ac:dyDescent="0.3">
      <c r="A1860" t="s">
        <v>19</v>
      </c>
      <c r="B1860" t="s">
        <v>1101</v>
      </c>
      <c r="C1860" t="s">
        <v>1080</v>
      </c>
      <c r="D1860" t="s">
        <v>1168</v>
      </c>
      <c r="E1860" s="3">
        <v>36</v>
      </c>
      <c r="F1860" s="3">
        <v>56</v>
      </c>
      <c r="G1860" s="3"/>
      <c r="H1860" s="3">
        <v>92</v>
      </c>
    </row>
    <row r="1861" spans="1:8" x14ac:dyDescent="0.3">
      <c r="A1861" t="s">
        <v>19</v>
      </c>
      <c r="B1861" t="s">
        <v>1101</v>
      </c>
      <c r="C1861" t="s">
        <v>1080</v>
      </c>
      <c r="D1861" t="s">
        <v>1169</v>
      </c>
      <c r="E1861" s="3">
        <v>30</v>
      </c>
      <c r="F1861" s="3">
        <v>33</v>
      </c>
      <c r="G1861" s="3"/>
      <c r="H1861" s="3">
        <v>63</v>
      </c>
    </row>
    <row r="1862" spans="1:8" x14ac:dyDescent="0.3">
      <c r="A1862" t="s">
        <v>19</v>
      </c>
      <c r="B1862" t="s">
        <v>1101</v>
      </c>
      <c r="C1862" t="s">
        <v>1080</v>
      </c>
      <c r="D1862" t="s">
        <v>1170</v>
      </c>
      <c r="E1862" s="3">
        <v>26</v>
      </c>
      <c r="F1862" s="3">
        <v>24</v>
      </c>
      <c r="G1862" s="3"/>
      <c r="H1862" s="3">
        <v>50</v>
      </c>
    </row>
    <row r="1863" spans="1:8" x14ac:dyDescent="0.3">
      <c r="A1863" t="s">
        <v>19</v>
      </c>
      <c r="B1863" t="s">
        <v>1101</v>
      </c>
      <c r="C1863" t="s">
        <v>1080</v>
      </c>
      <c r="D1863" t="s">
        <v>1171</v>
      </c>
      <c r="E1863" s="3">
        <v>28</v>
      </c>
      <c r="F1863" s="3">
        <v>28</v>
      </c>
      <c r="G1863" s="3"/>
      <c r="H1863" s="3">
        <v>56</v>
      </c>
    </row>
    <row r="1864" spans="1:8" x14ac:dyDescent="0.3">
      <c r="A1864" t="s">
        <v>19</v>
      </c>
      <c r="B1864" t="s">
        <v>1101</v>
      </c>
      <c r="C1864" t="s">
        <v>1082</v>
      </c>
      <c r="D1864" t="s">
        <v>1131</v>
      </c>
      <c r="E1864" s="3">
        <v>1943</v>
      </c>
      <c r="F1864" s="3">
        <v>2003</v>
      </c>
      <c r="G1864" s="3"/>
      <c r="H1864" s="3">
        <v>3946</v>
      </c>
    </row>
    <row r="1865" spans="1:8" x14ac:dyDescent="0.3">
      <c r="A1865" t="s">
        <v>19</v>
      </c>
      <c r="B1865" t="s">
        <v>1101</v>
      </c>
      <c r="C1865" t="s">
        <v>1082</v>
      </c>
      <c r="D1865" t="s">
        <v>1135</v>
      </c>
      <c r="E1865" s="3">
        <v>2966</v>
      </c>
      <c r="F1865" s="3">
        <v>3056</v>
      </c>
      <c r="G1865" s="3"/>
      <c r="H1865" s="3">
        <v>6022</v>
      </c>
    </row>
    <row r="1866" spans="1:8" x14ac:dyDescent="0.3">
      <c r="A1866" t="s">
        <v>19</v>
      </c>
      <c r="B1866" t="s">
        <v>1101</v>
      </c>
      <c r="C1866" t="s">
        <v>1082</v>
      </c>
      <c r="D1866" t="s">
        <v>1139</v>
      </c>
      <c r="E1866" s="3">
        <v>3496</v>
      </c>
      <c r="F1866" s="3">
        <v>3788</v>
      </c>
      <c r="G1866" s="3"/>
      <c r="H1866" s="3">
        <v>7284</v>
      </c>
    </row>
    <row r="1867" spans="1:8" x14ac:dyDescent="0.3">
      <c r="A1867" t="s">
        <v>19</v>
      </c>
      <c r="B1867" t="s">
        <v>1101</v>
      </c>
      <c r="C1867" t="s">
        <v>1082</v>
      </c>
      <c r="D1867" t="s">
        <v>1143</v>
      </c>
      <c r="E1867" s="3">
        <v>3887</v>
      </c>
      <c r="F1867" s="3">
        <v>3991</v>
      </c>
      <c r="G1867" s="3"/>
      <c r="H1867" s="3">
        <v>7878</v>
      </c>
    </row>
    <row r="1868" spans="1:8" x14ac:dyDescent="0.3">
      <c r="A1868" t="s">
        <v>19</v>
      </c>
      <c r="B1868" t="s">
        <v>1101</v>
      </c>
      <c r="C1868" t="s">
        <v>1082</v>
      </c>
      <c r="D1868" t="s">
        <v>1147</v>
      </c>
      <c r="E1868" s="3">
        <v>2690</v>
      </c>
      <c r="F1868" s="3">
        <v>2750</v>
      </c>
      <c r="G1868" s="3"/>
      <c r="H1868" s="3">
        <v>5440</v>
      </c>
    </row>
    <row r="1869" spans="1:8" x14ac:dyDescent="0.3">
      <c r="A1869" t="s">
        <v>19</v>
      </c>
      <c r="B1869" t="s">
        <v>1101</v>
      </c>
      <c r="C1869" t="s">
        <v>1082</v>
      </c>
      <c r="D1869" t="s">
        <v>1151</v>
      </c>
      <c r="E1869" s="3">
        <v>2186</v>
      </c>
      <c r="F1869" s="3">
        <v>1982</v>
      </c>
      <c r="G1869" s="3"/>
      <c r="H1869" s="3">
        <v>4168</v>
      </c>
    </row>
    <row r="1870" spans="1:8" x14ac:dyDescent="0.3">
      <c r="A1870" t="s">
        <v>19</v>
      </c>
      <c r="B1870" t="s">
        <v>1101</v>
      </c>
      <c r="C1870" t="s">
        <v>1082</v>
      </c>
      <c r="D1870" t="s">
        <v>1154</v>
      </c>
      <c r="E1870" s="3">
        <v>2263</v>
      </c>
      <c r="F1870" s="3">
        <v>1727</v>
      </c>
      <c r="G1870" s="3"/>
      <c r="H1870" s="3">
        <v>3990</v>
      </c>
    </row>
    <row r="1871" spans="1:8" x14ac:dyDescent="0.3">
      <c r="A1871" t="s">
        <v>19</v>
      </c>
      <c r="B1871" t="s">
        <v>1101</v>
      </c>
      <c r="C1871" t="s">
        <v>1082</v>
      </c>
      <c r="D1871" t="s">
        <v>1157</v>
      </c>
      <c r="E1871" s="3">
        <v>2257</v>
      </c>
      <c r="F1871" s="3">
        <v>1845</v>
      </c>
      <c r="G1871" s="3"/>
      <c r="H1871" s="3">
        <v>4102</v>
      </c>
    </row>
    <row r="1872" spans="1:8" x14ac:dyDescent="0.3">
      <c r="A1872" t="s">
        <v>19</v>
      </c>
      <c r="B1872" t="s">
        <v>1101</v>
      </c>
      <c r="C1872" t="s">
        <v>1082</v>
      </c>
      <c r="D1872" t="s">
        <v>1159</v>
      </c>
      <c r="E1872" s="3">
        <v>2648</v>
      </c>
      <c r="F1872" s="3">
        <v>2142</v>
      </c>
      <c r="G1872" s="3"/>
      <c r="H1872" s="3">
        <v>4790</v>
      </c>
    </row>
    <row r="1873" spans="1:8" x14ac:dyDescent="0.3">
      <c r="A1873" t="s">
        <v>19</v>
      </c>
      <c r="B1873" t="s">
        <v>1101</v>
      </c>
      <c r="C1873" t="s">
        <v>1082</v>
      </c>
      <c r="D1873" t="s">
        <v>1161</v>
      </c>
      <c r="E1873" s="3">
        <v>2417</v>
      </c>
      <c r="F1873" s="3">
        <v>2252</v>
      </c>
      <c r="G1873" s="3"/>
      <c r="H1873" s="3">
        <v>4669</v>
      </c>
    </row>
    <row r="1874" spans="1:8" x14ac:dyDescent="0.3">
      <c r="A1874" t="s">
        <v>19</v>
      </c>
      <c r="B1874" t="s">
        <v>1101</v>
      </c>
      <c r="C1874" t="s">
        <v>1082</v>
      </c>
      <c r="D1874" t="s">
        <v>1163</v>
      </c>
      <c r="E1874" s="3">
        <v>2215</v>
      </c>
      <c r="F1874" s="3">
        <v>2206</v>
      </c>
      <c r="G1874" s="3"/>
      <c r="H1874" s="3">
        <v>4421</v>
      </c>
    </row>
    <row r="1875" spans="1:8" x14ac:dyDescent="0.3">
      <c r="A1875" t="s">
        <v>19</v>
      </c>
      <c r="B1875" t="s">
        <v>1101</v>
      </c>
      <c r="C1875" t="s">
        <v>1082</v>
      </c>
      <c r="D1875" t="s">
        <v>1165</v>
      </c>
      <c r="E1875" s="3">
        <v>2066</v>
      </c>
      <c r="F1875" s="3">
        <v>2215</v>
      </c>
      <c r="G1875" s="3"/>
      <c r="H1875" s="3">
        <v>4281</v>
      </c>
    </row>
    <row r="1876" spans="1:8" x14ac:dyDescent="0.3">
      <c r="A1876" t="s">
        <v>19</v>
      </c>
      <c r="B1876" t="s">
        <v>1101</v>
      </c>
      <c r="C1876" t="s">
        <v>1082</v>
      </c>
      <c r="D1876" t="s">
        <v>1167</v>
      </c>
      <c r="E1876" s="3">
        <v>1987</v>
      </c>
      <c r="F1876" s="3">
        <v>2035</v>
      </c>
      <c r="G1876" s="3"/>
      <c r="H1876" s="3">
        <v>4022</v>
      </c>
    </row>
    <row r="1877" spans="1:8" x14ac:dyDescent="0.3">
      <c r="A1877" t="s">
        <v>19</v>
      </c>
      <c r="B1877" t="s">
        <v>1101</v>
      </c>
      <c r="C1877" t="s">
        <v>1082</v>
      </c>
      <c r="D1877" t="s">
        <v>1168</v>
      </c>
      <c r="E1877" s="3">
        <v>1688</v>
      </c>
      <c r="F1877" s="3">
        <v>1747</v>
      </c>
      <c r="G1877" s="3"/>
      <c r="H1877" s="3">
        <v>3435</v>
      </c>
    </row>
    <row r="1878" spans="1:8" x14ac:dyDescent="0.3">
      <c r="A1878" t="s">
        <v>19</v>
      </c>
      <c r="B1878" t="s">
        <v>1101</v>
      </c>
      <c r="C1878" t="s">
        <v>1082</v>
      </c>
      <c r="D1878" t="s">
        <v>1169</v>
      </c>
      <c r="E1878" s="3">
        <v>1357</v>
      </c>
      <c r="F1878" s="3">
        <v>1442</v>
      </c>
      <c r="G1878" s="3"/>
      <c r="H1878" s="3">
        <v>2799</v>
      </c>
    </row>
    <row r="1879" spans="1:8" x14ac:dyDescent="0.3">
      <c r="A1879" t="s">
        <v>19</v>
      </c>
      <c r="B1879" t="s">
        <v>1101</v>
      </c>
      <c r="C1879" t="s">
        <v>1082</v>
      </c>
      <c r="D1879" t="s">
        <v>1170</v>
      </c>
      <c r="E1879" s="3">
        <v>1127</v>
      </c>
      <c r="F1879" s="3">
        <v>1097</v>
      </c>
      <c r="G1879" s="3"/>
      <c r="H1879" s="3">
        <v>2224</v>
      </c>
    </row>
    <row r="1880" spans="1:8" x14ac:dyDescent="0.3">
      <c r="A1880" t="s">
        <v>19</v>
      </c>
      <c r="B1880" t="s">
        <v>1101</v>
      </c>
      <c r="C1880" t="s">
        <v>1082</v>
      </c>
      <c r="D1880" t="s">
        <v>1171</v>
      </c>
      <c r="E1880" s="3">
        <v>1874</v>
      </c>
      <c r="F1880" s="3">
        <v>1500</v>
      </c>
      <c r="G1880" s="3"/>
      <c r="H1880" s="3">
        <v>3374</v>
      </c>
    </row>
    <row r="1881" spans="1:8" x14ac:dyDescent="0.3">
      <c r="A1881" t="s">
        <v>19</v>
      </c>
      <c r="B1881" t="s">
        <v>1111</v>
      </c>
      <c r="C1881" t="s">
        <v>1080</v>
      </c>
      <c r="D1881" t="s">
        <v>1154</v>
      </c>
      <c r="E1881" s="3"/>
      <c r="F1881" s="3">
        <v>1</v>
      </c>
      <c r="G1881" s="3"/>
      <c r="H1881" s="3">
        <v>1</v>
      </c>
    </row>
    <row r="1882" spans="1:8" x14ac:dyDescent="0.3">
      <c r="A1882" t="s">
        <v>19</v>
      </c>
      <c r="B1882" t="s">
        <v>1107</v>
      </c>
      <c r="C1882" t="s">
        <v>1080</v>
      </c>
      <c r="D1882" t="s">
        <v>1147</v>
      </c>
      <c r="E1882" s="3">
        <v>1</v>
      </c>
      <c r="F1882" s="3">
        <v>3</v>
      </c>
      <c r="G1882" s="3"/>
      <c r="H1882" s="3">
        <v>4</v>
      </c>
    </row>
    <row r="1883" spans="1:8" x14ac:dyDescent="0.3">
      <c r="A1883" t="s">
        <v>19</v>
      </c>
      <c r="B1883" t="s">
        <v>1107</v>
      </c>
      <c r="C1883" t="s">
        <v>1080</v>
      </c>
      <c r="D1883" t="s">
        <v>1151</v>
      </c>
      <c r="E1883" s="3">
        <v>1</v>
      </c>
      <c r="F1883" s="3">
        <v>1</v>
      </c>
      <c r="G1883" s="3"/>
      <c r="H1883" s="3">
        <v>2</v>
      </c>
    </row>
    <row r="1884" spans="1:8" x14ac:dyDescent="0.3">
      <c r="A1884" t="s">
        <v>19</v>
      </c>
      <c r="B1884" t="s">
        <v>1107</v>
      </c>
      <c r="C1884" t="s">
        <v>1080</v>
      </c>
      <c r="D1884" t="s">
        <v>1154</v>
      </c>
      <c r="E1884" s="3"/>
      <c r="F1884" s="3">
        <v>1</v>
      </c>
      <c r="G1884" s="3"/>
      <c r="H1884" s="3">
        <v>1</v>
      </c>
    </row>
    <row r="1885" spans="1:8" x14ac:dyDescent="0.3">
      <c r="A1885" t="s">
        <v>19</v>
      </c>
      <c r="B1885" t="s">
        <v>1107</v>
      </c>
      <c r="C1885" t="s">
        <v>1082</v>
      </c>
      <c r="D1885" t="s">
        <v>1151</v>
      </c>
      <c r="E1885" s="3"/>
      <c r="F1885" s="3">
        <v>1</v>
      </c>
      <c r="G1885" s="3"/>
      <c r="H1885" s="3">
        <v>1</v>
      </c>
    </row>
    <row r="1886" spans="1:8" x14ac:dyDescent="0.3">
      <c r="A1886" t="s">
        <v>19</v>
      </c>
      <c r="B1886" t="s">
        <v>1095</v>
      </c>
      <c r="C1886" t="s">
        <v>1080</v>
      </c>
      <c r="D1886" t="s">
        <v>1131</v>
      </c>
      <c r="E1886" s="3">
        <v>402</v>
      </c>
      <c r="F1886" s="3">
        <v>376</v>
      </c>
      <c r="G1886" s="3"/>
      <c r="H1886" s="3">
        <v>778</v>
      </c>
    </row>
    <row r="1887" spans="1:8" x14ac:dyDescent="0.3">
      <c r="A1887" t="s">
        <v>19</v>
      </c>
      <c r="B1887" t="s">
        <v>1095</v>
      </c>
      <c r="C1887" t="s">
        <v>1080</v>
      </c>
      <c r="D1887" t="s">
        <v>1135</v>
      </c>
      <c r="E1887" s="3">
        <v>530</v>
      </c>
      <c r="F1887" s="3">
        <v>572</v>
      </c>
      <c r="G1887" s="3"/>
      <c r="H1887" s="3">
        <v>1102</v>
      </c>
    </row>
    <row r="1888" spans="1:8" x14ac:dyDescent="0.3">
      <c r="A1888" t="s">
        <v>19</v>
      </c>
      <c r="B1888" t="s">
        <v>1095</v>
      </c>
      <c r="C1888" t="s">
        <v>1080</v>
      </c>
      <c r="D1888" t="s">
        <v>1139</v>
      </c>
      <c r="E1888" s="3">
        <v>637</v>
      </c>
      <c r="F1888" s="3">
        <v>689</v>
      </c>
      <c r="G1888" s="3"/>
      <c r="H1888" s="3">
        <v>1326</v>
      </c>
    </row>
    <row r="1889" spans="1:8" x14ac:dyDescent="0.3">
      <c r="A1889" t="s">
        <v>19</v>
      </c>
      <c r="B1889" t="s">
        <v>1095</v>
      </c>
      <c r="C1889" t="s">
        <v>1080</v>
      </c>
      <c r="D1889" t="s">
        <v>1143</v>
      </c>
      <c r="E1889" s="3">
        <v>790</v>
      </c>
      <c r="F1889" s="3">
        <v>817</v>
      </c>
      <c r="G1889" s="3"/>
      <c r="H1889" s="3">
        <v>1607</v>
      </c>
    </row>
    <row r="1890" spans="1:8" x14ac:dyDescent="0.3">
      <c r="A1890" t="s">
        <v>19</v>
      </c>
      <c r="B1890" t="s">
        <v>1095</v>
      </c>
      <c r="C1890" t="s">
        <v>1080</v>
      </c>
      <c r="D1890" t="s">
        <v>1147</v>
      </c>
      <c r="E1890" s="3">
        <v>937</v>
      </c>
      <c r="F1890" s="3">
        <v>1076</v>
      </c>
      <c r="G1890" s="3"/>
      <c r="H1890" s="3">
        <v>2013</v>
      </c>
    </row>
    <row r="1891" spans="1:8" x14ac:dyDescent="0.3">
      <c r="A1891" t="s">
        <v>19</v>
      </c>
      <c r="B1891" t="s">
        <v>1095</v>
      </c>
      <c r="C1891" t="s">
        <v>1080</v>
      </c>
      <c r="D1891" t="s">
        <v>1151</v>
      </c>
      <c r="E1891" s="3">
        <v>907</v>
      </c>
      <c r="F1891" s="3">
        <v>930</v>
      </c>
      <c r="G1891" s="3"/>
      <c r="H1891" s="3">
        <v>1837</v>
      </c>
    </row>
    <row r="1892" spans="1:8" x14ac:dyDescent="0.3">
      <c r="A1892" t="s">
        <v>19</v>
      </c>
      <c r="B1892" t="s">
        <v>1095</v>
      </c>
      <c r="C1892" t="s">
        <v>1080</v>
      </c>
      <c r="D1892" t="s">
        <v>1154</v>
      </c>
      <c r="E1892" s="3">
        <v>920</v>
      </c>
      <c r="F1892" s="3">
        <v>774</v>
      </c>
      <c r="G1892" s="3"/>
      <c r="H1892" s="3">
        <v>1694</v>
      </c>
    </row>
    <row r="1893" spans="1:8" x14ac:dyDescent="0.3">
      <c r="A1893" t="s">
        <v>19</v>
      </c>
      <c r="B1893" t="s">
        <v>1095</v>
      </c>
      <c r="C1893" t="s">
        <v>1080</v>
      </c>
      <c r="D1893" t="s">
        <v>1157</v>
      </c>
      <c r="E1893" s="3">
        <v>834</v>
      </c>
      <c r="F1893" s="3">
        <v>732</v>
      </c>
      <c r="G1893" s="3"/>
      <c r="H1893" s="3">
        <v>1566</v>
      </c>
    </row>
    <row r="1894" spans="1:8" x14ac:dyDescent="0.3">
      <c r="A1894" t="s">
        <v>19</v>
      </c>
      <c r="B1894" t="s">
        <v>1095</v>
      </c>
      <c r="C1894" t="s">
        <v>1080</v>
      </c>
      <c r="D1894" t="s">
        <v>1159</v>
      </c>
      <c r="E1894" s="3">
        <v>855</v>
      </c>
      <c r="F1894" s="3">
        <v>714</v>
      </c>
      <c r="G1894" s="3"/>
      <c r="H1894" s="3">
        <v>1569</v>
      </c>
    </row>
    <row r="1895" spans="1:8" x14ac:dyDescent="0.3">
      <c r="A1895" t="s">
        <v>19</v>
      </c>
      <c r="B1895" t="s">
        <v>1095</v>
      </c>
      <c r="C1895" t="s">
        <v>1080</v>
      </c>
      <c r="D1895" t="s">
        <v>1161</v>
      </c>
      <c r="E1895" s="3">
        <v>670</v>
      </c>
      <c r="F1895" s="3">
        <v>740</v>
      </c>
      <c r="G1895" s="3"/>
      <c r="H1895" s="3">
        <v>1410</v>
      </c>
    </row>
    <row r="1896" spans="1:8" x14ac:dyDescent="0.3">
      <c r="A1896" t="s">
        <v>19</v>
      </c>
      <c r="B1896" t="s">
        <v>1095</v>
      </c>
      <c r="C1896" t="s">
        <v>1080</v>
      </c>
      <c r="D1896" t="s">
        <v>1163</v>
      </c>
      <c r="E1896" s="3">
        <v>466</v>
      </c>
      <c r="F1896" s="3">
        <v>555</v>
      </c>
      <c r="G1896" s="3"/>
      <c r="H1896" s="3">
        <v>1021</v>
      </c>
    </row>
    <row r="1897" spans="1:8" x14ac:dyDescent="0.3">
      <c r="A1897" t="s">
        <v>19</v>
      </c>
      <c r="B1897" t="s">
        <v>1095</v>
      </c>
      <c r="C1897" t="s">
        <v>1080</v>
      </c>
      <c r="D1897" t="s">
        <v>1165</v>
      </c>
      <c r="E1897" s="3">
        <v>368</v>
      </c>
      <c r="F1897" s="3">
        <v>475</v>
      </c>
      <c r="G1897" s="3"/>
      <c r="H1897" s="3">
        <v>843</v>
      </c>
    </row>
    <row r="1898" spans="1:8" x14ac:dyDescent="0.3">
      <c r="A1898" t="s">
        <v>19</v>
      </c>
      <c r="B1898" t="s">
        <v>1095</v>
      </c>
      <c r="C1898" t="s">
        <v>1080</v>
      </c>
      <c r="D1898" t="s">
        <v>1167</v>
      </c>
      <c r="E1898" s="3">
        <v>302</v>
      </c>
      <c r="F1898" s="3">
        <v>345</v>
      </c>
      <c r="G1898" s="3"/>
      <c r="H1898" s="3">
        <v>647</v>
      </c>
    </row>
    <row r="1899" spans="1:8" x14ac:dyDescent="0.3">
      <c r="A1899" t="s">
        <v>19</v>
      </c>
      <c r="B1899" t="s">
        <v>1095</v>
      </c>
      <c r="C1899" t="s">
        <v>1080</v>
      </c>
      <c r="D1899" t="s">
        <v>1168</v>
      </c>
      <c r="E1899" s="3">
        <v>293</v>
      </c>
      <c r="F1899" s="3">
        <v>281</v>
      </c>
      <c r="G1899" s="3"/>
      <c r="H1899" s="3">
        <v>574</v>
      </c>
    </row>
    <row r="1900" spans="1:8" x14ac:dyDescent="0.3">
      <c r="A1900" t="s">
        <v>19</v>
      </c>
      <c r="B1900" t="s">
        <v>1095</v>
      </c>
      <c r="C1900" t="s">
        <v>1080</v>
      </c>
      <c r="D1900" t="s">
        <v>1169</v>
      </c>
      <c r="E1900" s="3">
        <v>221</v>
      </c>
      <c r="F1900" s="3">
        <v>179</v>
      </c>
      <c r="G1900" s="3"/>
      <c r="H1900" s="3">
        <v>400</v>
      </c>
    </row>
    <row r="1901" spans="1:8" x14ac:dyDescent="0.3">
      <c r="A1901" t="s">
        <v>19</v>
      </c>
      <c r="B1901" t="s">
        <v>1095</v>
      </c>
      <c r="C1901" t="s">
        <v>1080</v>
      </c>
      <c r="D1901" t="s">
        <v>1170</v>
      </c>
      <c r="E1901" s="3">
        <v>150</v>
      </c>
      <c r="F1901" s="3">
        <v>129</v>
      </c>
      <c r="G1901" s="3"/>
      <c r="H1901" s="3">
        <v>279</v>
      </c>
    </row>
    <row r="1902" spans="1:8" x14ac:dyDescent="0.3">
      <c r="A1902" t="s">
        <v>19</v>
      </c>
      <c r="B1902" t="s">
        <v>1095</v>
      </c>
      <c r="C1902" t="s">
        <v>1080</v>
      </c>
      <c r="D1902" t="s">
        <v>1171</v>
      </c>
      <c r="E1902" s="3">
        <v>215</v>
      </c>
      <c r="F1902" s="3">
        <v>108</v>
      </c>
      <c r="G1902" s="3"/>
      <c r="H1902" s="3">
        <v>323</v>
      </c>
    </row>
    <row r="1903" spans="1:8" x14ac:dyDescent="0.3">
      <c r="A1903" t="s">
        <v>19</v>
      </c>
      <c r="B1903" t="s">
        <v>1095</v>
      </c>
      <c r="C1903" t="s">
        <v>1082</v>
      </c>
      <c r="D1903" t="s">
        <v>1131</v>
      </c>
      <c r="E1903" s="3">
        <v>2224</v>
      </c>
      <c r="F1903" s="3">
        <v>2351</v>
      </c>
      <c r="G1903" s="3"/>
      <c r="H1903" s="3">
        <v>4575</v>
      </c>
    </row>
    <row r="1904" spans="1:8" x14ac:dyDescent="0.3">
      <c r="A1904" t="s">
        <v>19</v>
      </c>
      <c r="B1904" t="s">
        <v>1095</v>
      </c>
      <c r="C1904" t="s">
        <v>1082</v>
      </c>
      <c r="D1904" t="s">
        <v>1135</v>
      </c>
      <c r="E1904" s="3">
        <v>3314</v>
      </c>
      <c r="F1904" s="3">
        <v>3525</v>
      </c>
      <c r="G1904" s="3"/>
      <c r="H1904" s="3">
        <v>6839</v>
      </c>
    </row>
    <row r="1905" spans="1:8" x14ac:dyDescent="0.3">
      <c r="A1905" t="s">
        <v>19</v>
      </c>
      <c r="B1905" t="s">
        <v>1095</v>
      </c>
      <c r="C1905" t="s">
        <v>1082</v>
      </c>
      <c r="D1905" t="s">
        <v>1139</v>
      </c>
      <c r="E1905" s="3">
        <v>3655</v>
      </c>
      <c r="F1905" s="3">
        <v>3743</v>
      </c>
      <c r="G1905" s="3"/>
      <c r="H1905" s="3">
        <v>7398</v>
      </c>
    </row>
    <row r="1906" spans="1:8" x14ac:dyDescent="0.3">
      <c r="A1906" t="s">
        <v>19</v>
      </c>
      <c r="B1906" t="s">
        <v>1095</v>
      </c>
      <c r="C1906" t="s">
        <v>1082</v>
      </c>
      <c r="D1906" t="s">
        <v>1143</v>
      </c>
      <c r="E1906" s="3">
        <v>4152</v>
      </c>
      <c r="F1906" s="3">
        <v>4262</v>
      </c>
      <c r="G1906" s="3"/>
      <c r="H1906" s="3">
        <v>8414</v>
      </c>
    </row>
    <row r="1907" spans="1:8" x14ac:dyDescent="0.3">
      <c r="A1907" t="s">
        <v>19</v>
      </c>
      <c r="B1907" t="s">
        <v>1095</v>
      </c>
      <c r="C1907" t="s">
        <v>1082</v>
      </c>
      <c r="D1907" t="s">
        <v>1147</v>
      </c>
      <c r="E1907" s="3">
        <v>3393</v>
      </c>
      <c r="F1907" s="3">
        <v>3205</v>
      </c>
      <c r="G1907" s="3"/>
      <c r="H1907" s="3">
        <v>6598</v>
      </c>
    </row>
    <row r="1908" spans="1:8" x14ac:dyDescent="0.3">
      <c r="A1908" t="s">
        <v>19</v>
      </c>
      <c r="B1908" t="s">
        <v>1095</v>
      </c>
      <c r="C1908" t="s">
        <v>1082</v>
      </c>
      <c r="D1908" t="s">
        <v>1151</v>
      </c>
      <c r="E1908" s="3">
        <v>3419</v>
      </c>
      <c r="F1908" s="3">
        <v>2806</v>
      </c>
      <c r="G1908" s="3"/>
      <c r="H1908" s="3">
        <v>6225</v>
      </c>
    </row>
    <row r="1909" spans="1:8" x14ac:dyDescent="0.3">
      <c r="A1909" t="s">
        <v>19</v>
      </c>
      <c r="B1909" t="s">
        <v>1095</v>
      </c>
      <c r="C1909" t="s">
        <v>1082</v>
      </c>
      <c r="D1909" t="s">
        <v>1154</v>
      </c>
      <c r="E1909" s="3">
        <v>3219</v>
      </c>
      <c r="F1909" s="3">
        <v>2494</v>
      </c>
      <c r="G1909" s="3"/>
      <c r="H1909" s="3">
        <v>5713</v>
      </c>
    </row>
    <row r="1910" spans="1:8" x14ac:dyDescent="0.3">
      <c r="A1910" t="s">
        <v>19</v>
      </c>
      <c r="B1910" t="s">
        <v>1095</v>
      </c>
      <c r="C1910" t="s">
        <v>1082</v>
      </c>
      <c r="D1910" t="s">
        <v>1157</v>
      </c>
      <c r="E1910" s="3">
        <v>2954</v>
      </c>
      <c r="F1910" s="3">
        <v>2257</v>
      </c>
      <c r="G1910" s="3"/>
      <c r="H1910" s="3">
        <v>5211</v>
      </c>
    </row>
    <row r="1911" spans="1:8" x14ac:dyDescent="0.3">
      <c r="A1911" t="s">
        <v>19</v>
      </c>
      <c r="B1911" t="s">
        <v>1095</v>
      </c>
      <c r="C1911" t="s">
        <v>1082</v>
      </c>
      <c r="D1911" t="s">
        <v>1159</v>
      </c>
      <c r="E1911" s="3">
        <v>3319</v>
      </c>
      <c r="F1911" s="3">
        <v>2620</v>
      </c>
      <c r="G1911" s="3"/>
      <c r="H1911" s="3">
        <v>5939</v>
      </c>
    </row>
    <row r="1912" spans="1:8" x14ac:dyDescent="0.3">
      <c r="A1912" t="s">
        <v>19</v>
      </c>
      <c r="B1912" t="s">
        <v>1095</v>
      </c>
      <c r="C1912" t="s">
        <v>1082</v>
      </c>
      <c r="D1912" t="s">
        <v>1161</v>
      </c>
      <c r="E1912" s="3">
        <v>3231</v>
      </c>
      <c r="F1912" s="3">
        <v>2747</v>
      </c>
      <c r="G1912" s="3"/>
      <c r="H1912" s="3">
        <v>5978</v>
      </c>
    </row>
    <row r="1913" spans="1:8" x14ac:dyDescent="0.3">
      <c r="A1913" t="s">
        <v>19</v>
      </c>
      <c r="B1913" t="s">
        <v>1095</v>
      </c>
      <c r="C1913" t="s">
        <v>1082</v>
      </c>
      <c r="D1913" t="s">
        <v>1163</v>
      </c>
      <c r="E1913" s="3">
        <v>3099</v>
      </c>
      <c r="F1913" s="3">
        <v>2839</v>
      </c>
      <c r="G1913" s="3"/>
      <c r="H1913" s="3">
        <v>5938</v>
      </c>
    </row>
    <row r="1914" spans="1:8" x14ac:dyDescent="0.3">
      <c r="A1914" t="s">
        <v>19</v>
      </c>
      <c r="B1914" t="s">
        <v>1095</v>
      </c>
      <c r="C1914" t="s">
        <v>1082</v>
      </c>
      <c r="D1914" t="s">
        <v>1165</v>
      </c>
      <c r="E1914" s="3">
        <v>2895</v>
      </c>
      <c r="F1914" s="3">
        <v>2758</v>
      </c>
      <c r="G1914" s="3"/>
      <c r="H1914" s="3">
        <v>5653</v>
      </c>
    </row>
    <row r="1915" spans="1:8" x14ac:dyDescent="0.3">
      <c r="A1915" t="s">
        <v>19</v>
      </c>
      <c r="B1915" t="s">
        <v>1095</v>
      </c>
      <c r="C1915" t="s">
        <v>1082</v>
      </c>
      <c r="D1915" t="s">
        <v>1167</v>
      </c>
      <c r="E1915" s="3">
        <v>2681</v>
      </c>
      <c r="F1915" s="3">
        <v>2685</v>
      </c>
      <c r="G1915" s="3"/>
      <c r="H1915" s="3">
        <v>5366</v>
      </c>
    </row>
    <row r="1916" spans="1:8" x14ac:dyDescent="0.3">
      <c r="A1916" t="s">
        <v>19</v>
      </c>
      <c r="B1916" t="s">
        <v>1095</v>
      </c>
      <c r="C1916" t="s">
        <v>1082</v>
      </c>
      <c r="D1916" t="s">
        <v>1168</v>
      </c>
      <c r="E1916" s="3">
        <v>2098</v>
      </c>
      <c r="F1916" s="3">
        <v>2242</v>
      </c>
      <c r="G1916" s="3"/>
      <c r="H1916" s="3">
        <v>4340</v>
      </c>
    </row>
    <row r="1917" spans="1:8" x14ac:dyDescent="0.3">
      <c r="A1917" t="s">
        <v>19</v>
      </c>
      <c r="B1917" t="s">
        <v>1095</v>
      </c>
      <c r="C1917" t="s">
        <v>1082</v>
      </c>
      <c r="D1917" t="s">
        <v>1169</v>
      </c>
      <c r="E1917" s="3">
        <v>1634</v>
      </c>
      <c r="F1917" s="3">
        <v>1715</v>
      </c>
      <c r="G1917" s="3"/>
      <c r="H1917" s="3">
        <v>3349</v>
      </c>
    </row>
    <row r="1918" spans="1:8" x14ac:dyDescent="0.3">
      <c r="A1918" t="s">
        <v>19</v>
      </c>
      <c r="B1918" t="s">
        <v>1095</v>
      </c>
      <c r="C1918" t="s">
        <v>1082</v>
      </c>
      <c r="D1918" t="s">
        <v>1170</v>
      </c>
      <c r="E1918" s="3">
        <v>1329</v>
      </c>
      <c r="F1918" s="3">
        <v>1239</v>
      </c>
      <c r="G1918" s="3"/>
      <c r="H1918" s="3">
        <v>2568</v>
      </c>
    </row>
    <row r="1919" spans="1:8" x14ac:dyDescent="0.3">
      <c r="A1919" t="s">
        <v>19</v>
      </c>
      <c r="B1919" t="s">
        <v>1095</v>
      </c>
      <c r="C1919" t="s">
        <v>1082</v>
      </c>
      <c r="D1919" t="s">
        <v>1171</v>
      </c>
      <c r="E1919" s="3">
        <v>1824</v>
      </c>
      <c r="F1919" s="3">
        <v>1439</v>
      </c>
      <c r="G1919" s="3"/>
      <c r="H1919" s="3">
        <v>3263</v>
      </c>
    </row>
    <row r="1920" spans="1:8" x14ac:dyDescent="0.3">
      <c r="A1920" t="s">
        <v>19</v>
      </c>
      <c r="B1920" t="s">
        <v>1100</v>
      </c>
      <c r="C1920" t="s">
        <v>1080</v>
      </c>
      <c r="D1920" t="s">
        <v>1154</v>
      </c>
      <c r="E1920" s="3">
        <v>1</v>
      </c>
      <c r="F1920" s="3"/>
      <c r="G1920" s="3"/>
      <c r="H1920" s="3">
        <v>1</v>
      </c>
    </row>
    <row r="1921" spans="1:8" x14ac:dyDescent="0.3">
      <c r="A1921" t="s">
        <v>19</v>
      </c>
      <c r="B1921" t="s">
        <v>1100</v>
      </c>
      <c r="C1921" t="s">
        <v>1082</v>
      </c>
      <c r="D1921" t="s">
        <v>1139</v>
      </c>
      <c r="E1921" s="3"/>
      <c r="F1921" s="3">
        <v>1</v>
      </c>
      <c r="G1921" s="3"/>
      <c r="H1921" s="3">
        <v>1</v>
      </c>
    </row>
    <row r="1922" spans="1:8" x14ac:dyDescent="0.3">
      <c r="A1922" t="s">
        <v>19</v>
      </c>
      <c r="B1922" t="s">
        <v>1093</v>
      </c>
      <c r="C1922" t="s">
        <v>1080</v>
      </c>
      <c r="D1922" t="s">
        <v>1131</v>
      </c>
      <c r="E1922" s="3">
        <v>2846</v>
      </c>
      <c r="F1922" s="3">
        <v>2861</v>
      </c>
      <c r="G1922" s="3"/>
      <c r="H1922" s="3">
        <v>5707</v>
      </c>
    </row>
    <row r="1923" spans="1:8" x14ac:dyDescent="0.3">
      <c r="A1923" t="s">
        <v>19</v>
      </c>
      <c r="B1923" t="s">
        <v>1093</v>
      </c>
      <c r="C1923" t="s">
        <v>1080</v>
      </c>
      <c r="D1923" t="s">
        <v>1135</v>
      </c>
      <c r="E1923" s="3">
        <v>4079</v>
      </c>
      <c r="F1923" s="3">
        <v>4354</v>
      </c>
      <c r="G1923" s="3"/>
      <c r="H1923" s="3">
        <v>8433</v>
      </c>
    </row>
    <row r="1924" spans="1:8" x14ac:dyDescent="0.3">
      <c r="A1924" t="s">
        <v>19</v>
      </c>
      <c r="B1924" t="s">
        <v>1093</v>
      </c>
      <c r="C1924" t="s">
        <v>1080</v>
      </c>
      <c r="D1924" t="s">
        <v>1139</v>
      </c>
      <c r="E1924" s="3">
        <v>4994</v>
      </c>
      <c r="F1924" s="3">
        <v>5210</v>
      </c>
      <c r="G1924" s="3"/>
      <c r="H1924" s="3">
        <v>10204</v>
      </c>
    </row>
    <row r="1925" spans="1:8" x14ac:dyDescent="0.3">
      <c r="A1925" t="s">
        <v>19</v>
      </c>
      <c r="B1925" t="s">
        <v>1093</v>
      </c>
      <c r="C1925" t="s">
        <v>1080</v>
      </c>
      <c r="D1925" t="s">
        <v>1143</v>
      </c>
      <c r="E1925" s="3">
        <v>5119</v>
      </c>
      <c r="F1925" s="3">
        <v>5431</v>
      </c>
      <c r="G1925" s="3"/>
      <c r="H1925" s="3">
        <v>10550</v>
      </c>
    </row>
    <row r="1926" spans="1:8" x14ac:dyDescent="0.3">
      <c r="A1926" t="s">
        <v>19</v>
      </c>
      <c r="B1926" t="s">
        <v>1093</v>
      </c>
      <c r="C1926" t="s">
        <v>1080</v>
      </c>
      <c r="D1926" t="s">
        <v>1147</v>
      </c>
      <c r="E1926" s="3">
        <v>4416</v>
      </c>
      <c r="F1926" s="3">
        <v>4489</v>
      </c>
      <c r="G1926" s="3"/>
      <c r="H1926" s="3">
        <v>8905</v>
      </c>
    </row>
    <row r="1927" spans="1:8" x14ac:dyDescent="0.3">
      <c r="A1927" t="s">
        <v>19</v>
      </c>
      <c r="B1927" t="s">
        <v>1093</v>
      </c>
      <c r="C1927" t="s">
        <v>1080</v>
      </c>
      <c r="D1927" t="s">
        <v>1151</v>
      </c>
      <c r="E1927" s="3">
        <v>5162</v>
      </c>
      <c r="F1927" s="3">
        <v>4481</v>
      </c>
      <c r="G1927" s="3"/>
      <c r="H1927" s="3">
        <v>9643</v>
      </c>
    </row>
    <row r="1928" spans="1:8" x14ac:dyDescent="0.3">
      <c r="A1928" t="s">
        <v>19</v>
      </c>
      <c r="B1928" t="s">
        <v>1093</v>
      </c>
      <c r="C1928" t="s">
        <v>1080</v>
      </c>
      <c r="D1928" t="s">
        <v>1154</v>
      </c>
      <c r="E1928" s="3">
        <v>6648</v>
      </c>
      <c r="F1928" s="3">
        <v>5188</v>
      </c>
      <c r="G1928" s="3"/>
      <c r="H1928" s="3">
        <v>11836</v>
      </c>
    </row>
    <row r="1929" spans="1:8" x14ac:dyDescent="0.3">
      <c r="A1929" t="s">
        <v>19</v>
      </c>
      <c r="B1929" t="s">
        <v>1093</v>
      </c>
      <c r="C1929" t="s">
        <v>1080</v>
      </c>
      <c r="D1929" t="s">
        <v>1157</v>
      </c>
      <c r="E1929" s="3">
        <v>6702</v>
      </c>
      <c r="F1929" s="3">
        <v>5413</v>
      </c>
      <c r="G1929" s="3"/>
      <c r="H1929" s="3">
        <v>12115</v>
      </c>
    </row>
    <row r="1930" spans="1:8" x14ac:dyDescent="0.3">
      <c r="A1930" t="s">
        <v>19</v>
      </c>
      <c r="B1930" t="s">
        <v>1093</v>
      </c>
      <c r="C1930" t="s">
        <v>1080</v>
      </c>
      <c r="D1930" t="s">
        <v>1159</v>
      </c>
      <c r="E1930" s="3">
        <v>6722</v>
      </c>
      <c r="F1930" s="3">
        <v>5730</v>
      </c>
      <c r="G1930" s="3"/>
      <c r="H1930" s="3">
        <v>12452</v>
      </c>
    </row>
    <row r="1931" spans="1:8" x14ac:dyDescent="0.3">
      <c r="A1931" t="s">
        <v>19</v>
      </c>
      <c r="B1931" t="s">
        <v>1093</v>
      </c>
      <c r="C1931" t="s">
        <v>1080</v>
      </c>
      <c r="D1931" t="s">
        <v>1161</v>
      </c>
      <c r="E1931" s="3">
        <v>5666</v>
      </c>
      <c r="F1931" s="3">
        <v>5219</v>
      </c>
      <c r="G1931" s="3"/>
      <c r="H1931" s="3">
        <v>10885</v>
      </c>
    </row>
    <row r="1932" spans="1:8" x14ac:dyDescent="0.3">
      <c r="A1932" t="s">
        <v>19</v>
      </c>
      <c r="B1932" t="s">
        <v>1093</v>
      </c>
      <c r="C1932" t="s">
        <v>1080</v>
      </c>
      <c r="D1932" t="s">
        <v>1163</v>
      </c>
      <c r="E1932" s="3">
        <v>4444</v>
      </c>
      <c r="F1932" s="3">
        <v>4090</v>
      </c>
      <c r="G1932" s="3"/>
      <c r="H1932" s="3">
        <v>8534</v>
      </c>
    </row>
    <row r="1933" spans="1:8" x14ac:dyDescent="0.3">
      <c r="A1933" t="s">
        <v>19</v>
      </c>
      <c r="B1933" t="s">
        <v>1093</v>
      </c>
      <c r="C1933" t="s">
        <v>1080</v>
      </c>
      <c r="D1933" t="s">
        <v>1165</v>
      </c>
      <c r="E1933" s="3">
        <v>4238</v>
      </c>
      <c r="F1933" s="3">
        <v>3621</v>
      </c>
      <c r="G1933" s="3"/>
      <c r="H1933" s="3">
        <v>7859</v>
      </c>
    </row>
    <row r="1934" spans="1:8" x14ac:dyDescent="0.3">
      <c r="A1934" t="s">
        <v>19</v>
      </c>
      <c r="B1934" t="s">
        <v>1093</v>
      </c>
      <c r="C1934" t="s">
        <v>1080</v>
      </c>
      <c r="D1934" t="s">
        <v>1167</v>
      </c>
      <c r="E1934" s="3">
        <v>3822</v>
      </c>
      <c r="F1934" s="3">
        <v>3329</v>
      </c>
      <c r="G1934" s="3"/>
      <c r="H1934" s="3">
        <v>7151</v>
      </c>
    </row>
    <row r="1935" spans="1:8" x14ac:dyDescent="0.3">
      <c r="A1935" t="s">
        <v>19</v>
      </c>
      <c r="B1935" t="s">
        <v>1093</v>
      </c>
      <c r="C1935" t="s">
        <v>1080</v>
      </c>
      <c r="D1935" t="s">
        <v>1168</v>
      </c>
      <c r="E1935" s="3">
        <v>2908</v>
      </c>
      <c r="F1935" s="3">
        <v>2724</v>
      </c>
      <c r="G1935" s="3"/>
      <c r="H1935" s="3">
        <v>5632</v>
      </c>
    </row>
    <row r="1936" spans="1:8" x14ac:dyDescent="0.3">
      <c r="A1936" t="s">
        <v>19</v>
      </c>
      <c r="B1936" t="s">
        <v>1093</v>
      </c>
      <c r="C1936" t="s">
        <v>1080</v>
      </c>
      <c r="D1936" t="s">
        <v>1169</v>
      </c>
      <c r="E1936" s="3">
        <v>1900</v>
      </c>
      <c r="F1936" s="3">
        <v>1732</v>
      </c>
      <c r="G1936" s="3"/>
      <c r="H1936" s="3">
        <v>3632</v>
      </c>
    </row>
    <row r="1937" spans="1:8" x14ac:dyDescent="0.3">
      <c r="A1937" t="s">
        <v>19</v>
      </c>
      <c r="B1937" t="s">
        <v>1093</v>
      </c>
      <c r="C1937" t="s">
        <v>1080</v>
      </c>
      <c r="D1937" t="s">
        <v>1170</v>
      </c>
      <c r="E1937" s="3">
        <v>1247</v>
      </c>
      <c r="F1937" s="3">
        <v>1038</v>
      </c>
      <c r="G1937" s="3"/>
      <c r="H1937" s="3">
        <v>2285</v>
      </c>
    </row>
    <row r="1938" spans="1:8" x14ac:dyDescent="0.3">
      <c r="A1938" t="s">
        <v>19</v>
      </c>
      <c r="B1938" t="s">
        <v>1093</v>
      </c>
      <c r="C1938" t="s">
        <v>1080</v>
      </c>
      <c r="D1938" t="s">
        <v>1171</v>
      </c>
      <c r="E1938" s="3">
        <v>1579</v>
      </c>
      <c r="F1938" s="3">
        <v>1021</v>
      </c>
      <c r="G1938" s="3"/>
      <c r="H1938" s="3">
        <v>2600</v>
      </c>
    </row>
    <row r="1939" spans="1:8" x14ac:dyDescent="0.3">
      <c r="A1939" t="s">
        <v>19</v>
      </c>
      <c r="B1939" t="s">
        <v>1093</v>
      </c>
      <c r="C1939" t="s">
        <v>1082</v>
      </c>
      <c r="D1939" t="s">
        <v>1131</v>
      </c>
      <c r="E1939" s="3">
        <v>1294</v>
      </c>
      <c r="F1939" s="3">
        <v>1306</v>
      </c>
      <c r="G1939" s="3"/>
      <c r="H1939" s="3">
        <v>2600</v>
      </c>
    </row>
    <row r="1940" spans="1:8" x14ac:dyDescent="0.3">
      <c r="A1940" t="s">
        <v>19</v>
      </c>
      <c r="B1940" t="s">
        <v>1093</v>
      </c>
      <c r="C1940" t="s">
        <v>1082</v>
      </c>
      <c r="D1940" t="s">
        <v>1135</v>
      </c>
      <c r="E1940" s="3">
        <v>1724</v>
      </c>
      <c r="F1940" s="3">
        <v>1784</v>
      </c>
      <c r="G1940" s="3"/>
      <c r="H1940" s="3">
        <v>3508</v>
      </c>
    </row>
    <row r="1941" spans="1:8" x14ac:dyDescent="0.3">
      <c r="A1941" t="s">
        <v>19</v>
      </c>
      <c r="B1941" t="s">
        <v>1093</v>
      </c>
      <c r="C1941" t="s">
        <v>1082</v>
      </c>
      <c r="D1941" t="s">
        <v>1139</v>
      </c>
      <c r="E1941" s="3">
        <v>2301</v>
      </c>
      <c r="F1941" s="3">
        <v>2372</v>
      </c>
      <c r="G1941" s="3"/>
      <c r="H1941" s="3">
        <v>4673</v>
      </c>
    </row>
    <row r="1942" spans="1:8" x14ac:dyDescent="0.3">
      <c r="A1942" t="s">
        <v>19</v>
      </c>
      <c r="B1942" t="s">
        <v>1093</v>
      </c>
      <c r="C1942" t="s">
        <v>1082</v>
      </c>
      <c r="D1942" t="s">
        <v>1143</v>
      </c>
      <c r="E1942" s="3">
        <v>2439</v>
      </c>
      <c r="F1942" s="3">
        <v>2469</v>
      </c>
      <c r="G1942" s="3"/>
      <c r="H1942" s="3">
        <v>4908</v>
      </c>
    </row>
    <row r="1943" spans="1:8" x14ac:dyDescent="0.3">
      <c r="A1943" t="s">
        <v>19</v>
      </c>
      <c r="B1943" t="s">
        <v>1093</v>
      </c>
      <c r="C1943" t="s">
        <v>1082</v>
      </c>
      <c r="D1943" t="s">
        <v>1147</v>
      </c>
      <c r="E1943" s="3">
        <v>2012</v>
      </c>
      <c r="F1943" s="3">
        <v>1870</v>
      </c>
      <c r="G1943" s="3"/>
      <c r="H1943" s="3">
        <v>3882</v>
      </c>
    </row>
    <row r="1944" spans="1:8" x14ac:dyDescent="0.3">
      <c r="A1944" t="s">
        <v>19</v>
      </c>
      <c r="B1944" t="s">
        <v>1093</v>
      </c>
      <c r="C1944" t="s">
        <v>1082</v>
      </c>
      <c r="D1944" t="s">
        <v>1151</v>
      </c>
      <c r="E1944" s="3">
        <v>2164</v>
      </c>
      <c r="F1944" s="3">
        <v>1861</v>
      </c>
      <c r="G1944" s="3"/>
      <c r="H1944" s="3">
        <v>4025</v>
      </c>
    </row>
    <row r="1945" spans="1:8" x14ac:dyDescent="0.3">
      <c r="A1945" t="s">
        <v>19</v>
      </c>
      <c r="B1945" t="s">
        <v>1093</v>
      </c>
      <c r="C1945" t="s">
        <v>1082</v>
      </c>
      <c r="D1945" t="s">
        <v>1154</v>
      </c>
      <c r="E1945" s="3">
        <v>1938</v>
      </c>
      <c r="F1945" s="3">
        <v>1493</v>
      </c>
      <c r="G1945" s="3"/>
      <c r="H1945" s="3">
        <v>3431</v>
      </c>
    </row>
    <row r="1946" spans="1:8" x14ac:dyDescent="0.3">
      <c r="A1946" t="s">
        <v>19</v>
      </c>
      <c r="B1946" t="s">
        <v>1093</v>
      </c>
      <c r="C1946" t="s">
        <v>1082</v>
      </c>
      <c r="D1946" t="s">
        <v>1157</v>
      </c>
      <c r="E1946" s="3">
        <v>1749</v>
      </c>
      <c r="F1946" s="3">
        <v>1401</v>
      </c>
      <c r="G1946" s="3"/>
      <c r="H1946" s="3">
        <v>3150</v>
      </c>
    </row>
    <row r="1947" spans="1:8" x14ac:dyDescent="0.3">
      <c r="A1947" t="s">
        <v>19</v>
      </c>
      <c r="B1947" t="s">
        <v>1093</v>
      </c>
      <c r="C1947" t="s">
        <v>1082</v>
      </c>
      <c r="D1947" t="s">
        <v>1159</v>
      </c>
      <c r="E1947" s="3">
        <v>1939</v>
      </c>
      <c r="F1947" s="3">
        <v>1540</v>
      </c>
      <c r="G1947" s="3"/>
      <c r="H1947" s="3">
        <v>3479</v>
      </c>
    </row>
    <row r="1948" spans="1:8" x14ac:dyDescent="0.3">
      <c r="A1948" t="s">
        <v>19</v>
      </c>
      <c r="B1948" t="s">
        <v>1093</v>
      </c>
      <c r="C1948" t="s">
        <v>1082</v>
      </c>
      <c r="D1948" t="s">
        <v>1161</v>
      </c>
      <c r="E1948" s="3">
        <v>1733</v>
      </c>
      <c r="F1948" s="3">
        <v>1354</v>
      </c>
      <c r="G1948" s="3"/>
      <c r="H1948" s="3">
        <v>3087</v>
      </c>
    </row>
    <row r="1949" spans="1:8" x14ac:dyDescent="0.3">
      <c r="A1949" t="s">
        <v>19</v>
      </c>
      <c r="B1949" t="s">
        <v>1093</v>
      </c>
      <c r="C1949" t="s">
        <v>1082</v>
      </c>
      <c r="D1949" t="s">
        <v>1163</v>
      </c>
      <c r="E1949" s="3">
        <v>1555</v>
      </c>
      <c r="F1949" s="3">
        <v>1361</v>
      </c>
      <c r="G1949" s="3"/>
      <c r="H1949" s="3">
        <v>2916</v>
      </c>
    </row>
    <row r="1950" spans="1:8" x14ac:dyDescent="0.3">
      <c r="A1950" t="s">
        <v>19</v>
      </c>
      <c r="B1950" t="s">
        <v>1093</v>
      </c>
      <c r="C1950" t="s">
        <v>1082</v>
      </c>
      <c r="D1950" t="s">
        <v>1165</v>
      </c>
      <c r="E1950" s="3">
        <v>1567</v>
      </c>
      <c r="F1950" s="3">
        <v>1363</v>
      </c>
      <c r="G1950" s="3"/>
      <c r="H1950" s="3">
        <v>2930</v>
      </c>
    </row>
    <row r="1951" spans="1:8" x14ac:dyDescent="0.3">
      <c r="A1951" t="s">
        <v>19</v>
      </c>
      <c r="B1951" t="s">
        <v>1093</v>
      </c>
      <c r="C1951" t="s">
        <v>1082</v>
      </c>
      <c r="D1951" t="s">
        <v>1167</v>
      </c>
      <c r="E1951" s="3">
        <v>1558</v>
      </c>
      <c r="F1951" s="3">
        <v>1314</v>
      </c>
      <c r="G1951" s="3"/>
      <c r="H1951" s="3">
        <v>2872</v>
      </c>
    </row>
    <row r="1952" spans="1:8" x14ac:dyDescent="0.3">
      <c r="A1952" t="s">
        <v>19</v>
      </c>
      <c r="B1952" t="s">
        <v>1093</v>
      </c>
      <c r="C1952" t="s">
        <v>1082</v>
      </c>
      <c r="D1952" t="s">
        <v>1168</v>
      </c>
      <c r="E1952" s="3">
        <v>1297</v>
      </c>
      <c r="F1952" s="3">
        <v>1074</v>
      </c>
      <c r="G1952" s="3"/>
      <c r="H1952" s="3">
        <v>2371</v>
      </c>
    </row>
    <row r="1953" spans="1:8" x14ac:dyDescent="0.3">
      <c r="A1953" t="s">
        <v>19</v>
      </c>
      <c r="B1953" t="s">
        <v>1093</v>
      </c>
      <c r="C1953" t="s">
        <v>1082</v>
      </c>
      <c r="D1953" t="s">
        <v>1169</v>
      </c>
      <c r="E1953" s="3">
        <v>1010</v>
      </c>
      <c r="F1953" s="3">
        <v>787</v>
      </c>
      <c r="G1953" s="3"/>
      <c r="H1953" s="3">
        <v>1797</v>
      </c>
    </row>
    <row r="1954" spans="1:8" x14ac:dyDescent="0.3">
      <c r="A1954" t="s">
        <v>19</v>
      </c>
      <c r="B1954" t="s">
        <v>1093</v>
      </c>
      <c r="C1954" t="s">
        <v>1082</v>
      </c>
      <c r="D1954" t="s">
        <v>1170</v>
      </c>
      <c r="E1954" s="3">
        <v>700</v>
      </c>
      <c r="F1954" s="3">
        <v>546</v>
      </c>
      <c r="G1954" s="3"/>
      <c r="H1954" s="3">
        <v>1246</v>
      </c>
    </row>
    <row r="1955" spans="1:8" x14ac:dyDescent="0.3">
      <c r="A1955" t="s">
        <v>19</v>
      </c>
      <c r="B1955" t="s">
        <v>1093</v>
      </c>
      <c r="C1955" t="s">
        <v>1082</v>
      </c>
      <c r="D1955" t="s">
        <v>1171</v>
      </c>
      <c r="E1955" s="3">
        <v>1063</v>
      </c>
      <c r="F1955" s="3">
        <v>589</v>
      </c>
      <c r="G1955" s="3"/>
      <c r="H1955" s="3">
        <v>1652</v>
      </c>
    </row>
    <row r="1956" spans="1:8" x14ac:dyDescent="0.3">
      <c r="A1956" t="s">
        <v>19</v>
      </c>
      <c r="B1956" t="s">
        <v>1097</v>
      </c>
      <c r="C1956" t="s">
        <v>1080</v>
      </c>
      <c r="D1956" t="s">
        <v>1131</v>
      </c>
      <c r="E1956" s="3">
        <v>120</v>
      </c>
      <c r="F1956" s="3">
        <v>128</v>
      </c>
      <c r="G1956" s="3"/>
      <c r="H1956" s="3">
        <v>248</v>
      </c>
    </row>
    <row r="1957" spans="1:8" x14ac:dyDescent="0.3">
      <c r="A1957" t="s">
        <v>19</v>
      </c>
      <c r="B1957" t="s">
        <v>1097</v>
      </c>
      <c r="C1957" t="s">
        <v>1080</v>
      </c>
      <c r="D1957" t="s">
        <v>1135</v>
      </c>
      <c r="E1957" s="3">
        <v>206</v>
      </c>
      <c r="F1957" s="3">
        <v>187</v>
      </c>
      <c r="G1957" s="3"/>
      <c r="H1957" s="3">
        <v>393</v>
      </c>
    </row>
    <row r="1958" spans="1:8" x14ac:dyDescent="0.3">
      <c r="A1958" t="s">
        <v>19</v>
      </c>
      <c r="B1958" t="s">
        <v>1097</v>
      </c>
      <c r="C1958" t="s">
        <v>1080</v>
      </c>
      <c r="D1958" t="s">
        <v>1139</v>
      </c>
      <c r="E1958" s="3">
        <v>197</v>
      </c>
      <c r="F1958" s="3">
        <v>193</v>
      </c>
      <c r="G1958" s="3"/>
      <c r="H1958" s="3">
        <v>390</v>
      </c>
    </row>
    <row r="1959" spans="1:8" x14ac:dyDescent="0.3">
      <c r="A1959" t="s">
        <v>19</v>
      </c>
      <c r="B1959" t="s">
        <v>1097</v>
      </c>
      <c r="C1959" t="s">
        <v>1080</v>
      </c>
      <c r="D1959" t="s">
        <v>1143</v>
      </c>
      <c r="E1959" s="3">
        <v>178</v>
      </c>
      <c r="F1959" s="3">
        <v>185</v>
      </c>
      <c r="G1959" s="3"/>
      <c r="H1959" s="3">
        <v>363</v>
      </c>
    </row>
    <row r="1960" spans="1:8" x14ac:dyDescent="0.3">
      <c r="A1960" t="s">
        <v>19</v>
      </c>
      <c r="B1960" t="s">
        <v>1097</v>
      </c>
      <c r="C1960" t="s">
        <v>1080</v>
      </c>
      <c r="D1960" t="s">
        <v>1147</v>
      </c>
      <c r="E1960" s="3">
        <v>207</v>
      </c>
      <c r="F1960" s="3">
        <v>206</v>
      </c>
      <c r="G1960" s="3"/>
      <c r="H1960" s="3">
        <v>413</v>
      </c>
    </row>
    <row r="1961" spans="1:8" x14ac:dyDescent="0.3">
      <c r="A1961" t="s">
        <v>19</v>
      </c>
      <c r="B1961" t="s">
        <v>1097</v>
      </c>
      <c r="C1961" t="s">
        <v>1080</v>
      </c>
      <c r="D1961" t="s">
        <v>1151</v>
      </c>
      <c r="E1961" s="3">
        <v>320</v>
      </c>
      <c r="F1961" s="3">
        <v>271</v>
      </c>
      <c r="G1961" s="3"/>
      <c r="H1961" s="3">
        <v>591</v>
      </c>
    </row>
    <row r="1962" spans="1:8" x14ac:dyDescent="0.3">
      <c r="A1962" t="s">
        <v>19</v>
      </c>
      <c r="B1962" t="s">
        <v>1097</v>
      </c>
      <c r="C1962" t="s">
        <v>1080</v>
      </c>
      <c r="D1962" t="s">
        <v>1154</v>
      </c>
      <c r="E1962" s="3">
        <v>324</v>
      </c>
      <c r="F1962" s="3">
        <v>301</v>
      </c>
      <c r="G1962" s="3"/>
      <c r="H1962" s="3">
        <v>625</v>
      </c>
    </row>
    <row r="1963" spans="1:8" x14ac:dyDescent="0.3">
      <c r="A1963" t="s">
        <v>19</v>
      </c>
      <c r="B1963" t="s">
        <v>1097</v>
      </c>
      <c r="C1963" t="s">
        <v>1080</v>
      </c>
      <c r="D1963" t="s">
        <v>1157</v>
      </c>
      <c r="E1963" s="3">
        <v>292</v>
      </c>
      <c r="F1963" s="3">
        <v>278</v>
      </c>
      <c r="G1963" s="3"/>
      <c r="H1963" s="3">
        <v>570</v>
      </c>
    </row>
    <row r="1964" spans="1:8" x14ac:dyDescent="0.3">
      <c r="A1964" t="s">
        <v>19</v>
      </c>
      <c r="B1964" t="s">
        <v>1097</v>
      </c>
      <c r="C1964" t="s">
        <v>1080</v>
      </c>
      <c r="D1964" t="s">
        <v>1159</v>
      </c>
      <c r="E1964" s="3">
        <v>280</v>
      </c>
      <c r="F1964" s="3">
        <v>187</v>
      </c>
      <c r="G1964" s="3"/>
      <c r="H1964" s="3">
        <v>467</v>
      </c>
    </row>
    <row r="1965" spans="1:8" x14ac:dyDescent="0.3">
      <c r="A1965" t="s">
        <v>19</v>
      </c>
      <c r="B1965" t="s">
        <v>1097</v>
      </c>
      <c r="C1965" t="s">
        <v>1080</v>
      </c>
      <c r="D1965" t="s">
        <v>1161</v>
      </c>
      <c r="E1965" s="3">
        <v>211</v>
      </c>
      <c r="F1965" s="3">
        <v>194</v>
      </c>
      <c r="G1965" s="3"/>
      <c r="H1965" s="3">
        <v>405</v>
      </c>
    </row>
    <row r="1966" spans="1:8" x14ac:dyDescent="0.3">
      <c r="A1966" t="s">
        <v>19</v>
      </c>
      <c r="B1966" t="s">
        <v>1097</v>
      </c>
      <c r="C1966" t="s">
        <v>1080</v>
      </c>
      <c r="D1966" t="s">
        <v>1163</v>
      </c>
      <c r="E1966" s="3">
        <v>158</v>
      </c>
      <c r="F1966" s="3">
        <v>134</v>
      </c>
      <c r="G1966" s="3"/>
      <c r="H1966" s="3">
        <v>292</v>
      </c>
    </row>
    <row r="1967" spans="1:8" x14ac:dyDescent="0.3">
      <c r="A1967" t="s">
        <v>19</v>
      </c>
      <c r="B1967" t="s">
        <v>1097</v>
      </c>
      <c r="C1967" t="s">
        <v>1080</v>
      </c>
      <c r="D1967" t="s">
        <v>1165</v>
      </c>
      <c r="E1967" s="3">
        <v>120</v>
      </c>
      <c r="F1967" s="3">
        <v>110</v>
      </c>
      <c r="G1967" s="3"/>
      <c r="H1967" s="3">
        <v>230</v>
      </c>
    </row>
    <row r="1968" spans="1:8" x14ac:dyDescent="0.3">
      <c r="A1968" t="s">
        <v>19</v>
      </c>
      <c r="B1968" t="s">
        <v>1097</v>
      </c>
      <c r="C1968" t="s">
        <v>1080</v>
      </c>
      <c r="D1968" t="s">
        <v>1167</v>
      </c>
      <c r="E1968" s="3">
        <v>122</v>
      </c>
      <c r="F1968" s="3">
        <v>110</v>
      </c>
      <c r="G1968" s="3"/>
      <c r="H1968" s="3">
        <v>232</v>
      </c>
    </row>
    <row r="1969" spans="1:8" x14ac:dyDescent="0.3">
      <c r="A1969" t="s">
        <v>19</v>
      </c>
      <c r="B1969" t="s">
        <v>1097</v>
      </c>
      <c r="C1969" t="s">
        <v>1080</v>
      </c>
      <c r="D1969" t="s">
        <v>1168</v>
      </c>
      <c r="E1969" s="3">
        <v>92</v>
      </c>
      <c r="F1969" s="3">
        <v>68</v>
      </c>
      <c r="G1969" s="3"/>
      <c r="H1969" s="3">
        <v>160</v>
      </c>
    </row>
    <row r="1970" spans="1:8" x14ac:dyDescent="0.3">
      <c r="A1970" t="s">
        <v>19</v>
      </c>
      <c r="B1970" t="s">
        <v>1097</v>
      </c>
      <c r="C1970" t="s">
        <v>1080</v>
      </c>
      <c r="D1970" t="s">
        <v>1169</v>
      </c>
      <c r="E1970" s="3">
        <v>66</v>
      </c>
      <c r="F1970" s="3">
        <v>52</v>
      </c>
      <c r="G1970" s="3"/>
      <c r="H1970" s="3">
        <v>118</v>
      </c>
    </row>
    <row r="1971" spans="1:8" x14ac:dyDescent="0.3">
      <c r="A1971" t="s">
        <v>19</v>
      </c>
      <c r="B1971" t="s">
        <v>1097</v>
      </c>
      <c r="C1971" t="s">
        <v>1080</v>
      </c>
      <c r="D1971" t="s">
        <v>1170</v>
      </c>
      <c r="E1971" s="3">
        <v>31</v>
      </c>
      <c r="F1971" s="3">
        <v>31</v>
      </c>
      <c r="G1971" s="3"/>
      <c r="H1971" s="3">
        <v>62</v>
      </c>
    </row>
    <row r="1972" spans="1:8" x14ac:dyDescent="0.3">
      <c r="A1972" t="s">
        <v>19</v>
      </c>
      <c r="B1972" t="s">
        <v>1097</v>
      </c>
      <c r="C1972" t="s">
        <v>1080</v>
      </c>
      <c r="D1972" t="s">
        <v>1171</v>
      </c>
      <c r="E1972" s="3">
        <v>23</v>
      </c>
      <c r="F1972" s="3">
        <v>30</v>
      </c>
      <c r="G1972" s="3"/>
      <c r="H1972" s="3">
        <v>53</v>
      </c>
    </row>
    <row r="1973" spans="1:8" x14ac:dyDescent="0.3">
      <c r="A1973" t="s">
        <v>19</v>
      </c>
      <c r="B1973" t="s">
        <v>1097</v>
      </c>
      <c r="C1973" t="s">
        <v>1082</v>
      </c>
      <c r="D1973" t="s">
        <v>1131</v>
      </c>
      <c r="E1973" s="3">
        <v>39</v>
      </c>
      <c r="F1973" s="3">
        <v>52</v>
      </c>
      <c r="G1973" s="3"/>
      <c r="H1973" s="3">
        <v>91</v>
      </c>
    </row>
    <row r="1974" spans="1:8" x14ac:dyDescent="0.3">
      <c r="A1974" t="s">
        <v>19</v>
      </c>
      <c r="B1974" t="s">
        <v>1097</v>
      </c>
      <c r="C1974" t="s">
        <v>1082</v>
      </c>
      <c r="D1974" t="s">
        <v>1135</v>
      </c>
      <c r="E1974" s="3">
        <v>63</v>
      </c>
      <c r="F1974" s="3">
        <v>66</v>
      </c>
      <c r="G1974" s="3"/>
      <c r="H1974" s="3">
        <v>129</v>
      </c>
    </row>
    <row r="1975" spans="1:8" x14ac:dyDescent="0.3">
      <c r="A1975" t="s">
        <v>19</v>
      </c>
      <c r="B1975" t="s">
        <v>1097</v>
      </c>
      <c r="C1975" t="s">
        <v>1082</v>
      </c>
      <c r="D1975" t="s">
        <v>1139</v>
      </c>
      <c r="E1975" s="3">
        <v>67</v>
      </c>
      <c r="F1975" s="3">
        <v>86</v>
      </c>
      <c r="G1975" s="3"/>
      <c r="H1975" s="3">
        <v>153</v>
      </c>
    </row>
    <row r="1976" spans="1:8" x14ac:dyDescent="0.3">
      <c r="A1976" t="s">
        <v>19</v>
      </c>
      <c r="B1976" t="s">
        <v>1097</v>
      </c>
      <c r="C1976" t="s">
        <v>1082</v>
      </c>
      <c r="D1976" t="s">
        <v>1143</v>
      </c>
      <c r="E1976" s="3">
        <v>72</v>
      </c>
      <c r="F1976" s="3">
        <v>90</v>
      </c>
      <c r="G1976" s="3"/>
      <c r="H1976" s="3">
        <v>162</v>
      </c>
    </row>
    <row r="1977" spans="1:8" x14ac:dyDescent="0.3">
      <c r="A1977" t="s">
        <v>19</v>
      </c>
      <c r="B1977" t="s">
        <v>1097</v>
      </c>
      <c r="C1977" t="s">
        <v>1082</v>
      </c>
      <c r="D1977" t="s">
        <v>1147</v>
      </c>
      <c r="E1977" s="3">
        <v>78</v>
      </c>
      <c r="F1977" s="3">
        <v>69</v>
      </c>
      <c r="G1977" s="3"/>
      <c r="H1977" s="3">
        <v>147</v>
      </c>
    </row>
    <row r="1978" spans="1:8" x14ac:dyDescent="0.3">
      <c r="A1978" t="s">
        <v>19</v>
      </c>
      <c r="B1978" t="s">
        <v>1097</v>
      </c>
      <c r="C1978" t="s">
        <v>1082</v>
      </c>
      <c r="D1978" t="s">
        <v>1151</v>
      </c>
      <c r="E1978" s="3">
        <v>102</v>
      </c>
      <c r="F1978" s="3">
        <v>61</v>
      </c>
      <c r="G1978" s="3"/>
      <c r="H1978" s="3">
        <v>163</v>
      </c>
    </row>
    <row r="1979" spans="1:8" x14ac:dyDescent="0.3">
      <c r="A1979" t="s">
        <v>19</v>
      </c>
      <c r="B1979" t="s">
        <v>1097</v>
      </c>
      <c r="C1979" t="s">
        <v>1082</v>
      </c>
      <c r="D1979" t="s">
        <v>1154</v>
      </c>
      <c r="E1979" s="3">
        <v>86</v>
      </c>
      <c r="F1979" s="3">
        <v>52</v>
      </c>
      <c r="G1979" s="3"/>
      <c r="H1979" s="3">
        <v>138</v>
      </c>
    </row>
    <row r="1980" spans="1:8" x14ac:dyDescent="0.3">
      <c r="A1980" t="s">
        <v>19</v>
      </c>
      <c r="B1980" t="s">
        <v>1097</v>
      </c>
      <c r="C1980" t="s">
        <v>1082</v>
      </c>
      <c r="D1980" t="s">
        <v>1157</v>
      </c>
      <c r="E1980" s="3">
        <v>64</v>
      </c>
      <c r="F1980" s="3">
        <v>44</v>
      </c>
      <c r="G1980" s="3"/>
      <c r="H1980" s="3">
        <v>108</v>
      </c>
    </row>
    <row r="1981" spans="1:8" x14ac:dyDescent="0.3">
      <c r="A1981" t="s">
        <v>19</v>
      </c>
      <c r="B1981" t="s">
        <v>1097</v>
      </c>
      <c r="C1981" t="s">
        <v>1082</v>
      </c>
      <c r="D1981" t="s">
        <v>1159</v>
      </c>
      <c r="E1981" s="3">
        <v>78</v>
      </c>
      <c r="F1981" s="3">
        <v>37</v>
      </c>
      <c r="G1981" s="3"/>
      <c r="H1981" s="3">
        <v>115</v>
      </c>
    </row>
    <row r="1982" spans="1:8" x14ac:dyDescent="0.3">
      <c r="A1982" t="s">
        <v>19</v>
      </c>
      <c r="B1982" t="s">
        <v>1097</v>
      </c>
      <c r="C1982" t="s">
        <v>1082</v>
      </c>
      <c r="D1982" t="s">
        <v>1161</v>
      </c>
      <c r="E1982" s="3">
        <v>47</v>
      </c>
      <c r="F1982" s="3">
        <v>28</v>
      </c>
      <c r="G1982" s="3"/>
      <c r="H1982" s="3">
        <v>75</v>
      </c>
    </row>
    <row r="1983" spans="1:8" x14ac:dyDescent="0.3">
      <c r="A1983" t="s">
        <v>19</v>
      </c>
      <c r="B1983" t="s">
        <v>1097</v>
      </c>
      <c r="C1983" t="s">
        <v>1082</v>
      </c>
      <c r="D1983" t="s">
        <v>1163</v>
      </c>
      <c r="E1983" s="3">
        <v>45</v>
      </c>
      <c r="F1983" s="3">
        <v>25</v>
      </c>
      <c r="G1983" s="3"/>
      <c r="H1983" s="3">
        <v>70</v>
      </c>
    </row>
    <row r="1984" spans="1:8" x14ac:dyDescent="0.3">
      <c r="A1984" t="s">
        <v>19</v>
      </c>
      <c r="B1984" t="s">
        <v>1097</v>
      </c>
      <c r="C1984" t="s">
        <v>1082</v>
      </c>
      <c r="D1984" t="s">
        <v>1165</v>
      </c>
      <c r="E1984" s="3">
        <v>44</v>
      </c>
      <c r="F1984" s="3">
        <v>25</v>
      </c>
      <c r="G1984" s="3"/>
      <c r="H1984" s="3">
        <v>69</v>
      </c>
    </row>
    <row r="1985" spans="1:8" x14ac:dyDescent="0.3">
      <c r="A1985" t="s">
        <v>19</v>
      </c>
      <c r="B1985" t="s">
        <v>1097</v>
      </c>
      <c r="C1985" t="s">
        <v>1082</v>
      </c>
      <c r="D1985" t="s">
        <v>1167</v>
      </c>
      <c r="E1985" s="3">
        <v>28</v>
      </c>
      <c r="F1985" s="3">
        <v>23</v>
      </c>
      <c r="G1985" s="3"/>
      <c r="H1985" s="3">
        <v>51</v>
      </c>
    </row>
    <row r="1986" spans="1:8" x14ac:dyDescent="0.3">
      <c r="A1986" t="s">
        <v>19</v>
      </c>
      <c r="B1986" t="s">
        <v>1097</v>
      </c>
      <c r="C1986" t="s">
        <v>1082</v>
      </c>
      <c r="D1986" t="s">
        <v>1168</v>
      </c>
      <c r="E1986" s="3">
        <v>17</v>
      </c>
      <c r="F1986" s="3">
        <v>13</v>
      </c>
      <c r="G1986" s="3"/>
      <c r="H1986" s="3">
        <v>30</v>
      </c>
    </row>
    <row r="1987" spans="1:8" x14ac:dyDescent="0.3">
      <c r="A1987" t="s">
        <v>19</v>
      </c>
      <c r="B1987" t="s">
        <v>1097</v>
      </c>
      <c r="C1987" t="s">
        <v>1082</v>
      </c>
      <c r="D1987" t="s">
        <v>1169</v>
      </c>
      <c r="E1987" s="3">
        <v>10</v>
      </c>
      <c r="F1987" s="3">
        <v>3</v>
      </c>
      <c r="G1987" s="3"/>
      <c r="H1987" s="3">
        <v>13</v>
      </c>
    </row>
    <row r="1988" spans="1:8" x14ac:dyDescent="0.3">
      <c r="A1988" t="s">
        <v>19</v>
      </c>
      <c r="B1988" t="s">
        <v>1097</v>
      </c>
      <c r="C1988" t="s">
        <v>1082</v>
      </c>
      <c r="D1988" t="s">
        <v>1170</v>
      </c>
      <c r="E1988" s="3">
        <v>9</v>
      </c>
      <c r="F1988" s="3">
        <v>7</v>
      </c>
      <c r="G1988" s="3"/>
      <c r="H1988" s="3">
        <v>16</v>
      </c>
    </row>
    <row r="1989" spans="1:8" x14ac:dyDescent="0.3">
      <c r="A1989" t="s">
        <v>19</v>
      </c>
      <c r="B1989" t="s">
        <v>1097</v>
      </c>
      <c r="C1989" t="s">
        <v>1082</v>
      </c>
      <c r="D1989" t="s">
        <v>1171</v>
      </c>
      <c r="E1989" s="3">
        <v>7</v>
      </c>
      <c r="F1989" s="3">
        <v>3</v>
      </c>
      <c r="G1989" s="3"/>
      <c r="H1989" s="3">
        <v>10</v>
      </c>
    </row>
    <row r="1990" spans="1:8" x14ac:dyDescent="0.3">
      <c r="A1990" t="s">
        <v>19</v>
      </c>
      <c r="B1990" t="s">
        <v>1108</v>
      </c>
      <c r="C1990" t="s">
        <v>1080</v>
      </c>
      <c r="D1990" t="s">
        <v>1131</v>
      </c>
      <c r="E1990" s="3">
        <v>1411</v>
      </c>
      <c r="F1990" s="3">
        <v>1413</v>
      </c>
      <c r="G1990" s="3"/>
      <c r="H1990" s="3">
        <v>2824</v>
      </c>
    </row>
    <row r="1991" spans="1:8" x14ac:dyDescent="0.3">
      <c r="A1991" t="s">
        <v>19</v>
      </c>
      <c r="B1991" t="s">
        <v>1108</v>
      </c>
      <c r="C1991" t="s">
        <v>1080</v>
      </c>
      <c r="D1991" t="s">
        <v>1135</v>
      </c>
      <c r="E1991" s="3">
        <v>2145</v>
      </c>
      <c r="F1991" s="3">
        <v>2148</v>
      </c>
      <c r="G1991" s="3"/>
      <c r="H1991" s="3">
        <v>4293</v>
      </c>
    </row>
    <row r="1992" spans="1:8" x14ac:dyDescent="0.3">
      <c r="A1992" t="s">
        <v>19</v>
      </c>
      <c r="B1992" t="s">
        <v>1108</v>
      </c>
      <c r="C1992" t="s">
        <v>1080</v>
      </c>
      <c r="D1992" t="s">
        <v>1139</v>
      </c>
      <c r="E1992" s="3">
        <v>2738</v>
      </c>
      <c r="F1992" s="3">
        <v>2894</v>
      </c>
      <c r="G1992" s="3"/>
      <c r="H1992" s="3">
        <v>5632</v>
      </c>
    </row>
    <row r="1993" spans="1:8" x14ac:dyDescent="0.3">
      <c r="A1993" t="s">
        <v>19</v>
      </c>
      <c r="B1993" t="s">
        <v>1108</v>
      </c>
      <c r="C1993" t="s">
        <v>1080</v>
      </c>
      <c r="D1993" t="s">
        <v>1143</v>
      </c>
      <c r="E1993" s="3">
        <v>2971</v>
      </c>
      <c r="F1993" s="3">
        <v>3040</v>
      </c>
      <c r="G1993" s="3"/>
      <c r="H1993" s="3">
        <v>6011</v>
      </c>
    </row>
    <row r="1994" spans="1:8" x14ac:dyDescent="0.3">
      <c r="A1994" t="s">
        <v>19</v>
      </c>
      <c r="B1994" t="s">
        <v>1108</v>
      </c>
      <c r="C1994" t="s">
        <v>1080</v>
      </c>
      <c r="D1994" t="s">
        <v>1147</v>
      </c>
      <c r="E1994" s="3">
        <v>2427</v>
      </c>
      <c r="F1994" s="3">
        <v>2644</v>
      </c>
      <c r="G1994" s="3"/>
      <c r="H1994" s="3">
        <v>5071</v>
      </c>
    </row>
    <row r="1995" spans="1:8" x14ac:dyDescent="0.3">
      <c r="A1995" t="s">
        <v>19</v>
      </c>
      <c r="B1995" t="s">
        <v>1108</v>
      </c>
      <c r="C1995" t="s">
        <v>1080</v>
      </c>
      <c r="D1995" t="s">
        <v>1151</v>
      </c>
      <c r="E1995" s="3">
        <v>2531</v>
      </c>
      <c r="F1995" s="3">
        <v>2595</v>
      </c>
      <c r="G1995" s="3"/>
      <c r="H1995" s="3">
        <v>5126</v>
      </c>
    </row>
    <row r="1996" spans="1:8" x14ac:dyDescent="0.3">
      <c r="A1996" t="s">
        <v>19</v>
      </c>
      <c r="B1996" t="s">
        <v>1108</v>
      </c>
      <c r="C1996" t="s">
        <v>1080</v>
      </c>
      <c r="D1996" t="s">
        <v>1154</v>
      </c>
      <c r="E1996" s="3">
        <v>3014</v>
      </c>
      <c r="F1996" s="3">
        <v>2834</v>
      </c>
      <c r="G1996" s="3"/>
      <c r="H1996" s="3">
        <v>5848</v>
      </c>
    </row>
    <row r="1997" spans="1:8" x14ac:dyDescent="0.3">
      <c r="A1997" t="s">
        <v>19</v>
      </c>
      <c r="B1997" t="s">
        <v>1108</v>
      </c>
      <c r="C1997" t="s">
        <v>1080</v>
      </c>
      <c r="D1997" t="s">
        <v>1157</v>
      </c>
      <c r="E1997" s="3">
        <v>3083</v>
      </c>
      <c r="F1997" s="3">
        <v>2926</v>
      </c>
      <c r="G1997" s="3"/>
      <c r="H1997" s="3">
        <v>6009</v>
      </c>
    </row>
    <row r="1998" spans="1:8" x14ac:dyDescent="0.3">
      <c r="A1998" t="s">
        <v>19</v>
      </c>
      <c r="B1998" t="s">
        <v>1108</v>
      </c>
      <c r="C1998" t="s">
        <v>1080</v>
      </c>
      <c r="D1998" t="s">
        <v>1159</v>
      </c>
      <c r="E1998" s="3">
        <v>3131</v>
      </c>
      <c r="F1998" s="3">
        <v>3088</v>
      </c>
      <c r="G1998" s="3"/>
      <c r="H1998" s="3">
        <v>6219</v>
      </c>
    </row>
    <row r="1999" spans="1:8" x14ac:dyDescent="0.3">
      <c r="A1999" t="s">
        <v>19</v>
      </c>
      <c r="B1999" t="s">
        <v>1108</v>
      </c>
      <c r="C1999" t="s">
        <v>1080</v>
      </c>
      <c r="D1999" t="s">
        <v>1161</v>
      </c>
      <c r="E1999" s="3">
        <v>2751</v>
      </c>
      <c r="F1999" s="3">
        <v>2730</v>
      </c>
      <c r="G1999" s="3"/>
      <c r="H1999" s="3">
        <v>5481</v>
      </c>
    </row>
    <row r="2000" spans="1:8" x14ac:dyDescent="0.3">
      <c r="A2000" t="s">
        <v>19</v>
      </c>
      <c r="B2000" t="s">
        <v>1108</v>
      </c>
      <c r="C2000" t="s">
        <v>1080</v>
      </c>
      <c r="D2000" t="s">
        <v>1163</v>
      </c>
      <c r="E2000" s="3">
        <v>2229</v>
      </c>
      <c r="F2000" s="3">
        <v>2305</v>
      </c>
      <c r="G2000" s="3"/>
      <c r="H2000" s="3">
        <v>4534</v>
      </c>
    </row>
    <row r="2001" spans="1:8" x14ac:dyDescent="0.3">
      <c r="A2001" t="s">
        <v>19</v>
      </c>
      <c r="B2001" t="s">
        <v>1108</v>
      </c>
      <c r="C2001" t="s">
        <v>1080</v>
      </c>
      <c r="D2001" t="s">
        <v>1165</v>
      </c>
      <c r="E2001" s="3">
        <v>1944</v>
      </c>
      <c r="F2001" s="3">
        <v>1965</v>
      </c>
      <c r="G2001" s="3"/>
      <c r="H2001" s="3">
        <v>3909</v>
      </c>
    </row>
    <row r="2002" spans="1:8" x14ac:dyDescent="0.3">
      <c r="A2002" t="s">
        <v>19</v>
      </c>
      <c r="B2002" t="s">
        <v>1108</v>
      </c>
      <c r="C2002" t="s">
        <v>1080</v>
      </c>
      <c r="D2002" t="s">
        <v>1167</v>
      </c>
      <c r="E2002" s="3">
        <v>1749</v>
      </c>
      <c r="F2002" s="3">
        <v>1725</v>
      </c>
      <c r="G2002" s="3"/>
      <c r="H2002" s="3">
        <v>3474</v>
      </c>
    </row>
    <row r="2003" spans="1:8" x14ac:dyDescent="0.3">
      <c r="A2003" t="s">
        <v>19</v>
      </c>
      <c r="B2003" t="s">
        <v>1108</v>
      </c>
      <c r="C2003" t="s">
        <v>1080</v>
      </c>
      <c r="D2003" t="s">
        <v>1168</v>
      </c>
      <c r="E2003" s="3">
        <v>1539</v>
      </c>
      <c r="F2003" s="3">
        <v>1388</v>
      </c>
      <c r="G2003" s="3"/>
      <c r="H2003" s="3">
        <v>2927</v>
      </c>
    </row>
    <row r="2004" spans="1:8" x14ac:dyDescent="0.3">
      <c r="A2004" t="s">
        <v>19</v>
      </c>
      <c r="B2004" t="s">
        <v>1108</v>
      </c>
      <c r="C2004" t="s">
        <v>1080</v>
      </c>
      <c r="D2004" t="s">
        <v>1169</v>
      </c>
      <c r="E2004" s="3">
        <v>1041</v>
      </c>
      <c r="F2004" s="3">
        <v>998</v>
      </c>
      <c r="G2004" s="3"/>
      <c r="H2004" s="3">
        <v>2039</v>
      </c>
    </row>
    <row r="2005" spans="1:8" x14ac:dyDescent="0.3">
      <c r="A2005" t="s">
        <v>19</v>
      </c>
      <c r="B2005" t="s">
        <v>1108</v>
      </c>
      <c r="C2005" t="s">
        <v>1080</v>
      </c>
      <c r="D2005" t="s">
        <v>1170</v>
      </c>
      <c r="E2005" s="3">
        <v>622</v>
      </c>
      <c r="F2005" s="3">
        <v>618</v>
      </c>
      <c r="G2005" s="3"/>
      <c r="H2005" s="3">
        <v>1240</v>
      </c>
    </row>
    <row r="2006" spans="1:8" x14ac:dyDescent="0.3">
      <c r="A2006" t="s">
        <v>19</v>
      </c>
      <c r="B2006" t="s">
        <v>1108</v>
      </c>
      <c r="C2006" t="s">
        <v>1080</v>
      </c>
      <c r="D2006" t="s">
        <v>1171</v>
      </c>
      <c r="E2006" s="3">
        <v>969</v>
      </c>
      <c r="F2006" s="3">
        <v>611</v>
      </c>
      <c r="G2006" s="3"/>
      <c r="H2006" s="3">
        <v>1580</v>
      </c>
    </row>
    <row r="2007" spans="1:8" x14ac:dyDescent="0.3">
      <c r="A2007" t="s">
        <v>19</v>
      </c>
      <c r="B2007" t="s">
        <v>1108</v>
      </c>
      <c r="C2007" t="s">
        <v>1082</v>
      </c>
      <c r="D2007" t="s">
        <v>1131</v>
      </c>
      <c r="E2007" s="3">
        <v>1260</v>
      </c>
      <c r="F2007" s="3">
        <v>1294</v>
      </c>
      <c r="G2007" s="3"/>
      <c r="H2007" s="3">
        <v>2554</v>
      </c>
    </row>
    <row r="2008" spans="1:8" x14ac:dyDescent="0.3">
      <c r="A2008" t="s">
        <v>19</v>
      </c>
      <c r="B2008" t="s">
        <v>1108</v>
      </c>
      <c r="C2008" t="s">
        <v>1082</v>
      </c>
      <c r="D2008" t="s">
        <v>1135</v>
      </c>
      <c r="E2008" s="3">
        <v>1802</v>
      </c>
      <c r="F2008" s="3">
        <v>1857</v>
      </c>
      <c r="G2008" s="3"/>
      <c r="H2008" s="3">
        <v>3659</v>
      </c>
    </row>
    <row r="2009" spans="1:8" x14ac:dyDescent="0.3">
      <c r="A2009" t="s">
        <v>19</v>
      </c>
      <c r="B2009" t="s">
        <v>1108</v>
      </c>
      <c r="C2009" t="s">
        <v>1082</v>
      </c>
      <c r="D2009" t="s">
        <v>1139</v>
      </c>
      <c r="E2009" s="3">
        <v>1957</v>
      </c>
      <c r="F2009" s="3">
        <v>2058</v>
      </c>
      <c r="G2009" s="3"/>
      <c r="H2009" s="3">
        <v>4015</v>
      </c>
    </row>
    <row r="2010" spans="1:8" x14ac:dyDescent="0.3">
      <c r="A2010" t="s">
        <v>19</v>
      </c>
      <c r="B2010" t="s">
        <v>1108</v>
      </c>
      <c r="C2010" t="s">
        <v>1082</v>
      </c>
      <c r="D2010" t="s">
        <v>1143</v>
      </c>
      <c r="E2010" s="3">
        <v>2165</v>
      </c>
      <c r="F2010" s="3">
        <v>2188</v>
      </c>
      <c r="G2010" s="3"/>
      <c r="H2010" s="3">
        <v>4353</v>
      </c>
    </row>
    <row r="2011" spans="1:8" x14ac:dyDescent="0.3">
      <c r="A2011" t="s">
        <v>19</v>
      </c>
      <c r="B2011" t="s">
        <v>1108</v>
      </c>
      <c r="C2011" t="s">
        <v>1082</v>
      </c>
      <c r="D2011" t="s">
        <v>1147</v>
      </c>
      <c r="E2011" s="3">
        <v>1971</v>
      </c>
      <c r="F2011" s="3">
        <v>1755</v>
      </c>
      <c r="G2011" s="3"/>
      <c r="H2011" s="3">
        <v>3726</v>
      </c>
    </row>
    <row r="2012" spans="1:8" x14ac:dyDescent="0.3">
      <c r="A2012" t="s">
        <v>19</v>
      </c>
      <c r="B2012" t="s">
        <v>1108</v>
      </c>
      <c r="C2012" t="s">
        <v>1082</v>
      </c>
      <c r="D2012" t="s">
        <v>1151</v>
      </c>
      <c r="E2012" s="3">
        <v>2292</v>
      </c>
      <c r="F2012" s="3">
        <v>1959</v>
      </c>
      <c r="G2012" s="3"/>
      <c r="H2012" s="3">
        <v>4251</v>
      </c>
    </row>
    <row r="2013" spans="1:8" x14ac:dyDescent="0.3">
      <c r="A2013" t="s">
        <v>19</v>
      </c>
      <c r="B2013" t="s">
        <v>1108</v>
      </c>
      <c r="C2013" t="s">
        <v>1082</v>
      </c>
      <c r="D2013" t="s">
        <v>1154</v>
      </c>
      <c r="E2013" s="3">
        <v>1955</v>
      </c>
      <c r="F2013" s="3">
        <v>1587</v>
      </c>
      <c r="G2013" s="3"/>
      <c r="H2013" s="3">
        <v>3542</v>
      </c>
    </row>
    <row r="2014" spans="1:8" x14ac:dyDescent="0.3">
      <c r="A2014" t="s">
        <v>19</v>
      </c>
      <c r="B2014" t="s">
        <v>1108</v>
      </c>
      <c r="C2014" t="s">
        <v>1082</v>
      </c>
      <c r="D2014" t="s">
        <v>1157</v>
      </c>
      <c r="E2014" s="3">
        <v>1722</v>
      </c>
      <c r="F2014" s="3">
        <v>1346</v>
      </c>
      <c r="G2014" s="3"/>
      <c r="H2014" s="3">
        <v>3068</v>
      </c>
    </row>
    <row r="2015" spans="1:8" x14ac:dyDescent="0.3">
      <c r="A2015" t="s">
        <v>19</v>
      </c>
      <c r="B2015" t="s">
        <v>1108</v>
      </c>
      <c r="C2015" t="s">
        <v>1082</v>
      </c>
      <c r="D2015" t="s">
        <v>1159</v>
      </c>
      <c r="E2015" s="3">
        <v>1791</v>
      </c>
      <c r="F2015" s="3">
        <v>1505</v>
      </c>
      <c r="G2015" s="3"/>
      <c r="H2015" s="3">
        <v>3296</v>
      </c>
    </row>
    <row r="2016" spans="1:8" x14ac:dyDescent="0.3">
      <c r="A2016" t="s">
        <v>19</v>
      </c>
      <c r="B2016" t="s">
        <v>1108</v>
      </c>
      <c r="C2016" t="s">
        <v>1082</v>
      </c>
      <c r="D2016" t="s">
        <v>1161</v>
      </c>
      <c r="E2016" s="3">
        <v>1793</v>
      </c>
      <c r="F2016" s="3">
        <v>1406</v>
      </c>
      <c r="G2016" s="3"/>
      <c r="H2016" s="3">
        <v>3199</v>
      </c>
    </row>
    <row r="2017" spans="1:8" x14ac:dyDescent="0.3">
      <c r="A2017" t="s">
        <v>19</v>
      </c>
      <c r="B2017" t="s">
        <v>1108</v>
      </c>
      <c r="C2017" t="s">
        <v>1082</v>
      </c>
      <c r="D2017" t="s">
        <v>1163</v>
      </c>
      <c r="E2017" s="3">
        <v>1508</v>
      </c>
      <c r="F2017" s="3">
        <v>1313</v>
      </c>
      <c r="G2017" s="3"/>
      <c r="H2017" s="3">
        <v>2821</v>
      </c>
    </row>
    <row r="2018" spans="1:8" x14ac:dyDescent="0.3">
      <c r="A2018" t="s">
        <v>19</v>
      </c>
      <c r="B2018" t="s">
        <v>1108</v>
      </c>
      <c r="C2018" t="s">
        <v>1082</v>
      </c>
      <c r="D2018" t="s">
        <v>1165</v>
      </c>
      <c r="E2018" s="3">
        <v>1443</v>
      </c>
      <c r="F2018" s="3">
        <v>1278</v>
      </c>
      <c r="G2018" s="3"/>
      <c r="H2018" s="3">
        <v>2721</v>
      </c>
    </row>
    <row r="2019" spans="1:8" x14ac:dyDescent="0.3">
      <c r="A2019" t="s">
        <v>19</v>
      </c>
      <c r="B2019" t="s">
        <v>1108</v>
      </c>
      <c r="C2019" t="s">
        <v>1082</v>
      </c>
      <c r="D2019" t="s">
        <v>1167</v>
      </c>
      <c r="E2019" s="3">
        <v>1295</v>
      </c>
      <c r="F2019" s="3">
        <v>1192</v>
      </c>
      <c r="G2019" s="3"/>
      <c r="H2019" s="3">
        <v>2487</v>
      </c>
    </row>
    <row r="2020" spans="1:8" x14ac:dyDescent="0.3">
      <c r="A2020" t="s">
        <v>19</v>
      </c>
      <c r="B2020" t="s">
        <v>1108</v>
      </c>
      <c r="C2020" t="s">
        <v>1082</v>
      </c>
      <c r="D2020" t="s">
        <v>1168</v>
      </c>
      <c r="E2020" s="3">
        <v>934</v>
      </c>
      <c r="F2020" s="3">
        <v>913</v>
      </c>
      <c r="G2020" s="3"/>
      <c r="H2020" s="3">
        <v>1847</v>
      </c>
    </row>
    <row r="2021" spans="1:8" x14ac:dyDescent="0.3">
      <c r="A2021" t="s">
        <v>19</v>
      </c>
      <c r="B2021" t="s">
        <v>1108</v>
      </c>
      <c r="C2021" t="s">
        <v>1082</v>
      </c>
      <c r="D2021" t="s">
        <v>1169</v>
      </c>
      <c r="E2021" s="3">
        <v>716</v>
      </c>
      <c r="F2021" s="3">
        <v>610</v>
      </c>
      <c r="G2021" s="3"/>
      <c r="H2021" s="3">
        <v>1326</v>
      </c>
    </row>
    <row r="2022" spans="1:8" x14ac:dyDescent="0.3">
      <c r="A2022" t="s">
        <v>19</v>
      </c>
      <c r="B2022" t="s">
        <v>1108</v>
      </c>
      <c r="C2022" t="s">
        <v>1082</v>
      </c>
      <c r="D2022" t="s">
        <v>1170</v>
      </c>
      <c r="E2022" s="3">
        <v>496</v>
      </c>
      <c r="F2022" s="3">
        <v>390</v>
      </c>
      <c r="G2022" s="3"/>
      <c r="H2022" s="3">
        <v>886</v>
      </c>
    </row>
    <row r="2023" spans="1:8" x14ac:dyDescent="0.3">
      <c r="A2023" t="s">
        <v>19</v>
      </c>
      <c r="B2023" t="s">
        <v>1108</v>
      </c>
      <c r="C2023" t="s">
        <v>1082</v>
      </c>
      <c r="D2023" t="s">
        <v>1171</v>
      </c>
      <c r="E2023" s="3">
        <v>719</v>
      </c>
      <c r="F2023" s="3">
        <v>413</v>
      </c>
      <c r="G2023" s="3"/>
      <c r="H2023" s="3">
        <v>1132</v>
      </c>
    </row>
    <row r="2024" spans="1:8" x14ac:dyDescent="0.3">
      <c r="A2024" t="s">
        <v>19</v>
      </c>
      <c r="B2024" t="s">
        <v>1099</v>
      </c>
      <c r="C2024" t="s">
        <v>1080</v>
      </c>
      <c r="D2024" t="s">
        <v>1139</v>
      </c>
      <c r="E2024" s="3"/>
      <c r="F2024" s="3">
        <v>1</v>
      </c>
      <c r="G2024" s="3"/>
      <c r="H2024" s="3">
        <v>1</v>
      </c>
    </row>
    <row r="2025" spans="1:8" x14ac:dyDescent="0.3">
      <c r="A2025" t="s">
        <v>19</v>
      </c>
      <c r="B2025" t="s">
        <v>1099</v>
      </c>
      <c r="C2025" t="s">
        <v>1080</v>
      </c>
      <c r="D2025" t="s">
        <v>1143</v>
      </c>
      <c r="E2025" s="3">
        <v>1</v>
      </c>
      <c r="F2025" s="3">
        <v>1</v>
      </c>
      <c r="G2025" s="3"/>
      <c r="H2025" s="3">
        <v>2</v>
      </c>
    </row>
    <row r="2026" spans="1:8" x14ac:dyDescent="0.3">
      <c r="A2026" t="s">
        <v>19</v>
      </c>
      <c r="B2026" t="s">
        <v>1099</v>
      </c>
      <c r="C2026" t="s">
        <v>1080</v>
      </c>
      <c r="D2026" t="s">
        <v>1147</v>
      </c>
      <c r="E2026" s="3">
        <v>1</v>
      </c>
      <c r="F2026" s="3">
        <v>1</v>
      </c>
      <c r="G2026" s="3"/>
      <c r="H2026" s="3">
        <v>2</v>
      </c>
    </row>
    <row r="2027" spans="1:8" x14ac:dyDescent="0.3">
      <c r="A2027" t="s">
        <v>19</v>
      </c>
      <c r="B2027" t="s">
        <v>1099</v>
      </c>
      <c r="C2027" t="s">
        <v>1080</v>
      </c>
      <c r="D2027" t="s">
        <v>1163</v>
      </c>
      <c r="E2027" s="3">
        <v>2</v>
      </c>
      <c r="F2027" s="3"/>
      <c r="G2027" s="3"/>
      <c r="H2027" s="3">
        <v>2</v>
      </c>
    </row>
    <row r="2028" spans="1:8" x14ac:dyDescent="0.3">
      <c r="A2028" t="s">
        <v>19</v>
      </c>
      <c r="B2028" t="s">
        <v>1099</v>
      </c>
      <c r="C2028" t="s">
        <v>1080</v>
      </c>
      <c r="D2028" t="s">
        <v>1165</v>
      </c>
      <c r="E2028" s="3">
        <v>6</v>
      </c>
      <c r="F2028" s="3">
        <v>3</v>
      </c>
      <c r="G2028" s="3"/>
      <c r="H2028" s="3">
        <v>9</v>
      </c>
    </row>
    <row r="2029" spans="1:8" x14ac:dyDescent="0.3">
      <c r="A2029" t="s">
        <v>19</v>
      </c>
      <c r="B2029" t="s">
        <v>1099</v>
      </c>
      <c r="C2029" t="s">
        <v>1080</v>
      </c>
      <c r="D2029" t="s">
        <v>1167</v>
      </c>
      <c r="E2029" s="3">
        <v>13</v>
      </c>
      <c r="F2029" s="3">
        <v>3</v>
      </c>
      <c r="G2029" s="3"/>
      <c r="H2029" s="3">
        <v>16</v>
      </c>
    </row>
    <row r="2030" spans="1:8" x14ac:dyDescent="0.3">
      <c r="A2030" t="s">
        <v>19</v>
      </c>
      <c r="B2030" t="s">
        <v>1099</v>
      </c>
      <c r="C2030" t="s">
        <v>1080</v>
      </c>
      <c r="D2030" t="s">
        <v>1168</v>
      </c>
      <c r="E2030" s="3">
        <v>22</v>
      </c>
      <c r="F2030" s="3">
        <v>7</v>
      </c>
      <c r="G2030" s="3"/>
      <c r="H2030" s="3">
        <v>29</v>
      </c>
    </row>
    <row r="2031" spans="1:8" x14ac:dyDescent="0.3">
      <c r="A2031" t="s">
        <v>19</v>
      </c>
      <c r="B2031" t="s">
        <v>1099</v>
      </c>
      <c r="C2031" t="s">
        <v>1080</v>
      </c>
      <c r="D2031" t="s">
        <v>1169</v>
      </c>
      <c r="E2031" s="3">
        <v>17</v>
      </c>
      <c r="F2031" s="3">
        <v>25</v>
      </c>
      <c r="G2031" s="3"/>
      <c r="H2031" s="3">
        <v>42</v>
      </c>
    </row>
    <row r="2032" spans="1:8" x14ac:dyDescent="0.3">
      <c r="A2032" t="s">
        <v>19</v>
      </c>
      <c r="B2032" t="s">
        <v>1099</v>
      </c>
      <c r="C2032" t="s">
        <v>1080</v>
      </c>
      <c r="D2032" t="s">
        <v>1170</v>
      </c>
      <c r="E2032" s="3">
        <v>17</v>
      </c>
      <c r="F2032" s="3">
        <v>13</v>
      </c>
      <c r="G2032" s="3"/>
      <c r="H2032" s="3">
        <v>30</v>
      </c>
    </row>
    <row r="2033" spans="1:8" x14ac:dyDescent="0.3">
      <c r="A2033" t="s">
        <v>19</v>
      </c>
      <c r="B2033" t="s">
        <v>1099</v>
      </c>
      <c r="C2033" t="s">
        <v>1080</v>
      </c>
      <c r="D2033" t="s">
        <v>1171</v>
      </c>
      <c r="E2033" s="3">
        <v>58</v>
      </c>
      <c r="F2033" s="3">
        <v>38</v>
      </c>
      <c r="G2033" s="3"/>
      <c r="H2033" s="3">
        <v>96</v>
      </c>
    </row>
    <row r="2034" spans="1:8" x14ac:dyDescent="0.3">
      <c r="A2034" t="s">
        <v>19</v>
      </c>
      <c r="B2034" t="s">
        <v>1092</v>
      </c>
      <c r="C2034" t="s">
        <v>1080</v>
      </c>
      <c r="D2034" t="s">
        <v>1131</v>
      </c>
      <c r="E2034" s="3">
        <v>4215</v>
      </c>
      <c r="F2034" s="3">
        <v>4453</v>
      </c>
      <c r="G2034" s="3"/>
      <c r="H2034" s="3">
        <v>8668</v>
      </c>
    </row>
    <row r="2035" spans="1:8" x14ac:dyDescent="0.3">
      <c r="A2035" t="s">
        <v>19</v>
      </c>
      <c r="B2035" t="s">
        <v>1092</v>
      </c>
      <c r="C2035" t="s">
        <v>1080</v>
      </c>
      <c r="D2035" t="s">
        <v>1135</v>
      </c>
      <c r="E2035" s="3">
        <v>5819</v>
      </c>
      <c r="F2035" s="3">
        <v>6108</v>
      </c>
      <c r="G2035" s="3"/>
      <c r="H2035" s="3">
        <v>11927</v>
      </c>
    </row>
    <row r="2036" spans="1:8" x14ac:dyDescent="0.3">
      <c r="A2036" t="s">
        <v>19</v>
      </c>
      <c r="B2036" t="s">
        <v>1092</v>
      </c>
      <c r="C2036" t="s">
        <v>1080</v>
      </c>
      <c r="D2036" t="s">
        <v>1139</v>
      </c>
      <c r="E2036" s="3">
        <v>6279</v>
      </c>
      <c r="F2036" s="3">
        <v>6768</v>
      </c>
      <c r="G2036" s="3"/>
      <c r="H2036" s="3">
        <v>13047</v>
      </c>
    </row>
    <row r="2037" spans="1:8" x14ac:dyDescent="0.3">
      <c r="A2037" t="s">
        <v>19</v>
      </c>
      <c r="B2037" t="s">
        <v>1092</v>
      </c>
      <c r="C2037" t="s">
        <v>1080</v>
      </c>
      <c r="D2037" t="s">
        <v>1143</v>
      </c>
      <c r="E2037" s="3">
        <v>7047</v>
      </c>
      <c r="F2037" s="3">
        <v>7395</v>
      </c>
      <c r="G2037" s="3"/>
      <c r="H2037" s="3">
        <v>14442</v>
      </c>
    </row>
    <row r="2038" spans="1:8" x14ac:dyDescent="0.3">
      <c r="A2038" t="s">
        <v>19</v>
      </c>
      <c r="B2038" t="s">
        <v>1092</v>
      </c>
      <c r="C2038" t="s">
        <v>1080</v>
      </c>
      <c r="D2038" t="s">
        <v>1147</v>
      </c>
      <c r="E2038" s="3">
        <v>8314</v>
      </c>
      <c r="F2038" s="3">
        <v>10638</v>
      </c>
      <c r="G2038" s="3"/>
      <c r="H2038" s="3">
        <v>18952</v>
      </c>
    </row>
    <row r="2039" spans="1:8" x14ac:dyDescent="0.3">
      <c r="A2039" t="s">
        <v>19</v>
      </c>
      <c r="B2039" t="s">
        <v>1092</v>
      </c>
      <c r="C2039" t="s">
        <v>1080</v>
      </c>
      <c r="D2039" t="s">
        <v>1151</v>
      </c>
      <c r="E2039" s="3">
        <v>9271</v>
      </c>
      <c r="F2039" s="3">
        <v>11534</v>
      </c>
      <c r="G2039" s="3"/>
      <c r="H2039" s="3">
        <v>20805</v>
      </c>
    </row>
    <row r="2040" spans="1:8" x14ac:dyDescent="0.3">
      <c r="A2040" t="s">
        <v>19</v>
      </c>
      <c r="B2040" t="s">
        <v>1092</v>
      </c>
      <c r="C2040" t="s">
        <v>1080</v>
      </c>
      <c r="D2040" t="s">
        <v>1154</v>
      </c>
      <c r="E2040" s="3">
        <v>8889</v>
      </c>
      <c r="F2040" s="3">
        <v>10787</v>
      </c>
      <c r="G2040" s="3"/>
      <c r="H2040" s="3">
        <v>19676</v>
      </c>
    </row>
    <row r="2041" spans="1:8" x14ac:dyDescent="0.3">
      <c r="A2041" t="s">
        <v>19</v>
      </c>
      <c r="B2041" t="s">
        <v>1092</v>
      </c>
      <c r="C2041" t="s">
        <v>1080</v>
      </c>
      <c r="D2041" t="s">
        <v>1157</v>
      </c>
      <c r="E2041" s="3">
        <v>7478</v>
      </c>
      <c r="F2041" s="3">
        <v>8998</v>
      </c>
      <c r="G2041" s="3"/>
      <c r="H2041" s="3">
        <v>16476</v>
      </c>
    </row>
    <row r="2042" spans="1:8" x14ac:dyDescent="0.3">
      <c r="A2042" t="s">
        <v>19</v>
      </c>
      <c r="B2042" t="s">
        <v>1092</v>
      </c>
      <c r="C2042" t="s">
        <v>1080</v>
      </c>
      <c r="D2042" t="s">
        <v>1159</v>
      </c>
      <c r="E2042" s="3">
        <v>6767</v>
      </c>
      <c r="F2042" s="3">
        <v>7941</v>
      </c>
      <c r="G2042" s="3"/>
      <c r="H2042" s="3">
        <v>14708</v>
      </c>
    </row>
    <row r="2043" spans="1:8" x14ac:dyDescent="0.3">
      <c r="A2043" t="s">
        <v>19</v>
      </c>
      <c r="B2043" t="s">
        <v>1092</v>
      </c>
      <c r="C2043" t="s">
        <v>1080</v>
      </c>
      <c r="D2043" t="s">
        <v>1161</v>
      </c>
      <c r="E2043" s="3">
        <v>6085</v>
      </c>
      <c r="F2043" s="3">
        <v>7073</v>
      </c>
      <c r="G2043" s="3"/>
      <c r="H2043" s="3">
        <v>13158</v>
      </c>
    </row>
    <row r="2044" spans="1:8" x14ac:dyDescent="0.3">
      <c r="A2044" t="s">
        <v>19</v>
      </c>
      <c r="B2044" t="s">
        <v>1092</v>
      </c>
      <c r="C2044" t="s">
        <v>1080</v>
      </c>
      <c r="D2044" t="s">
        <v>1163</v>
      </c>
      <c r="E2044" s="3">
        <v>5628</v>
      </c>
      <c r="F2044" s="3">
        <v>6184</v>
      </c>
      <c r="G2044" s="3"/>
      <c r="H2044" s="3">
        <v>11812</v>
      </c>
    </row>
    <row r="2045" spans="1:8" x14ac:dyDescent="0.3">
      <c r="A2045" t="s">
        <v>19</v>
      </c>
      <c r="B2045" t="s">
        <v>1092</v>
      </c>
      <c r="C2045" t="s">
        <v>1080</v>
      </c>
      <c r="D2045" t="s">
        <v>1165</v>
      </c>
      <c r="E2045" s="3">
        <v>5838</v>
      </c>
      <c r="F2045" s="3">
        <v>5823</v>
      </c>
      <c r="G2045" s="3"/>
      <c r="H2045" s="3">
        <v>11661</v>
      </c>
    </row>
    <row r="2046" spans="1:8" x14ac:dyDescent="0.3">
      <c r="A2046" t="s">
        <v>19</v>
      </c>
      <c r="B2046" t="s">
        <v>1092</v>
      </c>
      <c r="C2046" t="s">
        <v>1080</v>
      </c>
      <c r="D2046" t="s">
        <v>1167</v>
      </c>
      <c r="E2046" s="3">
        <v>5665</v>
      </c>
      <c r="F2046" s="3">
        <v>5388</v>
      </c>
      <c r="G2046" s="3"/>
      <c r="H2046" s="3">
        <v>11053</v>
      </c>
    </row>
    <row r="2047" spans="1:8" x14ac:dyDescent="0.3">
      <c r="A2047" t="s">
        <v>19</v>
      </c>
      <c r="B2047" t="s">
        <v>1092</v>
      </c>
      <c r="C2047" t="s">
        <v>1080</v>
      </c>
      <c r="D2047" t="s">
        <v>1168</v>
      </c>
      <c r="E2047" s="3">
        <v>5023</v>
      </c>
      <c r="F2047" s="3">
        <v>4545</v>
      </c>
      <c r="G2047" s="3"/>
      <c r="H2047" s="3">
        <v>9568</v>
      </c>
    </row>
    <row r="2048" spans="1:8" x14ac:dyDescent="0.3">
      <c r="A2048" t="s">
        <v>19</v>
      </c>
      <c r="B2048" t="s">
        <v>1092</v>
      </c>
      <c r="C2048" t="s">
        <v>1080</v>
      </c>
      <c r="D2048" t="s">
        <v>1169</v>
      </c>
      <c r="E2048" s="3">
        <v>4191</v>
      </c>
      <c r="F2048" s="3">
        <v>3688</v>
      </c>
      <c r="G2048" s="3"/>
      <c r="H2048" s="3">
        <v>7879</v>
      </c>
    </row>
    <row r="2049" spans="1:8" x14ac:dyDescent="0.3">
      <c r="A2049" t="s">
        <v>19</v>
      </c>
      <c r="B2049" t="s">
        <v>1092</v>
      </c>
      <c r="C2049" t="s">
        <v>1080</v>
      </c>
      <c r="D2049" t="s">
        <v>1170</v>
      </c>
      <c r="E2049" s="3">
        <v>3111</v>
      </c>
      <c r="F2049" s="3">
        <v>2548</v>
      </c>
      <c r="G2049" s="3"/>
      <c r="H2049" s="3">
        <v>5659</v>
      </c>
    </row>
    <row r="2050" spans="1:8" x14ac:dyDescent="0.3">
      <c r="A2050" t="s">
        <v>19</v>
      </c>
      <c r="B2050" t="s">
        <v>1092</v>
      </c>
      <c r="C2050" t="s">
        <v>1080</v>
      </c>
      <c r="D2050" t="s">
        <v>1171</v>
      </c>
      <c r="E2050" s="3">
        <v>4602</v>
      </c>
      <c r="F2050" s="3">
        <v>3027</v>
      </c>
      <c r="G2050" s="3"/>
      <c r="H2050" s="3">
        <v>7629</v>
      </c>
    </row>
    <row r="2051" spans="1:8" x14ac:dyDescent="0.3">
      <c r="A2051" t="s">
        <v>19</v>
      </c>
      <c r="B2051" t="s">
        <v>1092</v>
      </c>
      <c r="C2051" t="s">
        <v>1082</v>
      </c>
      <c r="D2051" t="s">
        <v>1131</v>
      </c>
      <c r="E2051" s="3">
        <v>11151</v>
      </c>
      <c r="F2051" s="3">
        <v>11149</v>
      </c>
      <c r="G2051" s="3"/>
      <c r="H2051" s="3">
        <v>22300</v>
      </c>
    </row>
    <row r="2052" spans="1:8" x14ac:dyDescent="0.3">
      <c r="A2052" t="s">
        <v>19</v>
      </c>
      <c r="B2052" t="s">
        <v>1092</v>
      </c>
      <c r="C2052" t="s">
        <v>1082</v>
      </c>
      <c r="D2052" t="s">
        <v>1135</v>
      </c>
      <c r="E2052" s="3">
        <v>13010</v>
      </c>
      <c r="F2052" s="3">
        <v>13477</v>
      </c>
      <c r="G2052" s="3"/>
      <c r="H2052" s="3">
        <v>26487</v>
      </c>
    </row>
    <row r="2053" spans="1:8" x14ac:dyDescent="0.3">
      <c r="A2053" t="s">
        <v>19</v>
      </c>
      <c r="B2053" t="s">
        <v>1092</v>
      </c>
      <c r="C2053" t="s">
        <v>1082</v>
      </c>
      <c r="D2053" t="s">
        <v>1139</v>
      </c>
      <c r="E2053" s="3">
        <v>13924</v>
      </c>
      <c r="F2053" s="3">
        <v>14621</v>
      </c>
      <c r="G2053" s="3"/>
      <c r="H2053" s="3">
        <v>28545</v>
      </c>
    </row>
    <row r="2054" spans="1:8" x14ac:dyDescent="0.3">
      <c r="A2054" t="s">
        <v>19</v>
      </c>
      <c r="B2054" t="s">
        <v>1092</v>
      </c>
      <c r="C2054" t="s">
        <v>1082</v>
      </c>
      <c r="D2054" t="s">
        <v>1143</v>
      </c>
      <c r="E2054" s="3">
        <v>15687</v>
      </c>
      <c r="F2054" s="3">
        <v>15875</v>
      </c>
      <c r="G2054" s="3"/>
      <c r="H2054" s="3">
        <v>31562</v>
      </c>
    </row>
    <row r="2055" spans="1:8" x14ac:dyDescent="0.3">
      <c r="A2055" t="s">
        <v>19</v>
      </c>
      <c r="B2055" t="s">
        <v>1092</v>
      </c>
      <c r="C2055" t="s">
        <v>1082</v>
      </c>
      <c r="D2055" t="s">
        <v>1147</v>
      </c>
      <c r="E2055" s="3">
        <v>16240</v>
      </c>
      <c r="F2055" s="3">
        <v>14332</v>
      </c>
      <c r="G2055" s="3"/>
      <c r="H2055" s="3">
        <v>30572</v>
      </c>
    </row>
    <row r="2056" spans="1:8" x14ac:dyDescent="0.3">
      <c r="A2056" t="s">
        <v>19</v>
      </c>
      <c r="B2056" t="s">
        <v>1092</v>
      </c>
      <c r="C2056" t="s">
        <v>1082</v>
      </c>
      <c r="D2056" t="s">
        <v>1151</v>
      </c>
      <c r="E2056" s="3">
        <v>16002</v>
      </c>
      <c r="F2056" s="3">
        <v>14297</v>
      </c>
      <c r="G2056" s="3"/>
      <c r="H2056" s="3">
        <v>30299</v>
      </c>
    </row>
    <row r="2057" spans="1:8" x14ac:dyDescent="0.3">
      <c r="A2057" t="s">
        <v>19</v>
      </c>
      <c r="B2057" t="s">
        <v>1092</v>
      </c>
      <c r="C2057" t="s">
        <v>1082</v>
      </c>
      <c r="D2057" t="s">
        <v>1154</v>
      </c>
      <c r="E2057" s="3">
        <v>14167</v>
      </c>
      <c r="F2057" s="3">
        <v>12875</v>
      </c>
      <c r="G2057" s="3"/>
      <c r="H2057" s="3">
        <v>27042</v>
      </c>
    </row>
    <row r="2058" spans="1:8" x14ac:dyDescent="0.3">
      <c r="A2058" t="s">
        <v>19</v>
      </c>
      <c r="B2058" t="s">
        <v>1092</v>
      </c>
      <c r="C2058" t="s">
        <v>1082</v>
      </c>
      <c r="D2058" t="s">
        <v>1157</v>
      </c>
      <c r="E2058" s="3">
        <v>12980</v>
      </c>
      <c r="F2058" s="3">
        <v>11762</v>
      </c>
      <c r="G2058" s="3"/>
      <c r="H2058" s="3">
        <v>24742</v>
      </c>
    </row>
    <row r="2059" spans="1:8" x14ac:dyDescent="0.3">
      <c r="A2059" t="s">
        <v>19</v>
      </c>
      <c r="B2059" t="s">
        <v>1092</v>
      </c>
      <c r="C2059" t="s">
        <v>1082</v>
      </c>
      <c r="D2059" t="s">
        <v>1159</v>
      </c>
      <c r="E2059" s="3">
        <v>13164</v>
      </c>
      <c r="F2059" s="3">
        <v>11753</v>
      </c>
      <c r="G2059" s="3"/>
      <c r="H2059" s="3">
        <v>24917</v>
      </c>
    </row>
    <row r="2060" spans="1:8" x14ac:dyDescent="0.3">
      <c r="A2060" t="s">
        <v>19</v>
      </c>
      <c r="B2060" t="s">
        <v>1092</v>
      </c>
      <c r="C2060" t="s">
        <v>1082</v>
      </c>
      <c r="D2060" t="s">
        <v>1161</v>
      </c>
      <c r="E2060" s="3">
        <v>13352</v>
      </c>
      <c r="F2060" s="3">
        <v>12650</v>
      </c>
      <c r="G2060" s="3"/>
      <c r="H2060" s="3">
        <v>26002</v>
      </c>
    </row>
    <row r="2061" spans="1:8" x14ac:dyDescent="0.3">
      <c r="A2061" t="s">
        <v>19</v>
      </c>
      <c r="B2061" t="s">
        <v>1092</v>
      </c>
      <c r="C2061" t="s">
        <v>1082</v>
      </c>
      <c r="D2061" t="s">
        <v>1163</v>
      </c>
      <c r="E2061" s="3">
        <v>13810</v>
      </c>
      <c r="F2061" s="3">
        <v>13145</v>
      </c>
      <c r="G2061" s="3"/>
      <c r="H2061" s="3">
        <v>26955</v>
      </c>
    </row>
    <row r="2062" spans="1:8" x14ac:dyDescent="0.3">
      <c r="A2062" t="s">
        <v>19</v>
      </c>
      <c r="B2062" t="s">
        <v>1092</v>
      </c>
      <c r="C2062" t="s">
        <v>1082</v>
      </c>
      <c r="D2062" t="s">
        <v>1165</v>
      </c>
      <c r="E2062" s="3">
        <v>13612</v>
      </c>
      <c r="F2062" s="3">
        <v>13021</v>
      </c>
      <c r="G2062" s="3"/>
      <c r="H2062" s="3">
        <v>26633</v>
      </c>
    </row>
    <row r="2063" spans="1:8" x14ac:dyDescent="0.3">
      <c r="A2063" t="s">
        <v>19</v>
      </c>
      <c r="B2063" t="s">
        <v>1092</v>
      </c>
      <c r="C2063" t="s">
        <v>1082</v>
      </c>
      <c r="D2063" t="s">
        <v>1167</v>
      </c>
      <c r="E2063" s="3">
        <v>11927</v>
      </c>
      <c r="F2063" s="3">
        <v>11657</v>
      </c>
      <c r="G2063" s="3"/>
      <c r="H2063" s="3">
        <v>23584</v>
      </c>
    </row>
    <row r="2064" spans="1:8" x14ac:dyDescent="0.3">
      <c r="A2064" t="s">
        <v>19</v>
      </c>
      <c r="B2064" t="s">
        <v>1092</v>
      </c>
      <c r="C2064" t="s">
        <v>1082</v>
      </c>
      <c r="D2064" t="s">
        <v>1168</v>
      </c>
      <c r="E2064" s="3">
        <v>9670</v>
      </c>
      <c r="F2064" s="3">
        <v>9516</v>
      </c>
      <c r="G2064" s="3"/>
      <c r="H2064" s="3">
        <v>19186</v>
      </c>
    </row>
    <row r="2065" spans="1:8" x14ac:dyDescent="0.3">
      <c r="A2065" t="s">
        <v>19</v>
      </c>
      <c r="B2065" t="s">
        <v>1092</v>
      </c>
      <c r="C2065" t="s">
        <v>1082</v>
      </c>
      <c r="D2065" t="s">
        <v>1169</v>
      </c>
      <c r="E2065" s="3">
        <v>7869</v>
      </c>
      <c r="F2065" s="3">
        <v>7236</v>
      </c>
      <c r="G2065" s="3"/>
      <c r="H2065" s="3">
        <v>15105</v>
      </c>
    </row>
    <row r="2066" spans="1:8" x14ac:dyDescent="0.3">
      <c r="A2066" t="s">
        <v>19</v>
      </c>
      <c r="B2066" t="s">
        <v>1092</v>
      </c>
      <c r="C2066" t="s">
        <v>1082</v>
      </c>
      <c r="D2066" t="s">
        <v>1170</v>
      </c>
      <c r="E2066" s="3">
        <v>6250</v>
      </c>
      <c r="F2066" s="3">
        <v>5118</v>
      </c>
      <c r="G2066" s="3"/>
      <c r="H2066" s="3">
        <v>11368</v>
      </c>
    </row>
    <row r="2067" spans="1:8" x14ac:dyDescent="0.3">
      <c r="A2067" t="s">
        <v>19</v>
      </c>
      <c r="B2067" t="s">
        <v>1092</v>
      </c>
      <c r="C2067" t="s">
        <v>1082</v>
      </c>
      <c r="D2067" t="s">
        <v>1171</v>
      </c>
      <c r="E2067" s="3">
        <v>9405</v>
      </c>
      <c r="F2067" s="3">
        <v>6115</v>
      </c>
      <c r="G2067" s="3"/>
      <c r="H2067" s="3">
        <v>15520</v>
      </c>
    </row>
    <row r="2068" spans="1:8" x14ac:dyDescent="0.3">
      <c r="A2068" t="s">
        <v>19</v>
      </c>
      <c r="B2068" t="s">
        <v>1090</v>
      </c>
      <c r="C2068" t="s">
        <v>1128</v>
      </c>
      <c r="D2068" t="s">
        <v>1131</v>
      </c>
      <c r="E2068" s="3">
        <v>340</v>
      </c>
      <c r="F2068" s="3">
        <v>345</v>
      </c>
      <c r="G2068" s="3"/>
      <c r="H2068" s="3">
        <v>685</v>
      </c>
    </row>
    <row r="2069" spans="1:8" x14ac:dyDescent="0.3">
      <c r="A2069" t="s">
        <v>19</v>
      </c>
      <c r="B2069" t="s">
        <v>1090</v>
      </c>
      <c r="C2069" t="s">
        <v>1128</v>
      </c>
      <c r="D2069" t="s">
        <v>1135</v>
      </c>
      <c r="E2069" s="3">
        <v>535</v>
      </c>
      <c r="F2069" s="3">
        <v>553</v>
      </c>
      <c r="G2069" s="3"/>
      <c r="H2069" s="3">
        <v>1088</v>
      </c>
    </row>
    <row r="2070" spans="1:8" x14ac:dyDescent="0.3">
      <c r="A2070" t="s">
        <v>19</v>
      </c>
      <c r="B2070" t="s">
        <v>1090</v>
      </c>
      <c r="C2070" t="s">
        <v>1128</v>
      </c>
      <c r="D2070" t="s">
        <v>1139</v>
      </c>
      <c r="E2070" s="3">
        <v>831</v>
      </c>
      <c r="F2070" s="3">
        <v>906</v>
      </c>
      <c r="G2070" s="3"/>
      <c r="H2070" s="3">
        <v>1737</v>
      </c>
    </row>
    <row r="2071" spans="1:8" x14ac:dyDescent="0.3">
      <c r="A2071" t="s">
        <v>19</v>
      </c>
      <c r="B2071" t="s">
        <v>1090</v>
      </c>
      <c r="C2071" t="s">
        <v>1128</v>
      </c>
      <c r="D2071" t="s">
        <v>1143</v>
      </c>
      <c r="E2071" s="3">
        <v>1089</v>
      </c>
      <c r="F2071" s="3">
        <v>1097</v>
      </c>
      <c r="G2071" s="3"/>
      <c r="H2071" s="3">
        <v>2186</v>
      </c>
    </row>
    <row r="2072" spans="1:8" x14ac:dyDescent="0.3">
      <c r="A2072" t="s">
        <v>19</v>
      </c>
      <c r="B2072" t="s">
        <v>1090</v>
      </c>
      <c r="C2072" t="s">
        <v>1128</v>
      </c>
      <c r="D2072" t="s">
        <v>1147</v>
      </c>
      <c r="E2072" s="3">
        <v>1005</v>
      </c>
      <c r="F2072" s="3">
        <v>1057</v>
      </c>
      <c r="G2072" s="3"/>
      <c r="H2072" s="3">
        <v>2062</v>
      </c>
    </row>
    <row r="2073" spans="1:8" x14ac:dyDescent="0.3">
      <c r="A2073" t="s">
        <v>19</v>
      </c>
      <c r="B2073" t="s">
        <v>1090</v>
      </c>
      <c r="C2073" t="s">
        <v>1128</v>
      </c>
      <c r="D2073" t="s">
        <v>1151</v>
      </c>
      <c r="E2073" s="3">
        <v>442</v>
      </c>
      <c r="F2073" s="3">
        <v>322</v>
      </c>
      <c r="G2073" s="3"/>
      <c r="H2073" s="3">
        <v>764</v>
      </c>
    </row>
    <row r="2074" spans="1:8" x14ac:dyDescent="0.3">
      <c r="A2074" t="s">
        <v>19</v>
      </c>
      <c r="B2074" t="s">
        <v>1090</v>
      </c>
      <c r="C2074" t="s">
        <v>1128</v>
      </c>
      <c r="D2074" t="s">
        <v>1154</v>
      </c>
      <c r="E2074" s="3">
        <v>661</v>
      </c>
      <c r="F2074" s="3">
        <v>362</v>
      </c>
      <c r="G2074" s="3"/>
      <c r="H2074" s="3">
        <v>1023</v>
      </c>
    </row>
    <row r="2075" spans="1:8" x14ac:dyDescent="0.3">
      <c r="A2075" t="s">
        <v>19</v>
      </c>
      <c r="B2075" t="s">
        <v>1090</v>
      </c>
      <c r="C2075" t="s">
        <v>1128</v>
      </c>
      <c r="D2075" t="s">
        <v>1157</v>
      </c>
      <c r="E2075" s="3">
        <v>946</v>
      </c>
      <c r="F2075" s="3">
        <v>544</v>
      </c>
      <c r="G2075" s="3"/>
      <c r="H2075" s="3">
        <v>1490</v>
      </c>
    </row>
    <row r="2076" spans="1:8" x14ac:dyDescent="0.3">
      <c r="A2076" t="s">
        <v>19</v>
      </c>
      <c r="B2076" t="s">
        <v>1090</v>
      </c>
      <c r="C2076" t="s">
        <v>1128</v>
      </c>
      <c r="D2076" t="s">
        <v>1159</v>
      </c>
      <c r="E2076" s="3">
        <v>1328</v>
      </c>
      <c r="F2076" s="3">
        <v>734</v>
      </c>
      <c r="G2076" s="3"/>
      <c r="H2076" s="3">
        <v>2062</v>
      </c>
    </row>
    <row r="2077" spans="1:8" x14ac:dyDescent="0.3">
      <c r="A2077" t="s">
        <v>19</v>
      </c>
      <c r="B2077" t="s">
        <v>1090</v>
      </c>
      <c r="C2077" t="s">
        <v>1128</v>
      </c>
      <c r="D2077" t="s">
        <v>1161</v>
      </c>
      <c r="E2077" s="3">
        <v>1308</v>
      </c>
      <c r="F2077" s="3">
        <v>671</v>
      </c>
      <c r="G2077" s="3"/>
      <c r="H2077" s="3">
        <v>1979</v>
      </c>
    </row>
    <row r="2078" spans="1:8" x14ac:dyDescent="0.3">
      <c r="A2078" t="s">
        <v>19</v>
      </c>
      <c r="B2078" t="s">
        <v>1090</v>
      </c>
      <c r="C2078" t="s">
        <v>1128</v>
      </c>
      <c r="D2078" t="s">
        <v>1163</v>
      </c>
      <c r="E2078" s="3">
        <v>1430</v>
      </c>
      <c r="F2078" s="3">
        <v>735</v>
      </c>
      <c r="G2078" s="3"/>
      <c r="H2078" s="3">
        <v>2165</v>
      </c>
    </row>
    <row r="2079" spans="1:8" x14ac:dyDescent="0.3">
      <c r="A2079" t="s">
        <v>19</v>
      </c>
      <c r="B2079" t="s">
        <v>1090</v>
      </c>
      <c r="C2079" t="s">
        <v>1128</v>
      </c>
      <c r="D2079" t="s">
        <v>1165</v>
      </c>
      <c r="E2079" s="3">
        <v>1576</v>
      </c>
      <c r="F2079" s="3">
        <v>807</v>
      </c>
      <c r="G2079" s="3"/>
      <c r="H2079" s="3">
        <v>2383</v>
      </c>
    </row>
    <row r="2080" spans="1:8" x14ac:dyDescent="0.3">
      <c r="A2080" t="s">
        <v>19</v>
      </c>
      <c r="B2080" t="s">
        <v>1090</v>
      </c>
      <c r="C2080" t="s">
        <v>1128</v>
      </c>
      <c r="D2080" t="s">
        <v>1167</v>
      </c>
      <c r="E2080" s="3">
        <v>1759</v>
      </c>
      <c r="F2080" s="3">
        <v>858</v>
      </c>
      <c r="G2080" s="3"/>
      <c r="H2080" s="3">
        <v>2617</v>
      </c>
    </row>
    <row r="2081" spans="1:8" x14ac:dyDescent="0.3">
      <c r="A2081" t="s">
        <v>19</v>
      </c>
      <c r="B2081" t="s">
        <v>1090</v>
      </c>
      <c r="C2081" t="s">
        <v>1128</v>
      </c>
      <c r="D2081" t="s">
        <v>1168</v>
      </c>
      <c r="E2081" s="3">
        <v>1976</v>
      </c>
      <c r="F2081" s="3">
        <v>1054</v>
      </c>
      <c r="G2081" s="3"/>
      <c r="H2081" s="3">
        <v>3030</v>
      </c>
    </row>
    <row r="2082" spans="1:8" x14ac:dyDescent="0.3">
      <c r="A2082" t="s">
        <v>19</v>
      </c>
      <c r="B2082" t="s">
        <v>1090</v>
      </c>
      <c r="C2082" t="s">
        <v>1128</v>
      </c>
      <c r="D2082" t="s">
        <v>1169</v>
      </c>
      <c r="E2082" s="3">
        <v>1833</v>
      </c>
      <c r="F2082" s="3">
        <v>1124</v>
      </c>
      <c r="G2082" s="3"/>
      <c r="H2082" s="3">
        <v>2957</v>
      </c>
    </row>
    <row r="2083" spans="1:8" x14ac:dyDescent="0.3">
      <c r="A2083" t="s">
        <v>19</v>
      </c>
      <c r="B2083" t="s">
        <v>1090</v>
      </c>
      <c r="C2083" t="s">
        <v>1128</v>
      </c>
      <c r="D2083" t="s">
        <v>1170</v>
      </c>
      <c r="E2083" s="3">
        <v>1182</v>
      </c>
      <c r="F2083" s="3">
        <v>694</v>
      </c>
      <c r="G2083" s="3"/>
      <c r="H2083" s="3">
        <v>1876</v>
      </c>
    </row>
    <row r="2084" spans="1:8" x14ac:dyDescent="0.3">
      <c r="A2084" t="s">
        <v>19</v>
      </c>
      <c r="B2084" t="s">
        <v>1090</v>
      </c>
      <c r="C2084" t="s">
        <v>1128</v>
      </c>
      <c r="D2084" t="s">
        <v>1171</v>
      </c>
      <c r="E2084" s="3">
        <v>838</v>
      </c>
      <c r="F2084" s="3">
        <v>492</v>
      </c>
      <c r="G2084" s="3"/>
      <c r="H2084" s="3">
        <v>1330</v>
      </c>
    </row>
    <row r="2085" spans="1:8" x14ac:dyDescent="0.3">
      <c r="A2085" t="s">
        <v>19</v>
      </c>
      <c r="B2085" t="s">
        <v>1090</v>
      </c>
      <c r="C2085" t="s">
        <v>1129</v>
      </c>
      <c r="D2085" t="s">
        <v>1143</v>
      </c>
      <c r="E2085" s="3">
        <v>1</v>
      </c>
      <c r="F2085" s="3">
        <v>2</v>
      </c>
      <c r="G2085" s="3"/>
      <c r="H2085" s="3">
        <v>3</v>
      </c>
    </row>
    <row r="2086" spans="1:8" x14ac:dyDescent="0.3">
      <c r="A2086" t="s">
        <v>19</v>
      </c>
      <c r="B2086" t="s">
        <v>1090</v>
      </c>
      <c r="C2086" t="s">
        <v>1129</v>
      </c>
      <c r="D2086" t="s">
        <v>1147</v>
      </c>
      <c r="E2086" s="3">
        <v>5</v>
      </c>
      <c r="F2086" s="3">
        <v>121</v>
      </c>
      <c r="G2086" s="3"/>
      <c r="H2086" s="3">
        <v>126</v>
      </c>
    </row>
    <row r="2087" spans="1:8" x14ac:dyDescent="0.3">
      <c r="A2087" t="s">
        <v>19</v>
      </c>
      <c r="B2087" t="s">
        <v>1090</v>
      </c>
      <c r="C2087" t="s">
        <v>1129</v>
      </c>
      <c r="D2087" t="s">
        <v>1151</v>
      </c>
      <c r="E2087" s="3">
        <v>20</v>
      </c>
      <c r="F2087" s="3">
        <v>250</v>
      </c>
      <c r="G2087" s="3"/>
      <c r="H2087" s="3">
        <v>270</v>
      </c>
    </row>
    <row r="2088" spans="1:8" x14ac:dyDescent="0.3">
      <c r="A2088" t="s">
        <v>19</v>
      </c>
      <c r="B2088" t="s">
        <v>1090</v>
      </c>
      <c r="C2088" t="s">
        <v>1129</v>
      </c>
      <c r="D2088" t="s">
        <v>1154</v>
      </c>
      <c r="E2088" s="3">
        <v>8</v>
      </c>
      <c r="F2088" s="3">
        <v>283</v>
      </c>
      <c r="G2088" s="3"/>
      <c r="H2088" s="3">
        <v>291</v>
      </c>
    </row>
    <row r="2089" spans="1:8" x14ac:dyDescent="0.3">
      <c r="A2089" t="s">
        <v>19</v>
      </c>
      <c r="B2089" t="s">
        <v>1090</v>
      </c>
      <c r="C2089" t="s">
        <v>1129</v>
      </c>
      <c r="D2089" t="s">
        <v>1157</v>
      </c>
      <c r="E2089" s="3">
        <v>5</v>
      </c>
      <c r="F2089" s="3">
        <v>221</v>
      </c>
      <c r="G2089" s="3"/>
      <c r="H2089" s="3">
        <v>226</v>
      </c>
    </row>
    <row r="2090" spans="1:8" x14ac:dyDescent="0.3">
      <c r="A2090" t="s">
        <v>19</v>
      </c>
      <c r="B2090" t="s">
        <v>1090</v>
      </c>
      <c r="C2090" t="s">
        <v>1129</v>
      </c>
      <c r="D2090" t="s">
        <v>1159</v>
      </c>
      <c r="E2090" s="3">
        <v>16</v>
      </c>
      <c r="F2090" s="3">
        <v>183</v>
      </c>
      <c r="G2090" s="3"/>
      <c r="H2090" s="3">
        <v>199</v>
      </c>
    </row>
    <row r="2091" spans="1:8" x14ac:dyDescent="0.3">
      <c r="A2091" t="s">
        <v>19</v>
      </c>
      <c r="B2091" t="s">
        <v>1090</v>
      </c>
      <c r="C2091" t="s">
        <v>1129</v>
      </c>
      <c r="D2091" t="s">
        <v>1161</v>
      </c>
      <c r="E2091" s="3">
        <v>4</v>
      </c>
      <c r="F2091" s="3">
        <v>149</v>
      </c>
      <c r="G2091" s="3"/>
      <c r="H2091" s="3">
        <v>153</v>
      </c>
    </row>
    <row r="2092" spans="1:8" x14ac:dyDescent="0.3">
      <c r="A2092" t="s">
        <v>19</v>
      </c>
      <c r="B2092" t="s">
        <v>1090</v>
      </c>
      <c r="C2092" t="s">
        <v>1129</v>
      </c>
      <c r="D2092" t="s">
        <v>1163</v>
      </c>
      <c r="E2092" s="3">
        <v>1</v>
      </c>
      <c r="F2092" s="3">
        <v>109</v>
      </c>
      <c r="G2092" s="3"/>
      <c r="H2092" s="3">
        <v>110</v>
      </c>
    </row>
    <row r="2093" spans="1:8" x14ac:dyDescent="0.3">
      <c r="A2093" t="s">
        <v>19</v>
      </c>
      <c r="B2093" t="s">
        <v>1090</v>
      </c>
      <c r="C2093" t="s">
        <v>1129</v>
      </c>
      <c r="D2093" t="s">
        <v>1165</v>
      </c>
      <c r="E2093" s="3">
        <v>3</v>
      </c>
      <c r="F2093" s="3">
        <v>90</v>
      </c>
      <c r="G2093" s="3"/>
      <c r="H2093" s="3">
        <v>93</v>
      </c>
    </row>
    <row r="2094" spans="1:8" x14ac:dyDescent="0.3">
      <c r="A2094" t="s">
        <v>19</v>
      </c>
      <c r="B2094" t="s">
        <v>1090</v>
      </c>
      <c r="C2094" t="s">
        <v>1129</v>
      </c>
      <c r="D2094" t="s">
        <v>1167</v>
      </c>
      <c r="E2094" s="3">
        <v>3</v>
      </c>
      <c r="F2094" s="3">
        <v>58</v>
      </c>
      <c r="G2094" s="3"/>
      <c r="H2094" s="3">
        <v>61</v>
      </c>
    </row>
    <row r="2095" spans="1:8" x14ac:dyDescent="0.3">
      <c r="A2095" t="s">
        <v>19</v>
      </c>
      <c r="B2095" t="s">
        <v>1090</v>
      </c>
      <c r="C2095" t="s">
        <v>1129</v>
      </c>
      <c r="D2095" t="s">
        <v>1168</v>
      </c>
      <c r="E2095" s="3"/>
      <c r="F2095" s="3">
        <v>26</v>
      </c>
      <c r="G2095" s="3"/>
      <c r="H2095" s="3">
        <v>26</v>
      </c>
    </row>
    <row r="2096" spans="1:8" x14ac:dyDescent="0.3">
      <c r="A2096" t="s">
        <v>19</v>
      </c>
      <c r="B2096" t="s">
        <v>1090</v>
      </c>
      <c r="C2096" t="s">
        <v>1129</v>
      </c>
      <c r="D2096" t="s">
        <v>1169</v>
      </c>
      <c r="E2096" s="3"/>
      <c r="F2096" s="3">
        <v>15</v>
      </c>
      <c r="G2096" s="3"/>
      <c r="H2096" s="3">
        <v>15</v>
      </c>
    </row>
    <row r="2097" spans="1:8" x14ac:dyDescent="0.3">
      <c r="A2097" t="s">
        <v>19</v>
      </c>
      <c r="B2097" t="s">
        <v>1090</v>
      </c>
      <c r="C2097" t="s">
        <v>1129</v>
      </c>
      <c r="D2097" t="s">
        <v>1170</v>
      </c>
      <c r="E2097" s="3"/>
      <c r="F2097" s="3">
        <v>9</v>
      </c>
      <c r="G2097" s="3"/>
      <c r="H2097" s="3">
        <v>9</v>
      </c>
    </row>
    <row r="2098" spans="1:8" x14ac:dyDescent="0.3">
      <c r="A2098" t="s">
        <v>19</v>
      </c>
      <c r="B2098" t="s">
        <v>1090</v>
      </c>
      <c r="C2098" t="s">
        <v>1129</v>
      </c>
      <c r="D2098" t="s">
        <v>1171</v>
      </c>
      <c r="E2098" s="3"/>
      <c r="F2098" s="3">
        <v>5</v>
      </c>
      <c r="G2098" s="3"/>
      <c r="H2098" s="3">
        <v>5</v>
      </c>
    </row>
    <row r="2099" spans="1:8" x14ac:dyDescent="0.3">
      <c r="A2099" t="s">
        <v>19</v>
      </c>
      <c r="B2099" t="s">
        <v>1098</v>
      </c>
      <c r="C2099" t="s">
        <v>1080</v>
      </c>
      <c r="D2099" t="s">
        <v>1131</v>
      </c>
      <c r="E2099" s="3">
        <v>394</v>
      </c>
      <c r="F2099" s="3">
        <v>381</v>
      </c>
      <c r="G2099" s="3"/>
      <c r="H2099" s="3">
        <v>775</v>
      </c>
    </row>
    <row r="2100" spans="1:8" x14ac:dyDescent="0.3">
      <c r="A2100" t="s">
        <v>19</v>
      </c>
      <c r="B2100" t="s">
        <v>1098</v>
      </c>
      <c r="C2100" t="s">
        <v>1080</v>
      </c>
      <c r="D2100" t="s">
        <v>1135</v>
      </c>
      <c r="E2100" s="3">
        <v>593</v>
      </c>
      <c r="F2100" s="3">
        <v>652</v>
      </c>
      <c r="G2100" s="3"/>
      <c r="H2100" s="3">
        <v>1245</v>
      </c>
    </row>
    <row r="2101" spans="1:8" x14ac:dyDescent="0.3">
      <c r="A2101" t="s">
        <v>19</v>
      </c>
      <c r="B2101" t="s">
        <v>1098</v>
      </c>
      <c r="C2101" t="s">
        <v>1080</v>
      </c>
      <c r="D2101" t="s">
        <v>1139</v>
      </c>
      <c r="E2101" s="3">
        <v>817</v>
      </c>
      <c r="F2101" s="3">
        <v>816</v>
      </c>
      <c r="G2101" s="3"/>
      <c r="H2101" s="3">
        <v>1633</v>
      </c>
    </row>
    <row r="2102" spans="1:8" x14ac:dyDescent="0.3">
      <c r="A2102" t="s">
        <v>19</v>
      </c>
      <c r="B2102" t="s">
        <v>1098</v>
      </c>
      <c r="C2102" t="s">
        <v>1080</v>
      </c>
      <c r="D2102" t="s">
        <v>1143</v>
      </c>
      <c r="E2102" s="3">
        <v>887</v>
      </c>
      <c r="F2102" s="3">
        <v>878</v>
      </c>
      <c r="G2102" s="3"/>
      <c r="H2102" s="3">
        <v>1765</v>
      </c>
    </row>
    <row r="2103" spans="1:8" x14ac:dyDescent="0.3">
      <c r="A2103" t="s">
        <v>19</v>
      </c>
      <c r="B2103" t="s">
        <v>1098</v>
      </c>
      <c r="C2103" t="s">
        <v>1080</v>
      </c>
      <c r="D2103" t="s">
        <v>1147</v>
      </c>
      <c r="E2103" s="3">
        <v>893</v>
      </c>
      <c r="F2103" s="3">
        <v>1089</v>
      </c>
      <c r="G2103" s="3"/>
      <c r="H2103" s="3">
        <v>1982</v>
      </c>
    </row>
    <row r="2104" spans="1:8" x14ac:dyDescent="0.3">
      <c r="A2104" t="s">
        <v>19</v>
      </c>
      <c r="B2104" t="s">
        <v>1098</v>
      </c>
      <c r="C2104" t="s">
        <v>1080</v>
      </c>
      <c r="D2104" t="s">
        <v>1151</v>
      </c>
      <c r="E2104" s="3">
        <v>998</v>
      </c>
      <c r="F2104" s="3">
        <v>1033</v>
      </c>
      <c r="G2104" s="3"/>
      <c r="H2104" s="3">
        <v>2031</v>
      </c>
    </row>
    <row r="2105" spans="1:8" x14ac:dyDescent="0.3">
      <c r="A2105" t="s">
        <v>19</v>
      </c>
      <c r="B2105" t="s">
        <v>1098</v>
      </c>
      <c r="C2105" t="s">
        <v>1080</v>
      </c>
      <c r="D2105" t="s">
        <v>1154</v>
      </c>
      <c r="E2105" s="3">
        <v>1019</v>
      </c>
      <c r="F2105" s="3">
        <v>1005</v>
      </c>
      <c r="G2105" s="3"/>
      <c r="H2105" s="3">
        <v>2024</v>
      </c>
    </row>
    <row r="2106" spans="1:8" x14ac:dyDescent="0.3">
      <c r="A2106" t="s">
        <v>19</v>
      </c>
      <c r="B2106" t="s">
        <v>1098</v>
      </c>
      <c r="C2106" t="s">
        <v>1080</v>
      </c>
      <c r="D2106" t="s">
        <v>1157</v>
      </c>
      <c r="E2106" s="3">
        <v>1019</v>
      </c>
      <c r="F2106" s="3">
        <v>942</v>
      </c>
      <c r="G2106" s="3"/>
      <c r="H2106" s="3">
        <v>1961</v>
      </c>
    </row>
    <row r="2107" spans="1:8" x14ac:dyDescent="0.3">
      <c r="A2107" t="s">
        <v>19</v>
      </c>
      <c r="B2107" t="s">
        <v>1098</v>
      </c>
      <c r="C2107" t="s">
        <v>1080</v>
      </c>
      <c r="D2107" t="s">
        <v>1159</v>
      </c>
      <c r="E2107" s="3">
        <v>1108</v>
      </c>
      <c r="F2107" s="3">
        <v>1008</v>
      </c>
      <c r="G2107" s="3"/>
      <c r="H2107" s="3">
        <v>2116</v>
      </c>
    </row>
    <row r="2108" spans="1:8" x14ac:dyDescent="0.3">
      <c r="A2108" t="s">
        <v>19</v>
      </c>
      <c r="B2108" t="s">
        <v>1098</v>
      </c>
      <c r="C2108" t="s">
        <v>1080</v>
      </c>
      <c r="D2108" t="s">
        <v>1161</v>
      </c>
      <c r="E2108" s="3">
        <v>1015</v>
      </c>
      <c r="F2108" s="3">
        <v>976</v>
      </c>
      <c r="G2108" s="3"/>
      <c r="H2108" s="3">
        <v>1991</v>
      </c>
    </row>
    <row r="2109" spans="1:8" x14ac:dyDescent="0.3">
      <c r="A2109" t="s">
        <v>19</v>
      </c>
      <c r="B2109" t="s">
        <v>1098</v>
      </c>
      <c r="C2109" t="s">
        <v>1080</v>
      </c>
      <c r="D2109" t="s">
        <v>1163</v>
      </c>
      <c r="E2109" s="3">
        <v>867</v>
      </c>
      <c r="F2109" s="3">
        <v>808</v>
      </c>
      <c r="G2109" s="3"/>
      <c r="H2109" s="3">
        <v>1675</v>
      </c>
    </row>
    <row r="2110" spans="1:8" x14ac:dyDescent="0.3">
      <c r="A2110" t="s">
        <v>19</v>
      </c>
      <c r="B2110" t="s">
        <v>1098</v>
      </c>
      <c r="C2110" t="s">
        <v>1080</v>
      </c>
      <c r="D2110" t="s">
        <v>1165</v>
      </c>
      <c r="E2110" s="3">
        <v>857</v>
      </c>
      <c r="F2110" s="3">
        <v>781</v>
      </c>
      <c r="G2110" s="3"/>
      <c r="H2110" s="3">
        <v>1638</v>
      </c>
    </row>
    <row r="2111" spans="1:8" x14ac:dyDescent="0.3">
      <c r="A2111" t="s">
        <v>19</v>
      </c>
      <c r="B2111" t="s">
        <v>1098</v>
      </c>
      <c r="C2111" t="s">
        <v>1080</v>
      </c>
      <c r="D2111" t="s">
        <v>1167</v>
      </c>
      <c r="E2111" s="3">
        <v>821</v>
      </c>
      <c r="F2111" s="3">
        <v>690</v>
      </c>
      <c r="G2111" s="3"/>
      <c r="H2111" s="3">
        <v>1511</v>
      </c>
    </row>
    <row r="2112" spans="1:8" x14ac:dyDescent="0.3">
      <c r="A2112" t="s">
        <v>19</v>
      </c>
      <c r="B2112" t="s">
        <v>1098</v>
      </c>
      <c r="C2112" t="s">
        <v>1080</v>
      </c>
      <c r="D2112" t="s">
        <v>1168</v>
      </c>
      <c r="E2112" s="3">
        <v>663</v>
      </c>
      <c r="F2112" s="3">
        <v>701</v>
      </c>
      <c r="G2112" s="3"/>
      <c r="H2112" s="3">
        <v>1364</v>
      </c>
    </row>
    <row r="2113" spans="1:8" x14ac:dyDescent="0.3">
      <c r="A2113" t="s">
        <v>19</v>
      </c>
      <c r="B2113" t="s">
        <v>1098</v>
      </c>
      <c r="C2113" t="s">
        <v>1080</v>
      </c>
      <c r="D2113" t="s">
        <v>1169</v>
      </c>
      <c r="E2113" s="3">
        <v>496</v>
      </c>
      <c r="F2113" s="3">
        <v>491</v>
      </c>
      <c r="G2113" s="3"/>
      <c r="H2113" s="3">
        <v>987</v>
      </c>
    </row>
    <row r="2114" spans="1:8" x14ac:dyDescent="0.3">
      <c r="A2114" t="s">
        <v>19</v>
      </c>
      <c r="B2114" t="s">
        <v>1098</v>
      </c>
      <c r="C2114" t="s">
        <v>1080</v>
      </c>
      <c r="D2114" t="s">
        <v>1170</v>
      </c>
      <c r="E2114" s="3">
        <v>292</v>
      </c>
      <c r="F2114" s="3">
        <v>282</v>
      </c>
      <c r="G2114" s="3"/>
      <c r="H2114" s="3">
        <v>574</v>
      </c>
    </row>
    <row r="2115" spans="1:8" x14ac:dyDescent="0.3">
      <c r="A2115" t="s">
        <v>19</v>
      </c>
      <c r="B2115" t="s">
        <v>1098</v>
      </c>
      <c r="C2115" t="s">
        <v>1080</v>
      </c>
      <c r="D2115" t="s">
        <v>1171</v>
      </c>
      <c r="E2115" s="3">
        <v>306</v>
      </c>
      <c r="F2115" s="3">
        <v>256</v>
      </c>
      <c r="G2115" s="3"/>
      <c r="H2115" s="3">
        <v>562</v>
      </c>
    </row>
    <row r="2116" spans="1:8" x14ac:dyDescent="0.3">
      <c r="A2116" t="s">
        <v>19</v>
      </c>
      <c r="B2116" t="s">
        <v>1098</v>
      </c>
      <c r="C2116" t="s">
        <v>1082</v>
      </c>
      <c r="D2116" t="s">
        <v>1131</v>
      </c>
      <c r="E2116" s="3">
        <v>167</v>
      </c>
      <c r="F2116" s="3">
        <v>196</v>
      </c>
      <c r="G2116" s="3"/>
      <c r="H2116" s="3">
        <v>363</v>
      </c>
    </row>
    <row r="2117" spans="1:8" x14ac:dyDescent="0.3">
      <c r="A2117" t="s">
        <v>19</v>
      </c>
      <c r="B2117" t="s">
        <v>1098</v>
      </c>
      <c r="C2117" t="s">
        <v>1082</v>
      </c>
      <c r="D2117" t="s">
        <v>1135</v>
      </c>
      <c r="E2117" s="3">
        <v>282</v>
      </c>
      <c r="F2117" s="3">
        <v>287</v>
      </c>
      <c r="G2117" s="3"/>
      <c r="H2117" s="3">
        <v>569</v>
      </c>
    </row>
    <row r="2118" spans="1:8" x14ac:dyDescent="0.3">
      <c r="A2118" t="s">
        <v>19</v>
      </c>
      <c r="B2118" t="s">
        <v>1098</v>
      </c>
      <c r="C2118" t="s">
        <v>1082</v>
      </c>
      <c r="D2118" t="s">
        <v>1139</v>
      </c>
      <c r="E2118" s="3">
        <v>345</v>
      </c>
      <c r="F2118" s="3">
        <v>355</v>
      </c>
      <c r="G2118" s="3"/>
      <c r="H2118" s="3">
        <v>700</v>
      </c>
    </row>
    <row r="2119" spans="1:8" x14ac:dyDescent="0.3">
      <c r="A2119" t="s">
        <v>19</v>
      </c>
      <c r="B2119" t="s">
        <v>1098</v>
      </c>
      <c r="C2119" t="s">
        <v>1082</v>
      </c>
      <c r="D2119" t="s">
        <v>1143</v>
      </c>
      <c r="E2119" s="3">
        <v>403</v>
      </c>
      <c r="F2119" s="3">
        <v>404</v>
      </c>
      <c r="G2119" s="3"/>
      <c r="H2119" s="3">
        <v>807</v>
      </c>
    </row>
    <row r="2120" spans="1:8" x14ac:dyDescent="0.3">
      <c r="A2120" t="s">
        <v>19</v>
      </c>
      <c r="B2120" t="s">
        <v>1098</v>
      </c>
      <c r="C2120" t="s">
        <v>1082</v>
      </c>
      <c r="D2120" t="s">
        <v>1147</v>
      </c>
      <c r="E2120" s="3">
        <v>355</v>
      </c>
      <c r="F2120" s="3">
        <v>395</v>
      </c>
      <c r="G2120" s="3"/>
      <c r="H2120" s="3">
        <v>750</v>
      </c>
    </row>
    <row r="2121" spans="1:8" x14ac:dyDescent="0.3">
      <c r="A2121" t="s">
        <v>19</v>
      </c>
      <c r="B2121" t="s">
        <v>1098</v>
      </c>
      <c r="C2121" t="s">
        <v>1082</v>
      </c>
      <c r="D2121" t="s">
        <v>1151</v>
      </c>
      <c r="E2121" s="3">
        <v>367</v>
      </c>
      <c r="F2121" s="3">
        <v>319</v>
      </c>
      <c r="G2121" s="3"/>
      <c r="H2121" s="3">
        <v>686</v>
      </c>
    </row>
    <row r="2122" spans="1:8" x14ac:dyDescent="0.3">
      <c r="A2122" t="s">
        <v>19</v>
      </c>
      <c r="B2122" t="s">
        <v>1098</v>
      </c>
      <c r="C2122" t="s">
        <v>1082</v>
      </c>
      <c r="D2122" t="s">
        <v>1154</v>
      </c>
      <c r="E2122" s="3">
        <v>303</v>
      </c>
      <c r="F2122" s="3">
        <v>184</v>
      </c>
      <c r="G2122" s="3"/>
      <c r="H2122" s="3">
        <v>487</v>
      </c>
    </row>
    <row r="2123" spans="1:8" x14ac:dyDescent="0.3">
      <c r="A2123" t="s">
        <v>19</v>
      </c>
      <c r="B2123" t="s">
        <v>1098</v>
      </c>
      <c r="C2123" t="s">
        <v>1082</v>
      </c>
      <c r="D2123" t="s">
        <v>1157</v>
      </c>
      <c r="E2123" s="3">
        <v>283</v>
      </c>
      <c r="F2123" s="3">
        <v>165</v>
      </c>
      <c r="G2123" s="3"/>
      <c r="H2123" s="3">
        <v>448</v>
      </c>
    </row>
    <row r="2124" spans="1:8" x14ac:dyDescent="0.3">
      <c r="A2124" t="s">
        <v>19</v>
      </c>
      <c r="B2124" t="s">
        <v>1098</v>
      </c>
      <c r="C2124" t="s">
        <v>1082</v>
      </c>
      <c r="D2124" t="s">
        <v>1159</v>
      </c>
      <c r="E2124" s="3">
        <v>293</v>
      </c>
      <c r="F2124" s="3">
        <v>159</v>
      </c>
      <c r="G2124" s="3"/>
      <c r="H2124" s="3">
        <v>452</v>
      </c>
    </row>
    <row r="2125" spans="1:8" x14ac:dyDescent="0.3">
      <c r="A2125" t="s">
        <v>19</v>
      </c>
      <c r="B2125" t="s">
        <v>1098</v>
      </c>
      <c r="C2125" t="s">
        <v>1082</v>
      </c>
      <c r="D2125" t="s">
        <v>1161</v>
      </c>
      <c r="E2125" s="3">
        <v>272</v>
      </c>
      <c r="F2125" s="3">
        <v>177</v>
      </c>
      <c r="G2125" s="3"/>
      <c r="H2125" s="3">
        <v>449</v>
      </c>
    </row>
    <row r="2126" spans="1:8" x14ac:dyDescent="0.3">
      <c r="A2126" t="s">
        <v>19</v>
      </c>
      <c r="B2126" t="s">
        <v>1098</v>
      </c>
      <c r="C2126" t="s">
        <v>1082</v>
      </c>
      <c r="D2126" t="s">
        <v>1163</v>
      </c>
      <c r="E2126" s="3">
        <v>230</v>
      </c>
      <c r="F2126" s="3">
        <v>140</v>
      </c>
      <c r="G2126" s="3"/>
      <c r="H2126" s="3">
        <v>370</v>
      </c>
    </row>
    <row r="2127" spans="1:8" x14ac:dyDescent="0.3">
      <c r="A2127" t="s">
        <v>19</v>
      </c>
      <c r="B2127" t="s">
        <v>1098</v>
      </c>
      <c r="C2127" t="s">
        <v>1082</v>
      </c>
      <c r="D2127" t="s">
        <v>1165</v>
      </c>
      <c r="E2127" s="3">
        <v>171</v>
      </c>
      <c r="F2127" s="3">
        <v>154</v>
      </c>
      <c r="G2127" s="3"/>
      <c r="H2127" s="3">
        <v>325</v>
      </c>
    </row>
    <row r="2128" spans="1:8" x14ac:dyDescent="0.3">
      <c r="A2128" t="s">
        <v>19</v>
      </c>
      <c r="B2128" t="s">
        <v>1098</v>
      </c>
      <c r="C2128" t="s">
        <v>1082</v>
      </c>
      <c r="D2128" t="s">
        <v>1167</v>
      </c>
      <c r="E2128" s="3">
        <v>144</v>
      </c>
      <c r="F2128" s="3">
        <v>109</v>
      </c>
      <c r="G2128" s="3"/>
      <c r="H2128" s="3">
        <v>253</v>
      </c>
    </row>
    <row r="2129" spans="1:8" x14ac:dyDescent="0.3">
      <c r="A2129" t="s">
        <v>19</v>
      </c>
      <c r="B2129" t="s">
        <v>1098</v>
      </c>
      <c r="C2129" t="s">
        <v>1082</v>
      </c>
      <c r="D2129" t="s">
        <v>1168</v>
      </c>
      <c r="E2129" s="3">
        <v>82</v>
      </c>
      <c r="F2129" s="3">
        <v>87</v>
      </c>
      <c r="G2129" s="3"/>
      <c r="H2129" s="3">
        <v>169</v>
      </c>
    </row>
    <row r="2130" spans="1:8" x14ac:dyDescent="0.3">
      <c r="A2130" t="s">
        <v>19</v>
      </c>
      <c r="B2130" t="s">
        <v>1098</v>
      </c>
      <c r="C2130" t="s">
        <v>1082</v>
      </c>
      <c r="D2130" t="s">
        <v>1169</v>
      </c>
      <c r="E2130" s="3">
        <v>50</v>
      </c>
      <c r="F2130" s="3">
        <v>61</v>
      </c>
      <c r="G2130" s="3"/>
      <c r="H2130" s="3">
        <v>111</v>
      </c>
    </row>
    <row r="2131" spans="1:8" x14ac:dyDescent="0.3">
      <c r="A2131" t="s">
        <v>19</v>
      </c>
      <c r="B2131" t="s">
        <v>1098</v>
      </c>
      <c r="C2131" t="s">
        <v>1082</v>
      </c>
      <c r="D2131" t="s">
        <v>1170</v>
      </c>
      <c r="E2131" s="3">
        <v>23</v>
      </c>
      <c r="F2131" s="3">
        <v>26</v>
      </c>
      <c r="G2131" s="3"/>
      <c r="H2131" s="3">
        <v>49</v>
      </c>
    </row>
    <row r="2132" spans="1:8" x14ac:dyDescent="0.3">
      <c r="A2132" t="s">
        <v>19</v>
      </c>
      <c r="B2132" t="s">
        <v>1098</v>
      </c>
      <c r="C2132" t="s">
        <v>1082</v>
      </c>
      <c r="D2132" t="s">
        <v>1171</v>
      </c>
      <c r="E2132" s="3">
        <v>42</v>
      </c>
      <c r="F2132" s="3">
        <v>32</v>
      </c>
      <c r="G2132" s="3"/>
      <c r="H2132" s="3">
        <v>74</v>
      </c>
    </row>
    <row r="2133" spans="1:8" x14ac:dyDescent="0.3">
      <c r="A2133" t="s">
        <v>20</v>
      </c>
      <c r="B2133" t="s">
        <v>1095</v>
      </c>
      <c r="C2133" t="s">
        <v>1080</v>
      </c>
      <c r="D2133" t="s">
        <v>1131</v>
      </c>
      <c r="E2133" s="3">
        <v>3</v>
      </c>
      <c r="F2133" s="3">
        <v>3</v>
      </c>
      <c r="G2133" s="3"/>
      <c r="H2133" s="3">
        <v>6</v>
      </c>
    </row>
    <row r="2134" spans="1:8" x14ac:dyDescent="0.3">
      <c r="A2134" t="s">
        <v>20</v>
      </c>
      <c r="B2134" t="s">
        <v>1095</v>
      </c>
      <c r="C2134" t="s">
        <v>1080</v>
      </c>
      <c r="D2134" t="s">
        <v>1135</v>
      </c>
      <c r="E2134" s="3">
        <v>3</v>
      </c>
      <c r="F2134" s="3">
        <v>4</v>
      </c>
      <c r="G2134" s="3"/>
      <c r="H2134" s="3">
        <v>7</v>
      </c>
    </row>
    <row r="2135" spans="1:8" x14ac:dyDescent="0.3">
      <c r="A2135" t="s">
        <v>20</v>
      </c>
      <c r="B2135" t="s">
        <v>1095</v>
      </c>
      <c r="C2135" t="s">
        <v>1080</v>
      </c>
      <c r="D2135" t="s">
        <v>1139</v>
      </c>
      <c r="E2135" s="3">
        <v>4</v>
      </c>
      <c r="F2135" s="3">
        <v>4</v>
      </c>
      <c r="G2135" s="3"/>
      <c r="H2135" s="3">
        <v>8</v>
      </c>
    </row>
    <row r="2136" spans="1:8" x14ac:dyDescent="0.3">
      <c r="A2136" t="s">
        <v>20</v>
      </c>
      <c r="B2136" t="s">
        <v>1095</v>
      </c>
      <c r="C2136" t="s">
        <v>1080</v>
      </c>
      <c r="D2136" t="s">
        <v>1143</v>
      </c>
      <c r="E2136" s="3">
        <v>6</v>
      </c>
      <c r="F2136" s="3">
        <v>15</v>
      </c>
      <c r="G2136" s="3"/>
      <c r="H2136" s="3">
        <v>21</v>
      </c>
    </row>
    <row r="2137" spans="1:8" x14ac:dyDescent="0.3">
      <c r="A2137" t="s">
        <v>20</v>
      </c>
      <c r="B2137" t="s">
        <v>1095</v>
      </c>
      <c r="C2137" t="s">
        <v>1080</v>
      </c>
      <c r="D2137" t="s">
        <v>1147</v>
      </c>
      <c r="E2137" s="3">
        <v>19</v>
      </c>
      <c r="F2137" s="3">
        <v>32</v>
      </c>
      <c r="G2137" s="3"/>
      <c r="H2137" s="3">
        <v>51</v>
      </c>
    </row>
    <row r="2138" spans="1:8" x14ac:dyDescent="0.3">
      <c r="A2138" t="s">
        <v>20</v>
      </c>
      <c r="B2138" t="s">
        <v>1095</v>
      </c>
      <c r="C2138" t="s">
        <v>1080</v>
      </c>
      <c r="D2138" t="s">
        <v>1151</v>
      </c>
      <c r="E2138" s="3">
        <v>15</v>
      </c>
      <c r="F2138" s="3">
        <v>25</v>
      </c>
      <c r="G2138" s="3"/>
      <c r="H2138" s="3">
        <v>40</v>
      </c>
    </row>
    <row r="2139" spans="1:8" x14ac:dyDescent="0.3">
      <c r="A2139" t="s">
        <v>20</v>
      </c>
      <c r="B2139" t="s">
        <v>1095</v>
      </c>
      <c r="C2139" t="s">
        <v>1080</v>
      </c>
      <c r="D2139" t="s">
        <v>1154</v>
      </c>
      <c r="E2139" s="3">
        <v>18</v>
      </c>
      <c r="F2139" s="3">
        <v>12</v>
      </c>
      <c r="G2139" s="3"/>
      <c r="H2139" s="3">
        <v>30</v>
      </c>
    </row>
    <row r="2140" spans="1:8" x14ac:dyDescent="0.3">
      <c r="A2140" t="s">
        <v>20</v>
      </c>
      <c r="B2140" t="s">
        <v>1095</v>
      </c>
      <c r="C2140" t="s">
        <v>1080</v>
      </c>
      <c r="D2140" t="s">
        <v>1157</v>
      </c>
      <c r="E2140" s="3">
        <v>10</v>
      </c>
      <c r="F2140" s="3">
        <v>18</v>
      </c>
      <c r="G2140" s="3"/>
      <c r="H2140" s="3">
        <v>28</v>
      </c>
    </row>
    <row r="2141" spans="1:8" x14ac:dyDescent="0.3">
      <c r="A2141" t="s">
        <v>20</v>
      </c>
      <c r="B2141" t="s">
        <v>1095</v>
      </c>
      <c r="C2141" t="s">
        <v>1080</v>
      </c>
      <c r="D2141" t="s">
        <v>1159</v>
      </c>
      <c r="E2141" s="3">
        <v>7</v>
      </c>
      <c r="F2141" s="3">
        <v>20</v>
      </c>
      <c r="G2141" s="3"/>
      <c r="H2141" s="3">
        <v>27</v>
      </c>
    </row>
    <row r="2142" spans="1:8" x14ac:dyDescent="0.3">
      <c r="A2142" t="s">
        <v>20</v>
      </c>
      <c r="B2142" t="s">
        <v>1095</v>
      </c>
      <c r="C2142" t="s">
        <v>1080</v>
      </c>
      <c r="D2142" t="s">
        <v>1161</v>
      </c>
      <c r="E2142" s="3">
        <v>11</v>
      </c>
      <c r="F2142" s="3">
        <v>13</v>
      </c>
      <c r="G2142" s="3"/>
      <c r="H2142" s="3">
        <v>24</v>
      </c>
    </row>
    <row r="2143" spans="1:8" x14ac:dyDescent="0.3">
      <c r="A2143" t="s">
        <v>20</v>
      </c>
      <c r="B2143" t="s">
        <v>1095</v>
      </c>
      <c r="C2143" t="s">
        <v>1080</v>
      </c>
      <c r="D2143" t="s">
        <v>1163</v>
      </c>
      <c r="E2143" s="3">
        <v>7</v>
      </c>
      <c r="F2143" s="3">
        <v>17</v>
      </c>
      <c r="G2143" s="3"/>
      <c r="H2143" s="3">
        <v>24</v>
      </c>
    </row>
    <row r="2144" spans="1:8" x14ac:dyDescent="0.3">
      <c r="A2144" t="s">
        <v>20</v>
      </c>
      <c r="B2144" t="s">
        <v>1095</v>
      </c>
      <c r="C2144" t="s">
        <v>1080</v>
      </c>
      <c r="D2144" t="s">
        <v>1165</v>
      </c>
      <c r="E2144" s="3">
        <v>6</v>
      </c>
      <c r="F2144" s="3">
        <v>14</v>
      </c>
      <c r="G2144" s="3"/>
      <c r="H2144" s="3">
        <v>20</v>
      </c>
    </row>
    <row r="2145" spans="1:8" x14ac:dyDescent="0.3">
      <c r="A2145" t="s">
        <v>20</v>
      </c>
      <c r="B2145" t="s">
        <v>1095</v>
      </c>
      <c r="C2145" t="s">
        <v>1080</v>
      </c>
      <c r="D2145" t="s">
        <v>1167</v>
      </c>
      <c r="E2145" s="3">
        <v>5</v>
      </c>
      <c r="F2145" s="3">
        <v>10</v>
      </c>
      <c r="G2145" s="3"/>
      <c r="H2145" s="3">
        <v>15</v>
      </c>
    </row>
    <row r="2146" spans="1:8" x14ac:dyDescent="0.3">
      <c r="A2146" t="s">
        <v>20</v>
      </c>
      <c r="B2146" t="s">
        <v>1095</v>
      </c>
      <c r="C2146" t="s">
        <v>1080</v>
      </c>
      <c r="D2146" t="s">
        <v>1168</v>
      </c>
      <c r="E2146" s="3">
        <v>3</v>
      </c>
      <c r="F2146" s="3">
        <v>9</v>
      </c>
      <c r="G2146" s="3"/>
      <c r="H2146" s="3">
        <v>12</v>
      </c>
    </row>
    <row r="2147" spans="1:8" x14ac:dyDescent="0.3">
      <c r="A2147" t="s">
        <v>20</v>
      </c>
      <c r="B2147" t="s">
        <v>1095</v>
      </c>
      <c r="C2147" t="s">
        <v>1080</v>
      </c>
      <c r="D2147" t="s">
        <v>1169</v>
      </c>
      <c r="E2147" s="3">
        <v>1</v>
      </c>
      <c r="F2147" s="3">
        <v>3</v>
      </c>
      <c r="G2147" s="3"/>
      <c r="H2147" s="3">
        <v>4</v>
      </c>
    </row>
    <row r="2148" spans="1:8" x14ac:dyDescent="0.3">
      <c r="A2148" t="s">
        <v>20</v>
      </c>
      <c r="B2148" t="s">
        <v>1095</v>
      </c>
      <c r="C2148" t="s">
        <v>1080</v>
      </c>
      <c r="D2148" t="s">
        <v>1170</v>
      </c>
      <c r="E2148" s="3">
        <v>1</v>
      </c>
      <c r="F2148" s="3">
        <v>2</v>
      </c>
      <c r="G2148" s="3"/>
      <c r="H2148" s="3">
        <v>3</v>
      </c>
    </row>
    <row r="2149" spans="1:8" x14ac:dyDescent="0.3">
      <c r="A2149" t="s">
        <v>20</v>
      </c>
      <c r="B2149" t="s">
        <v>1095</v>
      </c>
      <c r="C2149" t="s">
        <v>1080</v>
      </c>
      <c r="D2149" t="s">
        <v>1171</v>
      </c>
      <c r="E2149" s="3">
        <v>1</v>
      </c>
      <c r="F2149" s="3">
        <v>3</v>
      </c>
      <c r="G2149" s="3"/>
      <c r="H2149" s="3">
        <v>4</v>
      </c>
    </row>
    <row r="2150" spans="1:8" x14ac:dyDescent="0.3">
      <c r="A2150" t="s">
        <v>20</v>
      </c>
      <c r="B2150" t="s">
        <v>1095</v>
      </c>
      <c r="C2150" t="s">
        <v>1082</v>
      </c>
      <c r="D2150" t="s">
        <v>1131</v>
      </c>
      <c r="E2150" s="3">
        <v>121</v>
      </c>
      <c r="F2150" s="3">
        <v>127</v>
      </c>
      <c r="G2150" s="3"/>
      <c r="H2150" s="3">
        <v>248</v>
      </c>
    </row>
    <row r="2151" spans="1:8" x14ac:dyDescent="0.3">
      <c r="A2151" t="s">
        <v>20</v>
      </c>
      <c r="B2151" t="s">
        <v>1095</v>
      </c>
      <c r="C2151" t="s">
        <v>1082</v>
      </c>
      <c r="D2151" t="s">
        <v>1135</v>
      </c>
      <c r="E2151" s="3">
        <v>223</v>
      </c>
      <c r="F2151" s="3">
        <v>210</v>
      </c>
      <c r="G2151" s="3"/>
      <c r="H2151" s="3">
        <v>433</v>
      </c>
    </row>
    <row r="2152" spans="1:8" x14ac:dyDescent="0.3">
      <c r="A2152" t="s">
        <v>20</v>
      </c>
      <c r="B2152" t="s">
        <v>1095</v>
      </c>
      <c r="C2152" t="s">
        <v>1082</v>
      </c>
      <c r="D2152" t="s">
        <v>1139</v>
      </c>
      <c r="E2152" s="3">
        <v>259</v>
      </c>
      <c r="F2152" s="3">
        <v>299</v>
      </c>
      <c r="G2152" s="3"/>
      <c r="H2152" s="3">
        <v>558</v>
      </c>
    </row>
    <row r="2153" spans="1:8" x14ac:dyDescent="0.3">
      <c r="A2153" t="s">
        <v>20</v>
      </c>
      <c r="B2153" t="s">
        <v>1095</v>
      </c>
      <c r="C2153" t="s">
        <v>1082</v>
      </c>
      <c r="D2153" t="s">
        <v>1143</v>
      </c>
      <c r="E2153" s="3">
        <v>244</v>
      </c>
      <c r="F2153" s="3">
        <v>320</v>
      </c>
      <c r="G2153" s="3"/>
      <c r="H2153" s="3">
        <v>564</v>
      </c>
    </row>
    <row r="2154" spans="1:8" x14ac:dyDescent="0.3">
      <c r="A2154" t="s">
        <v>20</v>
      </c>
      <c r="B2154" t="s">
        <v>1095</v>
      </c>
      <c r="C2154" t="s">
        <v>1082</v>
      </c>
      <c r="D2154" t="s">
        <v>1147</v>
      </c>
      <c r="E2154" s="3">
        <v>202</v>
      </c>
      <c r="F2154" s="3">
        <v>219</v>
      </c>
      <c r="G2154" s="3"/>
      <c r="H2154" s="3">
        <v>421</v>
      </c>
    </row>
    <row r="2155" spans="1:8" x14ac:dyDescent="0.3">
      <c r="A2155" t="s">
        <v>20</v>
      </c>
      <c r="B2155" t="s">
        <v>1095</v>
      </c>
      <c r="C2155" t="s">
        <v>1082</v>
      </c>
      <c r="D2155" t="s">
        <v>1151</v>
      </c>
      <c r="E2155" s="3">
        <v>193</v>
      </c>
      <c r="F2155" s="3">
        <v>165</v>
      </c>
      <c r="G2155" s="3"/>
      <c r="H2155" s="3">
        <v>358</v>
      </c>
    </row>
    <row r="2156" spans="1:8" x14ac:dyDescent="0.3">
      <c r="A2156" t="s">
        <v>20</v>
      </c>
      <c r="B2156" t="s">
        <v>1095</v>
      </c>
      <c r="C2156" t="s">
        <v>1082</v>
      </c>
      <c r="D2156" t="s">
        <v>1154</v>
      </c>
      <c r="E2156" s="3">
        <v>211</v>
      </c>
      <c r="F2156" s="3">
        <v>156</v>
      </c>
      <c r="G2156" s="3"/>
      <c r="H2156" s="3">
        <v>367</v>
      </c>
    </row>
    <row r="2157" spans="1:8" x14ac:dyDescent="0.3">
      <c r="A2157" t="s">
        <v>20</v>
      </c>
      <c r="B2157" t="s">
        <v>1095</v>
      </c>
      <c r="C2157" t="s">
        <v>1082</v>
      </c>
      <c r="D2157" t="s">
        <v>1157</v>
      </c>
      <c r="E2157" s="3">
        <v>217</v>
      </c>
      <c r="F2157" s="3">
        <v>188</v>
      </c>
      <c r="G2157" s="3"/>
      <c r="H2157" s="3">
        <v>405</v>
      </c>
    </row>
    <row r="2158" spans="1:8" x14ac:dyDescent="0.3">
      <c r="A2158" t="s">
        <v>20</v>
      </c>
      <c r="B2158" t="s">
        <v>1095</v>
      </c>
      <c r="C2158" t="s">
        <v>1082</v>
      </c>
      <c r="D2158" t="s">
        <v>1159</v>
      </c>
      <c r="E2158" s="3">
        <v>217</v>
      </c>
      <c r="F2158" s="3">
        <v>229</v>
      </c>
      <c r="G2158" s="3"/>
      <c r="H2158" s="3">
        <v>446</v>
      </c>
    </row>
    <row r="2159" spans="1:8" x14ac:dyDescent="0.3">
      <c r="A2159" t="s">
        <v>20</v>
      </c>
      <c r="B2159" t="s">
        <v>1095</v>
      </c>
      <c r="C2159" t="s">
        <v>1082</v>
      </c>
      <c r="D2159" t="s">
        <v>1161</v>
      </c>
      <c r="E2159" s="3">
        <v>220</v>
      </c>
      <c r="F2159" s="3">
        <v>237</v>
      </c>
      <c r="G2159" s="3"/>
      <c r="H2159" s="3">
        <v>457</v>
      </c>
    </row>
    <row r="2160" spans="1:8" x14ac:dyDescent="0.3">
      <c r="A2160" t="s">
        <v>20</v>
      </c>
      <c r="B2160" t="s">
        <v>1095</v>
      </c>
      <c r="C2160" t="s">
        <v>1082</v>
      </c>
      <c r="D2160" t="s">
        <v>1163</v>
      </c>
      <c r="E2160" s="3">
        <v>203</v>
      </c>
      <c r="F2160" s="3">
        <v>218</v>
      </c>
      <c r="G2160" s="3"/>
      <c r="H2160" s="3">
        <v>421</v>
      </c>
    </row>
    <row r="2161" spans="1:8" x14ac:dyDescent="0.3">
      <c r="A2161" t="s">
        <v>20</v>
      </c>
      <c r="B2161" t="s">
        <v>1095</v>
      </c>
      <c r="C2161" t="s">
        <v>1082</v>
      </c>
      <c r="D2161" t="s">
        <v>1165</v>
      </c>
      <c r="E2161" s="3">
        <v>221</v>
      </c>
      <c r="F2161" s="3">
        <v>267</v>
      </c>
      <c r="G2161" s="3"/>
      <c r="H2161" s="3">
        <v>488</v>
      </c>
    </row>
    <row r="2162" spans="1:8" x14ac:dyDescent="0.3">
      <c r="A2162" t="s">
        <v>20</v>
      </c>
      <c r="B2162" t="s">
        <v>1095</v>
      </c>
      <c r="C2162" t="s">
        <v>1082</v>
      </c>
      <c r="D2162" t="s">
        <v>1167</v>
      </c>
      <c r="E2162" s="3">
        <v>184</v>
      </c>
      <c r="F2162" s="3">
        <v>232</v>
      </c>
      <c r="G2162" s="3"/>
      <c r="H2162" s="3">
        <v>416</v>
      </c>
    </row>
    <row r="2163" spans="1:8" x14ac:dyDescent="0.3">
      <c r="A2163" t="s">
        <v>20</v>
      </c>
      <c r="B2163" t="s">
        <v>1095</v>
      </c>
      <c r="C2163" t="s">
        <v>1082</v>
      </c>
      <c r="D2163" t="s">
        <v>1168</v>
      </c>
      <c r="E2163" s="3">
        <v>152</v>
      </c>
      <c r="F2163" s="3">
        <v>199</v>
      </c>
      <c r="G2163" s="3"/>
      <c r="H2163" s="3">
        <v>351</v>
      </c>
    </row>
    <row r="2164" spans="1:8" x14ac:dyDescent="0.3">
      <c r="A2164" t="s">
        <v>20</v>
      </c>
      <c r="B2164" t="s">
        <v>1095</v>
      </c>
      <c r="C2164" t="s">
        <v>1082</v>
      </c>
      <c r="D2164" t="s">
        <v>1169</v>
      </c>
      <c r="E2164" s="3">
        <v>137</v>
      </c>
      <c r="F2164" s="3">
        <v>160</v>
      </c>
      <c r="G2164" s="3"/>
      <c r="H2164" s="3">
        <v>297</v>
      </c>
    </row>
    <row r="2165" spans="1:8" x14ac:dyDescent="0.3">
      <c r="A2165" t="s">
        <v>20</v>
      </c>
      <c r="B2165" t="s">
        <v>1095</v>
      </c>
      <c r="C2165" t="s">
        <v>1082</v>
      </c>
      <c r="D2165" t="s">
        <v>1170</v>
      </c>
      <c r="E2165" s="3">
        <v>81</v>
      </c>
      <c r="F2165" s="3">
        <v>102</v>
      </c>
      <c r="G2165" s="3"/>
      <c r="H2165" s="3">
        <v>183</v>
      </c>
    </row>
    <row r="2166" spans="1:8" x14ac:dyDescent="0.3">
      <c r="A2166" t="s">
        <v>20</v>
      </c>
      <c r="B2166" t="s">
        <v>1095</v>
      </c>
      <c r="C2166" t="s">
        <v>1082</v>
      </c>
      <c r="D2166" t="s">
        <v>1171</v>
      </c>
      <c r="E2166" s="3">
        <v>122</v>
      </c>
      <c r="F2166" s="3">
        <v>130</v>
      </c>
      <c r="G2166" s="3"/>
      <c r="H2166" s="3">
        <v>252</v>
      </c>
    </row>
    <row r="2167" spans="1:8" x14ac:dyDescent="0.3">
      <c r="A2167" t="s">
        <v>20</v>
      </c>
      <c r="B2167" t="s">
        <v>1096</v>
      </c>
      <c r="C2167" t="s">
        <v>1080</v>
      </c>
      <c r="D2167" t="s">
        <v>1167</v>
      </c>
      <c r="E2167" s="3">
        <v>1</v>
      </c>
      <c r="F2167" s="3"/>
      <c r="G2167" s="3"/>
      <c r="H2167" s="3">
        <v>1</v>
      </c>
    </row>
    <row r="2168" spans="1:8" x14ac:dyDescent="0.3">
      <c r="A2168" t="s">
        <v>20</v>
      </c>
      <c r="B2168" t="s">
        <v>1096</v>
      </c>
      <c r="C2168" t="s">
        <v>1080</v>
      </c>
      <c r="D2168" t="s">
        <v>1170</v>
      </c>
      <c r="E2168" s="3"/>
      <c r="F2168" s="3">
        <v>1</v>
      </c>
      <c r="G2168" s="3"/>
      <c r="H2168" s="3">
        <v>1</v>
      </c>
    </row>
    <row r="2169" spans="1:8" x14ac:dyDescent="0.3">
      <c r="A2169" t="s">
        <v>20</v>
      </c>
      <c r="B2169" t="s">
        <v>1093</v>
      </c>
      <c r="C2169" t="s">
        <v>1080</v>
      </c>
      <c r="D2169" t="s">
        <v>1131</v>
      </c>
      <c r="E2169" s="3">
        <v>616</v>
      </c>
      <c r="F2169" s="3">
        <v>638</v>
      </c>
      <c r="G2169" s="3"/>
      <c r="H2169" s="3">
        <v>1254</v>
      </c>
    </row>
    <row r="2170" spans="1:8" x14ac:dyDescent="0.3">
      <c r="A2170" t="s">
        <v>20</v>
      </c>
      <c r="B2170" t="s">
        <v>1093</v>
      </c>
      <c r="C2170" t="s">
        <v>1080</v>
      </c>
      <c r="D2170" t="s">
        <v>1135</v>
      </c>
      <c r="E2170" s="3">
        <v>945</v>
      </c>
      <c r="F2170" s="3">
        <v>1031</v>
      </c>
      <c r="G2170" s="3"/>
      <c r="H2170" s="3">
        <v>1976</v>
      </c>
    </row>
    <row r="2171" spans="1:8" x14ac:dyDescent="0.3">
      <c r="A2171" t="s">
        <v>20</v>
      </c>
      <c r="B2171" t="s">
        <v>1093</v>
      </c>
      <c r="C2171" t="s">
        <v>1080</v>
      </c>
      <c r="D2171" t="s">
        <v>1139</v>
      </c>
      <c r="E2171" s="3">
        <v>1169</v>
      </c>
      <c r="F2171" s="3">
        <v>1210</v>
      </c>
      <c r="G2171" s="3"/>
      <c r="H2171" s="3">
        <v>2379</v>
      </c>
    </row>
    <row r="2172" spans="1:8" x14ac:dyDescent="0.3">
      <c r="A2172" t="s">
        <v>20</v>
      </c>
      <c r="B2172" t="s">
        <v>1093</v>
      </c>
      <c r="C2172" t="s">
        <v>1080</v>
      </c>
      <c r="D2172" t="s">
        <v>1143</v>
      </c>
      <c r="E2172" s="3">
        <v>1370</v>
      </c>
      <c r="F2172" s="3">
        <v>1436</v>
      </c>
      <c r="G2172" s="3"/>
      <c r="H2172" s="3">
        <v>2806</v>
      </c>
    </row>
    <row r="2173" spans="1:8" x14ac:dyDescent="0.3">
      <c r="A2173" t="s">
        <v>20</v>
      </c>
      <c r="B2173" t="s">
        <v>1093</v>
      </c>
      <c r="C2173" t="s">
        <v>1080</v>
      </c>
      <c r="D2173" t="s">
        <v>1147</v>
      </c>
      <c r="E2173" s="3">
        <v>1883</v>
      </c>
      <c r="F2173" s="3">
        <v>1754</v>
      </c>
      <c r="G2173" s="3"/>
      <c r="H2173" s="3">
        <v>3637</v>
      </c>
    </row>
    <row r="2174" spans="1:8" x14ac:dyDescent="0.3">
      <c r="A2174" t="s">
        <v>20</v>
      </c>
      <c r="B2174" t="s">
        <v>1093</v>
      </c>
      <c r="C2174" t="s">
        <v>1080</v>
      </c>
      <c r="D2174" t="s">
        <v>1151</v>
      </c>
      <c r="E2174" s="3">
        <v>1924</v>
      </c>
      <c r="F2174" s="3">
        <v>1830</v>
      </c>
      <c r="G2174" s="3"/>
      <c r="H2174" s="3">
        <v>3754</v>
      </c>
    </row>
    <row r="2175" spans="1:8" x14ac:dyDescent="0.3">
      <c r="A2175" t="s">
        <v>20</v>
      </c>
      <c r="B2175" t="s">
        <v>1093</v>
      </c>
      <c r="C2175" t="s">
        <v>1080</v>
      </c>
      <c r="D2175" t="s">
        <v>1154</v>
      </c>
      <c r="E2175" s="3">
        <v>2140</v>
      </c>
      <c r="F2175" s="3">
        <v>1966</v>
      </c>
      <c r="G2175" s="3"/>
      <c r="H2175" s="3">
        <v>4106</v>
      </c>
    </row>
    <row r="2176" spans="1:8" x14ac:dyDescent="0.3">
      <c r="A2176" t="s">
        <v>20</v>
      </c>
      <c r="B2176" t="s">
        <v>1093</v>
      </c>
      <c r="C2176" t="s">
        <v>1080</v>
      </c>
      <c r="D2176" t="s">
        <v>1157</v>
      </c>
      <c r="E2176" s="3">
        <v>2112</v>
      </c>
      <c r="F2176" s="3">
        <v>1704</v>
      </c>
      <c r="G2176" s="3"/>
      <c r="H2176" s="3">
        <v>3816</v>
      </c>
    </row>
    <row r="2177" spans="1:8" x14ac:dyDescent="0.3">
      <c r="A2177" t="s">
        <v>20</v>
      </c>
      <c r="B2177" t="s">
        <v>1093</v>
      </c>
      <c r="C2177" t="s">
        <v>1080</v>
      </c>
      <c r="D2177" t="s">
        <v>1159</v>
      </c>
      <c r="E2177" s="3">
        <v>2037</v>
      </c>
      <c r="F2177" s="3">
        <v>1745</v>
      </c>
      <c r="G2177" s="3"/>
      <c r="H2177" s="3">
        <v>3782</v>
      </c>
    </row>
    <row r="2178" spans="1:8" x14ac:dyDescent="0.3">
      <c r="A2178" t="s">
        <v>20</v>
      </c>
      <c r="B2178" t="s">
        <v>1093</v>
      </c>
      <c r="C2178" t="s">
        <v>1080</v>
      </c>
      <c r="D2178" t="s">
        <v>1161</v>
      </c>
      <c r="E2178" s="3">
        <v>1795</v>
      </c>
      <c r="F2178" s="3">
        <v>1620</v>
      </c>
      <c r="G2178" s="3"/>
      <c r="H2178" s="3">
        <v>3415</v>
      </c>
    </row>
    <row r="2179" spans="1:8" x14ac:dyDescent="0.3">
      <c r="A2179" t="s">
        <v>20</v>
      </c>
      <c r="B2179" t="s">
        <v>1093</v>
      </c>
      <c r="C2179" t="s">
        <v>1080</v>
      </c>
      <c r="D2179" t="s">
        <v>1163</v>
      </c>
      <c r="E2179" s="3">
        <v>1464</v>
      </c>
      <c r="F2179" s="3">
        <v>1249</v>
      </c>
      <c r="G2179" s="3"/>
      <c r="H2179" s="3">
        <v>2713</v>
      </c>
    </row>
    <row r="2180" spans="1:8" x14ac:dyDescent="0.3">
      <c r="A2180" t="s">
        <v>20</v>
      </c>
      <c r="B2180" t="s">
        <v>1093</v>
      </c>
      <c r="C2180" t="s">
        <v>1080</v>
      </c>
      <c r="D2180" t="s">
        <v>1165</v>
      </c>
      <c r="E2180" s="3">
        <v>1524</v>
      </c>
      <c r="F2180" s="3">
        <v>1297</v>
      </c>
      <c r="G2180" s="3"/>
      <c r="H2180" s="3">
        <v>2821</v>
      </c>
    </row>
    <row r="2181" spans="1:8" x14ac:dyDescent="0.3">
      <c r="A2181" t="s">
        <v>20</v>
      </c>
      <c r="B2181" t="s">
        <v>1093</v>
      </c>
      <c r="C2181" t="s">
        <v>1080</v>
      </c>
      <c r="D2181" t="s">
        <v>1167</v>
      </c>
      <c r="E2181" s="3">
        <v>1570</v>
      </c>
      <c r="F2181" s="3">
        <v>1184</v>
      </c>
      <c r="G2181" s="3"/>
      <c r="H2181" s="3">
        <v>2754</v>
      </c>
    </row>
    <row r="2182" spans="1:8" x14ac:dyDescent="0.3">
      <c r="A2182" t="s">
        <v>20</v>
      </c>
      <c r="B2182" t="s">
        <v>1093</v>
      </c>
      <c r="C2182" t="s">
        <v>1080</v>
      </c>
      <c r="D2182" t="s">
        <v>1168</v>
      </c>
      <c r="E2182" s="3">
        <v>1207</v>
      </c>
      <c r="F2182" s="3">
        <v>1039</v>
      </c>
      <c r="G2182" s="3"/>
      <c r="H2182" s="3">
        <v>2246</v>
      </c>
    </row>
    <row r="2183" spans="1:8" x14ac:dyDescent="0.3">
      <c r="A2183" t="s">
        <v>20</v>
      </c>
      <c r="B2183" t="s">
        <v>1093</v>
      </c>
      <c r="C2183" t="s">
        <v>1080</v>
      </c>
      <c r="D2183" t="s">
        <v>1169</v>
      </c>
      <c r="E2183" s="3">
        <v>924</v>
      </c>
      <c r="F2183" s="3">
        <v>688</v>
      </c>
      <c r="G2183" s="3"/>
      <c r="H2183" s="3">
        <v>1612</v>
      </c>
    </row>
    <row r="2184" spans="1:8" x14ac:dyDescent="0.3">
      <c r="A2184" t="s">
        <v>20</v>
      </c>
      <c r="B2184" t="s">
        <v>1093</v>
      </c>
      <c r="C2184" t="s">
        <v>1080</v>
      </c>
      <c r="D2184" t="s">
        <v>1170</v>
      </c>
      <c r="E2184" s="3">
        <v>616</v>
      </c>
      <c r="F2184" s="3">
        <v>489</v>
      </c>
      <c r="G2184" s="3"/>
      <c r="H2184" s="3">
        <v>1105</v>
      </c>
    </row>
    <row r="2185" spans="1:8" x14ac:dyDescent="0.3">
      <c r="A2185" t="s">
        <v>20</v>
      </c>
      <c r="B2185" t="s">
        <v>1093</v>
      </c>
      <c r="C2185" t="s">
        <v>1080</v>
      </c>
      <c r="D2185" t="s">
        <v>1171</v>
      </c>
      <c r="E2185" s="3">
        <v>795</v>
      </c>
      <c r="F2185" s="3">
        <v>465</v>
      </c>
      <c r="G2185" s="3"/>
      <c r="H2185" s="3">
        <v>1260</v>
      </c>
    </row>
    <row r="2186" spans="1:8" x14ac:dyDescent="0.3">
      <c r="A2186" t="s">
        <v>20</v>
      </c>
      <c r="B2186" t="s">
        <v>1093</v>
      </c>
      <c r="C2186" t="s">
        <v>1082</v>
      </c>
      <c r="D2186" t="s">
        <v>1131</v>
      </c>
      <c r="E2186" s="3">
        <v>207</v>
      </c>
      <c r="F2186" s="3">
        <v>243</v>
      </c>
      <c r="G2186" s="3"/>
      <c r="H2186" s="3">
        <v>450</v>
      </c>
    </row>
    <row r="2187" spans="1:8" x14ac:dyDescent="0.3">
      <c r="A2187" t="s">
        <v>20</v>
      </c>
      <c r="B2187" t="s">
        <v>1093</v>
      </c>
      <c r="C2187" t="s">
        <v>1082</v>
      </c>
      <c r="D2187" t="s">
        <v>1135</v>
      </c>
      <c r="E2187" s="3">
        <v>352</v>
      </c>
      <c r="F2187" s="3">
        <v>325</v>
      </c>
      <c r="G2187" s="3"/>
      <c r="H2187" s="3">
        <v>677</v>
      </c>
    </row>
    <row r="2188" spans="1:8" x14ac:dyDescent="0.3">
      <c r="A2188" t="s">
        <v>20</v>
      </c>
      <c r="B2188" t="s">
        <v>1093</v>
      </c>
      <c r="C2188" t="s">
        <v>1082</v>
      </c>
      <c r="D2188" t="s">
        <v>1139</v>
      </c>
      <c r="E2188" s="3">
        <v>324</v>
      </c>
      <c r="F2188" s="3">
        <v>350</v>
      </c>
      <c r="G2188" s="3"/>
      <c r="H2188" s="3">
        <v>674</v>
      </c>
    </row>
    <row r="2189" spans="1:8" x14ac:dyDescent="0.3">
      <c r="A2189" t="s">
        <v>20</v>
      </c>
      <c r="B2189" t="s">
        <v>1093</v>
      </c>
      <c r="C2189" t="s">
        <v>1082</v>
      </c>
      <c r="D2189" t="s">
        <v>1143</v>
      </c>
      <c r="E2189" s="3">
        <v>564</v>
      </c>
      <c r="F2189" s="3">
        <v>613</v>
      </c>
      <c r="G2189" s="3"/>
      <c r="H2189" s="3">
        <v>1177</v>
      </c>
    </row>
    <row r="2190" spans="1:8" x14ac:dyDescent="0.3">
      <c r="A2190" t="s">
        <v>20</v>
      </c>
      <c r="B2190" t="s">
        <v>1093</v>
      </c>
      <c r="C2190" t="s">
        <v>1082</v>
      </c>
      <c r="D2190" t="s">
        <v>1147</v>
      </c>
      <c r="E2190" s="3">
        <v>585</v>
      </c>
      <c r="F2190" s="3">
        <v>611</v>
      </c>
      <c r="G2190" s="3"/>
      <c r="H2190" s="3">
        <v>1196</v>
      </c>
    </row>
    <row r="2191" spans="1:8" x14ac:dyDescent="0.3">
      <c r="A2191" t="s">
        <v>20</v>
      </c>
      <c r="B2191" t="s">
        <v>1093</v>
      </c>
      <c r="C2191" t="s">
        <v>1082</v>
      </c>
      <c r="D2191" t="s">
        <v>1151</v>
      </c>
      <c r="E2191" s="3">
        <v>633</v>
      </c>
      <c r="F2191" s="3">
        <v>697</v>
      </c>
      <c r="G2191" s="3"/>
      <c r="H2191" s="3">
        <v>1330</v>
      </c>
    </row>
    <row r="2192" spans="1:8" x14ac:dyDescent="0.3">
      <c r="A2192" t="s">
        <v>20</v>
      </c>
      <c r="B2192" t="s">
        <v>1093</v>
      </c>
      <c r="C2192" t="s">
        <v>1082</v>
      </c>
      <c r="D2192" t="s">
        <v>1154</v>
      </c>
      <c r="E2192" s="3">
        <v>532</v>
      </c>
      <c r="F2192" s="3">
        <v>460</v>
      </c>
      <c r="G2192" s="3"/>
      <c r="H2192" s="3">
        <v>992</v>
      </c>
    </row>
    <row r="2193" spans="1:8" x14ac:dyDescent="0.3">
      <c r="A2193" t="s">
        <v>20</v>
      </c>
      <c r="B2193" t="s">
        <v>1093</v>
      </c>
      <c r="C2193" t="s">
        <v>1082</v>
      </c>
      <c r="D2193" t="s">
        <v>1157</v>
      </c>
      <c r="E2193" s="3">
        <v>473</v>
      </c>
      <c r="F2193" s="3">
        <v>411</v>
      </c>
      <c r="G2193" s="3"/>
      <c r="H2193" s="3">
        <v>884</v>
      </c>
    </row>
    <row r="2194" spans="1:8" x14ac:dyDescent="0.3">
      <c r="A2194" t="s">
        <v>20</v>
      </c>
      <c r="B2194" t="s">
        <v>1093</v>
      </c>
      <c r="C2194" t="s">
        <v>1082</v>
      </c>
      <c r="D2194" t="s">
        <v>1159</v>
      </c>
      <c r="E2194" s="3">
        <v>412</v>
      </c>
      <c r="F2194" s="3">
        <v>392</v>
      </c>
      <c r="G2194" s="3"/>
      <c r="H2194" s="3">
        <v>804</v>
      </c>
    </row>
    <row r="2195" spans="1:8" x14ac:dyDescent="0.3">
      <c r="A2195" t="s">
        <v>20</v>
      </c>
      <c r="B2195" t="s">
        <v>1093</v>
      </c>
      <c r="C2195" t="s">
        <v>1082</v>
      </c>
      <c r="D2195" t="s">
        <v>1161</v>
      </c>
      <c r="E2195" s="3">
        <v>428</v>
      </c>
      <c r="F2195" s="3">
        <v>357</v>
      </c>
      <c r="G2195" s="3"/>
      <c r="H2195" s="3">
        <v>785</v>
      </c>
    </row>
    <row r="2196" spans="1:8" x14ac:dyDescent="0.3">
      <c r="A2196" t="s">
        <v>20</v>
      </c>
      <c r="B2196" t="s">
        <v>1093</v>
      </c>
      <c r="C2196" t="s">
        <v>1082</v>
      </c>
      <c r="D2196" t="s">
        <v>1163</v>
      </c>
      <c r="E2196" s="3">
        <v>390</v>
      </c>
      <c r="F2196" s="3">
        <v>365</v>
      </c>
      <c r="G2196" s="3"/>
      <c r="H2196" s="3">
        <v>755</v>
      </c>
    </row>
    <row r="2197" spans="1:8" x14ac:dyDescent="0.3">
      <c r="A2197" t="s">
        <v>20</v>
      </c>
      <c r="B2197" t="s">
        <v>1093</v>
      </c>
      <c r="C2197" t="s">
        <v>1082</v>
      </c>
      <c r="D2197" t="s">
        <v>1165</v>
      </c>
      <c r="E2197" s="3">
        <v>429</v>
      </c>
      <c r="F2197" s="3">
        <v>373</v>
      </c>
      <c r="G2197" s="3"/>
      <c r="H2197" s="3">
        <v>802</v>
      </c>
    </row>
    <row r="2198" spans="1:8" x14ac:dyDescent="0.3">
      <c r="A2198" t="s">
        <v>20</v>
      </c>
      <c r="B2198" t="s">
        <v>1093</v>
      </c>
      <c r="C2198" t="s">
        <v>1082</v>
      </c>
      <c r="D2198" t="s">
        <v>1167</v>
      </c>
      <c r="E2198" s="3">
        <v>429</v>
      </c>
      <c r="F2198" s="3">
        <v>411</v>
      </c>
      <c r="G2198" s="3"/>
      <c r="H2198" s="3">
        <v>840</v>
      </c>
    </row>
    <row r="2199" spans="1:8" x14ac:dyDescent="0.3">
      <c r="A2199" t="s">
        <v>20</v>
      </c>
      <c r="B2199" t="s">
        <v>1093</v>
      </c>
      <c r="C2199" t="s">
        <v>1082</v>
      </c>
      <c r="D2199" t="s">
        <v>1168</v>
      </c>
      <c r="E2199" s="3">
        <v>389</v>
      </c>
      <c r="F2199" s="3">
        <v>330</v>
      </c>
      <c r="G2199" s="3"/>
      <c r="H2199" s="3">
        <v>719</v>
      </c>
    </row>
    <row r="2200" spans="1:8" x14ac:dyDescent="0.3">
      <c r="A2200" t="s">
        <v>20</v>
      </c>
      <c r="B2200" t="s">
        <v>1093</v>
      </c>
      <c r="C2200" t="s">
        <v>1082</v>
      </c>
      <c r="D2200" t="s">
        <v>1169</v>
      </c>
      <c r="E2200" s="3">
        <v>321</v>
      </c>
      <c r="F2200" s="3">
        <v>306</v>
      </c>
      <c r="G2200" s="3"/>
      <c r="H2200" s="3">
        <v>627</v>
      </c>
    </row>
    <row r="2201" spans="1:8" x14ac:dyDescent="0.3">
      <c r="A2201" t="s">
        <v>20</v>
      </c>
      <c r="B2201" t="s">
        <v>1093</v>
      </c>
      <c r="C2201" t="s">
        <v>1082</v>
      </c>
      <c r="D2201" t="s">
        <v>1170</v>
      </c>
      <c r="E2201" s="3">
        <v>262</v>
      </c>
      <c r="F2201" s="3">
        <v>214</v>
      </c>
      <c r="G2201" s="3"/>
      <c r="H2201" s="3">
        <v>476</v>
      </c>
    </row>
    <row r="2202" spans="1:8" x14ac:dyDescent="0.3">
      <c r="A2202" t="s">
        <v>20</v>
      </c>
      <c r="B2202" t="s">
        <v>1093</v>
      </c>
      <c r="C2202" t="s">
        <v>1082</v>
      </c>
      <c r="D2202" t="s">
        <v>1171</v>
      </c>
      <c r="E2202" s="3">
        <v>329</v>
      </c>
      <c r="F2202" s="3">
        <v>220</v>
      </c>
      <c r="G2202" s="3"/>
      <c r="H2202" s="3">
        <v>549</v>
      </c>
    </row>
    <row r="2203" spans="1:8" x14ac:dyDescent="0.3">
      <c r="A2203" t="s">
        <v>20</v>
      </c>
      <c r="B2203" t="s">
        <v>1104</v>
      </c>
      <c r="C2203" t="s">
        <v>1080</v>
      </c>
      <c r="D2203" t="s">
        <v>1131</v>
      </c>
      <c r="E2203" s="3">
        <v>1</v>
      </c>
      <c r="F2203" s="3"/>
      <c r="G2203" s="3"/>
      <c r="H2203" s="3">
        <v>1</v>
      </c>
    </row>
    <row r="2204" spans="1:8" x14ac:dyDescent="0.3">
      <c r="A2204" t="s">
        <v>20</v>
      </c>
      <c r="B2204" t="s">
        <v>1104</v>
      </c>
      <c r="C2204" t="s">
        <v>1080</v>
      </c>
      <c r="D2204" t="s">
        <v>1135</v>
      </c>
      <c r="E2204" s="3">
        <v>1</v>
      </c>
      <c r="F2204" s="3"/>
      <c r="G2204" s="3"/>
      <c r="H2204" s="3">
        <v>1</v>
      </c>
    </row>
    <row r="2205" spans="1:8" x14ac:dyDescent="0.3">
      <c r="A2205" t="s">
        <v>20</v>
      </c>
      <c r="B2205" t="s">
        <v>1104</v>
      </c>
      <c r="C2205" t="s">
        <v>1080</v>
      </c>
      <c r="D2205" t="s">
        <v>1143</v>
      </c>
      <c r="E2205" s="3">
        <v>1</v>
      </c>
      <c r="F2205" s="3">
        <v>1</v>
      </c>
      <c r="G2205" s="3"/>
      <c r="H2205" s="3">
        <v>2</v>
      </c>
    </row>
    <row r="2206" spans="1:8" x14ac:dyDescent="0.3">
      <c r="A2206" t="s">
        <v>20</v>
      </c>
      <c r="B2206" t="s">
        <v>1104</v>
      </c>
      <c r="C2206" t="s">
        <v>1080</v>
      </c>
      <c r="D2206" t="s">
        <v>1151</v>
      </c>
      <c r="E2206" s="3">
        <v>1</v>
      </c>
      <c r="F2206" s="3">
        <v>1</v>
      </c>
      <c r="G2206" s="3"/>
      <c r="H2206" s="3">
        <v>2</v>
      </c>
    </row>
    <row r="2207" spans="1:8" x14ac:dyDescent="0.3">
      <c r="A2207" t="s">
        <v>20</v>
      </c>
      <c r="B2207" t="s">
        <v>1104</v>
      </c>
      <c r="C2207" t="s">
        <v>1080</v>
      </c>
      <c r="D2207" t="s">
        <v>1154</v>
      </c>
      <c r="E2207" s="3">
        <v>1</v>
      </c>
      <c r="F2207" s="3"/>
      <c r="G2207" s="3"/>
      <c r="H2207" s="3">
        <v>1</v>
      </c>
    </row>
    <row r="2208" spans="1:8" x14ac:dyDescent="0.3">
      <c r="A2208" t="s">
        <v>20</v>
      </c>
      <c r="B2208" t="s">
        <v>1104</v>
      </c>
      <c r="C2208" t="s">
        <v>1080</v>
      </c>
      <c r="D2208" t="s">
        <v>1167</v>
      </c>
      <c r="E2208" s="3">
        <v>1</v>
      </c>
      <c r="F2208" s="3"/>
      <c r="G2208" s="3"/>
      <c r="H2208" s="3">
        <v>1</v>
      </c>
    </row>
    <row r="2209" spans="1:8" x14ac:dyDescent="0.3">
      <c r="A2209" t="s">
        <v>20</v>
      </c>
      <c r="B2209" t="s">
        <v>1104</v>
      </c>
      <c r="C2209" t="s">
        <v>1082</v>
      </c>
      <c r="D2209" t="s">
        <v>1143</v>
      </c>
      <c r="E2209" s="3">
        <v>1</v>
      </c>
      <c r="F2209" s="3"/>
      <c r="G2209" s="3"/>
      <c r="H2209" s="3">
        <v>1</v>
      </c>
    </row>
    <row r="2210" spans="1:8" x14ac:dyDescent="0.3">
      <c r="A2210" t="s">
        <v>20</v>
      </c>
      <c r="B2210" t="s">
        <v>1104</v>
      </c>
      <c r="C2210" t="s">
        <v>1082</v>
      </c>
      <c r="D2210" t="s">
        <v>1151</v>
      </c>
      <c r="E2210" s="3"/>
      <c r="F2210" s="3">
        <v>1</v>
      </c>
      <c r="G2210" s="3"/>
      <c r="H2210" s="3">
        <v>1</v>
      </c>
    </row>
    <row r="2211" spans="1:8" x14ac:dyDescent="0.3">
      <c r="A2211" t="s">
        <v>20</v>
      </c>
      <c r="B2211" t="s">
        <v>1097</v>
      </c>
      <c r="C2211" t="s">
        <v>1080</v>
      </c>
      <c r="D2211" t="s">
        <v>1131</v>
      </c>
      <c r="E2211" s="3">
        <v>1856</v>
      </c>
      <c r="F2211" s="3">
        <v>1926</v>
      </c>
      <c r="G2211" s="3"/>
      <c r="H2211" s="3">
        <v>3782</v>
      </c>
    </row>
    <row r="2212" spans="1:8" x14ac:dyDescent="0.3">
      <c r="A2212" t="s">
        <v>20</v>
      </c>
      <c r="B2212" t="s">
        <v>1097</v>
      </c>
      <c r="C2212" t="s">
        <v>1080</v>
      </c>
      <c r="D2212" t="s">
        <v>1135</v>
      </c>
      <c r="E2212" s="3">
        <v>2718</v>
      </c>
      <c r="F2212" s="3">
        <v>2791</v>
      </c>
      <c r="G2212" s="3"/>
      <c r="H2212" s="3">
        <v>5509</v>
      </c>
    </row>
    <row r="2213" spans="1:8" x14ac:dyDescent="0.3">
      <c r="A2213" t="s">
        <v>20</v>
      </c>
      <c r="B2213" t="s">
        <v>1097</v>
      </c>
      <c r="C2213" t="s">
        <v>1080</v>
      </c>
      <c r="D2213" t="s">
        <v>1139</v>
      </c>
      <c r="E2213" s="3">
        <v>2954</v>
      </c>
      <c r="F2213" s="3">
        <v>3136</v>
      </c>
      <c r="G2213" s="3"/>
      <c r="H2213" s="3">
        <v>6090</v>
      </c>
    </row>
    <row r="2214" spans="1:8" x14ac:dyDescent="0.3">
      <c r="A2214" t="s">
        <v>20</v>
      </c>
      <c r="B2214" t="s">
        <v>1097</v>
      </c>
      <c r="C2214" t="s">
        <v>1080</v>
      </c>
      <c r="D2214" t="s">
        <v>1143</v>
      </c>
      <c r="E2214" s="3">
        <v>3297</v>
      </c>
      <c r="F2214" s="3">
        <v>3289</v>
      </c>
      <c r="G2214" s="3"/>
      <c r="H2214" s="3">
        <v>6586</v>
      </c>
    </row>
    <row r="2215" spans="1:8" x14ac:dyDescent="0.3">
      <c r="A2215" t="s">
        <v>20</v>
      </c>
      <c r="B2215" t="s">
        <v>1097</v>
      </c>
      <c r="C2215" t="s">
        <v>1080</v>
      </c>
      <c r="D2215" t="s">
        <v>1147</v>
      </c>
      <c r="E2215" s="3">
        <v>4175</v>
      </c>
      <c r="F2215" s="3">
        <v>3966</v>
      </c>
      <c r="G2215" s="3"/>
      <c r="H2215" s="3">
        <v>8141</v>
      </c>
    </row>
    <row r="2216" spans="1:8" x14ac:dyDescent="0.3">
      <c r="A2216" t="s">
        <v>20</v>
      </c>
      <c r="B2216" t="s">
        <v>1097</v>
      </c>
      <c r="C2216" t="s">
        <v>1080</v>
      </c>
      <c r="D2216" t="s">
        <v>1151</v>
      </c>
      <c r="E2216" s="3">
        <v>4802</v>
      </c>
      <c r="F2216" s="3">
        <v>4204</v>
      </c>
      <c r="G2216" s="3"/>
      <c r="H2216" s="3">
        <v>9006</v>
      </c>
    </row>
    <row r="2217" spans="1:8" x14ac:dyDescent="0.3">
      <c r="A2217" t="s">
        <v>20</v>
      </c>
      <c r="B2217" t="s">
        <v>1097</v>
      </c>
      <c r="C2217" t="s">
        <v>1080</v>
      </c>
      <c r="D2217" t="s">
        <v>1154</v>
      </c>
      <c r="E2217" s="3">
        <v>5974</v>
      </c>
      <c r="F2217" s="3">
        <v>4778</v>
      </c>
      <c r="G2217" s="3"/>
      <c r="H2217" s="3">
        <v>10752</v>
      </c>
    </row>
    <row r="2218" spans="1:8" x14ac:dyDescent="0.3">
      <c r="A2218" t="s">
        <v>20</v>
      </c>
      <c r="B2218" t="s">
        <v>1097</v>
      </c>
      <c r="C2218" t="s">
        <v>1080</v>
      </c>
      <c r="D2218" t="s">
        <v>1157</v>
      </c>
      <c r="E2218" s="3">
        <v>5932</v>
      </c>
      <c r="F2218" s="3">
        <v>4945</v>
      </c>
      <c r="G2218" s="3"/>
      <c r="H2218" s="3">
        <v>10877</v>
      </c>
    </row>
    <row r="2219" spans="1:8" x14ac:dyDescent="0.3">
      <c r="A2219" t="s">
        <v>20</v>
      </c>
      <c r="B2219" t="s">
        <v>1097</v>
      </c>
      <c r="C2219" t="s">
        <v>1080</v>
      </c>
      <c r="D2219" t="s">
        <v>1159</v>
      </c>
      <c r="E2219" s="3">
        <v>5884</v>
      </c>
      <c r="F2219" s="3">
        <v>4847</v>
      </c>
      <c r="G2219" s="3"/>
      <c r="H2219" s="3">
        <v>10731</v>
      </c>
    </row>
    <row r="2220" spans="1:8" x14ac:dyDescent="0.3">
      <c r="A2220" t="s">
        <v>20</v>
      </c>
      <c r="B2220" t="s">
        <v>1097</v>
      </c>
      <c r="C2220" t="s">
        <v>1080</v>
      </c>
      <c r="D2220" t="s">
        <v>1161</v>
      </c>
      <c r="E2220" s="3">
        <v>4956</v>
      </c>
      <c r="F2220" s="3">
        <v>4369</v>
      </c>
      <c r="G2220" s="3"/>
      <c r="H2220" s="3">
        <v>9325</v>
      </c>
    </row>
    <row r="2221" spans="1:8" x14ac:dyDescent="0.3">
      <c r="A2221" t="s">
        <v>20</v>
      </c>
      <c r="B2221" t="s">
        <v>1097</v>
      </c>
      <c r="C2221" t="s">
        <v>1080</v>
      </c>
      <c r="D2221" t="s">
        <v>1163</v>
      </c>
      <c r="E2221" s="3">
        <v>4241</v>
      </c>
      <c r="F2221" s="3">
        <v>3551</v>
      </c>
      <c r="G2221" s="3"/>
      <c r="H2221" s="3">
        <v>7792</v>
      </c>
    </row>
    <row r="2222" spans="1:8" x14ac:dyDescent="0.3">
      <c r="A2222" t="s">
        <v>20</v>
      </c>
      <c r="B2222" t="s">
        <v>1097</v>
      </c>
      <c r="C2222" t="s">
        <v>1080</v>
      </c>
      <c r="D2222" t="s">
        <v>1165</v>
      </c>
      <c r="E2222" s="3">
        <v>4447</v>
      </c>
      <c r="F2222" s="3">
        <v>3687</v>
      </c>
      <c r="G2222" s="3"/>
      <c r="H2222" s="3">
        <v>8134</v>
      </c>
    </row>
    <row r="2223" spans="1:8" x14ac:dyDescent="0.3">
      <c r="A2223" t="s">
        <v>20</v>
      </c>
      <c r="B2223" t="s">
        <v>1097</v>
      </c>
      <c r="C2223" t="s">
        <v>1080</v>
      </c>
      <c r="D2223" t="s">
        <v>1167</v>
      </c>
      <c r="E2223" s="3">
        <v>4288</v>
      </c>
      <c r="F2223" s="3">
        <v>3320</v>
      </c>
      <c r="G2223" s="3"/>
      <c r="H2223" s="3">
        <v>7608</v>
      </c>
    </row>
    <row r="2224" spans="1:8" x14ac:dyDescent="0.3">
      <c r="A2224" t="s">
        <v>20</v>
      </c>
      <c r="B2224" t="s">
        <v>1097</v>
      </c>
      <c r="C2224" t="s">
        <v>1080</v>
      </c>
      <c r="D2224" t="s">
        <v>1168</v>
      </c>
      <c r="E2224" s="3">
        <v>3475</v>
      </c>
      <c r="F2224" s="3">
        <v>2770</v>
      </c>
      <c r="G2224" s="3"/>
      <c r="H2224" s="3">
        <v>6245</v>
      </c>
    </row>
    <row r="2225" spans="1:8" x14ac:dyDescent="0.3">
      <c r="A2225" t="s">
        <v>20</v>
      </c>
      <c r="B2225" t="s">
        <v>1097</v>
      </c>
      <c r="C2225" t="s">
        <v>1080</v>
      </c>
      <c r="D2225" t="s">
        <v>1169</v>
      </c>
      <c r="E2225" s="3">
        <v>2374</v>
      </c>
      <c r="F2225" s="3">
        <v>1899</v>
      </c>
      <c r="G2225" s="3"/>
      <c r="H2225" s="3">
        <v>4273</v>
      </c>
    </row>
    <row r="2226" spans="1:8" x14ac:dyDescent="0.3">
      <c r="A2226" t="s">
        <v>20</v>
      </c>
      <c r="B2226" t="s">
        <v>1097</v>
      </c>
      <c r="C2226" t="s">
        <v>1080</v>
      </c>
      <c r="D2226" t="s">
        <v>1170</v>
      </c>
      <c r="E2226" s="3">
        <v>1390</v>
      </c>
      <c r="F2226" s="3">
        <v>1116</v>
      </c>
      <c r="G2226" s="3"/>
      <c r="H2226" s="3">
        <v>2506</v>
      </c>
    </row>
    <row r="2227" spans="1:8" x14ac:dyDescent="0.3">
      <c r="A2227" t="s">
        <v>20</v>
      </c>
      <c r="B2227" t="s">
        <v>1097</v>
      </c>
      <c r="C2227" t="s">
        <v>1080</v>
      </c>
      <c r="D2227" t="s">
        <v>1171</v>
      </c>
      <c r="E2227" s="3">
        <v>1729</v>
      </c>
      <c r="F2227" s="3">
        <v>977</v>
      </c>
      <c r="G2227" s="3"/>
      <c r="H2227" s="3">
        <v>2706</v>
      </c>
    </row>
    <row r="2228" spans="1:8" x14ac:dyDescent="0.3">
      <c r="A2228" t="s">
        <v>20</v>
      </c>
      <c r="B2228" t="s">
        <v>1097</v>
      </c>
      <c r="C2228" t="s">
        <v>1082</v>
      </c>
      <c r="D2228" t="s">
        <v>1131</v>
      </c>
      <c r="E2228" s="3">
        <v>745</v>
      </c>
      <c r="F2228" s="3">
        <v>762</v>
      </c>
      <c r="G2228" s="3"/>
      <c r="H2228" s="3">
        <v>1507</v>
      </c>
    </row>
    <row r="2229" spans="1:8" x14ac:dyDescent="0.3">
      <c r="A2229" t="s">
        <v>20</v>
      </c>
      <c r="B2229" t="s">
        <v>1097</v>
      </c>
      <c r="C2229" t="s">
        <v>1082</v>
      </c>
      <c r="D2229" t="s">
        <v>1135</v>
      </c>
      <c r="E2229" s="3">
        <v>1116</v>
      </c>
      <c r="F2229" s="3">
        <v>1181</v>
      </c>
      <c r="G2229" s="3"/>
      <c r="H2229" s="3">
        <v>2297</v>
      </c>
    </row>
    <row r="2230" spans="1:8" x14ac:dyDescent="0.3">
      <c r="A2230" t="s">
        <v>20</v>
      </c>
      <c r="B2230" t="s">
        <v>1097</v>
      </c>
      <c r="C2230" t="s">
        <v>1082</v>
      </c>
      <c r="D2230" t="s">
        <v>1139</v>
      </c>
      <c r="E2230" s="3">
        <v>1202</v>
      </c>
      <c r="F2230" s="3">
        <v>1192</v>
      </c>
      <c r="G2230" s="3"/>
      <c r="H2230" s="3">
        <v>2394</v>
      </c>
    </row>
    <row r="2231" spans="1:8" x14ac:dyDescent="0.3">
      <c r="A2231" t="s">
        <v>20</v>
      </c>
      <c r="B2231" t="s">
        <v>1097</v>
      </c>
      <c r="C2231" t="s">
        <v>1082</v>
      </c>
      <c r="D2231" t="s">
        <v>1143</v>
      </c>
      <c r="E2231" s="3">
        <v>1355</v>
      </c>
      <c r="F2231" s="3">
        <v>1426</v>
      </c>
      <c r="G2231" s="3"/>
      <c r="H2231" s="3">
        <v>2781</v>
      </c>
    </row>
    <row r="2232" spans="1:8" x14ac:dyDescent="0.3">
      <c r="A2232" t="s">
        <v>20</v>
      </c>
      <c r="B2232" t="s">
        <v>1097</v>
      </c>
      <c r="C2232" t="s">
        <v>1082</v>
      </c>
      <c r="D2232" t="s">
        <v>1147</v>
      </c>
      <c r="E2232" s="3">
        <v>1345</v>
      </c>
      <c r="F2232" s="3">
        <v>1285</v>
      </c>
      <c r="G2232" s="3"/>
      <c r="H2232" s="3">
        <v>2630</v>
      </c>
    </row>
    <row r="2233" spans="1:8" x14ac:dyDescent="0.3">
      <c r="A2233" t="s">
        <v>20</v>
      </c>
      <c r="B2233" t="s">
        <v>1097</v>
      </c>
      <c r="C2233" t="s">
        <v>1082</v>
      </c>
      <c r="D2233" t="s">
        <v>1151</v>
      </c>
      <c r="E2233" s="3">
        <v>1651</v>
      </c>
      <c r="F2233" s="3">
        <v>1546</v>
      </c>
      <c r="G2233" s="3"/>
      <c r="H2233" s="3">
        <v>3197</v>
      </c>
    </row>
    <row r="2234" spans="1:8" x14ac:dyDescent="0.3">
      <c r="A2234" t="s">
        <v>20</v>
      </c>
      <c r="B2234" t="s">
        <v>1097</v>
      </c>
      <c r="C2234" t="s">
        <v>1082</v>
      </c>
      <c r="D2234" t="s">
        <v>1154</v>
      </c>
      <c r="E2234" s="3">
        <v>1664</v>
      </c>
      <c r="F2234" s="3">
        <v>1487</v>
      </c>
      <c r="G2234" s="3"/>
      <c r="H2234" s="3">
        <v>3151</v>
      </c>
    </row>
    <row r="2235" spans="1:8" x14ac:dyDescent="0.3">
      <c r="A2235" t="s">
        <v>20</v>
      </c>
      <c r="B2235" t="s">
        <v>1097</v>
      </c>
      <c r="C2235" t="s">
        <v>1082</v>
      </c>
      <c r="D2235" t="s">
        <v>1157</v>
      </c>
      <c r="E2235" s="3">
        <v>1520</v>
      </c>
      <c r="F2235" s="3">
        <v>1292</v>
      </c>
      <c r="G2235" s="3"/>
      <c r="H2235" s="3">
        <v>2812</v>
      </c>
    </row>
    <row r="2236" spans="1:8" x14ac:dyDescent="0.3">
      <c r="A2236" t="s">
        <v>20</v>
      </c>
      <c r="B2236" t="s">
        <v>1097</v>
      </c>
      <c r="C2236" t="s">
        <v>1082</v>
      </c>
      <c r="D2236" t="s">
        <v>1159</v>
      </c>
      <c r="E2236" s="3">
        <v>1390</v>
      </c>
      <c r="F2236" s="3">
        <v>1255</v>
      </c>
      <c r="G2236" s="3"/>
      <c r="H2236" s="3">
        <v>2645</v>
      </c>
    </row>
    <row r="2237" spans="1:8" x14ac:dyDescent="0.3">
      <c r="A2237" t="s">
        <v>20</v>
      </c>
      <c r="B2237" t="s">
        <v>1097</v>
      </c>
      <c r="C2237" t="s">
        <v>1082</v>
      </c>
      <c r="D2237" t="s">
        <v>1161</v>
      </c>
      <c r="E2237" s="3">
        <v>1423</v>
      </c>
      <c r="F2237" s="3">
        <v>1205</v>
      </c>
      <c r="G2237" s="3"/>
      <c r="H2237" s="3">
        <v>2628</v>
      </c>
    </row>
    <row r="2238" spans="1:8" x14ac:dyDescent="0.3">
      <c r="A2238" t="s">
        <v>20</v>
      </c>
      <c r="B2238" t="s">
        <v>1097</v>
      </c>
      <c r="C2238" t="s">
        <v>1082</v>
      </c>
      <c r="D2238" t="s">
        <v>1163</v>
      </c>
      <c r="E2238" s="3">
        <v>1481</v>
      </c>
      <c r="F2238" s="3">
        <v>1298</v>
      </c>
      <c r="G2238" s="3"/>
      <c r="H2238" s="3">
        <v>2779</v>
      </c>
    </row>
    <row r="2239" spans="1:8" x14ac:dyDescent="0.3">
      <c r="A2239" t="s">
        <v>20</v>
      </c>
      <c r="B2239" t="s">
        <v>1097</v>
      </c>
      <c r="C2239" t="s">
        <v>1082</v>
      </c>
      <c r="D2239" t="s">
        <v>1165</v>
      </c>
      <c r="E2239" s="3">
        <v>1674</v>
      </c>
      <c r="F2239" s="3">
        <v>1501</v>
      </c>
      <c r="G2239" s="3"/>
      <c r="H2239" s="3">
        <v>3175</v>
      </c>
    </row>
    <row r="2240" spans="1:8" x14ac:dyDescent="0.3">
      <c r="A2240" t="s">
        <v>20</v>
      </c>
      <c r="B2240" t="s">
        <v>1097</v>
      </c>
      <c r="C2240" t="s">
        <v>1082</v>
      </c>
      <c r="D2240" t="s">
        <v>1167</v>
      </c>
      <c r="E2240" s="3">
        <v>1607</v>
      </c>
      <c r="F2240" s="3">
        <v>1463</v>
      </c>
      <c r="G2240" s="3"/>
      <c r="H2240" s="3">
        <v>3070</v>
      </c>
    </row>
    <row r="2241" spans="1:8" x14ac:dyDescent="0.3">
      <c r="A2241" t="s">
        <v>20</v>
      </c>
      <c r="B2241" t="s">
        <v>1097</v>
      </c>
      <c r="C2241" t="s">
        <v>1082</v>
      </c>
      <c r="D2241" t="s">
        <v>1168</v>
      </c>
      <c r="E2241" s="3">
        <v>1418</v>
      </c>
      <c r="F2241" s="3">
        <v>1350</v>
      </c>
      <c r="G2241" s="3"/>
      <c r="H2241" s="3">
        <v>2768</v>
      </c>
    </row>
    <row r="2242" spans="1:8" x14ac:dyDescent="0.3">
      <c r="A2242" t="s">
        <v>20</v>
      </c>
      <c r="B2242" t="s">
        <v>1097</v>
      </c>
      <c r="C2242" t="s">
        <v>1082</v>
      </c>
      <c r="D2242" t="s">
        <v>1169</v>
      </c>
      <c r="E2242" s="3">
        <v>1044</v>
      </c>
      <c r="F2242" s="3">
        <v>1005</v>
      </c>
      <c r="G2242" s="3"/>
      <c r="H2242" s="3">
        <v>2049</v>
      </c>
    </row>
    <row r="2243" spans="1:8" x14ac:dyDescent="0.3">
      <c r="A2243" t="s">
        <v>20</v>
      </c>
      <c r="B2243" t="s">
        <v>1097</v>
      </c>
      <c r="C2243" t="s">
        <v>1082</v>
      </c>
      <c r="D2243" t="s">
        <v>1170</v>
      </c>
      <c r="E2243" s="3">
        <v>734</v>
      </c>
      <c r="F2243" s="3">
        <v>684</v>
      </c>
      <c r="G2243" s="3"/>
      <c r="H2243" s="3">
        <v>1418</v>
      </c>
    </row>
    <row r="2244" spans="1:8" x14ac:dyDescent="0.3">
      <c r="A2244" t="s">
        <v>20</v>
      </c>
      <c r="B2244" t="s">
        <v>1097</v>
      </c>
      <c r="C2244" t="s">
        <v>1082</v>
      </c>
      <c r="D2244" t="s">
        <v>1171</v>
      </c>
      <c r="E2244" s="3">
        <v>1019</v>
      </c>
      <c r="F2244" s="3">
        <v>738</v>
      </c>
      <c r="G2244" s="3"/>
      <c r="H2244" s="3">
        <v>1757</v>
      </c>
    </row>
    <row r="2245" spans="1:8" x14ac:dyDescent="0.3">
      <c r="A2245" t="s">
        <v>20</v>
      </c>
      <c r="B2245" t="s">
        <v>1108</v>
      </c>
      <c r="C2245" t="s">
        <v>1080</v>
      </c>
      <c r="D2245" t="s">
        <v>1131</v>
      </c>
      <c r="E2245" s="3">
        <v>114</v>
      </c>
      <c r="F2245" s="3">
        <v>109</v>
      </c>
      <c r="G2245" s="3"/>
      <c r="H2245" s="3">
        <v>223</v>
      </c>
    </row>
    <row r="2246" spans="1:8" x14ac:dyDescent="0.3">
      <c r="A2246" t="s">
        <v>20</v>
      </c>
      <c r="B2246" t="s">
        <v>1108</v>
      </c>
      <c r="C2246" t="s">
        <v>1080</v>
      </c>
      <c r="D2246" t="s">
        <v>1135</v>
      </c>
      <c r="E2246" s="3">
        <v>168</v>
      </c>
      <c r="F2246" s="3">
        <v>173</v>
      </c>
      <c r="G2246" s="3"/>
      <c r="H2246" s="3">
        <v>341</v>
      </c>
    </row>
    <row r="2247" spans="1:8" x14ac:dyDescent="0.3">
      <c r="A2247" t="s">
        <v>20</v>
      </c>
      <c r="B2247" t="s">
        <v>1108</v>
      </c>
      <c r="C2247" t="s">
        <v>1080</v>
      </c>
      <c r="D2247" t="s">
        <v>1139</v>
      </c>
      <c r="E2247" s="3">
        <v>206</v>
      </c>
      <c r="F2247" s="3">
        <v>244</v>
      </c>
      <c r="G2247" s="3"/>
      <c r="H2247" s="3">
        <v>450</v>
      </c>
    </row>
    <row r="2248" spans="1:8" x14ac:dyDescent="0.3">
      <c r="A2248" t="s">
        <v>20</v>
      </c>
      <c r="B2248" t="s">
        <v>1108</v>
      </c>
      <c r="C2248" t="s">
        <v>1080</v>
      </c>
      <c r="D2248" t="s">
        <v>1143</v>
      </c>
      <c r="E2248" s="3">
        <v>290</v>
      </c>
      <c r="F2248" s="3">
        <v>235</v>
      </c>
      <c r="G2248" s="3"/>
      <c r="H2248" s="3">
        <v>525</v>
      </c>
    </row>
    <row r="2249" spans="1:8" x14ac:dyDescent="0.3">
      <c r="A2249" t="s">
        <v>20</v>
      </c>
      <c r="B2249" t="s">
        <v>1108</v>
      </c>
      <c r="C2249" t="s">
        <v>1080</v>
      </c>
      <c r="D2249" t="s">
        <v>1147</v>
      </c>
      <c r="E2249" s="3">
        <v>288</v>
      </c>
      <c r="F2249" s="3">
        <v>302</v>
      </c>
      <c r="G2249" s="3"/>
      <c r="H2249" s="3">
        <v>590</v>
      </c>
    </row>
    <row r="2250" spans="1:8" x14ac:dyDescent="0.3">
      <c r="A2250" t="s">
        <v>20</v>
      </c>
      <c r="B2250" t="s">
        <v>1108</v>
      </c>
      <c r="C2250" t="s">
        <v>1080</v>
      </c>
      <c r="D2250" t="s">
        <v>1151</v>
      </c>
      <c r="E2250" s="3">
        <v>218</v>
      </c>
      <c r="F2250" s="3">
        <v>214</v>
      </c>
      <c r="G2250" s="3"/>
      <c r="H2250" s="3">
        <v>432</v>
      </c>
    </row>
    <row r="2251" spans="1:8" x14ac:dyDescent="0.3">
      <c r="A2251" t="s">
        <v>20</v>
      </c>
      <c r="B2251" t="s">
        <v>1108</v>
      </c>
      <c r="C2251" t="s">
        <v>1080</v>
      </c>
      <c r="D2251" t="s">
        <v>1154</v>
      </c>
      <c r="E2251" s="3">
        <v>251</v>
      </c>
      <c r="F2251" s="3">
        <v>254</v>
      </c>
      <c r="G2251" s="3"/>
      <c r="H2251" s="3">
        <v>505</v>
      </c>
    </row>
    <row r="2252" spans="1:8" x14ac:dyDescent="0.3">
      <c r="A2252" t="s">
        <v>20</v>
      </c>
      <c r="B2252" t="s">
        <v>1108</v>
      </c>
      <c r="C2252" t="s">
        <v>1080</v>
      </c>
      <c r="D2252" t="s">
        <v>1157</v>
      </c>
      <c r="E2252" s="3">
        <v>281</v>
      </c>
      <c r="F2252" s="3">
        <v>246</v>
      </c>
      <c r="G2252" s="3"/>
      <c r="H2252" s="3">
        <v>527</v>
      </c>
    </row>
    <row r="2253" spans="1:8" x14ac:dyDescent="0.3">
      <c r="A2253" t="s">
        <v>20</v>
      </c>
      <c r="B2253" t="s">
        <v>1108</v>
      </c>
      <c r="C2253" t="s">
        <v>1080</v>
      </c>
      <c r="D2253" t="s">
        <v>1159</v>
      </c>
      <c r="E2253" s="3">
        <v>272</v>
      </c>
      <c r="F2253" s="3">
        <v>238</v>
      </c>
      <c r="G2253" s="3"/>
      <c r="H2253" s="3">
        <v>510</v>
      </c>
    </row>
    <row r="2254" spans="1:8" x14ac:dyDescent="0.3">
      <c r="A2254" t="s">
        <v>20</v>
      </c>
      <c r="B2254" t="s">
        <v>1108</v>
      </c>
      <c r="C2254" t="s">
        <v>1080</v>
      </c>
      <c r="D2254" t="s">
        <v>1161</v>
      </c>
      <c r="E2254" s="3">
        <v>252</v>
      </c>
      <c r="F2254" s="3">
        <v>226</v>
      </c>
      <c r="G2254" s="3"/>
      <c r="H2254" s="3">
        <v>478</v>
      </c>
    </row>
    <row r="2255" spans="1:8" x14ac:dyDescent="0.3">
      <c r="A2255" t="s">
        <v>20</v>
      </c>
      <c r="B2255" t="s">
        <v>1108</v>
      </c>
      <c r="C2255" t="s">
        <v>1080</v>
      </c>
      <c r="D2255" t="s">
        <v>1163</v>
      </c>
      <c r="E2255" s="3">
        <v>219</v>
      </c>
      <c r="F2255" s="3">
        <v>230</v>
      </c>
      <c r="G2255" s="3"/>
      <c r="H2255" s="3">
        <v>449</v>
      </c>
    </row>
    <row r="2256" spans="1:8" x14ac:dyDescent="0.3">
      <c r="A2256" t="s">
        <v>20</v>
      </c>
      <c r="B2256" t="s">
        <v>1108</v>
      </c>
      <c r="C2256" t="s">
        <v>1080</v>
      </c>
      <c r="D2256" t="s">
        <v>1165</v>
      </c>
      <c r="E2256" s="3">
        <v>207</v>
      </c>
      <c r="F2256" s="3">
        <v>217</v>
      </c>
      <c r="G2256" s="3"/>
      <c r="H2256" s="3">
        <v>424</v>
      </c>
    </row>
    <row r="2257" spans="1:8" x14ac:dyDescent="0.3">
      <c r="A2257" t="s">
        <v>20</v>
      </c>
      <c r="B2257" t="s">
        <v>1108</v>
      </c>
      <c r="C2257" t="s">
        <v>1080</v>
      </c>
      <c r="D2257" t="s">
        <v>1167</v>
      </c>
      <c r="E2257" s="3">
        <v>177</v>
      </c>
      <c r="F2257" s="3">
        <v>190</v>
      </c>
      <c r="G2257" s="3"/>
      <c r="H2257" s="3">
        <v>367</v>
      </c>
    </row>
    <row r="2258" spans="1:8" x14ac:dyDescent="0.3">
      <c r="A2258" t="s">
        <v>20</v>
      </c>
      <c r="B2258" t="s">
        <v>1108</v>
      </c>
      <c r="C2258" t="s">
        <v>1080</v>
      </c>
      <c r="D2258" t="s">
        <v>1168</v>
      </c>
      <c r="E2258" s="3">
        <v>141</v>
      </c>
      <c r="F2258" s="3">
        <v>138</v>
      </c>
      <c r="G2258" s="3"/>
      <c r="H2258" s="3">
        <v>279</v>
      </c>
    </row>
    <row r="2259" spans="1:8" x14ac:dyDescent="0.3">
      <c r="A2259" t="s">
        <v>20</v>
      </c>
      <c r="B2259" t="s">
        <v>1108</v>
      </c>
      <c r="C2259" t="s">
        <v>1080</v>
      </c>
      <c r="D2259" t="s">
        <v>1169</v>
      </c>
      <c r="E2259" s="3">
        <v>104</v>
      </c>
      <c r="F2259" s="3">
        <v>88</v>
      </c>
      <c r="G2259" s="3"/>
      <c r="H2259" s="3">
        <v>192</v>
      </c>
    </row>
    <row r="2260" spans="1:8" x14ac:dyDescent="0.3">
      <c r="A2260" t="s">
        <v>20</v>
      </c>
      <c r="B2260" t="s">
        <v>1108</v>
      </c>
      <c r="C2260" t="s">
        <v>1080</v>
      </c>
      <c r="D2260" t="s">
        <v>1170</v>
      </c>
      <c r="E2260" s="3">
        <v>66</v>
      </c>
      <c r="F2260" s="3">
        <v>47</v>
      </c>
      <c r="G2260" s="3"/>
      <c r="H2260" s="3">
        <v>113</v>
      </c>
    </row>
    <row r="2261" spans="1:8" x14ac:dyDescent="0.3">
      <c r="A2261" t="s">
        <v>20</v>
      </c>
      <c r="B2261" t="s">
        <v>1108</v>
      </c>
      <c r="C2261" t="s">
        <v>1080</v>
      </c>
      <c r="D2261" t="s">
        <v>1171</v>
      </c>
      <c r="E2261" s="3">
        <v>49</v>
      </c>
      <c r="F2261" s="3">
        <v>60</v>
      </c>
      <c r="G2261" s="3"/>
      <c r="H2261" s="3">
        <v>109</v>
      </c>
    </row>
    <row r="2262" spans="1:8" x14ac:dyDescent="0.3">
      <c r="A2262" t="s">
        <v>20</v>
      </c>
      <c r="B2262" t="s">
        <v>1108</v>
      </c>
      <c r="C2262" t="s">
        <v>1082</v>
      </c>
      <c r="D2262" t="s">
        <v>1131</v>
      </c>
      <c r="E2262" s="3">
        <v>400</v>
      </c>
      <c r="F2262" s="3">
        <v>415</v>
      </c>
      <c r="G2262" s="3"/>
      <c r="H2262" s="3">
        <v>815</v>
      </c>
    </row>
    <row r="2263" spans="1:8" x14ac:dyDescent="0.3">
      <c r="A2263" t="s">
        <v>20</v>
      </c>
      <c r="B2263" t="s">
        <v>1108</v>
      </c>
      <c r="C2263" t="s">
        <v>1082</v>
      </c>
      <c r="D2263" t="s">
        <v>1135</v>
      </c>
      <c r="E2263" s="3">
        <v>593</v>
      </c>
      <c r="F2263" s="3">
        <v>614</v>
      </c>
      <c r="G2263" s="3"/>
      <c r="H2263" s="3">
        <v>1207</v>
      </c>
    </row>
    <row r="2264" spans="1:8" x14ac:dyDescent="0.3">
      <c r="A2264" t="s">
        <v>20</v>
      </c>
      <c r="B2264" t="s">
        <v>1108</v>
      </c>
      <c r="C2264" t="s">
        <v>1082</v>
      </c>
      <c r="D2264" t="s">
        <v>1139</v>
      </c>
      <c r="E2264" s="3">
        <v>708</v>
      </c>
      <c r="F2264" s="3">
        <v>769</v>
      </c>
      <c r="G2264" s="3"/>
      <c r="H2264" s="3">
        <v>1477</v>
      </c>
    </row>
    <row r="2265" spans="1:8" x14ac:dyDescent="0.3">
      <c r="A2265" t="s">
        <v>20</v>
      </c>
      <c r="B2265" t="s">
        <v>1108</v>
      </c>
      <c r="C2265" t="s">
        <v>1082</v>
      </c>
      <c r="D2265" t="s">
        <v>1143</v>
      </c>
      <c r="E2265" s="3">
        <v>761</v>
      </c>
      <c r="F2265" s="3">
        <v>843</v>
      </c>
      <c r="G2265" s="3"/>
      <c r="H2265" s="3">
        <v>1604</v>
      </c>
    </row>
    <row r="2266" spans="1:8" x14ac:dyDescent="0.3">
      <c r="A2266" t="s">
        <v>20</v>
      </c>
      <c r="B2266" t="s">
        <v>1108</v>
      </c>
      <c r="C2266" t="s">
        <v>1082</v>
      </c>
      <c r="D2266" t="s">
        <v>1147</v>
      </c>
      <c r="E2266" s="3">
        <v>570</v>
      </c>
      <c r="F2266" s="3">
        <v>450</v>
      </c>
      <c r="G2266" s="3"/>
      <c r="H2266" s="3">
        <v>1020</v>
      </c>
    </row>
    <row r="2267" spans="1:8" x14ac:dyDescent="0.3">
      <c r="A2267" t="s">
        <v>20</v>
      </c>
      <c r="B2267" t="s">
        <v>1108</v>
      </c>
      <c r="C2267" t="s">
        <v>1082</v>
      </c>
      <c r="D2267" t="s">
        <v>1151</v>
      </c>
      <c r="E2267" s="3">
        <v>544</v>
      </c>
      <c r="F2267" s="3">
        <v>371</v>
      </c>
      <c r="G2267" s="3"/>
      <c r="H2267" s="3">
        <v>915</v>
      </c>
    </row>
    <row r="2268" spans="1:8" x14ac:dyDescent="0.3">
      <c r="A2268" t="s">
        <v>20</v>
      </c>
      <c r="B2268" t="s">
        <v>1108</v>
      </c>
      <c r="C2268" t="s">
        <v>1082</v>
      </c>
      <c r="D2268" t="s">
        <v>1154</v>
      </c>
      <c r="E2268" s="3">
        <v>502</v>
      </c>
      <c r="F2268" s="3">
        <v>337</v>
      </c>
      <c r="G2268" s="3"/>
      <c r="H2268" s="3">
        <v>839</v>
      </c>
    </row>
    <row r="2269" spans="1:8" x14ac:dyDescent="0.3">
      <c r="A2269" t="s">
        <v>20</v>
      </c>
      <c r="B2269" t="s">
        <v>1108</v>
      </c>
      <c r="C2269" t="s">
        <v>1082</v>
      </c>
      <c r="D2269" t="s">
        <v>1157</v>
      </c>
      <c r="E2269" s="3">
        <v>520</v>
      </c>
      <c r="F2269" s="3">
        <v>290</v>
      </c>
      <c r="G2269" s="3"/>
      <c r="H2269" s="3">
        <v>810</v>
      </c>
    </row>
    <row r="2270" spans="1:8" x14ac:dyDescent="0.3">
      <c r="A2270" t="s">
        <v>20</v>
      </c>
      <c r="B2270" t="s">
        <v>1108</v>
      </c>
      <c r="C2270" t="s">
        <v>1082</v>
      </c>
      <c r="D2270" t="s">
        <v>1159</v>
      </c>
      <c r="E2270" s="3">
        <v>455</v>
      </c>
      <c r="F2270" s="3">
        <v>271</v>
      </c>
      <c r="G2270" s="3"/>
      <c r="H2270" s="3">
        <v>726</v>
      </c>
    </row>
    <row r="2271" spans="1:8" x14ac:dyDescent="0.3">
      <c r="A2271" t="s">
        <v>20</v>
      </c>
      <c r="B2271" t="s">
        <v>1108</v>
      </c>
      <c r="C2271" t="s">
        <v>1082</v>
      </c>
      <c r="D2271" t="s">
        <v>1161</v>
      </c>
      <c r="E2271" s="3">
        <v>472</v>
      </c>
      <c r="F2271" s="3">
        <v>287</v>
      </c>
      <c r="G2271" s="3"/>
      <c r="H2271" s="3">
        <v>759</v>
      </c>
    </row>
    <row r="2272" spans="1:8" x14ac:dyDescent="0.3">
      <c r="A2272" t="s">
        <v>20</v>
      </c>
      <c r="B2272" t="s">
        <v>1108</v>
      </c>
      <c r="C2272" t="s">
        <v>1082</v>
      </c>
      <c r="D2272" t="s">
        <v>1163</v>
      </c>
      <c r="E2272" s="3">
        <v>427</v>
      </c>
      <c r="F2272" s="3">
        <v>291</v>
      </c>
      <c r="G2272" s="3"/>
      <c r="H2272" s="3">
        <v>718</v>
      </c>
    </row>
    <row r="2273" spans="1:8" x14ac:dyDescent="0.3">
      <c r="A2273" t="s">
        <v>20</v>
      </c>
      <c r="B2273" t="s">
        <v>1108</v>
      </c>
      <c r="C2273" t="s">
        <v>1082</v>
      </c>
      <c r="D2273" t="s">
        <v>1165</v>
      </c>
      <c r="E2273" s="3">
        <v>439</v>
      </c>
      <c r="F2273" s="3">
        <v>321</v>
      </c>
      <c r="G2273" s="3"/>
      <c r="H2273" s="3">
        <v>760</v>
      </c>
    </row>
    <row r="2274" spans="1:8" x14ac:dyDescent="0.3">
      <c r="A2274" t="s">
        <v>20</v>
      </c>
      <c r="B2274" t="s">
        <v>1108</v>
      </c>
      <c r="C2274" t="s">
        <v>1082</v>
      </c>
      <c r="D2274" t="s">
        <v>1167</v>
      </c>
      <c r="E2274" s="3">
        <v>412</v>
      </c>
      <c r="F2274" s="3">
        <v>353</v>
      </c>
      <c r="G2274" s="3"/>
      <c r="H2274" s="3">
        <v>765</v>
      </c>
    </row>
    <row r="2275" spans="1:8" x14ac:dyDescent="0.3">
      <c r="A2275" t="s">
        <v>20</v>
      </c>
      <c r="B2275" t="s">
        <v>1108</v>
      </c>
      <c r="C2275" t="s">
        <v>1082</v>
      </c>
      <c r="D2275" t="s">
        <v>1168</v>
      </c>
      <c r="E2275" s="3">
        <v>366</v>
      </c>
      <c r="F2275" s="3">
        <v>300</v>
      </c>
      <c r="G2275" s="3"/>
      <c r="H2275" s="3">
        <v>666</v>
      </c>
    </row>
    <row r="2276" spans="1:8" x14ac:dyDescent="0.3">
      <c r="A2276" t="s">
        <v>20</v>
      </c>
      <c r="B2276" t="s">
        <v>1108</v>
      </c>
      <c r="C2276" t="s">
        <v>1082</v>
      </c>
      <c r="D2276" t="s">
        <v>1169</v>
      </c>
      <c r="E2276" s="3">
        <v>279</v>
      </c>
      <c r="F2276" s="3">
        <v>221</v>
      </c>
      <c r="G2276" s="3"/>
      <c r="H2276" s="3">
        <v>500</v>
      </c>
    </row>
    <row r="2277" spans="1:8" x14ac:dyDescent="0.3">
      <c r="A2277" t="s">
        <v>20</v>
      </c>
      <c r="B2277" t="s">
        <v>1108</v>
      </c>
      <c r="C2277" t="s">
        <v>1082</v>
      </c>
      <c r="D2277" t="s">
        <v>1170</v>
      </c>
      <c r="E2277" s="3">
        <v>222</v>
      </c>
      <c r="F2277" s="3">
        <v>198</v>
      </c>
      <c r="G2277" s="3"/>
      <c r="H2277" s="3">
        <v>420</v>
      </c>
    </row>
    <row r="2278" spans="1:8" x14ac:dyDescent="0.3">
      <c r="A2278" t="s">
        <v>20</v>
      </c>
      <c r="B2278" t="s">
        <v>1108</v>
      </c>
      <c r="C2278" t="s">
        <v>1082</v>
      </c>
      <c r="D2278" t="s">
        <v>1171</v>
      </c>
      <c r="E2278" s="3">
        <v>264</v>
      </c>
      <c r="F2278" s="3">
        <v>153</v>
      </c>
      <c r="G2278" s="3"/>
      <c r="H2278" s="3">
        <v>417</v>
      </c>
    </row>
    <row r="2279" spans="1:8" x14ac:dyDescent="0.3">
      <c r="A2279" t="s">
        <v>20</v>
      </c>
      <c r="B2279" t="s">
        <v>1099</v>
      </c>
      <c r="C2279" t="s">
        <v>1080</v>
      </c>
      <c r="D2279" t="s">
        <v>1135</v>
      </c>
      <c r="E2279" s="3"/>
      <c r="F2279" s="3">
        <v>1</v>
      </c>
      <c r="G2279" s="3"/>
      <c r="H2279" s="3">
        <v>1</v>
      </c>
    </row>
    <row r="2280" spans="1:8" x14ac:dyDescent="0.3">
      <c r="A2280" t="s">
        <v>20</v>
      </c>
      <c r="B2280" t="s">
        <v>1099</v>
      </c>
      <c r="C2280" t="s">
        <v>1080</v>
      </c>
      <c r="D2280" t="s">
        <v>1139</v>
      </c>
      <c r="E2280" s="3">
        <v>1</v>
      </c>
      <c r="F2280" s="3">
        <v>1</v>
      </c>
      <c r="G2280" s="3"/>
      <c r="H2280" s="3">
        <v>2</v>
      </c>
    </row>
    <row r="2281" spans="1:8" x14ac:dyDescent="0.3">
      <c r="A2281" t="s">
        <v>20</v>
      </c>
      <c r="B2281" t="s">
        <v>1099</v>
      </c>
      <c r="C2281" t="s">
        <v>1080</v>
      </c>
      <c r="D2281" t="s">
        <v>1143</v>
      </c>
      <c r="E2281" s="3">
        <v>2</v>
      </c>
      <c r="F2281" s="3">
        <v>6</v>
      </c>
      <c r="G2281" s="3"/>
      <c r="H2281" s="3">
        <v>8</v>
      </c>
    </row>
    <row r="2282" spans="1:8" x14ac:dyDescent="0.3">
      <c r="A2282" t="s">
        <v>20</v>
      </c>
      <c r="B2282" t="s">
        <v>1099</v>
      </c>
      <c r="C2282" t="s">
        <v>1080</v>
      </c>
      <c r="D2282" t="s">
        <v>1147</v>
      </c>
      <c r="E2282" s="3">
        <v>3</v>
      </c>
      <c r="F2282" s="3">
        <v>2</v>
      </c>
      <c r="G2282" s="3"/>
      <c r="H2282" s="3">
        <v>5</v>
      </c>
    </row>
    <row r="2283" spans="1:8" x14ac:dyDescent="0.3">
      <c r="A2283" t="s">
        <v>20</v>
      </c>
      <c r="B2283" t="s">
        <v>1099</v>
      </c>
      <c r="C2283" t="s">
        <v>1080</v>
      </c>
      <c r="D2283" t="s">
        <v>1151</v>
      </c>
      <c r="E2283" s="3"/>
      <c r="F2283" s="3">
        <v>1</v>
      </c>
      <c r="G2283" s="3"/>
      <c r="H2283" s="3">
        <v>1</v>
      </c>
    </row>
    <row r="2284" spans="1:8" x14ac:dyDescent="0.3">
      <c r="A2284" t="s">
        <v>20</v>
      </c>
      <c r="B2284" t="s">
        <v>1099</v>
      </c>
      <c r="C2284" t="s">
        <v>1080</v>
      </c>
      <c r="D2284" t="s">
        <v>1154</v>
      </c>
      <c r="E2284" s="3"/>
      <c r="F2284" s="3">
        <v>1</v>
      </c>
      <c r="G2284" s="3"/>
      <c r="H2284" s="3">
        <v>1</v>
      </c>
    </row>
    <row r="2285" spans="1:8" x14ac:dyDescent="0.3">
      <c r="A2285" t="s">
        <v>20</v>
      </c>
      <c r="B2285" t="s">
        <v>1099</v>
      </c>
      <c r="C2285" t="s">
        <v>1080</v>
      </c>
      <c r="D2285" t="s">
        <v>1157</v>
      </c>
      <c r="E2285" s="3">
        <v>1</v>
      </c>
      <c r="F2285" s="3"/>
      <c r="G2285" s="3"/>
      <c r="H2285" s="3">
        <v>1</v>
      </c>
    </row>
    <row r="2286" spans="1:8" x14ac:dyDescent="0.3">
      <c r="A2286" t="s">
        <v>20</v>
      </c>
      <c r="B2286" t="s">
        <v>1099</v>
      </c>
      <c r="C2286" t="s">
        <v>1080</v>
      </c>
      <c r="D2286" t="s">
        <v>1159</v>
      </c>
      <c r="E2286" s="3">
        <v>2</v>
      </c>
      <c r="F2286" s="3">
        <v>1</v>
      </c>
      <c r="G2286" s="3"/>
      <c r="H2286" s="3">
        <v>3</v>
      </c>
    </row>
    <row r="2287" spans="1:8" x14ac:dyDescent="0.3">
      <c r="A2287" t="s">
        <v>20</v>
      </c>
      <c r="B2287" t="s">
        <v>1099</v>
      </c>
      <c r="C2287" t="s">
        <v>1080</v>
      </c>
      <c r="D2287" t="s">
        <v>1161</v>
      </c>
      <c r="E2287" s="3">
        <v>5</v>
      </c>
      <c r="F2287" s="3"/>
      <c r="G2287" s="3"/>
      <c r="H2287" s="3">
        <v>5</v>
      </c>
    </row>
    <row r="2288" spans="1:8" x14ac:dyDescent="0.3">
      <c r="A2288" t="s">
        <v>20</v>
      </c>
      <c r="B2288" t="s">
        <v>1099</v>
      </c>
      <c r="C2288" t="s">
        <v>1080</v>
      </c>
      <c r="D2288" t="s">
        <v>1163</v>
      </c>
      <c r="E2288" s="3">
        <v>13</v>
      </c>
      <c r="F2288" s="3">
        <v>3</v>
      </c>
      <c r="G2288" s="3"/>
      <c r="H2288" s="3">
        <v>16</v>
      </c>
    </row>
    <row r="2289" spans="1:8" x14ac:dyDescent="0.3">
      <c r="A2289" t="s">
        <v>20</v>
      </c>
      <c r="B2289" t="s">
        <v>1099</v>
      </c>
      <c r="C2289" t="s">
        <v>1080</v>
      </c>
      <c r="D2289" t="s">
        <v>1165</v>
      </c>
      <c r="E2289" s="3">
        <v>20</v>
      </c>
      <c r="F2289" s="3"/>
      <c r="G2289" s="3"/>
      <c r="H2289" s="3">
        <v>20</v>
      </c>
    </row>
    <row r="2290" spans="1:8" x14ac:dyDescent="0.3">
      <c r="A2290" t="s">
        <v>20</v>
      </c>
      <c r="B2290" t="s">
        <v>1099</v>
      </c>
      <c r="C2290" t="s">
        <v>1080</v>
      </c>
      <c r="D2290" t="s">
        <v>1167</v>
      </c>
      <c r="E2290" s="3">
        <v>36</v>
      </c>
      <c r="F2290" s="3">
        <v>9</v>
      </c>
      <c r="G2290" s="3"/>
      <c r="H2290" s="3">
        <v>45</v>
      </c>
    </row>
    <row r="2291" spans="1:8" x14ac:dyDescent="0.3">
      <c r="A2291" t="s">
        <v>20</v>
      </c>
      <c r="B2291" t="s">
        <v>1099</v>
      </c>
      <c r="C2291" t="s">
        <v>1080</v>
      </c>
      <c r="D2291" t="s">
        <v>1168</v>
      </c>
      <c r="E2291" s="3">
        <v>60</v>
      </c>
      <c r="F2291" s="3">
        <v>25</v>
      </c>
      <c r="G2291" s="3"/>
      <c r="H2291" s="3">
        <v>85</v>
      </c>
    </row>
    <row r="2292" spans="1:8" x14ac:dyDescent="0.3">
      <c r="A2292" t="s">
        <v>20</v>
      </c>
      <c r="B2292" t="s">
        <v>1099</v>
      </c>
      <c r="C2292" t="s">
        <v>1080</v>
      </c>
      <c r="D2292" t="s">
        <v>1169</v>
      </c>
      <c r="E2292" s="3">
        <v>51</v>
      </c>
      <c r="F2292" s="3">
        <v>46</v>
      </c>
      <c r="G2292" s="3"/>
      <c r="H2292" s="3">
        <v>97</v>
      </c>
    </row>
    <row r="2293" spans="1:8" x14ac:dyDescent="0.3">
      <c r="A2293" t="s">
        <v>20</v>
      </c>
      <c r="B2293" t="s">
        <v>1099</v>
      </c>
      <c r="C2293" t="s">
        <v>1080</v>
      </c>
      <c r="D2293" t="s">
        <v>1170</v>
      </c>
      <c r="E2293" s="3">
        <v>37</v>
      </c>
      <c r="F2293" s="3">
        <v>54</v>
      </c>
      <c r="G2293" s="3"/>
      <c r="H2293" s="3">
        <v>91</v>
      </c>
    </row>
    <row r="2294" spans="1:8" x14ac:dyDescent="0.3">
      <c r="A2294" t="s">
        <v>20</v>
      </c>
      <c r="B2294" t="s">
        <v>1099</v>
      </c>
      <c r="C2294" t="s">
        <v>1080</v>
      </c>
      <c r="D2294" t="s">
        <v>1171</v>
      </c>
      <c r="E2294" s="3">
        <v>47</v>
      </c>
      <c r="F2294" s="3">
        <v>40</v>
      </c>
      <c r="G2294" s="3"/>
      <c r="H2294" s="3">
        <v>87</v>
      </c>
    </row>
    <row r="2295" spans="1:8" x14ac:dyDescent="0.3">
      <c r="A2295" t="s">
        <v>20</v>
      </c>
      <c r="B2295" t="s">
        <v>1091</v>
      </c>
      <c r="C2295" t="s">
        <v>1080</v>
      </c>
      <c r="D2295" t="s">
        <v>1131</v>
      </c>
      <c r="E2295" s="3">
        <v>22</v>
      </c>
      <c r="F2295" s="3">
        <v>16</v>
      </c>
      <c r="G2295" s="3"/>
      <c r="H2295" s="3">
        <v>38</v>
      </c>
    </row>
    <row r="2296" spans="1:8" x14ac:dyDescent="0.3">
      <c r="A2296" t="s">
        <v>20</v>
      </c>
      <c r="B2296" t="s">
        <v>1091</v>
      </c>
      <c r="C2296" t="s">
        <v>1080</v>
      </c>
      <c r="D2296" t="s">
        <v>1135</v>
      </c>
      <c r="E2296" s="3">
        <v>15</v>
      </c>
      <c r="F2296" s="3">
        <v>21</v>
      </c>
      <c r="G2296" s="3"/>
      <c r="H2296" s="3">
        <v>36</v>
      </c>
    </row>
    <row r="2297" spans="1:8" x14ac:dyDescent="0.3">
      <c r="A2297" t="s">
        <v>20</v>
      </c>
      <c r="B2297" t="s">
        <v>1091</v>
      </c>
      <c r="C2297" t="s">
        <v>1080</v>
      </c>
      <c r="D2297" t="s">
        <v>1139</v>
      </c>
      <c r="E2297" s="3">
        <v>12</v>
      </c>
      <c r="F2297" s="3">
        <v>23</v>
      </c>
      <c r="G2297" s="3"/>
      <c r="H2297" s="3">
        <v>35</v>
      </c>
    </row>
    <row r="2298" spans="1:8" x14ac:dyDescent="0.3">
      <c r="A2298" t="s">
        <v>20</v>
      </c>
      <c r="B2298" t="s">
        <v>1091</v>
      </c>
      <c r="C2298" t="s">
        <v>1080</v>
      </c>
      <c r="D2298" t="s">
        <v>1143</v>
      </c>
      <c r="E2298" s="3">
        <v>20</v>
      </c>
      <c r="F2298" s="3">
        <v>28</v>
      </c>
      <c r="G2298" s="3"/>
      <c r="H2298" s="3">
        <v>48</v>
      </c>
    </row>
    <row r="2299" spans="1:8" x14ac:dyDescent="0.3">
      <c r="A2299" t="s">
        <v>20</v>
      </c>
      <c r="B2299" t="s">
        <v>1091</v>
      </c>
      <c r="C2299" t="s">
        <v>1080</v>
      </c>
      <c r="D2299" t="s">
        <v>1147</v>
      </c>
      <c r="E2299" s="3">
        <v>33</v>
      </c>
      <c r="F2299" s="3">
        <v>109</v>
      </c>
      <c r="G2299" s="3"/>
      <c r="H2299" s="3">
        <v>142</v>
      </c>
    </row>
    <row r="2300" spans="1:8" x14ac:dyDescent="0.3">
      <c r="A2300" t="s">
        <v>20</v>
      </c>
      <c r="B2300" t="s">
        <v>1091</v>
      </c>
      <c r="C2300" t="s">
        <v>1080</v>
      </c>
      <c r="D2300" t="s">
        <v>1151</v>
      </c>
      <c r="E2300" s="3">
        <v>39</v>
      </c>
      <c r="F2300" s="3">
        <v>64</v>
      </c>
      <c r="G2300" s="3"/>
      <c r="H2300" s="3">
        <v>103</v>
      </c>
    </row>
    <row r="2301" spans="1:8" x14ac:dyDescent="0.3">
      <c r="A2301" t="s">
        <v>20</v>
      </c>
      <c r="B2301" t="s">
        <v>1091</v>
      </c>
      <c r="C2301" t="s">
        <v>1080</v>
      </c>
      <c r="D2301" t="s">
        <v>1154</v>
      </c>
      <c r="E2301" s="3">
        <v>46</v>
      </c>
      <c r="F2301" s="3">
        <v>59</v>
      </c>
      <c r="G2301" s="3"/>
      <c r="H2301" s="3">
        <v>105</v>
      </c>
    </row>
    <row r="2302" spans="1:8" x14ac:dyDescent="0.3">
      <c r="A2302" t="s">
        <v>20</v>
      </c>
      <c r="B2302" t="s">
        <v>1091</v>
      </c>
      <c r="C2302" t="s">
        <v>1080</v>
      </c>
      <c r="D2302" t="s">
        <v>1157</v>
      </c>
      <c r="E2302" s="3">
        <v>19</v>
      </c>
      <c r="F2302" s="3">
        <v>48</v>
      </c>
      <c r="G2302" s="3"/>
      <c r="H2302" s="3">
        <v>67</v>
      </c>
    </row>
    <row r="2303" spans="1:8" x14ac:dyDescent="0.3">
      <c r="A2303" t="s">
        <v>20</v>
      </c>
      <c r="B2303" t="s">
        <v>1091</v>
      </c>
      <c r="C2303" t="s">
        <v>1080</v>
      </c>
      <c r="D2303" t="s">
        <v>1159</v>
      </c>
      <c r="E2303" s="3">
        <v>21</v>
      </c>
      <c r="F2303" s="3">
        <v>23</v>
      </c>
      <c r="G2303" s="3"/>
      <c r="H2303" s="3">
        <v>44</v>
      </c>
    </row>
    <row r="2304" spans="1:8" x14ac:dyDescent="0.3">
      <c r="A2304" t="s">
        <v>20</v>
      </c>
      <c r="B2304" t="s">
        <v>1091</v>
      </c>
      <c r="C2304" t="s">
        <v>1080</v>
      </c>
      <c r="D2304" t="s">
        <v>1161</v>
      </c>
      <c r="E2304" s="3">
        <v>14</v>
      </c>
      <c r="F2304" s="3">
        <v>25</v>
      </c>
      <c r="G2304" s="3"/>
      <c r="H2304" s="3">
        <v>39</v>
      </c>
    </row>
    <row r="2305" spans="1:8" x14ac:dyDescent="0.3">
      <c r="A2305" t="s">
        <v>20</v>
      </c>
      <c r="B2305" t="s">
        <v>1091</v>
      </c>
      <c r="C2305" t="s">
        <v>1080</v>
      </c>
      <c r="D2305" t="s">
        <v>1163</v>
      </c>
      <c r="E2305" s="3">
        <v>9</v>
      </c>
      <c r="F2305" s="3">
        <v>22</v>
      </c>
      <c r="G2305" s="3"/>
      <c r="H2305" s="3">
        <v>31</v>
      </c>
    </row>
    <row r="2306" spans="1:8" x14ac:dyDescent="0.3">
      <c r="A2306" t="s">
        <v>20</v>
      </c>
      <c r="B2306" t="s">
        <v>1091</v>
      </c>
      <c r="C2306" t="s">
        <v>1080</v>
      </c>
      <c r="D2306" t="s">
        <v>1165</v>
      </c>
      <c r="E2306" s="3">
        <v>6</v>
      </c>
      <c r="F2306" s="3">
        <v>17</v>
      </c>
      <c r="G2306" s="3"/>
      <c r="H2306" s="3">
        <v>23</v>
      </c>
    </row>
    <row r="2307" spans="1:8" x14ac:dyDescent="0.3">
      <c r="A2307" t="s">
        <v>20</v>
      </c>
      <c r="B2307" t="s">
        <v>1091</v>
      </c>
      <c r="C2307" t="s">
        <v>1080</v>
      </c>
      <c r="D2307" t="s">
        <v>1167</v>
      </c>
      <c r="E2307" s="3">
        <v>3</v>
      </c>
      <c r="F2307" s="3">
        <v>13</v>
      </c>
      <c r="G2307" s="3"/>
      <c r="H2307" s="3">
        <v>16</v>
      </c>
    </row>
    <row r="2308" spans="1:8" x14ac:dyDescent="0.3">
      <c r="A2308" t="s">
        <v>20</v>
      </c>
      <c r="B2308" t="s">
        <v>1091</v>
      </c>
      <c r="C2308" t="s">
        <v>1080</v>
      </c>
      <c r="D2308" t="s">
        <v>1168</v>
      </c>
      <c r="E2308" s="3">
        <v>4</v>
      </c>
      <c r="F2308" s="3">
        <v>13</v>
      </c>
      <c r="G2308" s="3"/>
      <c r="H2308" s="3">
        <v>17</v>
      </c>
    </row>
    <row r="2309" spans="1:8" x14ac:dyDescent="0.3">
      <c r="A2309" t="s">
        <v>20</v>
      </c>
      <c r="B2309" t="s">
        <v>1091</v>
      </c>
      <c r="C2309" t="s">
        <v>1080</v>
      </c>
      <c r="D2309" t="s">
        <v>1169</v>
      </c>
      <c r="E2309" s="3">
        <v>2</v>
      </c>
      <c r="F2309" s="3">
        <v>2</v>
      </c>
      <c r="G2309" s="3"/>
      <c r="H2309" s="3">
        <v>4</v>
      </c>
    </row>
    <row r="2310" spans="1:8" x14ac:dyDescent="0.3">
      <c r="A2310" t="s">
        <v>20</v>
      </c>
      <c r="B2310" t="s">
        <v>1091</v>
      </c>
      <c r="C2310" t="s">
        <v>1080</v>
      </c>
      <c r="D2310" t="s">
        <v>1170</v>
      </c>
      <c r="E2310" s="3">
        <v>1</v>
      </c>
      <c r="F2310" s="3">
        <v>3</v>
      </c>
      <c r="G2310" s="3"/>
      <c r="H2310" s="3">
        <v>4</v>
      </c>
    </row>
    <row r="2311" spans="1:8" x14ac:dyDescent="0.3">
      <c r="A2311" t="s">
        <v>20</v>
      </c>
      <c r="B2311" t="s">
        <v>1091</v>
      </c>
      <c r="C2311" t="s">
        <v>1082</v>
      </c>
      <c r="D2311" t="s">
        <v>1131</v>
      </c>
      <c r="E2311" s="3">
        <v>207</v>
      </c>
      <c r="F2311" s="3">
        <v>203</v>
      </c>
      <c r="G2311" s="3"/>
      <c r="H2311" s="3">
        <v>410</v>
      </c>
    </row>
    <row r="2312" spans="1:8" x14ac:dyDescent="0.3">
      <c r="A2312" t="s">
        <v>20</v>
      </c>
      <c r="B2312" t="s">
        <v>1091</v>
      </c>
      <c r="C2312" t="s">
        <v>1082</v>
      </c>
      <c r="D2312" t="s">
        <v>1135</v>
      </c>
      <c r="E2312" s="3">
        <v>212</v>
      </c>
      <c r="F2312" s="3">
        <v>218</v>
      </c>
      <c r="G2312" s="3"/>
      <c r="H2312" s="3">
        <v>430</v>
      </c>
    </row>
    <row r="2313" spans="1:8" x14ac:dyDescent="0.3">
      <c r="A2313" t="s">
        <v>20</v>
      </c>
      <c r="B2313" t="s">
        <v>1091</v>
      </c>
      <c r="C2313" t="s">
        <v>1082</v>
      </c>
      <c r="D2313" t="s">
        <v>1139</v>
      </c>
      <c r="E2313" s="3">
        <v>238</v>
      </c>
      <c r="F2313" s="3">
        <v>229</v>
      </c>
      <c r="G2313" s="3"/>
      <c r="H2313" s="3">
        <v>467</v>
      </c>
    </row>
    <row r="2314" spans="1:8" x14ac:dyDescent="0.3">
      <c r="A2314" t="s">
        <v>20</v>
      </c>
      <c r="B2314" t="s">
        <v>1091</v>
      </c>
      <c r="C2314" t="s">
        <v>1082</v>
      </c>
      <c r="D2314" t="s">
        <v>1143</v>
      </c>
      <c r="E2314" s="3">
        <v>242</v>
      </c>
      <c r="F2314" s="3">
        <v>229</v>
      </c>
      <c r="G2314" s="3"/>
      <c r="H2314" s="3">
        <v>471</v>
      </c>
    </row>
    <row r="2315" spans="1:8" x14ac:dyDescent="0.3">
      <c r="A2315" t="s">
        <v>20</v>
      </c>
      <c r="B2315" t="s">
        <v>1091</v>
      </c>
      <c r="C2315" t="s">
        <v>1082</v>
      </c>
      <c r="D2315" t="s">
        <v>1147</v>
      </c>
      <c r="E2315" s="3">
        <v>290</v>
      </c>
      <c r="F2315" s="3">
        <v>193</v>
      </c>
      <c r="G2315" s="3"/>
      <c r="H2315" s="3">
        <v>483</v>
      </c>
    </row>
    <row r="2316" spans="1:8" x14ac:dyDescent="0.3">
      <c r="A2316" t="s">
        <v>20</v>
      </c>
      <c r="B2316" t="s">
        <v>1091</v>
      </c>
      <c r="C2316" t="s">
        <v>1082</v>
      </c>
      <c r="D2316" t="s">
        <v>1151</v>
      </c>
      <c r="E2316" s="3">
        <v>258</v>
      </c>
      <c r="F2316" s="3">
        <v>176</v>
      </c>
      <c r="G2316" s="3"/>
      <c r="H2316" s="3">
        <v>434</v>
      </c>
    </row>
    <row r="2317" spans="1:8" x14ac:dyDescent="0.3">
      <c r="A2317" t="s">
        <v>20</v>
      </c>
      <c r="B2317" t="s">
        <v>1091</v>
      </c>
      <c r="C2317" t="s">
        <v>1082</v>
      </c>
      <c r="D2317" t="s">
        <v>1154</v>
      </c>
      <c r="E2317" s="3">
        <v>247</v>
      </c>
      <c r="F2317" s="3">
        <v>177</v>
      </c>
      <c r="G2317" s="3"/>
      <c r="H2317" s="3">
        <v>424</v>
      </c>
    </row>
    <row r="2318" spans="1:8" x14ac:dyDescent="0.3">
      <c r="A2318" t="s">
        <v>20</v>
      </c>
      <c r="B2318" t="s">
        <v>1091</v>
      </c>
      <c r="C2318" t="s">
        <v>1082</v>
      </c>
      <c r="D2318" t="s">
        <v>1157</v>
      </c>
      <c r="E2318" s="3">
        <v>210</v>
      </c>
      <c r="F2318" s="3">
        <v>156</v>
      </c>
      <c r="G2318" s="3"/>
      <c r="H2318" s="3">
        <v>366</v>
      </c>
    </row>
    <row r="2319" spans="1:8" x14ac:dyDescent="0.3">
      <c r="A2319" t="s">
        <v>20</v>
      </c>
      <c r="B2319" t="s">
        <v>1091</v>
      </c>
      <c r="C2319" t="s">
        <v>1082</v>
      </c>
      <c r="D2319" t="s">
        <v>1159</v>
      </c>
      <c r="E2319" s="3">
        <v>204</v>
      </c>
      <c r="F2319" s="3">
        <v>141</v>
      </c>
      <c r="G2319" s="3"/>
      <c r="H2319" s="3">
        <v>345</v>
      </c>
    </row>
    <row r="2320" spans="1:8" x14ac:dyDescent="0.3">
      <c r="A2320" t="s">
        <v>20</v>
      </c>
      <c r="B2320" t="s">
        <v>1091</v>
      </c>
      <c r="C2320" t="s">
        <v>1082</v>
      </c>
      <c r="D2320" t="s">
        <v>1161</v>
      </c>
      <c r="E2320" s="3">
        <v>221</v>
      </c>
      <c r="F2320" s="3">
        <v>164</v>
      </c>
      <c r="G2320" s="3"/>
      <c r="H2320" s="3">
        <v>385</v>
      </c>
    </row>
    <row r="2321" spans="1:8" x14ac:dyDescent="0.3">
      <c r="A2321" t="s">
        <v>20</v>
      </c>
      <c r="B2321" t="s">
        <v>1091</v>
      </c>
      <c r="C2321" t="s">
        <v>1082</v>
      </c>
      <c r="D2321" t="s">
        <v>1163</v>
      </c>
      <c r="E2321" s="3">
        <v>204</v>
      </c>
      <c r="F2321" s="3">
        <v>166</v>
      </c>
      <c r="G2321" s="3"/>
      <c r="H2321" s="3">
        <v>370</v>
      </c>
    </row>
    <row r="2322" spans="1:8" x14ac:dyDescent="0.3">
      <c r="A2322" t="s">
        <v>20</v>
      </c>
      <c r="B2322" t="s">
        <v>1091</v>
      </c>
      <c r="C2322" t="s">
        <v>1082</v>
      </c>
      <c r="D2322" t="s">
        <v>1165</v>
      </c>
      <c r="E2322" s="3">
        <v>204</v>
      </c>
      <c r="F2322" s="3">
        <v>197</v>
      </c>
      <c r="G2322" s="3"/>
      <c r="H2322" s="3">
        <v>401</v>
      </c>
    </row>
    <row r="2323" spans="1:8" x14ac:dyDescent="0.3">
      <c r="A2323" t="s">
        <v>20</v>
      </c>
      <c r="B2323" t="s">
        <v>1091</v>
      </c>
      <c r="C2323" t="s">
        <v>1082</v>
      </c>
      <c r="D2323" t="s">
        <v>1167</v>
      </c>
      <c r="E2323" s="3">
        <v>155</v>
      </c>
      <c r="F2323" s="3">
        <v>164</v>
      </c>
      <c r="G2323" s="3"/>
      <c r="H2323" s="3">
        <v>319</v>
      </c>
    </row>
    <row r="2324" spans="1:8" x14ac:dyDescent="0.3">
      <c r="A2324" t="s">
        <v>20</v>
      </c>
      <c r="B2324" t="s">
        <v>1091</v>
      </c>
      <c r="C2324" t="s">
        <v>1082</v>
      </c>
      <c r="D2324" t="s">
        <v>1168</v>
      </c>
      <c r="E2324" s="3">
        <v>145</v>
      </c>
      <c r="F2324" s="3">
        <v>193</v>
      </c>
      <c r="G2324" s="3"/>
      <c r="H2324" s="3">
        <v>338</v>
      </c>
    </row>
    <row r="2325" spans="1:8" x14ac:dyDescent="0.3">
      <c r="A2325" t="s">
        <v>20</v>
      </c>
      <c r="B2325" t="s">
        <v>1091</v>
      </c>
      <c r="C2325" t="s">
        <v>1082</v>
      </c>
      <c r="D2325" t="s">
        <v>1169</v>
      </c>
      <c r="E2325" s="3">
        <v>107</v>
      </c>
      <c r="F2325" s="3">
        <v>125</v>
      </c>
      <c r="G2325" s="3"/>
      <c r="H2325" s="3">
        <v>232</v>
      </c>
    </row>
    <row r="2326" spans="1:8" x14ac:dyDescent="0.3">
      <c r="A2326" t="s">
        <v>20</v>
      </c>
      <c r="B2326" t="s">
        <v>1091</v>
      </c>
      <c r="C2326" t="s">
        <v>1082</v>
      </c>
      <c r="D2326" t="s">
        <v>1170</v>
      </c>
      <c r="E2326" s="3">
        <v>83</v>
      </c>
      <c r="F2326" s="3">
        <v>93</v>
      </c>
      <c r="G2326" s="3"/>
      <c r="H2326" s="3">
        <v>176</v>
      </c>
    </row>
    <row r="2327" spans="1:8" x14ac:dyDescent="0.3">
      <c r="A2327" t="s">
        <v>20</v>
      </c>
      <c r="B2327" t="s">
        <v>1091</v>
      </c>
      <c r="C2327" t="s">
        <v>1082</v>
      </c>
      <c r="D2327" t="s">
        <v>1171</v>
      </c>
      <c r="E2327" s="3">
        <v>105</v>
      </c>
      <c r="F2327" s="3">
        <v>101</v>
      </c>
      <c r="G2327" s="3"/>
      <c r="H2327" s="3">
        <v>206</v>
      </c>
    </row>
    <row r="2328" spans="1:8" x14ac:dyDescent="0.3">
      <c r="A2328" t="s">
        <v>20</v>
      </c>
      <c r="B2328" t="s">
        <v>1103</v>
      </c>
      <c r="C2328" t="s">
        <v>1082</v>
      </c>
      <c r="D2328" t="s">
        <v>1143</v>
      </c>
      <c r="E2328" s="3"/>
      <c r="F2328" s="3">
        <v>1</v>
      </c>
      <c r="G2328" s="3"/>
      <c r="H2328" s="3">
        <v>1</v>
      </c>
    </row>
    <row r="2329" spans="1:8" x14ac:dyDescent="0.3">
      <c r="A2329" t="s">
        <v>20</v>
      </c>
      <c r="B2329" t="s">
        <v>1092</v>
      </c>
      <c r="C2329" t="s">
        <v>1080</v>
      </c>
      <c r="D2329" t="s">
        <v>1131</v>
      </c>
      <c r="E2329" s="3">
        <v>2570</v>
      </c>
      <c r="F2329" s="3">
        <v>2748</v>
      </c>
      <c r="G2329" s="3"/>
      <c r="H2329" s="3">
        <v>5318</v>
      </c>
    </row>
    <row r="2330" spans="1:8" x14ac:dyDescent="0.3">
      <c r="A2330" t="s">
        <v>20</v>
      </c>
      <c r="B2330" t="s">
        <v>1092</v>
      </c>
      <c r="C2330" t="s">
        <v>1080</v>
      </c>
      <c r="D2330" t="s">
        <v>1135</v>
      </c>
      <c r="E2330" s="3">
        <v>3739</v>
      </c>
      <c r="F2330" s="3">
        <v>3781</v>
      </c>
      <c r="G2330" s="3"/>
      <c r="H2330" s="3">
        <v>7520</v>
      </c>
    </row>
    <row r="2331" spans="1:8" x14ac:dyDescent="0.3">
      <c r="A2331" t="s">
        <v>20</v>
      </c>
      <c r="B2331" t="s">
        <v>1092</v>
      </c>
      <c r="C2331" t="s">
        <v>1080</v>
      </c>
      <c r="D2331" t="s">
        <v>1139</v>
      </c>
      <c r="E2331" s="3">
        <v>4207</v>
      </c>
      <c r="F2331" s="3">
        <v>4510</v>
      </c>
      <c r="G2331" s="3"/>
      <c r="H2331" s="3">
        <v>8717</v>
      </c>
    </row>
    <row r="2332" spans="1:8" x14ac:dyDescent="0.3">
      <c r="A2332" t="s">
        <v>20</v>
      </c>
      <c r="B2332" t="s">
        <v>1092</v>
      </c>
      <c r="C2332" t="s">
        <v>1080</v>
      </c>
      <c r="D2332" t="s">
        <v>1143</v>
      </c>
      <c r="E2332" s="3">
        <v>4775</v>
      </c>
      <c r="F2332" s="3">
        <v>5091</v>
      </c>
      <c r="G2332" s="3"/>
      <c r="H2332" s="3">
        <v>9866</v>
      </c>
    </row>
    <row r="2333" spans="1:8" x14ac:dyDescent="0.3">
      <c r="A2333" t="s">
        <v>20</v>
      </c>
      <c r="B2333" t="s">
        <v>1092</v>
      </c>
      <c r="C2333" t="s">
        <v>1080</v>
      </c>
      <c r="D2333" t="s">
        <v>1147</v>
      </c>
      <c r="E2333" s="3">
        <v>6158</v>
      </c>
      <c r="F2333" s="3">
        <v>6824</v>
      </c>
      <c r="G2333" s="3"/>
      <c r="H2333" s="3">
        <v>12982</v>
      </c>
    </row>
    <row r="2334" spans="1:8" x14ac:dyDescent="0.3">
      <c r="A2334" t="s">
        <v>20</v>
      </c>
      <c r="B2334" t="s">
        <v>1092</v>
      </c>
      <c r="C2334" t="s">
        <v>1080</v>
      </c>
      <c r="D2334" t="s">
        <v>1151</v>
      </c>
      <c r="E2334" s="3">
        <v>6464</v>
      </c>
      <c r="F2334" s="3">
        <v>7301</v>
      </c>
      <c r="G2334" s="3"/>
      <c r="H2334" s="3">
        <v>13765</v>
      </c>
    </row>
    <row r="2335" spans="1:8" x14ac:dyDescent="0.3">
      <c r="A2335" t="s">
        <v>20</v>
      </c>
      <c r="B2335" t="s">
        <v>1092</v>
      </c>
      <c r="C2335" t="s">
        <v>1080</v>
      </c>
      <c r="D2335" t="s">
        <v>1154</v>
      </c>
      <c r="E2335" s="3">
        <v>6862</v>
      </c>
      <c r="F2335" s="3">
        <v>7420</v>
      </c>
      <c r="G2335" s="3"/>
      <c r="H2335" s="3">
        <v>14282</v>
      </c>
    </row>
    <row r="2336" spans="1:8" x14ac:dyDescent="0.3">
      <c r="A2336" t="s">
        <v>20</v>
      </c>
      <c r="B2336" t="s">
        <v>1092</v>
      </c>
      <c r="C2336" t="s">
        <v>1080</v>
      </c>
      <c r="D2336" t="s">
        <v>1157</v>
      </c>
      <c r="E2336" s="3">
        <v>6168</v>
      </c>
      <c r="F2336" s="3">
        <v>6456</v>
      </c>
      <c r="G2336" s="3"/>
      <c r="H2336" s="3">
        <v>12624</v>
      </c>
    </row>
    <row r="2337" spans="1:8" x14ac:dyDescent="0.3">
      <c r="A2337" t="s">
        <v>20</v>
      </c>
      <c r="B2337" t="s">
        <v>1092</v>
      </c>
      <c r="C2337" t="s">
        <v>1080</v>
      </c>
      <c r="D2337" t="s">
        <v>1159</v>
      </c>
      <c r="E2337" s="3">
        <v>5840</v>
      </c>
      <c r="F2337" s="3">
        <v>6027</v>
      </c>
      <c r="G2337" s="3"/>
      <c r="H2337" s="3">
        <v>11867</v>
      </c>
    </row>
    <row r="2338" spans="1:8" x14ac:dyDescent="0.3">
      <c r="A2338" t="s">
        <v>20</v>
      </c>
      <c r="B2338" t="s">
        <v>1092</v>
      </c>
      <c r="C2338" t="s">
        <v>1080</v>
      </c>
      <c r="D2338" t="s">
        <v>1161</v>
      </c>
      <c r="E2338" s="3">
        <v>5711</v>
      </c>
      <c r="F2338" s="3">
        <v>5800</v>
      </c>
      <c r="G2338" s="3"/>
      <c r="H2338" s="3">
        <v>11511</v>
      </c>
    </row>
    <row r="2339" spans="1:8" x14ac:dyDescent="0.3">
      <c r="A2339" t="s">
        <v>20</v>
      </c>
      <c r="B2339" t="s">
        <v>1092</v>
      </c>
      <c r="C2339" t="s">
        <v>1080</v>
      </c>
      <c r="D2339" t="s">
        <v>1163</v>
      </c>
      <c r="E2339" s="3">
        <v>5548</v>
      </c>
      <c r="F2339" s="3">
        <v>5617</v>
      </c>
      <c r="G2339" s="3"/>
      <c r="H2339" s="3">
        <v>11165</v>
      </c>
    </row>
    <row r="2340" spans="1:8" x14ac:dyDescent="0.3">
      <c r="A2340" t="s">
        <v>20</v>
      </c>
      <c r="B2340" t="s">
        <v>1092</v>
      </c>
      <c r="C2340" t="s">
        <v>1080</v>
      </c>
      <c r="D2340" t="s">
        <v>1165</v>
      </c>
      <c r="E2340" s="3">
        <v>6477</v>
      </c>
      <c r="F2340" s="3">
        <v>5938</v>
      </c>
      <c r="G2340" s="3"/>
      <c r="H2340" s="3">
        <v>12415</v>
      </c>
    </row>
    <row r="2341" spans="1:8" x14ac:dyDescent="0.3">
      <c r="A2341" t="s">
        <v>20</v>
      </c>
      <c r="B2341" t="s">
        <v>1092</v>
      </c>
      <c r="C2341" t="s">
        <v>1080</v>
      </c>
      <c r="D2341" t="s">
        <v>1167</v>
      </c>
      <c r="E2341" s="3">
        <v>7054</v>
      </c>
      <c r="F2341" s="3">
        <v>6250</v>
      </c>
      <c r="G2341" s="3"/>
      <c r="H2341" s="3">
        <v>13304</v>
      </c>
    </row>
    <row r="2342" spans="1:8" x14ac:dyDescent="0.3">
      <c r="A2342" t="s">
        <v>20</v>
      </c>
      <c r="B2342" t="s">
        <v>1092</v>
      </c>
      <c r="C2342" t="s">
        <v>1080</v>
      </c>
      <c r="D2342" t="s">
        <v>1168</v>
      </c>
      <c r="E2342" s="3">
        <v>6723</v>
      </c>
      <c r="F2342" s="3">
        <v>5508</v>
      </c>
      <c r="G2342" s="3"/>
      <c r="H2342" s="3">
        <v>12231</v>
      </c>
    </row>
    <row r="2343" spans="1:8" x14ac:dyDescent="0.3">
      <c r="A2343" t="s">
        <v>20</v>
      </c>
      <c r="B2343" t="s">
        <v>1092</v>
      </c>
      <c r="C2343" t="s">
        <v>1080</v>
      </c>
      <c r="D2343" t="s">
        <v>1169</v>
      </c>
      <c r="E2343" s="3">
        <v>5874</v>
      </c>
      <c r="F2343" s="3">
        <v>4554</v>
      </c>
      <c r="G2343" s="3"/>
      <c r="H2343" s="3">
        <v>10428</v>
      </c>
    </row>
    <row r="2344" spans="1:8" x14ac:dyDescent="0.3">
      <c r="A2344" t="s">
        <v>20</v>
      </c>
      <c r="B2344" t="s">
        <v>1092</v>
      </c>
      <c r="C2344" t="s">
        <v>1080</v>
      </c>
      <c r="D2344" t="s">
        <v>1170</v>
      </c>
      <c r="E2344" s="3">
        <v>4371</v>
      </c>
      <c r="F2344" s="3">
        <v>3263</v>
      </c>
      <c r="G2344" s="3"/>
      <c r="H2344" s="3">
        <v>7634</v>
      </c>
    </row>
    <row r="2345" spans="1:8" x14ac:dyDescent="0.3">
      <c r="A2345" t="s">
        <v>20</v>
      </c>
      <c r="B2345" t="s">
        <v>1092</v>
      </c>
      <c r="C2345" t="s">
        <v>1080</v>
      </c>
      <c r="D2345" t="s">
        <v>1171</v>
      </c>
      <c r="E2345" s="3">
        <v>5895</v>
      </c>
      <c r="F2345" s="3">
        <v>3961</v>
      </c>
      <c r="G2345" s="3"/>
      <c r="H2345" s="3">
        <v>9856</v>
      </c>
    </row>
    <row r="2346" spans="1:8" x14ac:dyDescent="0.3">
      <c r="A2346" t="s">
        <v>20</v>
      </c>
      <c r="B2346" t="s">
        <v>1092</v>
      </c>
      <c r="C2346" t="s">
        <v>1082</v>
      </c>
      <c r="D2346" t="s">
        <v>1131</v>
      </c>
      <c r="E2346" s="3">
        <v>5381</v>
      </c>
      <c r="F2346" s="3">
        <v>5644</v>
      </c>
      <c r="G2346" s="3"/>
      <c r="H2346" s="3">
        <v>11025</v>
      </c>
    </row>
    <row r="2347" spans="1:8" x14ac:dyDescent="0.3">
      <c r="A2347" t="s">
        <v>20</v>
      </c>
      <c r="B2347" t="s">
        <v>1092</v>
      </c>
      <c r="C2347" t="s">
        <v>1082</v>
      </c>
      <c r="D2347" t="s">
        <v>1135</v>
      </c>
      <c r="E2347" s="3">
        <v>6406</v>
      </c>
      <c r="F2347" s="3">
        <v>6757</v>
      </c>
      <c r="G2347" s="3"/>
      <c r="H2347" s="3">
        <v>13163</v>
      </c>
    </row>
    <row r="2348" spans="1:8" x14ac:dyDescent="0.3">
      <c r="A2348" t="s">
        <v>20</v>
      </c>
      <c r="B2348" t="s">
        <v>1092</v>
      </c>
      <c r="C2348" t="s">
        <v>1082</v>
      </c>
      <c r="D2348" t="s">
        <v>1139</v>
      </c>
      <c r="E2348" s="3">
        <v>6494</v>
      </c>
      <c r="F2348" s="3">
        <v>6880</v>
      </c>
      <c r="G2348" s="3"/>
      <c r="H2348" s="3">
        <v>13374</v>
      </c>
    </row>
    <row r="2349" spans="1:8" x14ac:dyDescent="0.3">
      <c r="A2349" t="s">
        <v>20</v>
      </c>
      <c r="B2349" t="s">
        <v>1092</v>
      </c>
      <c r="C2349" t="s">
        <v>1082</v>
      </c>
      <c r="D2349" t="s">
        <v>1143</v>
      </c>
      <c r="E2349" s="3">
        <v>7400</v>
      </c>
      <c r="F2349" s="3">
        <v>7356</v>
      </c>
      <c r="G2349" s="3"/>
      <c r="H2349" s="3">
        <v>14756</v>
      </c>
    </row>
    <row r="2350" spans="1:8" x14ac:dyDescent="0.3">
      <c r="A2350" t="s">
        <v>20</v>
      </c>
      <c r="B2350" t="s">
        <v>1092</v>
      </c>
      <c r="C2350" t="s">
        <v>1082</v>
      </c>
      <c r="D2350" t="s">
        <v>1147</v>
      </c>
      <c r="E2350" s="3">
        <v>8379</v>
      </c>
      <c r="F2350" s="3">
        <v>7977</v>
      </c>
      <c r="G2350" s="3"/>
      <c r="H2350" s="3">
        <v>16356</v>
      </c>
    </row>
    <row r="2351" spans="1:8" x14ac:dyDescent="0.3">
      <c r="A2351" t="s">
        <v>20</v>
      </c>
      <c r="B2351" t="s">
        <v>1092</v>
      </c>
      <c r="C2351" t="s">
        <v>1082</v>
      </c>
      <c r="D2351" t="s">
        <v>1151</v>
      </c>
      <c r="E2351" s="3">
        <v>9013</v>
      </c>
      <c r="F2351" s="3">
        <v>8875</v>
      </c>
      <c r="G2351" s="3"/>
      <c r="H2351" s="3">
        <v>17888</v>
      </c>
    </row>
    <row r="2352" spans="1:8" x14ac:dyDescent="0.3">
      <c r="A2352" t="s">
        <v>20</v>
      </c>
      <c r="B2352" t="s">
        <v>1092</v>
      </c>
      <c r="C2352" t="s">
        <v>1082</v>
      </c>
      <c r="D2352" t="s">
        <v>1154</v>
      </c>
      <c r="E2352" s="3">
        <v>8092</v>
      </c>
      <c r="F2352" s="3">
        <v>8415</v>
      </c>
      <c r="G2352" s="3"/>
      <c r="H2352" s="3">
        <v>16507</v>
      </c>
    </row>
    <row r="2353" spans="1:8" x14ac:dyDescent="0.3">
      <c r="A2353" t="s">
        <v>20</v>
      </c>
      <c r="B2353" t="s">
        <v>1092</v>
      </c>
      <c r="C2353" t="s">
        <v>1082</v>
      </c>
      <c r="D2353" t="s">
        <v>1157</v>
      </c>
      <c r="E2353" s="3">
        <v>7080</v>
      </c>
      <c r="F2353" s="3">
        <v>6979</v>
      </c>
      <c r="G2353" s="3"/>
      <c r="H2353" s="3">
        <v>14059</v>
      </c>
    </row>
    <row r="2354" spans="1:8" x14ac:dyDescent="0.3">
      <c r="A2354" t="s">
        <v>20</v>
      </c>
      <c r="B2354" t="s">
        <v>1092</v>
      </c>
      <c r="C2354" t="s">
        <v>1082</v>
      </c>
      <c r="D2354" t="s">
        <v>1159</v>
      </c>
      <c r="E2354" s="3">
        <v>7197</v>
      </c>
      <c r="F2354" s="3">
        <v>6740</v>
      </c>
      <c r="G2354" s="3"/>
      <c r="H2354" s="3">
        <v>13937</v>
      </c>
    </row>
    <row r="2355" spans="1:8" x14ac:dyDescent="0.3">
      <c r="A2355" t="s">
        <v>20</v>
      </c>
      <c r="B2355" t="s">
        <v>1092</v>
      </c>
      <c r="C2355" t="s">
        <v>1082</v>
      </c>
      <c r="D2355" t="s">
        <v>1161</v>
      </c>
      <c r="E2355" s="3">
        <v>7185</v>
      </c>
      <c r="F2355" s="3">
        <v>6820</v>
      </c>
      <c r="G2355" s="3"/>
      <c r="H2355" s="3">
        <v>14005</v>
      </c>
    </row>
    <row r="2356" spans="1:8" x14ac:dyDescent="0.3">
      <c r="A2356" t="s">
        <v>20</v>
      </c>
      <c r="B2356" t="s">
        <v>1092</v>
      </c>
      <c r="C2356" t="s">
        <v>1082</v>
      </c>
      <c r="D2356" t="s">
        <v>1163</v>
      </c>
      <c r="E2356" s="3">
        <v>7054</v>
      </c>
      <c r="F2356" s="3">
        <v>7031</v>
      </c>
      <c r="G2356" s="3"/>
      <c r="H2356" s="3">
        <v>14085</v>
      </c>
    </row>
    <row r="2357" spans="1:8" x14ac:dyDescent="0.3">
      <c r="A2357" t="s">
        <v>20</v>
      </c>
      <c r="B2357" t="s">
        <v>1092</v>
      </c>
      <c r="C2357" t="s">
        <v>1082</v>
      </c>
      <c r="D2357" t="s">
        <v>1165</v>
      </c>
      <c r="E2357" s="3">
        <v>7605</v>
      </c>
      <c r="F2357" s="3">
        <v>7499</v>
      </c>
      <c r="G2357" s="3"/>
      <c r="H2357" s="3">
        <v>15104</v>
      </c>
    </row>
    <row r="2358" spans="1:8" x14ac:dyDescent="0.3">
      <c r="A2358" t="s">
        <v>20</v>
      </c>
      <c r="B2358" t="s">
        <v>1092</v>
      </c>
      <c r="C2358" t="s">
        <v>1082</v>
      </c>
      <c r="D2358" t="s">
        <v>1167</v>
      </c>
      <c r="E2358" s="3">
        <v>7055</v>
      </c>
      <c r="F2358" s="3">
        <v>7570</v>
      </c>
      <c r="G2358" s="3"/>
      <c r="H2358" s="3">
        <v>14625</v>
      </c>
    </row>
    <row r="2359" spans="1:8" x14ac:dyDescent="0.3">
      <c r="A2359" t="s">
        <v>20</v>
      </c>
      <c r="B2359" t="s">
        <v>1092</v>
      </c>
      <c r="C2359" t="s">
        <v>1082</v>
      </c>
      <c r="D2359" t="s">
        <v>1168</v>
      </c>
      <c r="E2359" s="3">
        <v>5841</v>
      </c>
      <c r="F2359" s="3">
        <v>6393</v>
      </c>
      <c r="G2359" s="3"/>
      <c r="H2359" s="3">
        <v>12234</v>
      </c>
    </row>
    <row r="2360" spans="1:8" x14ac:dyDescent="0.3">
      <c r="A2360" t="s">
        <v>20</v>
      </c>
      <c r="B2360" t="s">
        <v>1092</v>
      </c>
      <c r="C2360" t="s">
        <v>1082</v>
      </c>
      <c r="D2360" t="s">
        <v>1169</v>
      </c>
      <c r="E2360" s="3">
        <v>4429</v>
      </c>
      <c r="F2360" s="3">
        <v>4880</v>
      </c>
      <c r="G2360" s="3"/>
      <c r="H2360" s="3">
        <v>9309</v>
      </c>
    </row>
    <row r="2361" spans="1:8" x14ac:dyDescent="0.3">
      <c r="A2361" t="s">
        <v>20</v>
      </c>
      <c r="B2361" t="s">
        <v>1092</v>
      </c>
      <c r="C2361" t="s">
        <v>1082</v>
      </c>
      <c r="D2361" t="s">
        <v>1170</v>
      </c>
      <c r="E2361" s="3">
        <v>3135</v>
      </c>
      <c r="F2361" s="3">
        <v>3056</v>
      </c>
      <c r="G2361" s="3"/>
      <c r="H2361" s="3">
        <v>6191</v>
      </c>
    </row>
    <row r="2362" spans="1:8" x14ac:dyDescent="0.3">
      <c r="A2362" t="s">
        <v>20</v>
      </c>
      <c r="B2362" t="s">
        <v>1092</v>
      </c>
      <c r="C2362" t="s">
        <v>1082</v>
      </c>
      <c r="D2362" t="s">
        <v>1171</v>
      </c>
      <c r="E2362" s="3">
        <v>4262</v>
      </c>
      <c r="F2362" s="3">
        <v>3423</v>
      </c>
      <c r="G2362" s="3"/>
      <c r="H2362" s="3">
        <v>7685</v>
      </c>
    </row>
    <row r="2363" spans="1:8" x14ac:dyDescent="0.3">
      <c r="A2363" t="s">
        <v>20</v>
      </c>
      <c r="B2363" t="s">
        <v>1114</v>
      </c>
      <c r="C2363" t="s">
        <v>1082</v>
      </c>
      <c r="D2363" t="s">
        <v>1131</v>
      </c>
      <c r="E2363" s="3"/>
      <c r="F2363" s="3">
        <v>1</v>
      </c>
      <c r="G2363" s="3"/>
      <c r="H2363" s="3">
        <v>1</v>
      </c>
    </row>
    <row r="2364" spans="1:8" x14ac:dyDescent="0.3">
      <c r="A2364" t="s">
        <v>20</v>
      </c>
      <c r="B2364" t="s">
        <v>1090</v>
      </c>
      <c r="C2364" t="s">
        <v>1128</v>
      </c>
      <c r="D2364" t="s">
        <v>1131</v>
      </c>
      <c r="E2364" s="3">
        <v>159</v>
      </c>
      <c r="F2364" s="3">
        <v>142</v>
      </c>
      <c r="G2364" s="3"/>
      <c r="H2364" s="3">
        <v>301</v>
      </c>
    </row>
    <row r="2365" spans="1:8" x14ac:dyDescent="0.3">
      <c r="A2365" t="s">
        <v>20</v>
      </c>
      <c r="B2365" t="s">
        <v>1090</v>
      </c>
      <c r="C2365" t="s">
        <v>1128</v>
      </c>
      <c r="D2365" t="s">
        <v>1135</v>
      </c>
      <c r="E2365" s="3">
        <v>236</v>
      </c>
      <c r="F2365" s="3">
        <v>253</v>
      </c>
      <c r="G2365" s="3"/>
      <c r="H2365" s="3">
        <v>489</v>
      </c>
    </row>
    <row r="2366" spans="1:8" x14ac:dyDescent="0.3">
      <c r="A2366" t="s">
        <v>20</v>
      </c>
      <c r="B2366" t="s">
        <v>1090</v>
      </c>
      <c r="C2366" t="s">
        <v>1128</v>
      </c>
      <c r="D2366" t="s">
        <v>1139</v>
      </c>
      <c r="E2366" s="3">
        <v>355</v>
      </c>
      <c r="F2366" s="3">
        <v>381</v>
      </c>
      <c r="G2366" s="3"/>
      <c r="H2366" s="3">
        <v>736</v>
      </c>
    </row>
    <row r="2367" spans="1:8" x14ac:dyDescent="0.3">
      <c r="A2367" t="s">
        <v>20</v>
      </c>
      <c r="B2367" t="s">
        <v>1090</v>
      </c>
      <c r="C2367" t="s">
        <v>1128</v>
      </c>
      <c r="D2367" t="s">
        <v>1143</v>
      </c>
      <c r="E2367" s="3">
        <v>462</v>
      </c>
      <c r="F2367" s="3">
        <v>460</v>
      </c>
      <c r="G2367" s="3"/>
      <c r="H2367" s="3">
        <v>922</v>
      </c>
    </row>
    <row r="2368" spans="1:8" x14ac:dyDescent="0.3">
      <c r="A2368" t="s">
        <v>20</v>
      </c>
      <c r="B2368" t="s">
        <v>1090</v>
      </c>
      <c r="C2368" t="s">
        <v>1128</v>
      </c>
      <c r="D2368" t="s">
        <v>1147</v>
      </c>
      <c r="E2368" s="3">
        <v>451</v>
      </c>
      <c r="F2368" s="3">
        <v>416</v>
      </c>
      <c r="G2368" s="3"/>
      <c r="H2368" s="3">
        <v>867</v>
      </c>
    </row>
    <row r="2369" spans="1:8" x14ac:dyDescent="0.3">
      <c r="A2369" t="s">
        <v>20</v>
      </c>
      <c r="B2369" t="s">
        <v>1090</v>
      </c>
      <c r="C2369" t="s">
        <v>1128</v>
      </c>
      <c r="D2369" t="s">
        <v>1151</v>
      </c>
      <c r="E2369" s="3">
        <v>256</v>
      </c>
      <c r="F2369" s="3">
        <v>202</v>
      </c>
      <c r="G2369" s="3"/>
      <c r="H2369" s="3">
        <v>458</v>
      </c>
    </row>
    <row r="2370" spans="1:8" x14ac:dyDescent="0.3">
      <c r="A2370" t="s">
        <v>20</v>
      </c>
      <c r="B2370" t="s">
        <v>1090</v>
      </c>
      <c r="C2370" t="s">
        <v>1128</v>
      </c>
      <c r="D2370" t="s">
        <v>1154</v>
      </c>
      <c r="E2370" s="3">
        <v>437</v>
      </c>
      <c r="F2370" s="3">
        <v>304</v>
      </c>
      <c r="G2370" s="3"/>
      <c r="H2370" s="3">
        <v>741</v>
      </c>
    </row>
    <row r="2371" spans="1:8" x14ac:dyDescent="0.3">
      <c r="A2371" t="s">
        <v>20</v>
      </c>
      <c r="B2371" t="s">
        <v>1090</v>
      </c>
      <c r="C2371" t="s">
        <v>1128</v>
      </c>
      <c r="D2371" t="s">
        <v>1157</v>
      </c>
      <c r="E2371" s="3">
        <v>561</v>
      </c>
      <c r="F2371" s="3">
        <v>374</v>
      </c>
      <c r="G2371" s="3"/>
      <c r="H2371" s="3">
        <v>935</v>
      </c>
    </row>
    <row r="2372" spans="1:8" x14ac:dyDescent="0.3">
      <c r="A2372" t="s">
        <v>20</v>
      </c>
      <c r="B2372" t="s">
        <v>1090</v>
      </c>
      <c r="C2372" t="s">
        <v>1128</v>
      </c>
      <c r="D2372" t="s">
        <v>1159</v>
      </c>
      <c r="E2372" s="3">
        <v>711</v>
      </c>
      <c r="F2372" s="3">
        <v>491</v>
      </c>
      <c r="G2372" s="3"/>
      <c r="H2372" s="3">
        <v>1202</v>
      </c>
    </row>
    <row r="2373" spans="1:8" x14ac:dyDescent="0.3">
      <c r="A2373" t="s">
        <v>20</v>
      </c>
      <c r="B2373" t="s">
        <v>1090</v>
      </c>
      <c r="C2373" t="s">
        <v>1128</v>
      </c>
      <c r="D2373" t="s">
        <v>1161</v>
      </c>
      <c r="E2373" s="3">
        <v>747</v>
      </c>
      <c r="F2373" s="3">
        <v>439</v>
      </c>
      <c r="G2373" s="3"/>
      <c r="H2373" s="3">
        <v>1186</v>
      </c>
    </row>
    <row r="2374" spans="1:8" x14ac:dyDescent="0.3">
      <c r="A2374" t="s">
        <v>20</v>
      </c>
      <c r="B2374" t="s">
        <v>1090</v>
      </c>
      <c r="C2374" t="s">
        <v>1128</v>
      </c>
      <c r="D2374" t="s">
        <v>1163</v>
      </c>
      <c r="E2374" s="3">
        <v>869</v>
      </c>
      <c r="F2374" s="3">
        <v>435</v>
      </c>
      <c r="G2374" s="3"/>
      <c r="H2374" s="3">
        <v>1304</v>
      </c>
    </row>
    <row r="2375" spans="1:8" x14ac:dyDescent="0.3">
      <c r="A2375" t="s">
        <v>20</v>
      </c>
      <c r="B2375" t="s">
        <v>1090</v>
      </c>
      <c r="C2375" t="s">
        <v>1128</v>
      </c>
      <c r="D2375" t="s">
        <v>1165</v>
      </c>
      <c r="E2375" s="3">
        <v>1010</v>
      </c>
      <c r="F2375" s="3">
        <v>530</v>
      </c>
      <c r="G2375" s="3"/>
      <c r="H2375" s="3">
        <v>1540</v>
      </c>
    </row>
    <row r="2376" spans="1:8" x14ac:dyDescent="0.3">
      <c r="A2376" t="s">
        <v>20</v>
      </c>
      <c r="B2376" t="s">
        <v>1090</v>
      </c>
      <c r="C2376" t="s">
        <v>1128</v>
      </c>
      <c r="D2376" t="s">
        <v>1167</v>
      </c>
      <c r="E2376" s="3">
        <v>1235</v>
      </c>
      <c r="F2376" s="3">
        <v>592</v>
      </c>
      <c r="G2376" s="3"/>
      <c r="H2376" s="3">
        <v>1827</v>
      </c>
    </row>
    <row r="2377" spans="1:8" x14ac:dyDescent="0.3">
      <c r="A2377" t="s">
        <v>20</v>
      </c>
      <c r="B2377" t="s">
        <v>1090</v>
      </c>
      <c r="C2377" t="s">
        <v>1128</v>
      </c>
      <c r="D2377" t="s">
        <v>1168</v>
      </c>
      <c r="E2377" s="3">
        <v>1743</v>
      </c>
      <c r="F2377" s="3">
        <v>888</v>
      </c>
      <c r="G2377" s="3"/>
      <c r="H2377" s="3">
        <v>2631</v>
      </c>
    </row>
    <row r="2378" spans="1:8" x14ac:dyDescent="0.3">
      <c r="A2378" t="s">
        <v>20</v>
      </c>
      <c r="B2378" t="s">
        <v>1090</v>
      </c>
      <c r="C2378" t="s">
        <v>1128</v>
      </c>
      <c r="D2378" t="s">
        <v>1169</v>
      </c>
      <c r="E2378" s="3">
        <v>1698</v>
      </c>
      <c r="F2378" s="3">
        <v>923</v>
      </c>
      <c r="G2378" s="3"/>
      <c r="H2378" s="3">
        <v>2621</v>
      </c>
    </row>
    <row r="2379" spans="1:8" x14ac:dyDescent="0.3">
      <c r="A2379" t="s">
        <v>20</v>
      </c>
      <c r="B2379" t="s">
        <v>1090</v>
      </c>
      <c r="C2379" t="s">
        <v>1128</v>
      </c>
      <c r="D2379" t="s">
        <v>1170</v>
      </c>
      <c r="E2379" s="3">
        <v>991</v>
      </c>
      <c r="F2379" s="3">
        <v>588</v>
      </c>
      <c r="G2379" s="3"/>
      <c r="H2379" s="3">
        <v>1579</v>
      </c>
    </row>
    <row r="2380" spans="1:8" x14ac:dyDescent="0.3">
      <c r="A2380" t="s">
        <v>20</v>
      </c>
      <c r="B2380" t="s">
        <v>1090</v>
      </c>
      <c r="C2380" t="s">
        <v>1128</v>
      </c>
      <c r="D2380" t="s">
        <v>1171</v>
      </c>
      <c r="E2380" s="3">
        <v>783</v>
      </c>
      <c r="F2380" s="3">
        <v>505</v>
      </c>
      <c r="G2380" s="3"/>
      <c r="H2380" s="3">
        <v>1288</v>
      </c>
    </row>
    <row r="2381" spans="1:8" x14ac:dyDescent="0.3">
      <c r="A2381" t="s">
        <v>20</v>
      </c>
      <c r="B2381" t="s">
        <v>1090</v>
      </c>
      <c r="C2381" t="s">
        <v>1129</v>
      </c>
      <c r="D2381" t="s">
        <v>1143</v>
      </c>
      <c r="E2381" s="3"/>
      <c r="F2381" s="3">
        <v>11</v>
      </c>
      <c r="G2381" s="3"/>
      <c r="H2381" s="3">
        <v>11</v>
      </c>
    </row>
    <row r="2382" spans="1:8" x14ac:dyDescent="0.3">
      <c r="A2382" t="s">
        <v>20</v>
      </c>
      <c r="B2382" t="s">
        <v>1090</v>
      </c>
      <c r="C2382" t="s">
        <v>1129</v>
      </c>
      <c r="D2382" t="s">
        <v>1147</v>
      </c>
      <c r="E2382" s="3">
        <v>10</v>
      </c>
      <c r="F2382" s="3">
        <v>229</v>
      </c>
      <c r="G2382" s="3"/>
      <c r="H2382" s="3">
        <v>239</v>
      </c>
    </row>
    <row r="2383" spans="1:8" x14ac:dyDescent="0.3">
      <c r="A2383" t="s">
        <v>20</v>
      </c>
      <c r="B2383" t="s">
        <v>1090</v>
      </c>
      <c r="C2383" t="s">
        <v>1129</v>
      </c>
      <c r="D2383" t="s">
        <v>1151</v>
      </c>
      <c r="E2383" s="3">
        <v>25</v>
      </c>
      <c r="F2383" s="3">
        <v>485</v>
      </c>
      <c r="G2383" s="3"/>
      <c r="H2383" s="3">
        <v>510</v>
      </c>
    </row>
    <row r="2384" spans="1:8" x14ac:dyDescent="0.3">
      <c r="A2384" t="s">
        <v>20</v>
      </c>
      <c r="B2384" t="s">
        <v>1090</v>
      </c>
      <c r="C2384" t="s">
        <v>1129</v>
      </c>
      <c r="D2384" t="s">
        <v>1154</v>
      </c>
      <c r="E2384" s="3">
        <v>42</v>
      </c>
      <c r="F2384" s="3">
        <v>424</v>
      </c>
      <c r="G2384" s="3"/>
      <c r="H2384" s="3">
        <v>466</v>
      </c>
    </row>
    <row r="2385" spans="1:8" x14ac:dyDescent="0.3">
      <c r="A2385" t="s">
        <v>20</v>
      </c>
      <c r="B2385" t="s">
        <v>1090</v>
      </c>
      <c r="C2385" t="s">
        <v>1129</v>
      </c>
      <c r="D2385" t="s">
        <v>1157</v>
      </c>
      <c r="E2385" s="3">
        <v>26</v>
      </c>
      <c r="F2385" s="3">
        <v>287</v>
      </c>
      <c r="G2385" s="3"/>
      <c r="H2385" s="3">
        <v>313</v>
      </c>
    </row>
    <row r="2386" spans="1:8" x14ac:dyDescent="0.3">
      <c r="A2386" t="s">
        <v>20</v>
      </c>
      <c r="B2386" t="s">
        <v>1090</v>
      </c>
      <c r="C2386" t="s">
        <v>1129</v>
      </c>
      <c r="D2386" t="s">
        <v>1159</v>
      </c>
      <c r="E2386" s="3">
        <v>17</v>
      </c>
      <c r="F2386" s="3">
        <v>221</v>
      </c>
      <c r="G2386" s="3"/>
      <c r="H2386" s="3">
        <v>238</v>
      </c>
    </row>
    <row r="2387" spans="1:8" x14ac:dyDescent="0.3">
      <c r="A2387" t="s">
        <v>20</v>
      </c>
      <c r="B2387" t="s">
        <v>1090</v>
      </c>
      <c r="C2387" t="s">
        <v>1129</v>
      </c>
      <c r="D2387" t="s">
        <v>1161</v>
      </c>
      <c r="E2387" s="3">
        <v>12</v>
      </c>
      <c r="F2387" s="3">
        <v>131</v>
      </c>
      <c r="G2387" s="3"/>
      <c r="H2387" s="3">
        <v>143</v>
      </c>
    </row>
    <row r="2388" spans="1:8" x14ac:dyDescent="0.3">
      <c r="A2388" t="s">
        <v>20</v>
      </c>
      <c r="B2388" t="s">
        <v>1090</v>
      </c>
      <c r="C2388" t="s">
        <v>1129</v>
      </c>
      <c r="D2388" t="s">
        <v>1163</v>
      </c>
      <c r="E2388" s="3">
        <v>6</v>
      </c>
      <c r="F2388" s="3">
        <v>125</v>
      </c>
      <c r="G2388" s="3"/>
      <c r="H2388" s="3">
        <v>131</v>
      </c>
    </row>
    <row r="2389" spans="1:8" x14ac:dyDescent="0.3">
      <c r="A2389" t="s">
        <v>20</v>
      </c>
      <c r="B2389" t="s">
        <v>1090</v>
      </c>
      <c r="C2389" t="s">
        <v>1129</v>
      </c>
      <c r="D2389" t="s">
        <v>1165</v>
      </c>
      <c r="E2389" s="3">
        <v>3</v>
      </c>
      <c r="F2389" s="3">
        <v>87</v>
      </c>
      <c r="G2389" s="3"/>
      <c r="H2389" s="3">
        <v>90</v>
      </c>
    </row>
    <row r="2390" spans="1:8" x14ac:dyDescent="0.3">
      <c r="A2390" t="s">
        <v>20</v>
      </c>
      <c r="B2390" t="s">
        <v>1090</v>
      </c>
      <c r="C2390" t="s">
        <v>1129</v>
      </c>
      <c r="D2390" t="s">
        <v>1167</v>
      </c>
      <c r="E2390" s="3">
        <v>2</v>
      </c>
      <c r="F2390" s="3">
        <v>68</v>
      </c>
      <c r="G2390" s="3"/>
      <c r="H2390" s="3">
        <v>70</v>
      </c>
    </row>
    <row r="2391" spans="1:8" x14ac:dyDescent="0.3">
      <c r="A2391" t="s">
        <v>20</v>
      </c>
      <c r="B2391" t="s">
        <v>1090</v>
      </c>
      <c r="C2391" t="s">
        <v>1129</v>
      </c>
      <c r="D2391" t="s">
        <v>1168</v>
      </c>
      <c r="E2391" s="3">
        <v>3</v>
      </c>
      <c r="F2391" s="3">
        <v>46</v>
      </c>
      <c r="G2391" s="3"/>
      <c r="H2391" s="3">
        <v>49</v>
      </c>
    </row>
    <row r="2392" spans="1:8" x14ac:dyDescent="0.3">
      <c r="A2392" t="s">
        <v>20</v>
      </c>
      <c r="B2392" t="s">
        <v>1090</v>
      </c>
      <c r="C2392" t="s">
        <v>1129</v>
      </c>
      <c r="D2392" t="s">
        <v>1169</v>
      </c>
      <c r="E2392" s="3"/>
      <c r="F2392" s="3">
        <v>34</v>
      </c>
      <c r="G2392" s="3"/>
      <c r="H2392" s="3">
        <v>34</v>
      </c>
    </row>
    <row r="2393" spans="1:8" x14ac:dyDescent="0.3">
      <c r="A2393" t="s">
        <v>20</v>
      </c>
      <c r="B2393" t="s">
        <v>1090</v>
      </c>
      <c r="C2393" t="s">
        <v>1129</v>
      </c>
      <c r="D2393" t="s">
        <v>1170</v>
      </c>
      <c r="E2393" s="3"/>
      <c r="F2393" s="3">
        <v>10</v>
      </c>
      <c r="G2393" s="3"/>
      <c r="H2393" s="3">
        <v>10</v>
      </c>
    </row>
    <row r="2394" spans="1:8" x14ac:dyDescent="0.3">
      <c r="A2394" t="s">
        <v>20</v>
      </c>
      <c r="B2394" t="s">
        <v>1090</v>
      </c>
      <c r="C2394" t="s">
        <v>1129</v>
      </c>
      <c r="D2394" t="s">
        <v>1171</v>
      </c>
      <c r="E2394" s="3"/>
      <c r="F2394" s="3">
        <v>9</v>
      </c>
      <c r="G2394" s="3"/>
      <c r="H2394" s="3">
        <v>9</v>
      </c>
    </row>
    <row r="2395" spans="1:8" x14ac:dyDescent="0.3">
      <c r="A2395" t="s">
        <v>20</v>
      </c>
      <c r="B2395" t="s">
        <v>1098</v>
      </c>
      <c r="C2395" t="s">
        <v>1080</v>
      </c>
      <c r="D2395" t="s">
        <v>1131</v>
      </c>
      <c r="E2395" s="3">
        <v>1750</v>
      </c>
      <c r="F2395" s="3">
        <v>1825</v>
      </c>
      <c r="G2395" s="3"/>
      <c r="H2395" s="3">
        <v>3575</v>
      </c>
    </row>
    <row r="2396" spans="1:8" x14ac:dyDescent="0.3">
      <c r="A2396" t="s">
        <v>20</v>
      </c>
      <c r="B2396" t="s">
        <v>1098</v>
      </c>
      <c r="C2396" t="s">
        <v>1080</v>
      </c>
      <c r="D2396" t="s">
        <v>1135</v>
      </c>
      <c r="E2396" s="3">
        <v>2888</v>
      </c>
      <c r="F2396" s="3">
        <v>2853</v>
      </c>
      <c r="G2396" s="3"/>
      <c r="H2396" s="3">
        <v>5741</v>
      </c>
    </row>
    <row r="2397" spans="1:8" x14ac:dyDescent="0.3">
      <c r="A2397" t="s">
        <v>20</v>
      </c>
      <c r="B2397" t="s">
        <v>1098</v>
      </c>
      <c r="C2397" t="s">
        <v>1080</v>
      </c>
      <c r="D2397" t="s">
        <v>1139</v>
      </c>
      <c r="E2397" s="3">
        <v>3479</v>
      </c>
      <c r="F2397" s="3">
        <v>3597</v>
      </c>
      <c r="G2397" s="3"/>
      <c r="H2397" s="3">
        <v>7076</v>
      </c>
    </row>
    <row r="2398" spans="1:8" x14ac:dyDescent="0.3">
      <c r="A2398" t="s">
        <v>20</v>
      </c>
      <c r="B2398" t="s">
        <v>1098</v>
      </c>
      <c r="C2398" t="s">
        <v>1080</v>
      </c>
      <c r="D2398" t="s">
        <v>1143</v>
      </c>
      <c r="E2398" s="3">
        <v>3923</v>
      </c>
      <c r="F2398" s="3">
        <v>4037</v>
      </c>
      <c r="G2398" s="3"/>
      <c r="H2398" s="3">
        <v>7960</v>
      </c>
    </row>
    <row r="2399" spans="1:8" x14ac:dyDescent="0.3">
      <c r="A2399" t="s">
        <v>20</v>
      </c>
      <c r="B2399" t="s">
        <v>1098</v>
      </c>
      <c r="C2399" t="s">
        <v>1080</v>
      </c>
      <c r="D2399" t="s">
        <v>1147</v>
      </c>
      <c r="E2399" s="3">
        <v>4654</v>
      </c>
      <c r="F2399" s="3">
        <v>5074</v>
      </c>
      <c r="G2399" s="3"/>
      <c r="H2399" s="3">
        <v>9728</v>
      </c>
    </row>
    <row r="2400" spans="1:8" x14ac:dyDescent="0.3">
      <c r="A2400" t="s">
        <v>20</v>
      </c>
      <c r="B2400" t="s">
        <v>1098</v>
      </c>
      <c r="C2400" t="s">
        <v>1080</v>
      </c>
      <c r="D2400" t="s">
        <v>1151</v>
      </c>
      <c r="E2400" s="3">
        <v>4587</v>
      </c>
      <c r="F2400" s="3">
        <v>5083</v>
      </c>
      <c r="G2400" s="3"/>
      <c r="H2400" s="3">
        <v>9670</v>
      </c>
    </row>
    <row r="2401" spans="1:8" x14ac:dyDescent="0.3">
      <c r="A2401" t="s">
        <v>20</v>
      </c>
      <c r="B2401" t="s">
        <v>1098</v>
      </c>
      <c r="C2401" t="s">
        <v>1080</v>
      </c>
      <c r="D2401" t="s">
        <v>1154</v>
      </c>
      <c r="E2401" s="3">
        <v>4809</v>
      </c>
      <c r="F2401" s="3">
        <v>5196</v>
      </c>
      <c r="G2401" s="3"/>
      <c r="H2401" s="3">
        <v>10005</v>
      </c>
    </row>
    <row r="2402" spans="1:8" x14ac:dyDescent="0.3">
      <c r="A2402" t="s">
        <v>20</v>
      </c>
      <c r="B2402" t="s">
        <v>1098</v>
      </c>
      <c r="C2402" t="s">
        <v>1080</v>
      </c>
      <c r="D2402" t="s">
        <v>1157</v>
      </c>
      <c r="E2402" s="3">
        <v>4616</v>
      </c>
      <c r="F2402" s="3">
        <v>4718</v>
      </c>
      <c r="G2402" s="3"/>
      <c r="H2402" s="3">
        <v>9334</v>
      </c>
    </row>
    <row r="2403" spans="1:8" x14ac:dyDescent="0.3">
      <c r="A2403" t="s">
        <v>20</v>
      </c>
      <c r="B2403" t="s">
        <v>1098</v>
      </c>
      <c r="C2403" t="s">
        <v>1080</v>
      </c>
      <c r="D2403" t="s">
        <v>1159</v>
      </c>
      <c r="E2403" s="3">
        <v>4718</v>
      </c>
      <c r="F2403" s="3">
        <v>4768</v>
      </c>
      <c r="G2403" s="3"/>
      <c r="H2403" s="3">
        <v>9486</v>
      </c>
    </row>
    <row r="2404" spans="1:8" x14ac:dyDescent="0.3">
      <c r="A2404" t="s">
        <v>20</v>
      </c>
      <c r="B2404" t="s">
        <v>1098</v>
      </c>
      <c r="C2404" t="s">
        <v>1080</v>
      </c>
      <c r="D2404" t="s">
        <v>1161</v>
      </c>
      <c r="E2404" s="3">
        <v>4291</v>
      </c>
      <c r="F2404" s="3">
        <v>4310</v>
      </c>
      <c r="G2404" s="3"/>
      <c r="H2404" s="3">
        <v>8601</v>
      </c>
    </row>
    <row r="2405" spans="1:8" x14ac:dyDescent="0.3">
      <c r="A2405" t="s">
        <v>20</v>
      </c>
      <c r="B2405" t="s">
        <v>1098</v>
      </c>
      <c r="C2405" t="s">
        <v>1080</v>
      </c>
      <c r="D2405" t="s">
        <v>1163</v>
      </c>
      <c r="E2405" s="3">
        <v>3759</v>
      </c>
      <c r="F2405" s="3">
        <v>3988</v>
      </c>
      <c r="G2405" s="3"/>
      <c r="H2405" s="3">
        <v>7747</v>
      </c>
    </row>
    <row r="2406" spans="1:8" x14ac:dyDescent="0.3">
      <c r="A2406" t="s">
        <v>20</v>
      </c>
      <c r="B2406" t="s">
        <v>1098</v>
      </c>
      <c r="C2406" t="s">
        <v>1080</v>
      </c>
      <c r="D2406" t="s">
        <v>1165</v>
      </c>
      <c r="E2406" s="3">
        <v>3868</v>
      </c>
      <c r="F2406" s="3">
        <v>4002</v>
      </c>
      <c r="G2406" s="3"/>
      <c r="H2406" s="3">
        <v>7870</v>
      </c>
    </row>
    <row r="2407" spans="1:8" x14ac:dyDescent="0.3">
      <c r="A2407" t="s">
        <v>20</v>
      </c>
      <c r="B2407" t="s">
        <v>1098</v>
      </c>
      <c r="C2407" t="s">
        <v>1080</v>
      </c>
      <c r="D2407" t="s">
        <v>1167</v>
      </c>
      <c r="E2407" s="3">
        <v>3464</v>
      </c>
      <c r="F2407" s="3">
        <v>3468</v>
      </c>
      <c r="G2407" s="3"/>
      <c r="H2407" s="3">
        <v>6932</v>
      </c>
    </row>
    <row r="2408" spans="1:8" x14ac:dyDescent="0.3">
      <c r="A2408" t="s">
        <v>20</v>
      </c>
      <c r="B2408" t="s">
        <v>1098</v>
      </c>
      <c r="C2408" t="s">
        <v>1080</v>
      </c>
      <c r="D2408" t="s">
        <v>1168</v>
      </c>
      <c r="E2408" s="3">
        <v>2927</v>
      </c>
      <c r="F2408" s="3">
        <v>2793</v>
      </c>
      <c r="G2408" s="3"/>
      <c r="H2408" s="3">
        <v>5720</v>
      </c>
    </row>
    <row r="2409" spans="1:8" x14ac:dyDescent="0.3">
      <c r="A2409" t="s">
        <v>20</v>
      </c>
      <c r="B2409" t="s">
        <v>1098</v>
      </c>
      <c r="C2409" t="s">
        <v>1080</v>
      </c>
      <c r="D2409" t="s">
        <v>1169</v>
      </c>
      <c r="E2409" s="3">
        <v>2064</v>
      </c>
      <c r="F2409" s="3">
        <v>1967</v>
      </c>
      <c r="G2409" s="3"/>
      <c r="H2409" s="3">
        <v>4031</v>
      </c>
    </row>
    <row r="2410" spans="1:8" x14ac:dyDescent="0.3">
      <c r="A2410" t="s">
        <v>20</v>
      </c>
      <c r="B2410" t="s">
        <v>1098</v>
      </c>
      <c r="C2410" t="s">
        <v>1080</v>
      </c>
      <c r="D2410" t="s">
        <v>1170</v>
      </c>
      <c r="E2410" s="3">
        <v>1298</v>
      </c>
      <c r="F2410" s="3">
        <v>1180</v>
      </c>
      <c r="G2410" s="3"/>
      <c r="H2410" s="3">
        <v>2478</v>
      </c>
    </row>
    <row r="2411" spans="1:8" x14ac:dyDescent="0.3">
      <c r="A2411" t="s">
        <v>20</v>
      </c>
      <c r="B2411" t="s">
        <v>1098</v>
      </c>
      <c r="C2411" t="s">
        <v>1080</v>
      </c>
      <c r="D2411" t="s">
        <v>1171</v>
      </c>
      <c r="E2411" s="3">
        <v>1512</v>
      </c>
      <c r="F2411" s="3">
        <v>991</v>
      </c>
      <c r="G2411" s="3"/>
      <c r="H2411" s="3">
        <v>2503</v>
      </c>
    </row>
    <row r="2412" spans="1:8" x14ac:dyDescent="0.3">
      <c r="A2412" t="s">
        <v>20</v>
      </c>
      <c r="B2412" t="s">
        <v>1098</v>
      </c>
      <c r="C2412" t="s">
        <v>1082</v>
      </c>
      <c r="D2412" t="s">
        <v>1131</v>
      </c>
      <c r="E2412" s="3">
        <v>2699</v>
      </c>
      <c r="F2412" s="3">
        <v>2912</v>
      </c>
      <c r="G2412" s="3"/>
      <c r="H2412" s="3">
        <v>5611</v>
      </c>
    </row>
    <row r="2413" spans="1:8" x14ac:dyDescent="0.3">
      <c r="A2413" t="s">
        <v>20</v>
      </c>
      <c r="B2413" t="s">
        <v>1098</v>
      </c>
      <c r="C2413" t="s">
        <v>1082</v>
      </c>
      <c r="D2413" t="s">
        <v>1135</v>
      </c>
      <c r="E2413" s="3">
        <v>3863</v>
      </c>
      <c r="F2413" s="3">
        <v>4154</v>
      </c>
      <c r="G2413" s="3"/>
      <c r="H2413" s="3">
        <v>8017</v>
      </c>
    </row>
    <row r="2414" spans="1:8" x14ac:dyDescent="0.3">
      <c r="A2414" t="s">
        <v>20</v>
      </c>
      <c r="B2414" t="s">
        <v>1098</v>
      </c>
      <c r="C2414" t="s">
        <v>1082</v>
      </c>
      <c r="D2414" t="s">
        <v>1139</v>
      </c>
      <c r="E2414" s="3">
        <v>4623</v>
      </c>
      <c r="F2414" s="3">
        <v>4944</v>
      </c>
      <c r="G2414" s="3"/>
      <c r="H2414" s="3">
        <v>9567</v>
      </c>
    </row>
    <row r="2415" spans="1:8" x14ac:dyDescent="0.3">
      <c r="A2415" t="s">
        <v>20</v>
      </c>
      <c r="B2415" t="s">
        <v>1098</v>
      </c>
      <c r="C2415" t="s">
        <v>1082</v>
      </c>
      <c r="D2415" t="s">
        <v>1143</v>
      </c>
      <c r="E2415" s="3">
        <v>5080</v>
      </c>
      <c r="F2415" s="3">
        <v>5308</v>
      </c>
      <c r="G2415" s="3"/>
      <c r="H2415" s="3">
        <v>10388</v>
      </c>
    </row>
    <row r="2416" spans="1:8" x14ac:dyDescent="0.3">
      <c r="A2416" t="s">
        <v>20</v>
      </c>
      <c r="B2416" t="s">
        <v>1098</v>
      </c>
      <c r="C2416" t="s">
        <v>1082</v>
      </c>
      <c r="D2416" t="s">
        <v>1147</v>
      </c>
      <c r="E2416" s="3">
        <v>4470</v>
      </c>
      <c r="F2416" s="3">
        <v>4245</v>
      </c>
      <c r="G2416" s="3"/>
      <c r="H2416" s="3">
        <v>8715</v>
      </c>
    </row>
    <row r="2417" spans="1:8" x14ac:dyDescent="0.3">
      <c r="A2417" t="s">
        <v>20</v>
      </c>
      <c r="B2417" t="s">
        <v>1098</v>
      </c>
      <c r="C2417" t="s">
        <v>1082</v>
      </c>
      <c r="D2417" t="s">
        <v>1151</v>
      </c>
      <c r="E2417" s="3">
        <v>4655</v>
      </c>
      <c r="F2417" s="3">
        <v>4453</v>
      </c>
      <c r="G2417" s="3"/>
      <c r="H2417" s="3">
        <v>9108</v>
      </c>
    </row>
    <row r="2418" spans="1:8" x14ac:dyDescent="0.3">
      <c r="A2418" t="s">
        <v>20</v>
      </c>
      <c r="B2418" t="s">
        <v>1098</v>
      </c>
      <c r="C2418" t="s">
        <v>1082</v>
      </c>
      <c r="D2418" t="s">
        <v>1154</v>
      </c>
      <c r="E2418" s="3">
        <v>4584</v>
      </c>
      <c r="F2418" s="3">
        <v>4138</v>
      </c>
      <c r="G2418" s="3"/>
      <c r="H2418" s="3">
        <v>8722</v>
      </c>
    </row>
    <row r="2419" spans="1:8" x14ac:dyDescent="0.3">
      <c r="A2419" t="s">
        <v>20</v>
      </c>
      <c r="B2419" t="s">
        <v>1098</v>
      </c>
      <c r="C2419" t="s">
        <v>1082</v>
      </c>
      <c r="D2419" t="s">
        <v>1157</v>
      </c>
      <c r="E2419" s="3">
        <v>4079</v>
      </c>
      <c r="F2419" s="3">
        <v>3702</v>
      </c>
      <c r="G2419" s="3"/>
      <c r="H2419" s="3">
        <v>7781</v>
      </c>
    </row>
    <row r="2420" spans="1:8" x14ac:dyDescent="0.3">
      <c r="A2420" t="s">
        <v>20</v>
      </c>
      <c r="B2420" t="s">
        <v>1098</v>
      </c>
      <c r="C2420" t="s">
        <v>1082</v>
      </c>
      <c r="D2420" t="s">
        <v>1159</v>
      </c>
      <c r="E2420" s="3">
        <v>3857</v>
      </c>
      <c r="F2420" s="3">
        <v>3390</v>
      </c>
      <c r="G2420" s="3"/>
      <c r="H2420" s="3">
        <v>7247</v>
      </c>
    </row>
    <row r="2421" spans="1:8" x14ac:dyDescent="0.3">
      <c r="A2421" t="s">
        <v>20</v>
      </c>
      <c r="B2421" t="s">
        <v>1098</v>
      </c>
      <c r="C2421" t="s">
        <v>1082</v>
      </c>
      <c r="D2421" t="s">
        <v>1161</v>
      </c>
      <c r="E2421" s="3">
        <v>3703</v>
      </c>
      <c r="F2421" s="3">
        <v>3357</v>
      </c>
      <c r="G2421" s="3"/>
      <c r="H2421" s="3">
        <v>7060</v>
      </c>
    </row>
    <row r="2422" spans="1:8" x14ac:dyDescent="0.3">
      <c r="A2422" t="s">
        <v>20</v>
      </c>
      <c r="B2422" t="s">
        <v>1098</v>
      </c>
      <c r="C2422" t="s">
        <v>1082</v>
      </c>
      <c r="D2422" t="s">
        <v>1163</v>
      </c>
      <c r="E2422" s="3">
        <v>3660</v>
      </c>
      <c r="F2422" s="3">
        <v>3575</v>
      </c>
      <c r="G2422" s="3"/>
      <c r="H2422" s="3">
        <v>7235</v>
      </c>
    </row>
    <row r="2423" spans="1:8" x14ac:dyDescent="0.3">
      <c r="A2423" t="s">
        <v>20</v>
      </c>
      <c r="B2423" t="s">
        <v>1098</v>
      </c>
      <c r="C2423" t="s">
        <v>1082</v>
      </c>
      <c r="D2423" t="s">
        <v>1165</v>
      </c>
      <c r="E2423" s="3">
        <v>3869</v>
      </c>
      <c r="F2423" s="3">
        <v>3939</v>
      </c>
      <c r="G2423" s="3"/>
      <c r="H2423" s="3">
        <v>7808</v>
      </c>
    </row>
    <row r="2424" spans="1:8" x14ac:dyDescent="0.3">
      <c r="A2424" t="s">
        <v>20</v>
      </c>
      <c r="B2424" t="s">
        <v>1098</v>
      </c>
      <c r="C2424" t="s">
        <v>1082</v>
      </c>
      <c r="D2424" t="s">
        <v>1167</v>
      </c>
      <c r="E2424" s="3">
        <v>3826</v>
      </c>
      <c r="F2424" s="3">
        <v>3958</v>
      </c>
      <c r="G2424" s="3"/>
      <c r="H2424" s="3">
        <v>7784</v>
      </c>
    </row>
    <row r="2425" spans="1:8" x14ac:dyDescent="0.3">
      <c r="A2425" t="s">
        <v>20</v>
      </c>
      <c r="B2425" t="s">
        <v>1098</v>
      </c>
      <c r="C2425" t="s">
        <v>1082</v>
      </c>
      <c r="D2425" t="s">
        <v>1168</v>
      </c>
      <c r="E2425" s="3">
        <v>3151</v>
      </c>
      <c r="F2425" s="3">
        <v>3523</v>
      </c>
      <c r="G2425" s="3"/>
      <c r="H2425" s="3">
        <v>6674</v>
      </c>
    </row>
    <row r="2426" spans="1:8" x14ac:dyDescent="0.3">
      <c r="A2426" t="s">
        <v>20</v>
      </c>
      <c r="B2426" t="s">
        <v>1098</v>
      </c>
      <c r="C2426" t="s">
        <v>1082</v>
      </c>
      <c r="D2426" t="s">
        <v>1169</v>
      </c>
      <c r="E2426" s="3">
        <v>2591</v>
      </c>
      <c r="F2426" s="3">
        <v>2825</v>
      </c>
      <c r="G2426" s="3"/>
      <c r="H2426" s="3">
        <v>5416</v>
      </c>
    </row>
    <row r="2427" spans="1:8" x14ac:dyDescent="0.3">
      <c r="A2427" t="s">
        <v>20</v>
      </c>
      <c r="B2427" t="s">
        <v>1098</v>
      </c>
      <c r="C2427" t="s">
        <v>1082</v>
      </c>
      <c r="D2427" t="s">
        <v>1170</v>
      </c>
      <c r="E2427" s="3">
        <v>1889</v>
      </c>
      <c r="F2427" s="3">
        <v>1769</v>
      </c>
      <c r="G2427" s="3"/>
      <c r="H2427" s="3">
        <v>3658</v>
      </c>
    </row>
    <row r="2428" spans="1:8" x14ac:dyDescent="0.3">
      <c r="A2428" t="s">
        <v>20</v>
      </c>
      <c r="B2428" t="s">
        <v>1098</v>
      </c>
      <c r="C2428" t="s">
        <v>1082</v>
      </c>
      <c r="D2428" t="s">
        <v>1171</v>
      </c>
      <c r="E2428" s="3">
        <v>2433</v>
      </c>
      <c r="F2428" s="3">
        <v>2016</v>
      </c>
      <c r="G2428" s="3"/>
      <c r="H2428" s="3">
        <v>4449</v>
      </c>
    </row>
    <row r="2429" spans="1:8" x14ac:dyDescent="0.3">
      <c r="A2429" t="s">
        <v>21</v>
      </c>
      <c r="B2429" t="s">
        <v>1112</v>
      </c>
      <c r="C2429" t="s">
        <v>1080</v>
      </c>
      <c r="D2429" t="s">
        <v>1131</v>
      </c>
      <c r="E2429" s="3">
        <v>169</v>
      </c>
      <c r="F2429" s="3">
        <v>198</v>
      </c>
      <c r="G2429" s="3"/>
      <c r="H2429" s="3">
        <v>367</v>
      </c>
    </row>
    <row r="2430" spans="1:8" x14ac:dyDescent="0.3">
      <c r="A2430" t="s">
        <v>21</v>
      </c>
      <c r="B2430" t="s">
        <v>1112</v>
      </c>
      <c r="C2430" t="s">
        <v>1080</v>
      </c>
      <c r="D2430" t="s">
        <v>1135</v>
      </c>
      <c r="E2430" s="3">
        <v>232</v>
      </c>
      <c r="F2430" s="3">
        <v>267</v>
      </c>
      <c r="G2430" s="3"/>
      <c r="H2430" s="3">
        <v>499</v>
      </c>
    </row>
    <row r="2431" spans="1:8" x14ac:dyDescent="0.3">
      <c r="A2431" t="s">
        <v>21</v>
      </c>
      <c r="B2431" t="s">
        <v>1112</v>
      </c>
      <c r="C2431" t="s">
        <v>1080</v>
      </c>
      <c r="D2431" t="s">
        <v>1139</v>
      </c>
      <c r="E2431" s="3">
        <v>199</v>
      </c>
      <c r="F2431" s="3">
        <v>233</v>
      </c>
      <c r="G2431" s="3"/>
      <c r="H2431" s="3">
        <v>432</v>
      </c>
    </row>
    <row r="2432" spans="1:8" x14ac:dyDescent="0.3">
      <c r="A2432" t="s">
        <v>21</v>
      </c>
      <c r="B2432" t="s">
        <v>1112</v>
      </c>
      <c r="C2432" t="s">
        <v>1080</v>
      </c>
      <c r="D2432" t="s">
        <v>1143</v>
      </c>
      <c r="E2432" s="3">
        <v>309</v>
      </c>
      <c r="F2432" s="3">
        <v>312</v>
      </c>
      <c r="G2432" s="3"/>
      <c r="H2432" s="3">
        <v>621</v>
      </c>
    </row>
    <row r="2433" spans="1:8" x14ac:dyDescent="0.3">
      <c r="A2433" t="s">
        <v>21</v>
      </c>
      <c r="B2433" t="s">
        <v>1112</v>
      </c>
      <c r="C2433" t="s">
        <v>1080</v>
      </c>
      <c r="D2433" t="s">
        <v>1147</v>
      </c>
      <c r="E2433" s="3">
        <v>1052</v>
      </c>
      <c r="F2433" s="3">
        <v>1194</v>
      </c>
      <c r="G2433" s="3"/>
      <c r="H2433" s="3">
        <v>2246</v>
      </c>
    </row>
    <row r="2434" spans="1:8" x14ac:dyDescent="0.3">
      <c r="A2434" t="s">
        <v>21</v>
      </c>
      <c r="B2434" t="s">
        <v>1112</v>
      </c>
      <c r="C2434" t="s">
        <v>1080</v>
      </c>
      <c r="D2434" t="s">
        <v>1151</v>
      </c>
      <c r="E2434" s="3">
        <v>1208</v>
      </c>
      <c r="F2434" s="3">
        <v>1313</v>
      </c>
      <c r="G2434" s="3"/>
      <c r="H2434" s="3">
        <v>2521</v>
      </c>
    </row>
    <row r="2435" spans="1:8" x14ac:dyDescent="0.3">
      <c r="A2435" t="s">
        <v>21</v>
      </c>
      <c r="B2435" t="s">
        <v>1112</v>
      </c>
      <c r="C2435" t="s">
        <v>1080</v>
      </c>
      <c r="D2435" t="s">
        <v>1154</v>
      </c>
      <c r="E2435" s="3">
        <v>937</v>
      </c>
      <c r="F2435" s="3">
        <v>877</v>
      </c>
      <c r="G2435" s="3"/>
      <c r="H2435" s="3">
        <v>1814</v>
      </c>
    </row>
    <row r="2436" spans="1:8" x14ac:dyDescent="0.3">
      <c r="A2436" t="s">
        <v>21</v>
      </c>
      <c r="B2436" t="s">
        <v>1112</v>
      </c>
      <c r="C2436" t="s">
        <v>1080</v>
      </c>
      <c r="D2436" t="s">
        <v>1157</v>
      </c>
      <c r="E2436" s="3">
        <v>590</v>
      </c>
      <c r="F2436" s="3">
        <v>591</v>
      </c>
      <c r="G2436" s="3"/>
      <c r="H2436" s="3">
        <v>1181</v>
      </c>
    </row>
    <row r="2437" spans="1:8" x14ac:dyDescent="0.3">
      <c r="A2437" t="s">
        <v>21</v>
      </c>
      <c r="B2437" t="s">
        <v>1112</v>
      </c>
      <c r="C2437" t="s">
        <v>1080</v>
      </c>
      <c r="D2437" t="s">
        <v>1159</v>
      </c>
      <c r="E2437" s="3">
        <v>413</v>
      </c>
      <c r="F2437" s="3">
        <v>492</v>
      </c>
      <c r="G2437" s="3"/>
      <c r="H2437" s="3">
        <v>905</v>
      </c>
    </row>
    <row r="2438" spans="1:8" x14ac:dyDescent="0.3">
      <c r="A2438" t="s">
        <v>21</v>
      </c>
      <c r="B2438" t="s">
        <v>1112</v>
      </c>
      <c r="C2438" t="s">
        <v>1080</v>
      </c>
      <c r="D2438" t="s">
        <v>1161</v>
      </c>
      <c r="E2438" s="3">
        <v>306</v>
      </c>
      <c r="F2438" s="3">
        <v>346</v>
      </c>
      <c r="G2438" s="3"/>
      <c r="H2438" s="3">
        <v>652</v>
      </c>
    </row>
    <row r="2439" spans="1:8" x14ac:dyDescent="0.3">
      <c r="A2439" t="s">
        <v>21</v>
      </c>
      <c r="B2439" t="s">
        <v>1112</v>
      </c>
      <c r="C2439" t="s">
        <v>1080</v>
      </c>
      <c r="D2439" t="s">
        <v>1163</v>
      </c>
      <c r="E2439" s="3">
        <v>196</v>
      </c>
      <c r="F2439" s="3">
        <v>313</v>
      </c>
      <c r="G2439" s="3"/>
      <c r="H2439" s="3">
        <v>509</v>
      </c>
    </row>
    <row r="2440" spans="1:8" x14ac:dyDescent="0.3">
      <c r="A2440" t="s">
        <v>21</v>
      </c>
      <c r="B2440" t="s">
        <v>1112</v>
      </c>
      <c r="C2440" t="s">
        <v>1080</v>
      </c>
      <c r="D2440" t="s">
        <v>1165</v>
      </c>
      <c r="E2440" s="3">
        <v>132</v>
      </c>
      <c r="F2440" s="3">
        <v>222</v>
      </c>
      <c r="G2440" s="3"/>
      <c r="H2440" s="3">
        <v>354</v>
      </c>
    </row>
    <row r="2441" spans="1:8" x14ac:dyDescent="0.3">
      <c r="A2441" t="s">
        <v>21</v>
      </c>
      <c r="B2441" t="s">
        <v>1112</v>
      </c>
      <c r="C2441" t="s">
        <v>1080</v>
      </c>
      <c r="D2441" t="s">
        <v>1167</v>
      </c>
      <c r="E2441" s="3">
        <v>92</v>
      </c>
      <c r="F2441" s="3">
        <v>182</v>
      </c>
      <c r="G2441" s="3"/>
      <c r="H2441" s="3">
        <v>274</v>
      </c>
    </row>
    <row r="2442" spans="1:8" x14ac:dyDescent="0.3">
      <c r="A2442" t="s">
        <v>21</v>
      </c>
      <c r="B2442" t="s">
        <v>1112</v>
      </c>
      <c r="C2442" t="s">
        <v>1080</v>
      </c>
      <c r="D2442" t="s">
        <v>1168</v>
      </c>
      <c r="E2442" s="3">
        <v>34</v>
      </c>
      <c r="F2442" s="3">
        <v>102</v>
      </c>
      <c r="G2442" s="3"/>
      <c r="H2442" s="3">
        <v>136</v>
      </c>
    </row>
    <row r="2443" spans="1:8" x14ac:dyDescent="0.3">
      <c r="A2443" t="s">
        <v>21</v>
      </c>
      <c r="B2443" t="s">
        <v>1112</v>
      </c>
      <c r="C2443" t="s">
        <v>1080</v>
      </c>
      <c r="D2443" t="s">
        <v>1169</v>
      </c>
      <c r="E2443" s="3">
        <v>26</v>
      </c>
      <c r="F2443" s="3">
        <v>48</v>
      </c>
      <c r="G2443" s="3"/>
      <c r="H2443" s="3">
        <v>74</v>
      </c>
    </row>
    <row r="2444" spans="1:8" x14ac:dyDescent="0.3">
      <c r="A2444" t="s">
        <v>21</v>
      </c>
      <c r="B2444" t="s">
        <v>1112</v>
      </c>
      <c r="C2444" t="s">
        <v>1080</v>
      </c>
      <c r="D2444" t="s">
        <v>1170</v>
      </c>
      <c r="E2444" s="3">
        <v>9</v>
      </c>
      <c r="F2444" s="3">
        <v>19</v>
      </c>
      <c r="G2444" s="3"/>
      <c r="H2444" s="3">
        <v>28</v>
      </c>
    </row>
    <row r="2445" spans="1:8" x14ac:dyDescent="0.3">
      <c r="A2445" t="s">
        <v>21</v>
      </c>
      <c r="B2445" t="s">
        <v>1112</v>
      </c>
      <c r="C2445" t="s">
        <v>1080</v>
      </c>
      <c r="D2445" t="s">
        <v>1171</v>
      </c>
      <c r="E2445" s="3">
        <v>7</v>
      </c>
      <c r="F2445" s="3">
        <v>25</v>
      </c>
      <c r="G2445" s="3"/>
      <c r="H2445" s="3">
        <v>32</v>
      </c>
    </row>
    <row r="2446" spans="1:8" x14ac:dyDescent="0.3">
      <c r="A2446" t="s">
        <v>21</v>
      </c>
      <c r="B2446" t="s">
        <v>1112</v>
      </c>
      <c r="C2446" t="s">
        <v>1082</v>
      </c>
      <c r="D2446" t="s">
        <v>1131</v>
      </c>
      <c r="E2446" s="3">
        <v>10121</v>
      </c>
      <c r="F2446" s="3">
        <v>10589</v>
      </c>
      <c r="G2446" s="3"/>
      <c r="H2446" s="3">
        <v>20710</v>
      </c>
    </row>
    <row r="2447" spans="1:8" x14ac:dyDescent="0.3">
      <c r="A2447" t="s">
        <v>21</v>
      </c>
      <c r="B2447" t="s">
        <v>1112</v>
      </c>
      <c r="C2447" t="s">
        <v>1082</v>
      </c>
      <c r="D2447" t="s">
        <v>1135</v>
      </c>
      <c r="E2447" s="3">
        <v>12737</v>
      </c>
      <c r="F2447" s="3">
        <v>13692</v>
      </c>
      <c r="G2447" s="3"/>
      <c r="H2447" s="3">
        <v>26429</v>
      </c>
    </row>
    <row r="2448" spans="1:8" x14ac:dyDescent="0.3">
      <c r="A2448" t="s">
        <v>21</v>
      </c>
      <c r="B2448" t="s">
        <v>1112</v>
      </c>
      <c r="C2448" t="s">
        <v>1082</v>
      </c>
      <c r="D2448" t="s">
        <v>1139</v>
      </c>
      <c r="E2448" s="3">
        <v>14214</v>
      </c>
      <c r="F2448" s="3">
        <v>14866</v>
      </c>
      <c r="G2448" s="3"/>
      <c r="H2448" s="3">
        <v>29080</v>
      </c>
    </row>
    <row r="2449" spans="1:8" x14ac:dyDescent="0.3">
      <c r="A2449" t="s">
        <v>21</v>
      </c>
      <c r="B2449" t="s">
        <v>1112</v>
      </c>
      <c r="C2449" t="s">
        <v>1082</v>
      </c>
      <c r="D2449" t="s">
        <v>1143</v>
      </c>
      <c r="E2449" s="3">
        <v>15413</v>
      </c>
      <c r="F2449" s="3">
        <v>15184</v>
      </c>
      <c r="G2449" s="3"/>
      <c r="H2449" s="3">
        <v>30597</v>
      </c>
    </row>
    <row r="2450" spans="1:8" x14ac:dyDescent="0.3">
      <c r="A2450" t="s">
        <v>21</v>
      </c>
      <c r="B2450" t="s">
        <v>1112</v>
      </c>
      <c r="C2450" t="s">
        <v>1082</v>
      </c>
      <c r="D2450" t="s">
        <v>1147</v>
      </c>
      <c r="E2450" s="3">
        <v>14294</v>
      </c>
      <c r="F2450" s="3">
        <v>11992</v>
      </c>
      <c r="G2450" s="3"/>
      <c r="H2450" s="3">
        <v>26286</v>
      </c>
    </row>
    <row r="2451" spans="1:8" x14ac:dyDescent="0.3">
      <c r="A2451" t="s">
        <v>21</v>
      </c>
      <c r="B2451" t="s">
        <v>1112</v>
      </c>
      <c r="C2451" t="s">
        <v>1082</v>
      </c>
      <c r="D2451" t="s">
        <v>1151</v>
      </c>
      <c r="E2451" s="3">
        <v>12618</v>
      </c>
      <c r="F2451" s="3">
        <v>10743</v>
      </c>
      <c r="G2451" s="3"/>
      <c r="H2451" s="3">
        <v>23361</v>
      </c>
    </row>
    <row r="2452" spans="1:8" x14ac:dyDescent="0.3">
      <c r="A2452" t="s">
        <v>21</v>
      </c>
      <c r="B2452" t="s">
        <v>1112</v>
      </c>
      <c r="C2452" t="s">
        <v>1082</v>
      </c>
      <c r="D2452" t="s">
        <v>1154</v>
      </c>
      <c r="E2452" s="3">
        <v>11009</v>
      </c>
      <c r="F2452" s="3">
        <v>9095</v>
      </c>
      <c r="G2452" s="3"/>
      <c r="H2452" s="3">
        <v>20104</v>
      </c>
    </row>
    <row r="2453" spans="1:8" x14ac:dyDescent="0.3">
      <c r="A2453" t="s">
        <v>21</v>
      </c>
      <c r="B2453" t="s">
        <v>1112</v>
      </c>
      <c r="C2453" t="s">
        <v>1082</v>
      </c>
      <c r="D2453" t="s">
        <v>1157</v>
      </c>
      <c r="E2453" s="3">
        <v>9730</v>
      </c>
      <c r="F2453" s="3">
        <v>8262</v>
      </c>
      <c r="G2453" s="3"/>
      <c r="H2453" s="3">
        <v>17992</v>
      </c>
    </row>
    <row r="2454" spans="1:8" x14ac:dyDescent="0.3">
      <c r="A2454" t="s">
        <v>21</v>
      </c>
      <c r="B2454" t="s">
        <v>1112</v>
      </c>
      <c r="C2454" t="s">
        <v>1082</v>
      </c>
      <c r="D2454" t="s">
        <v>1159</v>
      </c>
      <c r="E2454" s="3">
        <v>8839</v>
      </c>
      <c r="F2454" s="3">
        <v>7792</v>
      </c>
      <c r="G2454" s="3"/>
      <c r="H2454" s="3">
        <v>16631</v>
      </c>
    </row>
    <row r="2455" spans="1:8" x14ac:dyDescent="0.3">
      <c r="A2455" t="s">
        <v>21</v>
      </c>
      <c r="B2455" t="s">
        <v>1112</v>
      </c>
      <c r="C2455" t="s">
        <v>1082</v>
      </c>
      <c r="D2455" t="s">
        <v>1161</v>
      </c>
      <c r="E2455" s="3">
        <v>8070</v>
      </c>
      <c r="F2455" s="3">
        <v>7502</v>
      </c>
      <c r="G2455" s="3"/>
      <c r="H2455" s="3">
        <v>15572</v>
      </c>
    </row>
    <row r="2456" spans="1:8" x14ac:dyDescent="0.3">
      <c r="A2456" t="s">
        <v>21</v>
      </c>
      <c r="B2456" t="s">
        <v>1112</v>
      </c>
      <c r="C2456" t="s">
        <v>1082</v>
      </c>
      <c r="D2456" t="s">
        <v>1163</v>
      </c>
      <c r="E2456" s="3">
        <v>7560</v>
      </c>
      <c r="F2456" s="3">
        <v>7245</v>
      </c>
      <c r="G2456" s="3"/>
      <c r="H2456" s="3">
        <v>14805</v>
      </c>
    </row>
    <row r="2457" spans="1:8" x14ac:dyDescent="0.3">
      <c r="A2457" t="s">
        <v>21</v>
      </c>
      <c r="B2457" t="s">
        <v>1112</v>
      </c>
      <c r="C2457" t="s">
        <v>1082</v>
      </c>
      <c r="D2457" t="s">
        <v>1165</v>
      </c>
      <c r="E2457" s="3">
        <v>6916</v>
      </c>
      <c r="F2457" s="3">
        <v>6731</v>
      </c>
      <c r="G2457" s="3"/>
      <c r="H2457" s="3">
        <v>13647</v>
      </c>
    </row>
    <row r="2458" spans="1:8" x14ac:dyDescent="0.3">
      <c r="A2458" t="s">
        <v>21</v>
      </c>
      <c r="B2458" t="s">
        <v>1112</v>
      </c>
      <c r="C2458" t="s">
        <v>1082</v>
      </c>
      <c r="D2458" t="s">
        <v>1167</v>
      </c>
      <c r="E2458" s="3">
        <v>5675</v>
      </c>
      <c r="F2458" s="3">
        <v>5890</v>
      </c>
      <c r="G2458" s="3"/>
      <c r="H2458" s="3">
        <v>11565</v>
      </c>
    </row>
    <row r="2459" spans="1:8" x14ac:dyDescent="0.3">
      <c r="A2459" t="s">
        <v>21</v>
      </c>
      <c r="B2459" t="s">
        <v>1112</v>
      </c>
      <c r="C2459" t="s">
        <v>1082</v>
      </c>
      <c r="D2459" t="s">
        <v>1168</v>
      </c>
      <c r="E2459" s="3">
        <v>4218</v>
      </c>
      <c r="F2459" s="3">
        <v>4618</v>
      </c>
      <c r="G2459" s="3"/>
      <c r="H2459" s="3">
        <v>8836</v>
      </c>
    </row>
    <row r="2460" spans="1:8" x14ac:dyDescent="0.3">
      <c r="A2460" t="s">
        <v>21</v>
      </c>
      <c r="B2460" t="s">
        <v>1112</v>
      </c>
      <c r="C2460" t="s">
        <v>1082</v>
      </c>
      <c r="D2460" t="s">
        <v>1169</v>
      </c>
      <c r="E2460" s="3">
        <v>3060</v>
      </c>
      <c r="F2460" s="3">
        <v>3354</v>
      </c>
      <c r="G2460" s="3"/>
      <c r="H2460" s="3">
        <v>6414</v>
      </c>
    </row>
    <row r="2461" spans="1:8" x14ac:dyDescent="0.3">
      <c r="A2461" t="s">
        <v>21</v>
      </c>
      <c r="B2461" t="s">
        <v>1112</v>
      </c>
      <c r="C2461" t="s">
        <v>1082</v>
      </c>
      <c r="D2461" t="s">
        <v>1170</v>
      </c>
      <c r="E2461" s="3">
        <v>2074</v>
      </c>
      <c r="F2461" s="3">
        <v>2438</v>
      </c>
      <c r="G2461" s="3"/>
      <c r="H2461" s="3">
        <v>4512</v>
      </c>
    </row>
    <row r="2462" spans="1:8" x14ac:dyDescent="0.3">
      <c r="A2462" t="s">
        <v>21</v>
      </c>
      <c r="B2462" t="s">
        <v>1112</v>
      </c>
      <c r="C2462" t="s">
        <v>1082</v>
      </c>
      <c r="D2462" t="s">
        <v>1171</v>
      </c>
      <c r="E2462" s="3">
        <v>2634</v>
      </c>
      <c r="F2462" s="3">
        <v>3131</v>
      </c>
      <c r="G2462" s="3"/>
      <c r="H2462" s="3">
        <v>5765</v>
      </c>
    </row>
    <row r="2463" spans="1:8" x14ac:dyDescent="0.3">
      <c r="A2463" t="s">
        <v>21</v>
      </c>
      <c r="B2463" t="s">
        <v>1093</v>
      </c>
      <c r="C2463" t="s">
        <v>1080</v>
      </c>
      <c r="D2463" t="s">
        <v>1131</v>
      </c>
      <c r="E2463" s="3">
        <v>607</v>
      </c>
      <c r="F2463" s="3">
        <v>633</v>
      </c>
      <c r="G2463" s="3"/>
      <c r="H2463" s="3">
        <v>1240</v>
      </c>
    </row>
    <row r="2464" spans="1:8" x14ac:dyDescent="0.3">
      <c r="A2464" t="s">
        <v>21</v>
      </c>
      <c r="B2464" t="s">
        <v>1093</v>
      </c>
      <c r="C2464" t="s">
        <v>1080</v>
      </c>
      <c r="D2464" t="s">
        <v>1135</v>
      </c>
      <c r="E2464" s="3">
        <v>771</v>
      </c>
      <c r="F2464" s="3">
        <v>880</v>
      </c>
      <c r="G2464" s="3"/>
      <c r="H2464" s="3">
        <v>1651</v>
      </c>
    </row>
    <row r="2465" spans="1:8" x14ac:dyDescent="0.3">
      <c r="A2465" t="s">
        <v>21</v>
      </c>
      <c r="B2465" t="s">
        <v>1093</v>
      </c>
      <c r="C2465" t="s">
        <v>1080</v>
      </c>
      <c r="D2465" t="s">
        <v>1139</v>
      </c>
      <c r="E2465" s="3">
        <v>969</v>
      </c>
      <c r="F2465" s="3">
        <v>970</v>
      </c>
      <c r="G2465" s="3"/>
      <c r="H2465" s="3">
        <v>1939</v>
      </c>
    </row>
    <row r="2466" spans="1:8" x14ac:dyDescent="0.3">
      <c r="A2466" t="s">
        <v>21</v>
      </c>
      <c r="B2466" t="s">
        <v>1093</v>
      </c>
      <c r="C2466" t="s">
        <v>1080</v>
      </c>
      <c r="D2466" t="s">
        <v>1143</v>
      </c>
      <c r="E2466" s="3">
        <v>867</v>
      </c>
      <c r="F2466" s="3">
        <v>958</v>
      </c>
      <c r="G2466" s="3"/>
      <c r="H2466" s="3">
        <v>1825</v>
      </c>
    </row>
    <row r="2467" spans="1:8" x14ac:dyDescent="0.3">
      <c r="A2467" t="s">
        <v>21</v>
      </c>
      <c r="B2467" t="s">
        <v>1093</v>
      </c>
      <c r="C2467" t="s">
        <v>1080</v>
      </c>
      <c r="D2467" t="s">
        <v>1147</v>
      </c>
      <c r="E2467" s="3">
        <v>772</v>
      </c>
      <c r="F2467" s="3">
        <v>763</v>
      </c>
      <c r="G2467" s="3"/>
      <c r="H2467" s="3">
        <v>1535</v>
      </c>
    </row>
    <row r="2468" spans="1:8" x14ac:dyDescent="0.3">
      <c r="A2468" t="s">
        <v>21</v>
      </c>
      <c r="B2468" t="s">
        <v>1093</v>
      </c>
      <c r="C2468" t="s">
        <v>1080</v>
      </c>
      <c r="D2468" t="s">
        <v>1151</v>
      </c>
      <c r="E2468" s="3">
        <v>1094</v>
      </c>
      <c r="F2468" s="3">
        <v>906</v>
      </c>
      <c r="G2468" s="3"/>
      <c r="H2468" s="3">
        <v>2000</v>
      </c>
    </row>
    <row r="2469" spans="1:8" x14ac:dyDescent="0.3">
      <c r="A2469" t="s">
        <v>21</v>
      </c>
      <c r="B2469" t="s">
        <v>1093</v>
      </c>
      <c r="C2469" t="s">
        <v>1080</v>
      </c>
      <c r="D2469" t="s">
        <v>1154</v>
      </c>
      <c r="E2469" s="3">
        <v>1411</v>
      </c>
      <c r="F2469" s="3">
        <v>1248</v>
      </c>
      <c r="G2469" s="3"/>
      <c r="H2469" s="3">
        <v>2659</v>
      </c>
    </row>
    <row r="2470" spans="1:8" x14ac:dyDescent="0.3">
      <c r="A2470" t="s">
        <v>21</v>
      </c>
      <c r="B2470" t="s">
        <v>1093</v>
      </c>
      <c r="C2470" t="s">
        <v>1080</v>
      </c>
      <c r="D2470" t="s">
        <v>1157</v>
      </c>
      <c r="E2470" s="3">
        <v>1384</v>
      </c>
      <c r="F2470" s="3">
        <v>1314</v>
      </c>
      <c r="G2470" s="3"/>
      <c r="H2470" s="3">
        <v>2698</v>
      </c>
    </row>
    <row r="2471" spans="1:8" x14ac:dyDescent="0.3">
      <c r="A2471" t="s">
        <v>21</v>
      </c>
      <c r="B2471" t="s">
        <v>1093</v>
      </c>
      <c r="C2471" t="s">
        <v>1080</v>
      </c>
      <c r="D2471" t="s">
        <v>1159</v>
      </c>
      <c r="E2471" s="3">
        <v>1317</v>
      </c>
      <c r="F2471" s="3">
        <v>1292</v>
      </c>
      <c r="G2471" s="3"/>
      <c r="H2471" s="3">
        <v>2609</v>
      </c>
    </row>
    <row r="2472" spans="1:8" x14ac:dyDescent="0.3">
      <c r="A2472" t="s">
        <v>21</v>
      </c>
      <c r="B2472" t="s">
        <v>1093</v>
      </c>
      <c r="C2472" t="s">
        <v>1080</v>
      </c>
      <c r="D2472" t="s">
        <v>1161</v>
      </c>
      <c r="E2472" s="3">
        <v>1080</v>
      </c>
      <c r="F2472" s="3">
        <v>1037</v>
      </c>
      <c r="G2472" s="3"/>
      <c r="H2472" s="3">
        <v>2117</v>
      </c>
    </row>
    <row r="2473" spans="1:8" x14ac:dyDescent="0.3">
      <c r="A2473" t="s">
        <v>21</v>
      </c>
      <c r="B2473" t="s">
        <v>1093</v>
      </c>
      <c r="C2473" t="s">
        <v>1080</v>
      </c>
      <c r="D2473" t="s">
        <v>1163</v>
      </c>
      <c r="E2473" s="3">
        <v>839</v>
      </c>
      <c r="F2473" s="3">
        <v>844</v>
      </c>
      <c r="G2473" s="3"/>
      <c r="H2473" s="3">
        <v>1683</v>
      </c>
    </row>
    <row r="2474" spans="1:8" x14ac:dyDescent="0.3">
      <c r="A2474" t="s">
        <v>21</v>
      </c>
      <c r="B2474" t="s">
        <v>1093</v>
      </c>
      <c r="C2474" t="s">
        <v>1080</v>
      </c>
      <c r="D2474" t="s">
        <v>1165</v>
      </c>
      <c r="E2474" s="3">
        <v>797</v>
      </c>
      <c r="F2474" s="3">
        <v>747</v>
      </c>
      <c r="G2474" s="3"/>
      <c r="H2474" s="3">
        <v>1544</v>
      </c>
    </row>
    <row r="2475" spans="1:8" x14ac:dyDescent="0.3">
      <c r="A2475" t="s">
        <v>21</v>
      </c>
      <c r="B2475" t="s">
        <v>1093</v>
      </c>
      <c r="C2475" t="s">
        <v>1080</v>
      </c>
      <c r="D2475" t="s">
        <v>1167</v>
      </c>
      <c r="E2475" s="3">
        <v>704</v>
      </c>
      <c r="F2475" s="3">
        <v>654</v>
      </c>
      <c r="G2475" s="3"/>
      <c r="H2475" s="3">
        <v>1358</v>
      </c>
    </row>
    <row r="2476" spans="1:8" x14ac:dyDescent="0.3">
      <c r="A2476" t="s">
        <v>21</v>
      </c>
      <c r="B2476" t="s">
        <v>1093</v>
      </c>
      <c r="C2476" t="s">
        <v>1080</v>
      </c>
      <c r="D2476" t="s">
        <v>1168</v>
      </c>
      <c r="E2476" s="3">
        <v>458</v>
      </c>
      <c r="F2476" s="3">
        <v>494</v>
      </c>
      <c r="G2476" s="3"/>
      <c r="H2476" s="3">
        <v>952</v>
      </c>
    </row>
    <row r="2477" spans="1:8" x14ac:dyDescent="0.3">
      <c r="A2477" t="s">
        <v>21</v>
      </c>
      <c r="B2477" t="s">
        <v>1093</v>
      </c>
      <c r="C2477" t="s">
        <v>1080</v>
      </c>
      <c r="D2477" t="s">
        <v>1169</v>
      </c>
      <c r="E2477" s="3">
        <v>325</v>
      </c>
      <c r="F2477" s="3">
        <v>316</v>
      </c>
      <c r="G2477" s="3"/>
      <c r="H2477" s="3">
        <v>641</v>
      </c>
    </row>
    <row r="2478" spans="1:8" x14ac:dyDescent="0.3">
      <c r="A2478" t="s">
        <v>21</v>
      </c>
      <c r="B2478" t="s">
        <v>1093</v>
      </c>
      <c r="C2478" t="s">
        <v>1080</v>
      </c>
      <c r="D2478" t="s">
        <v>1170</v>
      </c>
      <c r="E2478" s="3">
        <v>191</v>
      </c>
      <c r="F2478" s="3">
        <v>195</v>
      </c>
      <c r="G2478" s="3"/>
      <c r="H2478" s="3">
        <v>386</v>
      </c>
    </row>
    <row r="2479" spans="1:8" x14ac:dyDescent="0.3">
      <c r="A2479" t="s">
        <v>21</v>
      </c>
      <c r="B2479" t="s">
        <v>1093</v>
      </c>
      <c r="C2479" t="s">
        <v>1080</v>
      </c>
      <c r="D2479" t="s">
        <v>1171</v>
      </c>
      <c r="E2479" s="3">
        <v>231</v>
      </c>
      <c r="F2479" s="3">
        <v>188</v>
      </c>
      <c r="G2479" s="3"/>
      <c r="H2479" s="3">
        <v>419</v>
      </c>
    </row>
    <row r="2480" spans="1:8" x14ac:dyDescent="0.3">
      <c r="A2480" t="s">
        <v>21</v>
      </c>
      <c r="B2480" t="s">
        <v>1093</v>
      </c>
      <c r="C2480" t="s">
        <v>1082</v>
      </c>
      <c r="D2480" t="s">
        <v>1131</v>
      </c>
      <c r="E2480" s="3">
        <v>341</v>
      </c>
      <c r="F2480" s="3">
        <v>353</v>
      </c>
      <c r="G2480" s="3"/>
      <c r="H2480" s="3">
        <v>694</v>
      </c>
    </row>
    <row r="2481" spans="1:8" x14ac:dyDescent="0.3">
      <c r="A2481" t="s">
        <v>21</v>
      </c>
      <c r="B2481" t="s">
        <v>1093</v>
      </c>
      <c r="C2481" t="s">
        <v>1082</v>
      </c>
      <c r="D2481" t="s">
        <v>1135</v>
      </c>
      <c r="E2481" s="3">
        <v>412</v>
      </c>
      <c r="F2481" s="3">
        <v>480</v>
      </c>
      <c r="G2481" s="3"/>
      <c r="H2481" s="3">
        <v>892</v>
      </c>
    </row>
    <row r="2482" spans="1:8" x14ac:dyDescent="0.3">
      <c r="A2482" t="s">
        <v>21</v>
      </c>
      <c r="B2482" t="s">
        <v>1093</v>
      </c>
      <c r="C2482" t="s">
        <v>1082</v>
      </c>
      <c r="D2482" t="s">
        <v>1139</v>
      </c>
      <c r="E2482" s="3">
        <v>432</v>
      </c>
      <c r="F2482" s="3">
        <v>472</v>
      </c>
      <c r="G2482" s="3"/>
      <c r="H2482" s="3">
        <v>904</v>
      </c>
    </row>
    <row r="2483" spans="1:8" x14ac:dyDescent="0.3">
      <c r="A2483" t="s">
        <v>21</v>
      </c>
      <c r="B2483" t="s">
        <v>1093</v>
      </c>
      <c r="C2483" t="s">
        <v>1082</v>
      </c>
      <c r="D2483" t="s">
        <v>1143</v>
      </c>
      <c r="E2483" s="3">
        <v>433</v>
      </c>
      <c r="F2483" s="3">
        <v>440</v>
      </c>
      <c r="G2483" s="3"/>
      <c r="H2483" s="3">
        <v>873</v>
      </c>
    </row>
    <row r="2484" spans="1:8" x14ac:dyDescent="0.3">
      <c r="A2484" t="s">
        <v>21</v>
      </c>
      <c r="B2484" t="s">
        <v>1093</v>
      </c>
      <c r="C2484" t="s">
        <v>1082</v>
      </c>
      <c r="D2484" t="s">
        <v>1147</v>
      </c>
      <c r="E2484" s="3">
        <v>453</v>
      </c>
      <c r="F2484" s="3">
        <v>448</v>
      </c>
      <c r="G2484" s="3"/>
      <c r="H2484" s="3">
        <v>901</v>
      </c>
    </row>
    <row r="2485" spans="1:8" x14ac:dyDescent="0.3">
      <c r="A2485" t="s">
        <v>21</v>
      </c>
      <c r="B2485" t="s">
        <v>1093</v>
      </c>
      <c r="C2485" t="s">
        <v>1082</v>
      </c>
      <c r="D2485" t="s">
        <v>1151</v>
      </c>
      <c r="E2485" s="3">
        <v>599</v>
      </c>
      <c r="F2485" s="3">
        <v>616</v>
      </c>
      <c r="G2485" s="3"/>
      <c r="H2485" s="3">
        <v>1215</v>
      </c>
    </row>
    <row r="2486" spans="1:8" x14ac:dyDescent="0.3">
      <c r="A2486" t="s">
        <v>21</v>
      </c>
      <c r="B2486" t="s">
        <v>1093</v>
      </c>
      <c r="C2486" t="s">
        <v>1082</v>
      </c>
      <c r="D2486" t="s">
        <v>1154</v>
      </c>
      <c r="E2486" s="3">
        <v>634</v>
      </c>
      <c r="F2486" s="3">
        <v>822</v>
      </c>
      <c r="G2486" s="3"/>
      <c r="H2486" s="3">
        <v>1456</v>
      </c>
    </row>
    <row r="2487" spans="1:8" x14ac:dyDescent="0.3">
      <c r="A2487" t="s">
        <v>21</v>
      </c>
      <c r="B2487" t="s">
        <v>1093</v>
      </c>
      <c r="C2487" t="s">
        <v>1082</v>
      </c>
      <c r="D2487" t="s">
        <v>1157</v>
      </c>
      <c r="E2487" s="3">
        <v>576</v>
      </c>
      <c r="F2487" s="3">
        <v>760</v>
      </c>
      <c r="G2487" s="3"/>
      <c r="H2487" s="3">
        <v>1336</v>
      </c>
    </row>
    <row r="2488" spans="1:8" x14ac:dyDescent="0.3">
      <c r="A2488" t="s">
        <v>21</v>
      </c>
      <c r="B2488" t="s">
        <v>1093</v>
      </c>
      <c r="C2488" t="s">
        <v>1082</v>
      </c>
      <c r="D2488" t="s">
        <v>1159</v>
      </c>
      <c r="E2488" s="3">
        <v>415</v>
      </c>
      <c r="F2488" s="3">
        <v>589</v>
      </c>
      <c r="G2488" s="3"/>
      <c r="H2488" s="3">
        <v>1004</v>
      </c>
    </row>
    <row r="2489" spans="1:8" x14ac:dyDescent="0.3">
      <c r="A2489" t="s">
        <v>21</v>
      </c>
      <c r="B2489" t="s">
        <v>1093</v>
      </c>
      <c r="C2489" t="s">
        <v>1082</v>
      </c>
      <c r="D2489" t="s">
        <v>1161</v>
      </c>
      <c r="E2489" s="3">
        <v>363</v>
      </c>
      <c r="F2489" s="3">
        <v>475</v>
      </c>
      <c r="G2489" s="3"/>
      <c r="H2489" s="3">
        <v>838</v>
      </c>
    </row>
    <row r="2490" spans="1:8" x14ac:dyDescent="0.3">
      <c r="A2490" t="s">
        <v>21</v>
      </c>
      <c r="B2490" t="s">
        <v>1093</v>
      </c>
      <c r="C2490" t="s">
        <v>1082</v>
      </c>
      <c r="D2490" t="s">
        <v>1163</v>
      </c>
      <c r="E2490" s="3">
        <v>252</v>
      </c>
      <c r="F2490" s="3">
        <v>367</v>
      </c>
      <c r="G2490" s="3"/>
      <c r="H2490" s="3">
        <v>619</v>
      </c>
    </row>
    <row r="2491" spans="1:8" x14ac:dyDescent="0.3">
      <c r="A2491" t="s">
        <v>21</v>
      </c>
      <c r="B2491" t="s">
        <v>1093</v>
      </c>
      <c r="C2491" t="s">
        <v>1082</v>
      </c>
      <c r="D2491" t="s">
        <v>1165</v>
      </c>
      <c r="E2491" s="3">
        <v>209</v>
      </c>
      <c r="F2491" s="3">
        <v>250</v>
      </c>
      <c r="G2491" s="3"/>
      <c r="H2491" s="3">
        <v>459</v>
      </c>
    </row>
    <row r="2492" spans="1:8" x14ac:dyDescent="0.3">
      <c r="A2492" t="s">
        <v>21</v>
      </c>
      <c r="B2492" t="s">
        <v>1093</v>
      </c>
      <c r="C2492" t="s">
        <v>1082</v>
      </c>
      <c r="D2492" t="s">
        <v>1167</v>
      </c>
      <c r="E2492" s="3">
        <v>161</v>
      </c>
      <c r="F2492" s="3">
        <v>221</v>
      </c>
      <c r="G2492" s="3"/>
      <c r="H2492" s="3">
        <v>382</v>
      </c>
    </row>
    <row r="2493" spans="1:8" x14ac:dyDescent="0.3">
      <c r="A2493" t="s">
        <v>21</v>
      </c>
      <c r="B2493" t="s">
        <v>1093</v>
      </c>
      <c r="C2493" t="s">
        <v>1082</v>
      </c>
      <c r="D2493" t="s">
        <v>1168</v>
      </c>
      <c r="E2493" s="3">
        <v>82</v>
      </c>
      <c r="F2493" s="3">
        <v>90</v>
      </c>
      <c r="G2493" s="3"/>
      <c r="H2493" s="3">
        <v>172</v>
      </c>
    </row>
    <row r="2494" spans="1:8" x14ac:dyDescent="0.3">
      <c r="A2494" t="s">
        <v>21</v>
      </c>
      <c r="B2494" t="s">
        <v>1093</v>
      </c>
      <c r="C2494" t="s">
        <v>1082</v>
      </c>
      <c r="D2494" t="s">
        <v>1169</v>
      </c>
      <c r="E2494" s="3">
        <v>61</v>
      </c>
      <c r="F2494" s="3">
        <v>75</v>
      </c>
      <c r="G2494" s="3"/>
      <c r="H2494" s="3">
        <v>136</v>
      </c>
    </row>
    <row r="2495" spans="1:8" x14ac:dyDescent="0.3">
      <c r="A2495" t="s">
        <v>21</v>
      </c>
      <c r="B2495" t="s">
        <v>1093</v>
      </c>
      <c r="C2495" t="s">
        <v>1082</v>
      </c>
      <c r="D2495" t="s">
        <v>1170</v>
      </c>
      <c r="E2495" s="3">
        <v>33</v>
      </c>
      <c r="F2495" s="3">
        <v>37</v>
      </c>
      <c r="G2495" s="3"/>
      <c r="H2495" s="3">
        <v>70</v>
      </c>
    </row>
    <row r="2496" spans="1:8" x14ac:dyDescent="0.3">
      <c r="A2496" t="s">
        <v>21</v>
      </c>
      <c r="B2496" t="s">
        <v>1093</v>
      </c>
      <c r="C2496" t="s">
        <v>1082</v>
      </c>
      <c r="D2496" t="s">
        <v>1171</v>
      </c>
      <c r="E2496" s="3">
        <v>36</v>
      </c>
      <c r="F2496" s="3">
        <v>34</v>
      </c>
      <c r="G2496" s="3"/>
      <c r="H2496" s="3">
        <v>70</v>
      </c>
    </row>
    <row r="2497" spans="1:8" x14ac:dyDescent="0.3">
      <c r="A2497" t="s">
        <v>21</v>
      </c>
      <c r="B2497" t="s">
        <v>1092</v>
      </c>
      <c r="C2497" t="s">
        <v>1080</v>
      </c>
      <c r="D2497" t="s">
        <v>1131</v>
      </c>
      <c r="E2497" s="3">
        <v>762</v>
      </c>
      <c r="F2497" s="3">
        <v>793</v>
      </c>
      <c r="G2497" s="3"/>
      <c r="H2497" s="3">
        <v>1555</v>
      </c>
    </row>
    <row r="2498" spans="1:8" x14ac:dyDescent="0.3">
      <c r="A2498" t="s">
        <v>21</v>
      </c>
      <c r="B2498" t="s">
        <v>1092</v>
      </c>
      <c r="C2498" t="s">
        <v>1080</v>
      </c>
      <c r="D2498" t="s">
        <v>1135</v>
      </c>
      <c r="E2498" s="3">
        <v>920</v>
      </c>
      <c r="F2498" s="3">
        <v>987</v>
      </c>
      <c r="G2498" s="3"/>
      <c r="H2498" s="3">
        <v>1907</v>
      </c>
    </row>
    <row r="2499" spans="1:8" x14ac:dyDescent="0.3">
      <c r="A2499" t="s">
        <v>21</v>
      </c>
      <c r="B2499" t="s">
        <v>1092</v>
      </c>
      <c r="C2499" t="s">
        <v>1080</v>
      </c>
      <c r="D2499" t="s">
        <v>1139</v>
      </c>
      <c r="E2499" s="3">
        <v>1012</v>
      </c>
      <c r="F2499" s="3">
        <v>1060</v>
      </c>
      <c r="G2499" s="3"/>
      <c r="H2499" s="3">
        <v>2072</v>
      </c>
    </row>
    <row r="2500" spans="1:8" x14ac:dyDescent="0.3">
      <c r="A2500" t="s">
        <v>21</v>
      </c>
      <c r="B2500" t="s">
        <v>1092</v>
      </c>
      <c r="C2500" t="s">
        <v>1080</v>
      </c>
      <c r="D2500" t="s">
        <v>1143</v>
      </c>
      <c r="E2500" s="3">
        <v>921</v>
      </c>
      <c r="F2500" s="3">
        <v>998</v>
      </c>
      <c r="G2500" s="3"/>
      <c r="H2500" s="3">
        <v>1919</v>
      </c>
    </row>
    <row r="2501" spans="1:8" x14ac:dyDescent="0.3">
      <c r="A2501" t="s">
        <v>21</v>
      </c>
      <c r="B2501" t="s">
        <v>1092</v>
      </c>
      <c r="C2501" t="s">
        <v>1080</v>
      </c>
      <c r="D2501" t="s">
        <v>1147</v>
      </c>
      <c r="E2501" s="3">
        <v>1150</v>
      </c>
      <c r="F2501" s="3">
        <v>1304</v>
      </c>
      <c r="G2501" s="3"/>
      <c r="H2501" s="3">
        <v>2454</v>
      </c>
    </row>
    <row r="2502" spans="1:8" x14ac:dyDescent="0.3">
      <c r="A2502" t="s">
        <v>21</v>
      </c>
      <c r="B2502" t="s">
        <v>1092</v>
      </c>
      <c r="C2502" t="s">
        <v>1080</v>
      </c>
      <c r="D2502" t="s">
        <v>1151</v>
      </c>
      <c r="E2502" s="3">
        <v>1523</v>
      </c>
      <c r="F2502" s="3">
        <v>1742</v>
      </c>
      <c r="G2502" s="3"/>
      <c r="H2502" s="3">
        <v>3265</v>
      </c>
    </row>
    <row r="2503" spans="1:8" x14ac:dyDescent="0.3">
      <c r="A2503" t="s">
        <v>21</v>
      </c>
      <c r="B2503" t="s">
        <v>1092</v>
      </c>
      <c r="C2503" t="s">
        <v>1080</v>
      </c>
      <c r="D2503" t="s">
        <v>1154</v>
      </c>
      <c r="E2503" s="3">
        <v>1651</v>
      </c>
      <c r="F2503" s="3">
        <v>1902</v>
      </c>
      <c r="G2503" s="3"/>
      <c r="H2503" s="3">
        <v>3553</v>
      </c>
    </row>
    <row r="2504" spans="1:8" x14ac:dyDescent="0.3">
      <c r="A2504" t="s">
        <v>21</v>
      </c>
      <c r="B2504" t="s">
        <v>1092</v>
      </c>
      <c r="C2504" t="s">
        <v>1080</v>
      </c>
      <c r="D2504" t="s">
        <v>1157</v>
      </c>
      <c r="E2504" s="3">
        <v>1534</v>
      </c>
      <c r="F2504" s="3">
        <v>1603</v>
      </c>
      <c r="G2504" s="3"/>
      <c r="H2504" s="3">
        <v>3137</v>
      </c>
    </row>
    <row r="2505" spans="1:8" x14ac:dyDescent="0.3">
      <c r="A2505" t="s">
        <v>21</v>
      </c>
      <c r="B2505" t="s">
        <v>1092</v>
      </c>
      <c r="C2505" t="s">
        <v>1080</v>
      </c>
      <c r="D2505" t="s">
        <v>1159</v>
      </c>
      <c r="E2505" s="3">
        <v>1302</v>
      </c>
      <c r="F2505" s="3">
        <v>1437</v>
      </c>
      <c r="G2505" s="3"/>
      <c r="H2505" s="3">
        <v>2739</v>
      </c>
    </row>
    <row r="2506" spans="1:8" x14ac:dyDescent="0.3">
      <c r="A2506" t="s">
        <v>21</v>
      </c>
      <c r="B2506" t="s">
        <v>1092</v>
      </c>
      <c r="C2506" t="s">
        <v>1080</v>
      </c>
      <c r="D2506" t="s">
        <v>1161</v>
      </c>
      <c r="E2506" s="3">
        <v>1094</v>
      </c>
      <c r="F2506" s="3">
        <v>1229</v>
      </c>
      <c r="G2506" s="3"/>
      <c r="H2506" s="3">
        <v>2323</v>
      </c>
    </row>
    <row r="2507" spans="1:8" x14ac:dyDescent="0.3">
      <c r="A2507" t="s">
        <v>21</v>
      </c>
      <c r="B2507" t="s">
        <v>1092</v>
      </c>
      <c r="C2507" t="s">
        <v>1080</v>
      </c>
      <c r="D2507" t="s">
        <v>1163</v>
      </c>
      <c r="E2507" s="3">
        <v>948</v>
      </c>
      <c r="F2507" s="3">
        <v>941</v>
      </c>
      <c r="G2507" s="3"/>
      <c r="H2507" s="3">
        <v>1889</v>
      </c>
    </row>
    <row r="2508" spans="1:8" x14ac:dyDescent="0.3">
      <c r="A2508" t="s">
        <v>21</v>
      </c>
      <c r="B2508" t="s">
        <v>1092</v>
      </c>
      <c r="C2508" t="s">
        <v>1080</v>
      </c>
      <c r="D2508" t="s">
        <v>1165</v>
      </c>
      <c r="E2508" s="3">
        <v>903</v>
      </c>
      <c r="F2508" s="3">
        <v>887</v>
      </c>
      <c r="G2508" s="3"/>
      <c r="H2508" s="3">
        <v>1790</v>
      </c>
    </row>
    <row r="2509" spans="1:8" x14ac:dyDescent="0.3">
      <c r="A2509" t="s">
        <v>21</v>
      </c>
      <c r="B2509" t="s">
        <v>1092</v>
      </c>
      <c r="C2509" t="s">
        <v>1080</v>
      </c>
      <c r="D2509" t="s">
        <v>1167</v>
      </c>
      <c r="E2509" s="3">
        <v>831</v>
      </c>
      <c r="F2509" s="3">
        <v>762</v>
      </c>
      <c r="G2509" s="3"/>
      <c r="H2509" s="3">
        <v>1593</v>
      </c>
    </row>
    <row r="2510" spans="1:8" x14ac:dyDescent="0.3">
      <c r="A2510" t="s">
        <v>21</v>
      </c>
      <c r="B2510" t="s">
        <v>1092</v>
      </c>
      <c r="C2510" t="s">
        <v>1080</v>
      </c>
      <c r="D2510" t="s">
        <v>1168</v>
      </c>
      <c r="E2510" s="3">
        <v>545</v>
      </c>
      <c r="F2510" s="3">
        <v>527</v>
      </c>
      <c r="G2510" s="3"/>
      <c r="H2510" s="3">
        <v>1072</v>
      </c>
    </row>
    <row r="2511" spans="1:8" x14ac:dyDescent="0.3">
      <c r="A2511" t="s">
        <v>21</v>
      </c>
      <c r="B2511" t="s">
        <v>1092</v>
      </c>
      <c r="C2511" t="s">
        <v>1080</v>
      </c>
      <c r="D2511" t="s">
        <v>1169</v>
      </c>
      <c r="E2511" s="3">
        <v>391</v>
      </c>
      <c r="F2511" s="3">
        <v>399</v>
      </c>
      <c r="G2511" s="3"/>
      <c r="H2511" s="3">
        <v>790</v>
      </c>
    </row>
    <row r="2512" spans="1:8" x14ac:dyDescent="0.3">
      <c r="A2512" t="s">
        <v>21</v>
      </c>
      <c r="B2512" t="s">
        <v>1092</v>
      </c>
      <c r="C2512" t="s">
        <v>1080</v>
      </c>
      <c r="D2512" t="s">
        <v>1170</v>
      </c>
      <c r="E2512" s="3">
        <v>286</v>
      </c>
      <c r="F2512" s="3">
        <v>241</v>
      </c>
      <c r="G2512" s="3"/>
      <c r="H2512" s="3">
        <v>527</v>
      </c>
    </row>
    <row r="2513" spans="1:8" x14ac:dyDescent="0.3">
      <c r="A2513" t="s">
        <v>21</v>
      </c>
      <c r="B2513" t="s">
        <v>1092</v>
      </c>
      <c r="C2513" t="s">
        <v>1080</v>
      </c>
      <c r="D2513" t="s">
        <v>1171</v>
      </c>
      <c r="E2513" s="3">
        <v>357</v>
      </c>
      <c r="F2513" s="3">
        <v>257</v>
      </c>
      <c r="G2513" s="3"/>
      <c r="H2513" s="3">
        <v>614</v>
      </c>
    </row>
    <row r="2514" spans="1:8" x14ac:dyDescent="0.3">
      <c r="A2514" t="s">
        <v>21</v>
      </c>
      <c r="B2514" t="s">
        <v>1092</v>
      </c>
      <c r="C2514" t="s">
        <v>1082</v>
      </c>
      <c r="D2514" t="s">
        <v>1131</v>
      </c>
      <c r="E2514" s="3">
        <v>1094</v>
      </c>
      <c r="F2514" s="3">
        <v>1103</v>
      </c>
      <c r="G2514" s="3"/>
      <c r="H2514" s="3">
        <v>2197</v>
      </c>
    </row>
    <row r="2515" spans="1:8" x14ac:dyDescent="0.3">
      <c r="A2515" t="s">
        <v>21</v>
      </c>
      <c r="B2515" t="s">
        <v>1092</v>
      </c>
      <c r="C2515" t="s">
        <v>1082</v>
      </c>
      <c r="D2515" t="s">
        <v>1135</v>
      </c>
      <c r="E2515" s="3">
        <v>1040</v>
      </c>
      <c r="F2515" s="3">
        <v>1133</v>
      </c>
      <c r="G2515" s="3"/>
      <c r="H2515" s="3">
        <v>2173</v>
      </c>
    </row>
    <row r="2516" spans="1:8" x14ac:dyDescent="0.3">
      <c r="A2516" t="s">
        <v>21</v>
      </c>
      <c r="B2516" t="s">
        <v>1092</v>
      </c>
      <c r="C2516" t="s">
        <v>1082</v>
      </c>
      <c r="D2516" t="s">
        <v>1139</v>
      </c>
      <c r="E2516" s="3">
        <v>984</v>
      </c>
      <c r="F2516" s="3">
        <v>965</v>
      </c>
      <c r="G2516" s="3"/>
      <c r="H2516" s="3">
        <v>1949</v>
      </c>
    </row>
    <row r="2517" spans="1:8" x14ac:dyDescent="0.3">
      <c r="A2517" t="s">
        <v>21</v>
      </c>
      <c r="B2517" t="s">
        <v>1092</v>
      </c>
      <c r="C2517" t="s">
        <v>1082</v>
      </c>
      <c r="D2517" t="s">
        <v>1143</v>
      </c>
      <c r="E2517" s="3">
        <v>1064</v>
      </c>
      <c r="F2517" s="3">
        <v>986</v>
      </c>
      <c r="G2517" s="3"/>
      <c r="H2517" s="3">
        <v>2050</v>
      </c>
    </row>
    <row r="2518" spans="1:8" x14ac:dyDescent="0.3">
      <c r="A2518" t="s">
        <v>21</v>
      </c>
      <c r="B2518" t="s">
        <v>1092</v>
      </c>
      <c r="C2518" t="s">
        <v>1082</v>
      </c>
      <c r="D2518" t="s">
        <v>1147</v>
      </c>
      <c r="E2518" s="3">
        <v>1596</v>
      </c>
      <c r="F2518" s="3">
        <v>1677</v>
      </c>
      <c r="G2518" s="3"/>
      <c r="H2518" s="3">
        <v>3273</v>
      </c>
    </row>
    <row r="2519" spans="1:8" x14ac:dyDescent="0.3">
      <c r="A2519" t="s">
        <v>21</v>
      </c>
      <c r="B2519" t="s">
        <v>1092</v>
      </c>
      <c r="C2519" t="s">
        <v>1082</v>
      </c>
      <c r="D2519" t="s">
        <v>1151</v>
      </c>
      <c r="E2519" s="3">
        <v>1736</v>
      </c>
      <c r="F2519" s="3">
        <v>2357</v>
      </c>
      <c r="G2519" s="3"/>
      <c r="H2519" s="3">
        <v>4093</v>
      </c>
    </row>
    <row r="2520" spans="1:8" x14ac:dyDescent="0.3">
      <c r="A2520" t="s">
        <v>21</v>
      </c>
      <c r="B2520" t="s">
        <v>1092</v>
      </c>
      <c r="C2520" t="s">
        <v>1082</v>
      </c>
      <c r="D2520" t="s">
        <v>1154</v>
      </c>
      <c r="E2520" s="3">
        <v>1556</v>
      </c>
      <c r="F2520" s="3">
        <v>2199</v>
      </c>
      <c r="G2520" s="3"/>
      <c r="H2520" s="3">
        <v>3755</v>
      </c>
    </row>
    <row r="2521" spans="1:8" x14ac:dyDescent="0.3">
      <c r="A2521" t="s">
        <v>21</v>
      </c>
      <c r="B2521" t="s">
        <v>1092</v>
      </c>
      <c r="C2521" t="s">
        <v>1082</v>
      </c>
      <c r="D2521" t="s">
        <v>1157</v>
      </c>
      <c r="E2521" s="3">
        <v>1196</v>
      </c>
      <c r="F2521" s="3">
        <v>1747</v>
      </c>
      <c r="G2521" s="3"/>
      <c r="H2521" s="3">
        <v>2943</v>
      </c>
    </row>
    <row r="2522" spans="1:8" x14ac:dyDescent="0.3">
      <c r="A2522" t="s">
        <v>21</v>
      </c>
      <c r="B2522" t="s">
        <v>1092</v>
      </c>
      <c r="C2522" t="s">
        <v>1082</v>
      </c>
      <c r="D2522" t="s">
        <v>1159</v>
      </c>
      <c r="E2522" s="3">
        <v>1128</v>
      </c>
      <c r="F2522" s="3">
        <v>1497</v>
      </c>
      <c r="G2522" s="3"/>
      <c r="H2522" s="3">
        <v>2625</v>
      </c>
    </row>
    <row r="2523" spans="1:8" x14ac:dyDescent="0.3">
      <c r="A2523" t="s">
        <v>21</v>
      </c>
      <c r="B2523" t="s">
        <v>1092</v>
      </c>
      <c r="C2523" t="s">
        <v>1082</v>
      </c>
      <c r="D2523" t="s">
        <v>1161</v>
      </c>
      <c r="E2523" s="3">
        <v>941</v>
      </c>
      <c r="F2523" s="3">
        <v>1280</v>
      </c>
      <c r="G2523" s="3"/>
      <c r="H2523" s="3">
        <v>2221</v>
      </c>
    </row>
    <row r="2524" spans="1:8" x14ac:dyDescent="0.3">
      <c r="A2524" t="s">
        <v>21</v>
      </c>
      <c r="B2524" t="s">
        <v>1092</v>
      </c>
      <c r="C2524" t="s">
        <v>1082</v>
      </c>
      <c r="D2524" t="s">
        <v>1163</v>
      </c>
      <c r="E2524" s="3">
        <v>842</v>
      </c>
      <c r="F2524" s="3">
        <v>987</v>
      </c>
      <c r="G2524" s="3"/>
      <c r="H2524" s="3">
        <v>1829</v>
      </c>
    </row>
    <row r="2525" spans="1:8" x14ac:dyDescent="0.3">
      <c r="A2525" t="s">
        <v>21</v>
      </c>
      <c r="B2525" t="s">
        <v>1092</v>
      </c>
      <c r="C2525" t="s">
        <v>1082</v>
      </c>
      <c r="D2525" t="s">
        <v>1165</v>
      </c>
      <c r="E2525" s="3">
        <v>757</v>
      </c>
      <c r="F2525" s="3">
        <v>888</v>
      </c>
      <c r="G2525" s="3"/>
      <c r="H2525" s="3">
        <v>1645</v>
      </c>
    </row>
    <row r="2526" spans="1:8" x14ac:dyDescent="0.3">
      <c r="A2526" t="s">
        <v>21</v>
      </c>
      <c r="B2526" t="s">
        <v>1092</v>
      </c>
      <c r="C2526" t="s">
        <v>1082</v>
      </c>
      <c r="D2526" t="s">
        <v>1167</v>
      </c>
      <c r="E2526" s="3">
        <v>559</v>
      </c>
      <c r="F2526" s="3">
        <v>691</v>
      </c>
      <c r="G2526" s="3"/>
      <c r="H2526" s="3">
        <v>1250</v>
      </c>
    </row>
    <row r="2527" spans="1:8" x14ac:dyDescent="0.3">
      <c r="A2527" t="s">
        <v>21</v>
      </c>
      <c r="B2527" t="s">
        <v>1092</v>
      </c>
      <c r="C2527" t="s">
        <v>1082</v>
      </c>
      <c r="D2527" t="s">
        <v>1168</v>
      </c>
      <c r="E2527" s="3">
        <v>393</v>
      </c>
      <c r="F2527" s="3">
        <v>434</v>
      </c>
      <c r="G2527" s="3"/>
      <c r="H2527" s="3">
        <v>827</v>
      </c>
    </row>
    <row r="2528" spans="1:8" x14ac:dyDescent="0.3">
      <c r="A2528" t="s">
        <v>21</v>
      </c>
      <c r="B2528" t="s">
        <v>1092</v>
      </c>
      <c r="C2528" t="s">
        <v>1082</v>
      </c>
      <c r="D2528" t="s">
        <v>1169</v>
      </c>
      <c r="E2528" s="3">
        <v>290</v>
      </c>
      <c r="F2528" s="3">
        <v>271</v>
      </c>
      <c r="G2528" s="3"/>
      <c r="H2528" s="3">
        <v>561</v>
      </c>
    </row>
    <row r="2529" spans="1:8" x14ac:dyDescent="0.3">
      <c r="A2529" t="s">
        <v>21</v>
      </c>
      <c r="B2529" t="s">
        <v>1092</v>
      </c>
      <c r="C2529" t="s">
        <v>1082</v>
      </c>
      <c r="D2529" t="s">
        <v>1170</v>
      </c>
      <c r="E2529" s="3">
        <v>164</v>
      </c>
      <c r="F2529" s="3">
        <v>179</v>
      </c>
      <c r="G2529" s="3"/>
      <c r="H2529" s="3">
        <v>343</v>
      </c>
    </row>
    <row r="2530" spans="1:8" x14ac:dyDescent="0.3">
      <c r="A2530" t="s">
        <v>21</v>
      </c>
      <c r="B2530" t="s">
        <v>1092</v>
      </c>
      <c r="C2530" t="s">
        <v>1082</v>
      </c>
      <c r="D2530" t="s">
        <v>1171</v>
      </c>
      <c r="E2530" s="3">
        <v>188</v>
      </c>
      <c r="F2530" s="3">
        <v>165</v>
      </c>
      <c r="G2530" s="3"/>
      <c r="H2530" s="3">
        <v>353</v>
      </c>
    </row>
    <row r="2531" spans="1:8" x14ac:dyDescent="0.3">
      <c r="A2531" t="s">
        <v>21</v>
      </c>
      <c r="B2531" t="s">
        <v>1090</v>
      </c>
      <c r="C2531" t="s">
        <v>1128</v>
      </c>
      <c r="D2531" t="s">
        <v>1131</v>
      </c>
      <c r="E2531" s="3">
        <v>178</v>
      </c>
      <c r="F2531" s="3">
        <v>199</v>
      </c>
      <c r="G2531" s="3"/>
      <c r="H2531" s="3">
        <v>377</v>
      </c>
    </row>
    <row r="2532" spans="1:8" x14ac:dyDescent="0.3">
      <c r="A2532" t="s">
        <v>21</v>
      </c>
      <c r="B2532" t="s">
        <v>1090</v>
      </c>
      <c r="C2532" t="s">
        <v>1128</v>
      </c>
      <c r="D2532" t="s">
        <v>1135</v>
      </c>
      <c r="E2532" s="3">
        <v>235</v>
      </c>
      <c r="F2532" s="3">
        <v>304</v>
      </c>
      <c r="G2532" s="3"/>
      <c r="H2532" s="3">
        <v>539</v>
      </c>
    </row>
    <row r="2533" spans="1:8" x14ac:dyDescent="0.3">
      <c r="A2533" t="s">
        <v>21</v>
      </c>
      <c r="B2533" t="s">
        <v>1090</v>
      </c>
      <c r="C2533" t="s">
        <v>1128</v>
      </c>
      <c r="D2533" t="s">
        <v>1139</v>
      </c>
      <c r="E2533" s="3">
        <v>367</v>
      </c>
      <c r="F2533" s="3">
        <v>419</v>
      </c>
      <c r="G2533" s="3"/>
      <c r="H2533" s="3">
        <v>786</v>
      </c>
    </row>
    <row r="2534" spans="1:8" x14ac:dyDescent="0.3">
      <c r="A2534" t="s">
        <v>21</v>
      </c>
      <c r="B2534" t="s">
        <v>1090</v>
      </c>
      <c r="C2534" t="s">
        <v>1128</v>
      </c>
      <c r="D2534" t="s">
        <v>1143</v>
      </c>
      <c r="E2534" s="3">
        <v>446</v>
      </c>
      <c r="F2534" s="3">
        <v>424</v>
      </c>
      <c r="G2534" s="3"/>
      <c r="H2534" s="3">
        <v>870</v>
      </c>
    </row>
    <row r="2535" spans="1:8" x14ac:dyDescent="0.3">
      <c r="A2535" t="s">
        <v>21</v>
      </c>
      <c r="B2535" t="s">
        <v>1090</v>
      </c>
      <c r="C2535" t="s">
        <v>1128</v>
      </c>
      <c r="D2535" t="s">
        <v>1147</v>
      </c>
      <c r="E2535" s="3">
        <v>315</v>
      </c>
      <c r="F2535" s="3">
        <v>307</v>
      </c>
      <c r="G2535" s="3"/>
      <c r="H2535" s="3">
        <v>622</v>
      </c>
    </row>
    <row r="2536" spans="1:8" x14ac:dyDescent="0.3">
      <c r="A2536" t="s">
        <v>21</v>
      </c>
      <c r="B2536" t="s">
        <v>1090</v>
      </c>
      <c r="C2536" t="s">
        <v>1128</v>
      </c>
      <c r="D2536" t="s">
        <v>1151</v>
      </c>
      <c r="E2536" s="3">
        <v>236</v>
      </c>
      <c r="F2536" s="3">
        <v>171</v>
      </c>
      <c r="G2536" s="3"/>
      <c r="H2536" s="3">
        <v>407</v>
      </c>
    </row>
    <row r="2537" spans="1:8" x14ac:dyDescent="0.3">
      <c r="A2537" t="s">
        <v>21</v>
      </c>
      <c r="B2537" t="s">
        <v>1090</v>
      </c>
      <c r="C2537" t="s">
        <v>1128</v>
      </c>
      <c r="D2537" t="s">
        <v>1154</v>
      </c>
      <c r="E2537" s="3">
        <v>417</v>
      </c>
      <c r="F2537" s="3">
        <v>289</v>
      </c>
      <c r="G2537" s="3"/>
      <c r="H2537" s="3">
        <v>706</v>
      </c>
    </row>
    <row r="2538" spans="1:8" x14ac:dyDescent="0.3">
      <c r="A2538" t="s">
        <v>21</v>
      </c>
      <c r="B2538" t="s">
        <v>1090</v>
      </c>
      <c r="C2538" t="s">
        <v>1128</v>
      </c>
      <c r="D2538" t="s">
        <v>1157</v>
      </c>
      <c r="E2538" s="3">
        <v>382</v>
      </c>
      <c r="F2538" s="3">
        <v>313</v>
      </c>
      <c r="G2538" s="3"/>
      <c r="H2538" s="3">
        <v>695</v>
      </c>
    </row>
    <row r="2539" spans="1:8" x14ac:dyDescent="0.3">
      <c r="A2539" t="s">
        <v>21</v>
      </c>
      <c r="B2539" t="s">
        <v>1090</v>
      </c>
      <c r="C2539" t="s">
        <v>1128</v>
      </c>
      <c r="D2539" t="s">
        <v>1159</v>
      </c>
      <c r="E2539" s="3">
        <v>445</v>
      </c>
      <c r="F2539" s="3">
        <v>399</v>
      </c>
      <c r="G2539" s="3"/>
      <c r="H2539" s="3">
        <v>844</v>
      </c>
    </row>
    <row r="2540" spans="1:8" x14ac:dyDescent="0.3">
      <c r="A2540" t="s">
        <v>21</v>
      </c>
      <c r="B2540" t="s">
        <v>1090</v>
      </c>
      <c r="C2540" t="s">
        <v>1128</v>
      </c>
      <c r="D2540" t="s">
        <v>1161</v>
      </c>
      <c r="E2540" s="3">
        <v>486</v>
      </c>
      <c r="F2540" s="3">
        <v>355</v>
      </c>
      <c r="G2540" s="3"/>
      <c r="H2540" s="3">
        <v>841</v>
      </c>
    </row>
    <row r="2541" spans="1:8" x14ac:dyDescent="0.3">
      <c r="A2541" t="s">
        <v>21</v>
      </c>
      <c r="B2541" t="s">
        <v>1090</v>
      </c>
      <c r="C2541" t="s">
        <v>1128</v>
      </c>
      <c r="D2541" t="s">
        <v>1163</v>
      </c>
      <c r="E2541" s="3">
        <v>529</v>
      </c>
      <c r="F2541" s="3">
        <v>368</v>
      </c>
      <c r="G2541" s="3"/>
      <c r="H2541" s="3">
        <v>897</v>
      </c>
    </row>
    <row r="2542" spans="1:8" x14ac:dyDescent="0.3">
      <c r="A2542" t="s">
        <v>21</v>
      </c>
      <c r="B2542" t="s">
        <v>1090</v>
      </c>
      <c r="C2542" t="s">
        <v>1128</v>
      </c>
      <c r="D2542" t="s">
        <v>1165</v>
      </c>
      <c r="E2542" s="3">
        <v>501</v>
      </c>
      <c r="F2542" s="3">
        <v>329</v>
      </c>
      <c r="G2542" s="3"/>
      <c r="H2542" s="3">
        <v>830</v>
      </c>
    </row>
    <row r="2543" spans="1:8" x14ac:dyDescent="0.3">
      <c r="A2543" t="s">
        <v>21</v>
      </c>
      <c r="B2543" t="s">
        <v>1090</v>
      </c>
      <c r="C2543" t="s">
        <v>1128</v>
      </c>
      <c r="D2543" t="s">
        <v>1167</v>
      </c>
      <c r="E2543" s="3">
        <v>474</v>
      </c>
      <c r="F2543" s="3">
        <v>340</v>
      </c>
      <c r="G2543" s="3"/>
      <c r="H2543" s="3">
        <v>814</v>
      </c>
    </row>
    <row r="2544" spans="1:8" x14ac:dyDescent="0.3">
      <c r="A2544" t="s">
        <v>21</v>
      </c>
      <c r="B2544" t="s">
        <v>1090</v>
      </c>
      <c r="C2544" t="s">
        <v>1128</v>
      </c>
      <c r="D2544" t="s">
        <v>1168</v>
      </c>
      <c r="E2544" s="3">
        <v>470</v>
      </c>
      <c r="F2544" s="3">
        <v>349</v>
      </c>
      <c r="G2544" s="3"/>
      <c r="H2544" s="3">
        <v>819</v>
      </c>
    </row>
    <row r="2545" spans="1:8" x14ac:dyDescent="0.3">
      <c r="A2545" t="s">
        <v>21</v>
      </c>
      <c r="B2545" t="s">
        <v>1090</v>
      </c>
      <c r="C2545" t="s">
        <v>1128</v>
      </c>
      <c r="D2545" t="s">
        <v>1169</v>
      </c>
      <c r="E2545" s="3">
        <v>343</v>
      </c>
      <c r="F2545" s="3">
        <v>309</v>
      </c>
      <c r="G2545" s="3"/>
      <c r="H2545" s="3">
        <v>652</v>
      </c>
    </row>
    <row r="2546" spans="1:8" x14ac:dyDescent="0.3">
      <c r="A2546" t="s">
        <v>21</v>
      </c>
      <c r="B2546" t="s">
        <v>1090</v>
      </c>
      <c r="C2546" t="s">
        <v>1128</v>
      </c>
      <c r="D2546" t="s">
        <v>1170</v>
      </c>
      <c r="E2546" s="3">
        <v>175</v>
      </c>
      <c r="F2546" s="3">
        <v>149</v>
      </c>
      <c r="G2546" s="3"/>
      <c r="H2546" s="3">
        <v>324</v>
      </c>
    </row>
    <row r="2547" spans="1:8" x14ac:dyDescent="0.3">
      <c r="A2547" t="s">
        <v>21</v>
      </c>
      <c r="B2547" t="s">
        <v>1090</v>
      </c>
      <c r="C2547" t="s">
        <v>1128</v>
      </c>
      <c r="D2547" t="s">
        <v>1171</v>
      </c>
      <c r="E2547" s="3">
        <v>109</v>
      </c>
      <c r="F2547" s="3">
        <v>77</v>
      </c>
      <c r="G2547" s="3"/>
      <c r="H2547" s="3">
        <v>186</v>
      </c>
    </row>
    <row r="2548" spans="1:8" x14ac:dyDescent="0.3">
      <c r="A2548" t="s">
        <v>21</v>
      </c>
      <c r="B2548" t="s">
        <v>1090</v>
      </c>
      <c r="C2548" t="s">
        <v>1129</v>
      </c>
      <c r="D2548" t="s">
        <v>1143</v>
      </c>
      <c r="E2548" s="3"/>
      <c r="F2548" s="3">
        <v>7</v>
      </c>
      <c r="G2548" s="3"/>
      <c r="H2548" s="3">
        <v>7</v>
      </c>
    </row>
    <row r="2549" spans="1:8" x14ac:dyDescent="0.3">
      <c r="A2549" t="s">
        <v>21</v>
      </c>
      <c r="B2549" t="s">
        <v>1090</v>
      </c>
      <c r="C2549" t="s">
        <v>1129</v>
      </c>
      <c r="D2549" t="s">
        <v>1147</v>
      </c>
      <c r="E2549" s="3">
        <v>5</v>
      </c>
      <c r="F2549" s="3">
        <v>105</v>
      </c>
      <c r="G2549" s="3"/>
      <c r="H2549" s="3">
        <v>110</v>
      </c>
    </row>
    <row r="2550" spans="1:8" x14ac:dyDescent="0.3">
      <c r="A2550" t="s">
        <v>21</v>
      </c>
      <c r="B2550" t="s">
        <v>1090</v>
      </c>
      <c r="C2550" t="s">
        <v>1129</v>
      </c>
      <c r="D2550" t="s">
        <v>1151</v>
      </c>
      <c r="E2550" s="3">
        <v>21</v>
      </c>
      <c r="F2550" s="3">
        <v>223</v>
      </c>
      <c r="G2550" s="3"/>
      <c r="H2550" s="3">
        <v>244</v>
      </c>
    </row>
    <row r="2551" spans="1:8" x14ac:dyDescent="0.3">
      <c r="A2551" t="s">
        <v>21</v>
      </c>
      <c r="B2551" t="s">
        <v>1090</v>
      </c>
      <c r="C2551" t="s">
        <v>1129</v>
      </c>
      <c r="D2551" t="s">
        <v>1154</v>
      </c>
      <c r="E2551" s="3">
        <v>17</v>
      </c>
      <c r="F2551" s="3">
        <v>239</v>
      </c>
      <c r="G2551" s="3"/>
      <c r="H2551" s="3">
        <v>256</v>
      </c>
    </row>
    <row r="2552" spans="1:8" x14ac:dyDescent="0.3">
      <c r="A2552" t="s">
        <v>21</v>
      </c>
      <c r="B2552" t="s">
        <v>1090</v>
      </c>
      <c r="C2552" t="s">
        <v>1129</v>
      </c>
      <c r="D2552" t="s">
        <v>1157</v>
      </c>
      <c r="E2552" s="3">
        <v>5</v>
      </c>
      <c r="F2552" s="3">
        <v>172</v>
      </c>
      <c r="G2552" s="3"/>
      <c r="H2552" s="3">
        <v>177</v>
      </c>
    </row>
    <row r="2553" spans="1:8" x14ac:dyDescent="0.3">
      <c r="A2553" t="s">
        <v>21</v>
      </c>
      <c r="B2553" t="s">
        <v>1090</v>
      </c>
      <c r="C2553" t="s">
        <v>1129</v>
      </c>
      <c r="D2553" t="s">
        <v>1159</v>
      </c>
      <c r="E2553" s="3">
        <v>4</v>
      </c>
      <c r="F2553" s="3">
        <v>112</v>
      </c>
      <c r="G2553" s="3"/>
      <c r="H2553" s="3">
        <v>116</v>
      </c>
    </row>
    <row r="2554" spans="1:8" x14ac:dyDescent="0.3">
      <c r="A2554" t="s">
        <v>21</v>
      </c>
      <c r="B2554" t="s">
        <v>1090</v>
      </c>
      <c r="C2554" t="s">
        <v>1129</v>
      </c>
      <c r="D2554" t="s">
        <v>1161</v>
      </c>
      <c r="E2554" s="3">
        <v>8</v>
      </c>
      <c r="F2554" s="3">
        <v>72</v>
      </c>
      <c r="G2554" s="3"/>
      <c r="H2554" s="3">
        <v>80</v>
      </c>
    </row>
    <row r="2555" spans="1:8" x14ac:dyDescent="0.3">
      <c r="A2555" t="s">
        <v>21</v>
      </c>
      <c r="B2555" t="s">
        <v>1090</v>
      </c>
      <c r="C2555" t="s">
        <v>1129</v>
      </c>
      <c r="D2555" t="s">
        <v>1163</v>
      </c>
      <c r="E2555" s="3">
        <v>6</v>
      </c>
      <c r="F2555" s="3">
        <v>73</v>
      </c>
      <c r="G2555" s="3"/>
      <c r="H2555" s="3">
        <v>79</v>
      </c>
    </row>
    <row r="2556" spans="1:8" x14ac:dyDescent="0.3">
      <c r="A2556" t="s">
        <v>21</v>
      </c>
      <c r="B2556" t="s">
        <v>1090</v>
      </c>
      <c r="C2556" t="s">
        <v>1129</v>
      </c>
      <c r="D2556" t="s">
        <v>1165</v>
      </c>
      <c r="E2556" s="3">
        <v>4</v>
      </c>
      <c r="F2556" s="3">
        <v>51</v>
      </c>
      <c r="G2556" s="3"/>
      <c r="H2556" s="3">
        <v>55</v>
      </c>
    </row>
    <row r="2557" spans="1:8" x14ac:dyDescent="0.3">
      <c r="A2557" t="s">
        <v>21</v>
      </c>
      <c r="B2557" t="s">
        <v>1090</v>
      </c>
      <c r="C2557" t="s">
        <v>1129</v>
      </c>
      <c r="D2557" t="s">
        <v>1167</v>
      </c>
      <c r="E2557" s="3"/>
      <c r="F2557" s="3">
        <v>33</v>
      </c>
      <c r="G2557" s="3"/>
      <c r="H2557" s="3">
        <v>33</v>
      </c>
    </row>
    <row r="2558" spans="1:8" x14ac:dyDescent="0.3">
      <c r="A2558" t="s">
        <v>21</v>
      </c>
      <c r="B2558" t="s">
        <v>1090</v>
      </c>
      <c r="C2558" t="s">
        <v>1129</v>
      </c>
      <c r="D2558" t="s">
        <v>1168</v>
      </c>
      <c r="E2558" s="3"/>
      <c r="F2558" s="3">
        <v>21</v>
      </c>
      <c r="G2558" s="3"/>
      <c r="H2558" s="3">
        <v>21</v>
      </c>
    </row>
    <row r="2559" spans="1:8" x14ac:dyDescent="0.3">
      <c r="A2559" t="s">
        <v>21</v>
      </c>
      <c r="B2559" t="s">
        <v>1090</v>
      </c>
      <c r="C2559" t="s">
        <v>1129</v>
      </c>
      <c r="D2559" t="s">
        <v>1169</v>
      </c>
      <c r="E2559" s="3"/>
      <c r="F2559" s="3">
        <v>16</v>
      </c>
      <c r="G2559" s="3"/>
      <c r="H2559" s="3">
        <v>16</v>
      </c>
    </row>
    <row r="2560" spans="1:8" x14ac:dyDescent="0.3">
      <c r="A2560" t="s">
        <v>21</v>
      </c>
      <c r="B2560" t="s">
        <v>1090</v>
      </c>
      <c r="C2560" t="s">
        <v>1129</v>
      </c>
      <c r="D2560" t="s">
        <v>1170</v>
      </c>
      <c r="E2560" s="3"/>
      <c r="F2560" s="3">
        <v>6</v>
      </c>
      <c r="G2560" s="3"/>
      <c r="H2560" s="3">
        <v>6</v>
      </c>
    </row>
    <row r="2561" spans="1:8" x14ac:dyDescent="0.3">
      <c r="A2561" t="s">
        <v>21</v>
      </c>
      <c r="B2561" t="s">
        <v>1090</v>
      </c>
      <c r="C2561" t="s">
        <v>1129</v>
      </c>
      <c r="D2561" t="s">
        <v>1171</v>
      </c>
      <c r="E2561" s="3"/>
      <c r="F2561" s="3">
        <v>3</v>
      </c>
      <c r="G2561" s="3"/>
      <c r="H2561" s="3">
        <v>3</v>
      </c>
    </row>
    <row r="2562" spans="1:8" x14ac:dyDescent="0.3">
      <c r="A2562" t="s">
        <v>21</v>
      </c>
      <c r="B2562" t="s">
        <v>1098</v>
      </c>
      <c r="C2562" t="s">
        <v>1080</v>
      </c>
      <c r="D2562" t="s">
        <v>1131</v>
      </c>
      <c r="E2562" s="3">
        <v>4</v>
      </c>
      <c r="F2562" s="3">
        <v>7</v>
      </c>
      <c r="G2562" s="3"/>
      <c r="H2562" s="3">
        <v>11</v>
      </c>
    </row>
    <row r="2563" spans="1:8" x14ac:dyDescent="0.3">
      <c r="A2563" t="s">
        <v>21</v>
      </c>
      <c r="B2563" t="s">
        <v>1098</v>
      </c>
      <c r="C2563" t="s">
        <v>1080</v>
      </c>
      <c r="D2563" t="s">
        <v>1135</v>
      </c>
      <c r="E2563" s="3">
        <v>9</v>
      </c>
      <c r="F2563" s="3">
        <v>15</v>
      </c>
      <c r="G2563" s="3"/>
      <c r="H2563" s="3">
        <v>24</v>
      </c>
    </row>
    <row r="2564" spans="1:8" x14ac:dyDescent="0.3">
      <c r="A2564" t="s">
        <v>21</v>
      </c>
      <c r="B2564" t="s">
        <v>1098</v>
      </c>
      <c r="C2564" t="s">
        <v>1080</v>
      </c>
      <c r="D2564" t="s">
        <v>1139</v>
      </c>
      <c r="E2564" s="3">
        <v>10</v>
      </c>
      <c r="F2564" s="3">
        <v>18</v>
      </c>
      <c r="G2564" s="3"/>
      <c r="H2564" s="3">
        <v>28</v>
      </c>
    </row>
    <row r="2565" spans="1:8" x14ac:dyDescent="0.3">
      <c r="A2565" t="s">
        <v>21</v>
      </c>
      <c r="B2565" t="s">
        <v>1098</v>
      </c>
      <c r="C2565" t="s">
        <v>1080</v>
      </c>
      <c r="D2565" t="s">
        <v>1143</v>
      </c>
      <c r="E2565" s="3">
        <v>16</v>
      </c>
      <c r="F2565" s="3">
        <v>10</v>
      </c>
      <c r="G2565" s="3"/>
      <c r="H2565" s="3">
        <v>26</v>
      </c>
    </row>
    <row r="2566" spans="1:8" x14ac:dyDescent="0.3">
      <c r="A2566" t="s">
        <v>21</v>
      </c>
      <c r="B2566" t="s">
        <v>1098</v>
      </c>
      <c r="C2566" t="s">
        <v>1080</v>
      </c>
      <c r="D2566" t="s">
        <v>1147</v>
      </c>
      <c r="E2566" s="3">
        <v>17</v>
      </c>
      <c r="F2566" s="3">
        <v>16</v>
      </c>
      <c r="G2566" s="3"/>
      <c r="H2566" s="3">
        <v>33</v>
      </c>
    </row>
    <row r="2567" spans="1:8" x14ac:dyDescent="0.3">
      <c r="A2567" t="s">
        <v>21</v>
      </c>
      <c r="B2567" t="s">
        <v>1098</v>
      </c>
      <c r="C2567" t="s">
        <v>1080</v>
      </c>
      <c r="D2567" t="s">
        <v>1151</v>
      </c>
      <c r="E2567" s="3">
        <v>8</v>
      </c>
      <c r="F2567" s="3">
        <v>19</v>
      </c>
      <c r="G2567" s="3"/>
      <c r="H2567" s="3">
        <v>27</v>
      </c>
    </row>
    <row r="2568" spans="1:8" x14ac:dyDescent="0.3">
      <c r="A2568" t="s">
        <v>21</v>
      </c>
      <c r="B2568" t="s">
        <v>1098</v>
      </c>
      <c r="C2568" t="s">
        <v>1080</v>
      </c>
      <c r="D2568" t="s">
        <v>1154</v>
      </c>
      <c r="E2568" s="3">
        <v>19</v>
      </c>
      <c r="F2568" s="3">
        <v>20</v>
      </c>
      <c r="G2568" s="3"/>
      <c r="H2568" s="3">
        <v>39</v>
      </c>
    </row>
    <row r="2569" spans="1:8" x14ac:dyDescent="0.3">
      <c r="A2569" t="s">
        <v>21</v>
      </c>
      <c r="B2569" t="s">
        <v>1098</v>
      </c>
      <c r="C2569" t="s">
        <v>1080</v>
      </c>
      <c r="D2569" t="s">
        <v>1157</v>
      </c>
      <c r="E2569" s="3">
        <v>10</v>
      </c>
      <c r="F2569" s="3">
        <v>13</v>
      </c>
      <c r="G2569" s="3"/>
      <c r="H2569" s="3">
        <v>23</v>
      </c>
    </row>
    <row r="2570" spans="1:8" x14ac:dyDescent="0.3">
      <c r="A2570" t="s">
        <v>21</v>
      </c>
      <c r="B2570" t="s">
        <v>1098</v>
      </c>
      <c r="C2570" t="s">
        <v>1080</v>
      </c>
      <c r="D2570" t="s">
        <v>1159</v>
      </c>
      <c r="E2570" s="3">
        <v>4</v>
      </c>
      <c r="F2570" s="3">
        <v>11</v>
      </c>
      <c r="G2570" s="3"/>
      <c r="H2570" s="3">
        <v>15</v>
      </c>
    </row>
    <row r="2571" spans="1:8" x14ac:dyDescent="0.3">
      <c r="A2571" t="s">
        <v>21</v>
      </c>
      <c r="B2571" t="s">
        <v>1098</v>
      </c>
      <c r="C2571" t="s">
        <v>1080</v>
      </c>
      <c r="D2571" t="s">
        <v>1161</v>
      </c>
      <c r="E2571" s="3">
        <v>1</v>
      </c>
      <c r="F2571" s="3">
        <v>7</v>
      </c>
      <c r="G2571" s="3"/>
      <c r="H2571" s="3">
        <v>8</v>
      </c>
    </row>
    <row r="2572" spans="1:8" x14ac:dyDescent="0.3">
      <c r="A2572" t="s">
        <v>21</v>
      </c>
      <c r="B2572" t="s">
        <v>1098</v>
      </c>
      <c r="C2572" t="s">
        <v>1080</v>
      </c>
      <c r="D2572" t="s">
        <v>1163</v>
      </c>
      <c r="E2572" s="3">
        <v>2</v>
      </c>
      <c r="F2572" s="3">
        <v>7</v>
      </c>
      <c r="G2572" s="3"/>
      <c r="H2572" s="3">
        <v>9</v>
      </c>
    </row>
    <row r="2573" spans="1:8" x14ac:dyDescent="0.3">
      <c r="A2573" t="s">
        <v>21</v>
      </c>
      <c r="B2573" t="s">
        <v>1098</v>
      </c>
      <c r="C2573" t="s">
        <v>1080</v>
      </c>
      <c r="D2573" t="s">
        <v>1165</v>
      </c>
      <c r="E2573" s="3">
        <v>3</v>
      </c>
      <c r="F2573" s="3">
        <v>5</v>
      </c>
      <c r="G2573" s="3"/>
      <c r="H2573" s="3">
        <v>8</v>
      </c>
    </row>
    <row r="2574" spans="1:8" x14ac:dyDescent="0.3">
      <c r="A2574" t="s">
        <v>21</v>
      </c>
      <c r="B2574" t="s">
        <v>1098</v>
      </c>
      <c r="C2574" t="s">
        <v>1080</v>
      </c>
      <c r="D2574" t="s">
        <v>1167</v>
      </c>
      <c r="E2574" s="3">
        <v>3</v>
      </c>
      <c r="F2574" s="3">
        <v>2</v>
      </c>
      <c r="G2574" s="3"/>
      <c r="H2574" s="3">
        <v>5</v>
      </c>
    </row>
    <row r="2575" spans="1:8" x14ac:dyDescent="0.3">
      <c r="A2575" t="s">
        <v>21</v>
      </c>
      <c r="B2575" t="s">
        <v>1098</v>
      </c>
      <c r="C2575" t="s">
        <v>1080</v>
      </c>
      <c r="D2575" t="s">
        <v>1168</v>
      </c>
      <c r="E2575" s="3"/>
      <c r="F2575" s="3">
        <v>2</v>
      </c>
      <c r="G2575" s="3"/>
      <c r="H2575" s="3">
        <v>2</v>
      </c>
    </row>
    <row r="2576" spans="1:8" x14ac:dyDescent="0.3">
      <c r="A2576" t="s">
        <v>21</v>
      </c>
      <c r="B2576" t="s">
        <v>1098</v>
      </c>
      <c r="C2576" t="s">
        <v>1080</v>
      </c>
      <c r="D2576" t="s">
        <v>1169</v>
      </c>
      <c r="E2576" s="3"/>
      <c r="F2576" s="3">
        <v>2</v>
      </c>
      <c r="G2576" s="3"/>
      <c r="H2576" s="3">
        <v>2</v>
      </c>
    </row>
    <row r="2577" spans="1:8" x14ac:dyDescent="0.3">
      <c r="A2577" t="s">
        <v>21</v>
      </c>
      <c r="B2577" t="s">
        <v>1098</v>
      </c>
      <c r="C2577" t="s">
        <v>1080</v>
      </c>
      <c r="D2577" t="s">
        <v>1170</v>
      </c>
      <c r="E2577" s="3">
        <v>1</v>
      </c>
      <c r="F2577" s="3"/>
      <c r="G2577" s="3"/>
      <c r="H2577" s="3">
        <v>1</v>
      </c>
    </row>
    <row r="2578" spans="1:8" x14ac:dyDescent="0.3">
      <c r="A2578" t="s">
        <v>21</v>
      </c>
      <c r="B2578" t="s">
        <v>1098</v>
      </c>
      <c r="C2578" t="s">
        <v>1080</v>
      </c>
      <c r="D2578" t="s">
        <v>1171</v>
      </c>
      <c r="E2578" s="3">
        <v>1</v>
      </c>
      <c r="F2578" s="3">
        <v>1</v>
      </c>
      <c r="G2578" s="3"/>
      <c r="H2578" s="3">
        <v>2</v>
      </c>
    </row>
    <row r="2579" spans="1:8" x14ac:dyDescent="0.3">
      <c r="A2579" t="s">
        <v>21</v>
      </c>
      <c r="B2579" t="s">
        <v>1098</v>
      </c>
      <c r="C2579" t="s">
        <v>1082</v>
      </c>
      <c r="D2579" t="s">
        <v>1131</v>
      </c>
      <c r="E2579" s="3">
        <v>11</v>
      </c>
      <c r="F2579" s="3">
        <v>4</v>
      </c>
      <c r="G2579" s="3"/>
      <c r="H2579" s="3">
        <v>15</v>
      </c>
    </row>
    <row r="2580" spans="1:8" x14ac:dyDescent="0.3">
      <c r="A2580" t="s">
        <v>21</v>
      </c>
      <c r="B2580" t="s">
        <v>1098</v>
      </c>
      <c r="C2580" t="s">
        <v>1082</v>
      </c>
      <c r="D2580" t="s">
        <v>1135</v>
      </c>
      <c r="E2580" s="3">
        <v>11</v>
      </c>
      <c r="F2580" s="3">
        <v>10</v>
      </c>
      <c r="G2580" s="3"/>
      <c r="H2580" s="3">
        <v>21</v>
      </c>
    </row>
    <row r="2581" spans="1:8" x14ac:dyDescent="0.3">
      <c r="A2581" t="s">
        <v>21</v>
      </c>
      <c r="B2581" t="s">
        <v>1098</v>
      </c>
      <c r="C2581" t="s">
        <v>1082</v>
      </c>
      <c r="D2581" t="s">
        <v>1139</v>
      </c>
      <c r="E2581" s="3">
        <v>3</v>
      </c>
      <c r="F2581" s="3">
        <v>10</v>
      </c>
      <c r="G2581" s="3"/>
      <c r="H2581" s="3">
        <v>13</v>
      </c>
    </row>
    <row r="2582" spans="1:8" x14ac:dyDescent="0.3">
      <c r="A2582" t="s">
        <v>21</v>
      </c>
      <c r="B2582" t="s">
        <v>1098</v>
      </c>
      <c r="C2582" t="s">
        <v>1082</v>
      </c>
      <c r="D2582" t="s">
        <v>1143</v>
      </c>
      <c r="E2582" s="3">
        <v>6</v>
      </c>
      <c r="F2582" s="3">
        <v>4</v>
      </c>
      <c r="G2582" s="3"/>
      <c r="H2582" s="3">
        <v>10</v>
      </c>
    </row>
    <row r="2583" spans="1:8" x14ac:dyDescent="0.3">
      <c r="A2583" t="s">
        <v>21</v>
      </c>
      <c r="B2583" t="s">
        <v>1098</v>
      </c>
      <c r="C2583" t="s">
        <v>1082</v>
      </c>
      <c r="D2583" t="s">
        <v>1147</v>
      </c>
      <c r="E2583" s="3">
        <v>8</v>
      </c>
      <c r="F2583" s="3">
        <v>8</v>
      </c>
      <c r="G2583" s="3"/>
      <c r="H2583" s="3">
        <v>16</v>
      </c>
    </row>
    <row r="2584" spans="1:8" x14ac:dyDescent="0.3">
      <c r="A2584" t="s">
        <v>21</v>
      </c>
      <c r="B2584" t="s">
        <v>1098</v>
      </c>
      <c r="C2584" t="s">
        <v>1082</v>
      </c>
      <c r="D2584" t="s">
        <v>1151</v>
      </c>
      <c r="E2584" s="3">
        <v>13</v>
      </c>
      <c r="F2584" s="3">
        <v>10</v>
      </c>
      <c r="G2584" s="3"/>
      <c r="H2584" s="3">
        <v>23</v>
      </c>
    </row>
    <row r="2585" spans="1:8" x14ac:dyDescent="0.3">
      <c r="A2585" t="s">
        <v>21</v>
      </c>
      <c r="B2585" t="s">
        <v>1098</v>
      </c>
      <c r="C2585" t="s">
        <v>1082</v>
      </c>
      <c r="D2585" t="s">
        <v>1154</v>
      </c>
      <c r="E2585" s="3">
        <v>10</v>
      </c>
      <c r="F2585" s="3">
        <v>8</v>
      </c>
      <c r="G2585" s="3"/>
      <c r="H2585" s="3">
        <v>18</v>
      </c>
    </row>
    <row r="2586" spans="1:8" x14ac:dyDescent="0.3">
      <c r="A2586" t="s">
        <v>21</v>
      </c>
      <c r="B2586" t="s">
        <v>1098</v>
      </c>
      <c r="C2586" t="s">
        <v>1082</v>
      </c>
      <c r="D2586" t="s">
        <v>1157</v>
      </c>
      <c r="E2586" s="3">
        <v>3</v>
      </c>
      <c r="F2586" s="3">
        <v>9</v>
      </c>
      <c r="G2586" s="3"/>
      <c r="H2586" s="3">
        <v>12</v>
      </c>
    </row>
    <row r="2587" spans="1:8" x14ac:dyDescent="0.3">
      <c r="A2587" t="s">
        <v>21</v>
      </c>
      <c r="B2587" t="s">
        <v>1098</v>
      </c>
      <c r="C2587" t="s">
        <v>1082</v>
      </c>
      <c r="D2587" t="s">
        <v>1159</v>
      </c>
      <c r="E2587" s="3">
        <v>6</v>
      </c>
      <c r="F2587" s="3">
        <v>3</v>
      </c>
      <c r="G2587" s="3"/>
      <c r="H2587" s="3">
        <v>9</v>
      </c>
    </row>
    <row r="2588" spans="1:8" x14ac:dyDescent="0.3">
      <c r="A2588" t="s">
        <v>21</v>
      </c>
      <c r="B2588" t="s">
        <v>1098</v>
      </c>
      <c r="C2588" t="s">
        <v>1082</v>
      </c>
      <c r="D2588" t="s">
        <v>1161</v>
      </c>
      <c r="E2588" s="3">
        <v>1</v>
      </c>
      <c r="F2588" s="3">
        <v>5</v>
      </c>
      <c r="G2588" s="3"/>
      <c r="H2588" s="3">
        <v>6</v>
      </c>
    </row>
    <row r="2589" spans="1:8" x14ac:dyDescent="0.3">
      <c r="A2589" t="s">
        <v>21</v>
      </c>
      <c r="B2589" t="s">
        <v>1098</v>
      </c>
      <c r="C2589" t="s">
        <v>1082</v>
      </c>
      <c r="D2589" t="s">
        <v>1163</v>
      </c>
      <c r="E2589" s="3">
        <v>3</v>
      </c>
      <c r="F2589" s="3">
        <v>2</v>
      </c>
      <c r="G2589" s="3"/>
      <c r="H2589" s="3">
        <v>5</v>
      </c>
    </row>
    <row r="2590" spans="1:8" x14ac:dyDescent="0.3">
      <c r="A2590" t="s">
        <v>21</v>
      </c>
      <c r="B2590" t="s">
        <v>1098</v>
      </c>
      <c r="C2590" t="s">
        <v>1082</v>
      </c>
      <c r="D2590" t="s">
        <v>1165</v>
      </c>
      <c r="E2590" s="3">
        <v>1</v>
      </c>
      <c r="F2590" s="3">
        <v>3</v>
      </c>
      <c r="G2590" s="3"/>
      <c r="H2590" s="3">
        <v>4</v>
      </c>
    </row>
    <row r="2591" spans="1:8" x14ac:dyDescent="0.3">
      <c r="A2591" t="s">
        <v>21</v>
      </c>
      <c r="B2591" t="s">
        <v>1098</v>
      </c>
      <c r="C2591" t="s">
        <v>1082</v>
      </c>
      <c r="D2591" t="s">
        <v>1167</v>
      </c>
      <c r="E2591" s="3"/>
      <c r="F2591" s="3">
        <v>1</v>
      </c>
      <c r="G2591" s="3"/>
      <c r="H2591" s="3">
        <v>1</v>
      </c>
    </row>
    <row r="2592" spans="1:8" x14ac:dyDescent="0.3">
      <c r="A2592" t="s">
        <v>21</v>
      </c>
      <c r="B2592" t="s">
        <v>1098</v>
      </c>
      <c r="C2592" t="s">
        <v>1082</v>
      </c>
      <c r="D2592" t="s">
        <v>1168</v>
      </c>
      <c r="E2592" s="3">
        <v>1</v>
      </c>
      <c r="F2592" s="3">
        <v>1</v>
      </c>
      <c r="G2592" s="3"/>
      <c r="H2592" s="3">
        <v>2</v>
      </c>
    </row>
    <row r="2593" spans="1:8" x14ac:dyDescent="0.3">
      <c r="A2593" t="s">
        <v>21</v>
      </c>
      <c r="B2593" t="s">
        <v>1098</v>
      </c>
      <c r="C2593" t="s">
        <v>1082</v>
      </c>
      <c r="D2593" t="s">
        <v>1169</v>
      </c>
      <c r="E2593" s="3">
        <v>1</v>
      </c>
      <c r="F2593" s="3"/>
      <c r="G2593" s="3"/>
      <c r="H2593" s="3">
        <v>1</v>
      </c>
    </row>
    <row r="2594" spans="1:8" x14ac:dyDescent="0.3">
      <c r="A2594" t="s">
        <v>21</v>
      </c>
      <c r="B2594" t="s">
        <v>1098</v>
      </c>
      <c r="C2594" t="s">
        <v>1082</v>
      </c>
      <c r="D2594" t="s">
        <v>1171</v>
      </c>
      <c r="E2594" s="3"/>
      <c r="F2594" s="3">
        <v>1</v>
      </c>
      <c r="G2594" s="3"/>
      <c r="H2594" s="3">
        <v>1</v>
      </c>
    </row>
    <row r="2595" spans="1:8" x14ac:dyDescent="0.3">
      <c r="A2595" t="s">
        <v>22</v>
      </c>
      <c r="B2595" t="s">
        <v>1101</v>
      </c>
      <c r="C2595" t="s">
        <v>1080</v>
      </c>
      <c r="D2595" t="s">
        <v>1163</v>
      </c>
      <c r="E2595" s="3">
        <v>1</v>
      </c>
      <c r="F2595" s="3"/>
      <c r="G2595" s="3"/>
      <c r="H2595" s="3">
        <v>1</v>
      </c>
    </row>
    <row r="2596" spans="1:8" x14ac:dyDescent="0.3">
      <c r="A2596" t="s">
        <v>22</v>
      </c>
      <c r="B2596" t="s">
        <v>1101</v>
      </c>
      <c r="C2596" t="s">
        <v>1082</v>
      </c>
      <c r="D2596" t="s">
        <v>1135</v>
      </c>
      <c r="E2596" s="3">
        <v>1</v>
      </c>
      <c r="F2596" s="3"/>
      <c r="G2596" s="3"/>
      <c r="H2596" s="3">
        <v>1</v>
      </c>
    </row>
    <row r="2597" spans="1:8" x14ac:dyDescent="0.3">
      <c r="A2597" t="s">
        <v>22</v>
      </c>
      <c r="B2597" t="s">
        <v>1101</v>
      </c>
      <c r="C2597" t="s">
        <v>1082</v>
      </c>
      <c r="D2597" t="s">
        <v>1139</v>
      </c>
      <c r="E2597" s="3">
        <v>1</v>
      </c>
      <c r="F2597" s="3">
        <v>1</v>
      </c>
      <c r="G2597" s="3"/>
      <c r="H2597" s="3">
        <v>2</v>
      </c>
    </row>
    <row r="2598" spans="1:8" x14ac:dyDescent="0.3">
      <c r="A2598" t="s">
        <v>22</v>
      </c>
      <c r="B2598" t="s">
        <v>1101</v>
      </c>
      <c r="C2598" t="s">
        <v>1082</v>
      </c>
      <c r="D2598" t="s">
        <v>1147</v>
      </c>
      <c r="E2598" s="3"/>
      <c r="F2598" s="3">
        <v>1</v>
      </c>
      <c r="G2598" s="3"/>
      <c r="H2598" s="3">
        <v>1</v>
      </c>
    </row>
    <row r="2599" spans="1:8" x14ac:dyDescent="0.3">
      <c r="A2599" t="s">
        <v>22</v>
      </c>
      <c r="B2599" t="s">
        <v>1107</v>
      </c>
      <c r="C2599" t="s">
        <v>1080</v>
      </c>
      <c r="D2599" t="s">
        <v>1131</v>
      </c>
      <c r="E2599" s="3">
        <v>378</v>
      </c>
      <c r="F2599" s="3">
        <v>376</v>
      </c>
      <c r="G2599" s="3"/>
      <c r="H2599" s="3">
        <v>754</v>
      </c>
    </row>
    <row r="2600" spans="1:8" x14ac:dyDescent="0.3">
      <c r="A2600" t="s">
        <v>22</v>
      </c>
      <c r="B2600" t="s">
        <v>1107</v>
      </c>
      <c r="C2600" t="s">
        <v>1080</v>
      </c>
      <c r="D2600" t="s">
        <v>1135</v>
      </c>
      <c r="E2600" s="3">
        <v>431</v>
      </c>
      <c r="F2600" s="3">
        <v>408</v>
      </c>
      <c r="G2600" s="3"/>
      <c r="H2600" s="3">
        <v>839</v>
      </c>
    </row>
    <row r="2601" spans="1:8" x14ac:dyDescent="0.3">
      <c r="A2601" t="s">
        <v>22</v>
      </c>
      <c r="B2601" t="s">
        <v>1107</v>
      </c>
      <c r="C2601" t="s">
        <v>1080</v>
      </c>
      <c r="D2601" t="s">
        <v>1139</v>
      </c>
      <c r="E2601" s="3">
        <v>394</v>
      </c>
      <c r="F2601" s="3">
        <v>387</v>
      </c>
      <c r="G2601" s="3"/>
      <c r="H2601" s="3">
        <v>781</v>
      </c>
    </row>
    <row r="2602" spans="1:8" x14ac:dyDescent="0.3">
      <c r="A2602" t="s">
        <v>22</v>
      </c>
      <c r="B2602" t="s">
        <v>1107</v>
      </c>
      <c r="C2602" t="s">
        <v>1080</v>
      </c>
      <c r="D2602" t="s">
        <v>1143</v>
      </c>
      <c r="E2602" s="3">
        <v>562</v>
      </c>
      <c r="F2602" s="3">
        <v>710</v>
      </c>
      <c r="G2602" s="3"/>
      <c r="H2602" s="3">
        <v>1272</v>
      </c>
    </row>
    <row r="2603" spans="1:8" x14ac:dyDescent="0.3">
      <c r="A2603" t="s">
        <v>22</v>
      </c>
      <c r="B2603" t="s">
        <v>1107</v>
      </c>
      <c r="C2603" t="s">
        <v>1080</v>
      </c>
      <c r="D2603" t="s">
        <v>1147</v>
      </c>
      <c r="E2603" s="3">
        <v>1433</v>
      </c>
      <c r="F2603" s="3">
        <v>1846</v>
      </c>
      <c r="G2603" s="3"/>
      <c r="H2603" s="3">
        <v>3279</v>
      </c>
    </row>
    <row r="2604" spans="1:8" x14ac:dyDescent="0.3">
      <c r="A2604" t="s">
        <v>22</v>
      </c>
      <c r="B2604" t="s">
        <v>1107</v>
      </c>
      <c r="C2604" t="s">
        <v>1080</v>
      </c>
      <c r="D2604" t="s">
        <v>1151</v>
      </c>
      <c r="E2604" s="3">
        <v>1497</v>
      </c>
      <c r="F2604" s="3">
        <v>1785</v>
      </c>
      <c r="G2604" s="3"/>
      <c r="H2604" s="3">
        <v>3282</v>
      </c>
    </row>
    <row r="2605" spans="1:8" x14ac:dyDescent="0.3">
      <c r="A2605" t="s">
        <v>22</v>
      </c>
      <c r="B2605" t="s">
        <v>1107</v>
      </c>
      <c r="C2605" t="s">
        <v>1080</v>
      </c>
      <c r="D2605" t="s">
        <v>1154</v>
      </c>
      <c r="E2605" s="3">
        <v>1204</v>
      </c>
      <c r="F2605" s="3">
        <v>1178</v>
      </c>
      <c r="G2605" s="3"/>
      <c r="H2605" s="3">
        <v>2382</v>
      </c>
    </row>
    <row r="2606" spans="1:8" x14ac:dyDescent="0.3">
      <c r="A2606" t="s">
        <v>22</v>
      </c>
      <c r="B2606" t="s">
        <v>1107</v>
      </c>
      <c r="C2606" t="s">
        <v>1080</v>
      </c>
      <c r="D2606" t="s">
        <v>1157</v>
      </c>
      <c r="E2606" s="3">
        <v>983</v>
      </c>
      <c r="F2606" s="3">
        <v>811</v>
      </c>
      <c r="G2606" s="3"/>
      <c r="H2606" s="3">
        <v>1794</v>
      </c>
    </row>
    <row r="2607" spans="1:8" x14ac:dyDescent="0.3">
      <c r="A2607" t="s">
        <v>22</v>
      </c>
      <c r="B2607" t="s">
        <v>1107</v>
      </c>
      <c r="C2607" t="s">
        <v>1080</v>
      </c>
      <c r="D2607" t="s">
        <v>1159</v>
      </c>
      <c r="E2607" s="3">
        <v>757</v>
      </c>
      <c r="F2607" s="3">
        <v>616</v>
      </c>
      <c r="G2607" s="3"/>
      <c r="H2607" s="3">
        <v>1373</v>
      </c>
    </row>
    <row r="2608" spans="1:8" x14ac:dyDescent="0.3">
      <c r="A2608" t="s">
        <v>22</v>
      </c>
      <c r="B2608" t="s">
        <v>1107</v>
      </c>
      <c r="C2608" t="s">
        <v>1080</v>
      </c>
      <c r="D2608" t="s">
        <v>1161</v>
      </c>
      <c r="E2608" s="3">
        <v>583</v>
      </c>
      <c r="F2608" s="3">
        <v>606</v>
      </c>
      <c r="G2608" s="3"/>
      <c r="H2608" s="3">
        <v>1189</v>
      </c>
    </row>
    <row r="2609" spans="1:8" x14ac:dyDescent="0.3">
      <c r="A2609" t="s">
        <v>22</v>
      </c>
      <c r="B2609" t="s">
        <v>1107</v>
      </c>
      <c r="C2609" t="s">
        <v>1080</v>
      </c>
      <c r="D2609" t="s">
        <v>1163</v>
      </c>
      <c r="E2609" s="3">
        <v>398</v>
      </c>
      <c r="F2609" s="3">
        <v>525</v>
      </c>
      <c r="G2609" s="3"/>
      <c r="H2609" s="3">
        <v>923</v>
      </c>
    </row>
    <row r="2610" spans="1:8" x14ac:dyDescent="0.3">
      <c r="A2610" t="s">
        <v>22</v>
      </c>
      <c r="B2610" t="s">
        <v>1107</v>
      </c>
      <c r="C2610" t="s">
        <v>1080</v>
      </c>
      <c r="D2610" t="s">
        <v>1165</v>
      </c>
      <c r="E2610" s="3">
        <v>261</v>
      </c>
      <c r="F2610" s="3">
        <v>422</v>
      </c>
      <c r="G2610" s="3"/>
      <c r="H2610" s="3">
        <v>683</v>
      </c>
    </row>
    <row r="2611" spans="1:8" x14ac:dyDescent="0.3">
      <c r="A2611" t="s">
        <v>22</v>
      </c>
      <c r="B2611" t="s">
        <v>1107</v>
      </c>
      <c r="C2611" t="s">
        <v>1080</v>
      </c>
      <c r="D2611" t="s">
        <v>1167</v>
      </c>
      <c r="E2611" s="3">
        <v>143</v>
      </c>
      <c r="F2611" s="3">
        <v>245</v>
      </c>
      <c r="G2611" s="3"/>
      <c r="H2611" s="3">
        <v>388</v>
      </c>
    </row>
    <row r="2612" spans="1:8" x14ac:dyDescent="0.3">
      <c r="A2612" t="s">
        <v>22</v>
      </c>
      <c r="B2612" t="s">
        <v>1107</v>
      </c>
      <c r="C2612" t="s">
        <v>1080</v>
      </c>
      <c r="D2612" t="s">
        <v>1168</v>
      </c>
      <c r="E2612" s="3">
        <v>70</v>
      </c>
      <c r="F2612" s="3">
        <v>175</v>
      </c>
      <c r="G2612" s="3"/>
      <c r="H2612" s="3">
        <v>245</v>
      </c>
    </row>
    <row r="2613" spans="1:8" x14ac:dyDescent="0.3">
      <c r="A2613" t="s">
        <v>22</v>
      </c>
      <c r="B2613" t="s">
        <v>1107</v>
      </c>
      <c r="C2613" t="s">
        <v>1080</v>
      </c>
      <c r="D2613" t="s">
        <v>1169</v>
      </c>
      <c r="E2613" s="3">
        <v>29</v>
      </c>
      <c r="F2613" s="3">
        <v>62</v>
      </c>
      <c r="G2613" s="3"/>
      <c r="H2613" s="3">
        <v>91</v>
      </c>
    </row>
    <row r="2614" spans="1:8" x14ac:dyDescent="0.3">
      <c r="A2614" t="s">
        <v>22</v>
      </c>
      <c r="B2614" t="s">
        <v>1107</v>
      </c>
      <c r="C2614" t="s">
        <v>1080</v>
      </c>
      <c r="D2614" t="s">
        <v>1170</v>
      </c>
      <c r="E2614" s="3">
        <v>19</v>
      </c>
      <c r="F2614" s="3">
        <v>36</v>
      </c>
      <c r="G2614" s="3"/>
      <c r="H2614" s="3">
        <v>55</v>
      </c>
    </row>
    <row r="2615" spans="1:8" x14ac:dyDescent="0.3">
      <c r="A2615" t="s">
        <v>22</v>
      </c>
      <c r="B2615" t="s">
        <v>1107</v>
      </c>
      <c r="C2615" t="s">
        <v>1080</v>
      </c>
      <c r="D2615" t="s">
        <v>1171</v>
      </c>
      <c r="E2615" s="3">
        <v>23</v>
      </c>
      <c r="F2615" s="3">
        <v>21</v>
      </c>
      <c r="G2615" s="3"/>
      <c r="H2615" s="3">
        <v>44</v>
      </c>
    </row>
    <row r="2616" spans="1:8" x14ac:dyDescent="0.3">
      <c r="A2616" t="s">
        <v>22</v>
      </c>
      <c r="B2616" t="s">
        <v>1107</v>
      </c>
      <c r="C2616" t="s">
        <v>1082</v>
      </c>
      <c r="D2616" t="s">
        <v>1131</v>
      </c>
      <c r="E2616" s="3">
        <v>4930</v>
      </c>
      <c r="F2616" s="3">
        <v>5255</v>
      </c>
      <c r="G2616" s="3"/>
      <c r="H2616" s="3">
        <v>10185</v>
      </c>
    </row>
    <row r="2617" spans="1:8" x14ac:dyDescent="0.3">
      <c r="A2617" t="s">
        <v>22</v>
      </c>
      <c r="B2617" t="s">
        <v>1107</v>
      </c>
      <c r="C2617" t="s">
        <v>1082</v>
      </c>
      <c r="D2617" t="s">
        <v>1135</v>
      </c>
      <c r="E2617" s="3">
        <v>6359</v>
      </c>
      <c r="F2617" s="3">
        <v>6655</v>
      </c>
      <c r="G2617" s="3"/>
      <c r="H2617" s="3">
        <v>13014</v>
      </c>
    </row>
    <row r="2618" spans="1:8" x14ac:dyDescent="0.3">
      <c r="A2618" t="s">
        <v>22</v>
      </c>
      <c r="B2618" t="s">
        <v>1107</v>
      </c>
      <c r="C2618" t="s">
        <v>1082</v>
      </c>
      <c r="D2618" t="s">
        <v>1139</v>
      </c>
      <c r="E2618" s="3">
        <v>6756</v>
      </c>
      <c r="F2618" s="3">
        <v>7217</v>
      </c>
      <c r="G2618" s="3"/>
      <c r="H2618" s="3">
        <v>13973</v>
      </c>
    </row>
    <row r="2619" spans="1:8" x14ac:dyDescent="0.3">
      <c r="A2619" t="s">
        <v>22</v>
      </c>
      <c r="B2619" t="s">
        <v>1107</v>
      </c>
      <c r="C2619" t="s">
        <v>1082</v>
      </c>
      <c r="D2619" t="s">
        <v>1143</v>
      </c>
      <c r="E2619" s="3">
        <v>7714</v>
      </c>
      <c r="F2619" s="3">
        <v>7652</v>
      </c>
      <c r="G2619" s="3"/>
      <c r="H2619" s="3">
        <v>15366</v>
      </c>
    </row>
    <row r="2620" spans="1:8" x14ac:dyDescent="0.3">
      <c r="A2620" t="s">
        <v>22</v>
      </c>
      <c r="B2620" t="s">
        <v>1107</v>
      </c>
      <c r="C2620" t="s">
        <v>1082</v>
      </c>
      <c r="D2620" t="s">
        <v>1147</v>
      </c>
      <c r="E2620" s="3">
        <v>6990</v>
      </c>
      <c r="F2620" s="3">
        <v>5395</v>
      </c>
      <c r="G2620" s="3"/>
      <c r="H2620" s="3">
        <v>12385</v>
      </c>
    </row>
    <row r="2621" spans="1:8" x14ac:dyDescent="0.3">
      <c r="A2621" t="s">
        <v>22</v>
      </c>
      <c r="B2621" t="s">
        <v>1107</v>
      </c>
      <c r="C2621" t="s">
        <v>1082</v>
      </c>
      <c r="D2621" t="s">
        <v>1151</v>
      </c>
      <c r="E2621" s="3">
        <v>5758</v>
      </c>
      <c r="F2621" s="3">
        <v>3942</v>
      </c>
      <c r="G2621" s="3"/>
      <c r="H2621" s="3">
        <v>9700</v>
      </c>
    </row>
    <row r="2622" spans="1:8" x14ac:dyDescent="0.3">
      <c r="A2622" t="s">
        <v>22</v>
      </c>
      <c r="B2622" t="s">
        <v>1107</v>
      </c>
      <c r="C2622" t="s">
        <v>1082</v>
      </c>
      <c r="D2622" t="s">
        <v>1154</v>
      </c>
      <c r="E2622" s="3">
        <v>5389</v>
      </c>
      <c r="F2622" s="3">
        <v>3278</v>
      </c>
      <c r="G2622" s="3"/>
      <c r="H2622" s="3">
        <v>8667</v>
      </c>
    </row>
    <row r="2623" spans="1:8" x14ac:dyDescent="0.3">
      <c r="A2623" t="s">
        <v>22</v>
      </c>
      <c r="B2623" t="s">
        <v>1107</v>
      </c>
      <c r="C2623" t="s">
        <v>1082</v>
      </c>
      <c r="D2623" t="s">
        <v>1157</v>
      </c>
      <c r="E2623" s="3">
        <v>5080</v>
      </c>
      <c r="F2623" s="3">
        <v>3177</v>
      </c>
      <c r="G2623" s="3"/>
      <c r="H2623" s="3">
        <v>8257</v>
      </c>
    </row>
    <row r="2624" spans="1:8" x14ac:dyDescent="0.3">
      <c r="A2624" t="s">
        <v>22</v>
      </c>
      <c r="B2624" t="s">
        <v>1107</v>
      </c>
      <c r="C2624" t="s">
        <v>1082</v>
      </c>
      <c r="D2624" t="s">
        <v>1159</v>
      </c>
      <c r="E2624" s="3">
        <v>4596</v>
      </c>
      <c r="F2624" s="3">
        <v>3113</v>
      </c>
      <c r="G2624" s="3"/>
      <c r="H2624" s="3">
        <v>7709</v>
      </c>
    </row>
    <row r="2625" spans="1:8" x14ac:dyDescent="0.3">
      <c r="A2625" t="s">
        <v>22</v>
      </c>
      <c r="B2625" t="s">
        <v>1107</v>
      </c>
      <c r="C2625" t="s">
        <v>1082</v>
      </c>
      <c r="D2625" t="s">
        <v>1161</v>
      </c>
      <c r="E2625" s="3">
        <v>4845</v>
      </c>
      <c r="F2625" s="3">
        <v>3549</v>
      </c>
      <c r="G2625" s="3"/>
      <c r="H2625" s="3">
        <v>8394</v>
      </c>
    </row>
    <row r="2626" spans="1:8" x14ac:dyDescent="0.3">
      <c r="A2626" t="s">
        <v>22</v>
      </c>
      <c r="B2626" t="s">
        <v>1107</v>
      </c>
      <c r="C2626" t="s">
        <v>1082</v>
      </c>
      <c r="D2626" t="s">
        <v>1163</v>
      </c>
      <c r="E2626" s="3">
        <v>4953</v>
      </c>
      <c r="F2626" s="3">
        <v>3838</v>
      </c>
      <c r="G2626" s="3"/>
      <c r="H2626" s="3">
        <v>8791</v>
      </c>
    </row>
    <row r="2627" spans="1:8" x14ac:dyDescent="0.3">
      <c r="A2627" t="s">
        <v>22</v>
      </c>
      <c r="B2627" t="s">
        <v>1107</v>
      </c>
      <c r="C2627" t="s">
        <v>1082</v>
      </c>
      <c r="D2627" t="s">
        <v>1165</v>
      </c>
      <c r="E2627" s="3">
        <v>4429</v>
      </c>
      <c r="F2627" s="3">
        <v>3832</v>
      </c>
      <c r="G2627" s="3"/>
      <c r="H2627" s="3">
        <v>8261</v>
      </c>
    </row>
    <row r="2628" spans="1:8" x14ac:dyDescent="0.3">
      <c r="A2628" t="s">
        <v>22</v>
      </c>
      <c r="B2628" t="s">
        <v>1107</v>
      </c>
      <c r="C2628" t="s">
        <v>1082</v>
      </c>
      <c r="D2628" t="s">
        <v>1167</v>
      </c>
      <c r="E2628" s="3">
        <v>3473</v>
      </c>
      <c r="F2628" s="3">
        <v>3167</v>
      </c>
      <c r="G2628" s="3"/>
      <c r="H2628" s="3">
        <v>6640</v>
      </c>
    </row>
    <row r="2629" spans="1:8" x14ac:dyDescent="0.3">
      <c r="A2629" t="s">
        <v>22</v>
      </c>
      <c r="B2629" t="s">
        <v>1107</v>
      </c>
      <c r="C2629" t="s">
        <v>1082</v>
      </c>
      <c r="D2629" t="s">
        <v>1168</v>
      </c>
      <c r="E2629" s="3">
        <v>3051</v>
      </c>
      <c r="F2629" s="3">
        <v>2898</v>
      </c>
      <c r="G2629" s="3"/>
      <c r="H2629" s="3">
        <v>5949</v>
      </c>
    </row>
    <row r="2630" spans="1:8" x14ac:dyDescent="0.3">
      <c r="A2630" t="s">
        <v>22</v>
      </c>
      <c r="B2630" t="s">
        <v>1107</v>
      </c>
      <c r="C2630" t="s">
        <v>1082</v>
      </c>
      <c r="D2630" t="s">
        <v>1169</v>
      </c>
      <c r="E2630" s="3">
        <v>2186</v>
      </c>
      <c r="F2630" s="3">
        <v>2309</v>
      </c>
      <c r="G2630" s="3"/>
      <c r="H2630" s="3">
        <v>4495</v>
      </c>
    </row>
    <row r="2631" spans="1:8" x14ac:dyDescent="0.3">
      <c r="A2631" t="s">
        <v>22</v>
      </c>
      <c r="B2631" t="s">
        <v>1107</v>
      </c>
      <c r="C2631" t="s">
        <v>1082</v>
      </c>
      <c r="D2631" t="s">
        <v>1170</v>
      </c>
      <c r="E2631" s="3">
        <v>1751</v>
      </c>
      <c r="F2631" s="3">
        <v>1743</v>
      </c>
      <c r="G2631" s="3"/>
      <c r="H2631" s="3">
        <v>3494</v>
      </c>
    </row>
    <row r="2632" spans="1:8" x14ac:dyDescent="0.3">
      <c r="A2632" t="s">
        <v>22</v>
      </c>
      <c r="B2632" t="s">
        <v>1107</v>
      </c>
      <c r="C2632" t="s">
        <v>1082</v>
      </c>
      <c r="D2632" t="s">
        <v>1171</v>
      </c>
      <c r="E2632" s="3">
        <v>2333</v>
      </c>
      <c r="F2632" s="3">
        <v>2054</v>
      </c>
      <c r="G2632" s="3"/>
      <c r="H2632" s="3">
        <v>4387</v>
      </c>
    </row>
    <row r="2633" spans="1:8" x14ac:dyDescent="0.3">
      <c r="A2633" t="s">
        <v>22</v>
      </c>
      <c r="B2633" t="s">
        <v>1095</v>
      </c>
      <c r="C2633" t="s">
        <v>1080</v>
      </c>
      <c r="D2633" t="s">
        <v>1131</v>
      </c>
      <c r="E2633" s="3">
        <v>25</v>
      </c>
      <c r="F2633" s="3">
        <v>33</v>
      </c>
      <c r="G2633" s="3"/>
      <c r="H2633" s="3">
        <v>58</v>
      </c>
    </row>
    <row r="2634" spans="1:8" x14ac:dyDescent="0.3">
      <c r="A2634" t="s">
        <v>22</v>
      </c>
      <c r="B2634" t="s">
        <v>1095</v>
      </c>
      <c r="C2634" t="s">
        <v>1080</v>
      </c>
      <c r="D2634" t="s">
        <v>1135</v>
      </c>
      <c r="E2634" s="3">
        <v>56</v>
      </c>
      <c r="F2634" s="3">
        <v>52</v>
      </c>
      <c r="G2634" s="3"/>
      <c r="H2634" s="3">
        <v>108</v>
      </c>
    </row>
    <row r="2635" spans="1:8" x14ac:dyDescent="0.3">
      <c r="A2635" t="s">
        <v>22</v>
      </c>
      <c r="B2635" t="s">
        <v>1095</v>
      </c>
      <c r="C2635" t="s">
        <v>1080</v>
      </c>
      <c r="D2635" t="s">
        <v>1139</v>
      </c>
      <c r="E2635" s="3">
        <v>83</v>
      </c>
      <c r="F2635" s="3">
        <v>73</v>
      </c>
      <c r="G2635" s="3"/>
      <c r="H2635" s="3">
        <v>156</v>
      </c>
    </row>
    <row r="2636" spans="1:8" x14ac:dyDescent="0.3">
      <c r="A2636" t="s">
        <v>22</v>
      </c>
      <c r="B2636" t="s">
        <v>1095</v>
      </c>
      <c r="C2636" t="s">
        <v>1080</v>
      </c>
      <c r="D2636" t="s">
        <v>1143</v>
      </c>
      <c r="E2636" s="3">
        <v>63</v>
      </c>
      <c r="F2636" s="3">
        <v>87</v>
      </c>
      <c r="G2636" s="3"/>
      <c r="H2636" s="3">
        <v>150</v>
      </c>
    </row>
    <row r="2637" spans="1:8" x14ac:dyDescent="0.3">
      <c r="A2637" t="s">
        <v>22</v>
      </c>
      <c r="B2637" t="s">
        <v>1095</v>
      </c>
      <c r="C2637" t="s">
        <v>1080</v>
      </c>
      <c r="D2637" t="s">
        <v>1147</v>
      </c>
      <c r="E2637" s="3">
        <v>62</v>
      </c>
      <c r="F2637" s="3">
        <v>63</v>
      </c>
      <c r="G2637" s="3"/>
      <c r="H2637" s="3">
        <v>125</v>
      </c>
    </row>
    <row r="2638" spans="1:8" x14ac:dyDescent="0.3">
      <c r="A2638" t="s">
        <v>22</v>
      </c>
      <c r="B2638" t="s">
        <v>1095</v>
      </c>
      <c r="C2638" t="s">
        <v>1080</v>
      </c>
      <c r="D2638" t="s">
        <v>1151</v>
      </c>
      <c r="E2638" s="3">
        <v>27</v>
      </c>
      <c r="F2638" s="3">
        <v>30</v>
      </c>
      <c r="G2638" s="3"/>
      <c r="H2638" s="3">
        <v>57</v>
      </c>
    </row>
    <row r="2639" spans="1:8" x14ac:dyDescent="0.3">
      <c r="A2639" t="s">
        <v>22</v>
      </c>
      <c r="B2639" t="s">
        <v>1095</v>
      </c>
      <c r="C2639" t="s">
        <v>1080</v>
      </c>
      <c r="D2639" t="s">
        <v>1154</v>
      </c>
      <c r="E2639" s="3">
        <v>65</v>
      </c>
      <c r="F2639" s="3">
        <v>45</v>
      </c>
      <c r="G2639" s="3"/>
      <c r="H2639" s="3">
        <v>110</v>
      </c>
    </row>
    <row r="2640" spans="1:8" x14ac:dyDescent="0.3">
      <c r="A2640" t="s">
        <v>22</v>
      </c>
      <c r="B2640" t="s">
        <v>1095</v>
      </c>
      <c r="C2640" t="s">
        <v>1080</v>
      </c>
      <c r="D2640" t="s">
        <v>1157</v>
      </c>
      <c r="E2640" s="3">
        <v>77</v>
      </c>
      <c r="F2640" s="3">
        <v>52</v>
      </c>
      <c r="G2640" s="3"/>
      <c r="H2640" s="3">
        <v>129</v>
      </c>
    </row>
    <row r="2641" spans="1:8" x14ac:dyDescent="0.3">
      <c r="A2641" t="s">
        <v>22</v>
      </c>
      <c r="B2641" t="s">
        <v>1095</v>
      </c>
      <c r="C2641" t="s">
        <v>1080</v>
      </c>
      <c r="D2641" t="s">
        <v>1159</v>
      </c>
      <c r="E2641" s="3">
        <v>76</v>
      </c>
      <c r="F2641" s="3">
        <v>84</v>
      </c>
      <c r="G2641" s="3"/>
      <c r="H2641" s="3">
        <v>160</v>
      </c>
    </row>
    <row r="2642" spans="1:8" x14ac:dyDescent="0.3">
      <c r="A2642" t="s">
        <v>22</v>
      </c>
      <c r="B2642" t="s">
        <v>1095</v>
      </c>
      <c r="C2642" t="s">
        <v>1080</v>
      </c>
      <c r="D2642" t="s">
        <v>1161</v>
      </c>
      <c r="E2642" s="3">
        <v>64</v>
      </c>
      <c r="F2642" s="3">
        <v>69</v>
      </c>
      <c r="G2642" s="3"/>
      <c r="H2642" s="3">
        <v>133</v>
      </c>
    </row>
    <row r="2643" spans="1:8" x14ac:dyDescent="0.3">
      <c r="A2643" t="s">
        <v>22</v>
      </c>
      <c r="B2643" t="s">
        <v>1095</v>
      </c>
      <c r="C2643" t="s">
        <v>1080</v>
      </c>
      <c r="D2643" t="s">
        <v>1163</v>
      </c>
      <c r="E2643" s="3">
        <v>30</v>
      </c>
      <c r="F2643" s="3">
        <v>55</v>
      </c>
      <c r="G2643" s="3"/>
      <c r="H2643" s="3">
        <v>85</v>
      </c>
    </row>
    <row r="2644" spans="1:8" x14ac:dyDescent="0.3">
      <c r="A2644" t="s">
        <v>22</v>
      </c>
      <c r="B2644" t="s">
        <v>1095</v>
      </c>
      <c r="C2644" t="s">
        <v>1080</v>
      </c>
      <c r="D2644" t="s">
        <v>1165</v>
      </c>
      <c r="E2644" s="3">
        <v>17</v>
      </c>
      <c r="F2644" s="3">
        <v>33</v>
      </c>
      <c r="G2644" s="3"/>
      <c r="H2644" s="3">
        <v>50</v>
      </c>
    </row>
    <row r="2645" spans="1:8" x14ac:dyDescent="0.3">
      <c r="A2645" t="s">
        <v>22</v>
      </c>
      <c r="B2645" t="s">
        <v>1095</v>
      </c>
      <c r="C2645" t="s">
        <v>1080</v>
      </c>
      <c r="D2645" t="s">
        <v>1167</v>
      </c>
      <c r="E2645" s="3">
        <v>12</v>
      </c>
      <c r="F2645" s="3">
        <v>20</v>
      </c>
      <c r="G2645" s="3"/>
      <c r="H2645" s="3">
        <v>32</v>
      </c>
    </row>
    <row r="2646" spans="1:8" x14ac:dyDescent="0.3">
      <c r="A2646" t="s">
        <v>22</v>
      </c>
      <c r="B2646" t="s">
        <v>1095</v>
      </c>
      <c r="C2646" t="s">
        <v>1080</v>
      </c>
      <c r="D2646" t="s">
        <v>1168</v>
      </c>
      <c r="E2646" s="3">
        <v>5</v>
      </c>
      <c r="F2646" s="3">
        <v>13</v>
      </c>
      <c r="G2646" s="3"/>
      <c r="H2646" s="3">
        <v>18</v>
      </c>
    </row>
    <row r="2647" spans="1:8" x14ac:dyDescent="0.3">
      <c r="A2647" t="s">
        <v>22</v>
      </c>
      <c r="B2647" t="s">
        <v>1095</v>
      </c>
      <c r="C2647" t="s">
        <v>1080</v>
      </c>
      <c r="D2647" t="s">
        <v>1169</v>
      </c>
      <c r="E2647" s="3">
        <v>7</v>
      </c>
      <c r="F2647" s="3">
        <v>10</v>
      </c>
      <c r="G2647" s="3"/>
      <c r="H2647" s="3">
        <v>17</v>
      </c>
    </row>
    <row r="2648" spans="1:8" x14ac:dyDescent="0.3">
      <c r="A2648" t="s">
        <v>22</v>
      </c>
      <c r="B2648" t="s">
        <v>1095</v>
      </c>
      <c r="C2648" t="s">
        <v>1080</v>
      </c>
      <c r="D2648" t="s">
        <v>1170</v>
      </c>
      <c r="E2648" s="3">
        <v>1</v>
      </c>
      <c r="F2648" s="3"/>
      <c r="G2648" s="3"/>
      <c r="H2648" s="3">
        <v>1</v>
      </c>
    </row>
    <row r="2649" spans="1:8" x14ac:dyDescent="0.3">
      <c r="A2649" t="s">
        <v>22</v>
      </c>
      <c r="B2649" t="s">
        <v>1095</v>
      </c>
      <c r="C2649" t="s">
        <v>1080</v>
      </c>
      <c r="D2649" t="s">
        <v>1171</v>
      </c>
      <c r="E2649" s="3">
        <v>1</v>
      </c>
      <c r="F2649" s="3">
        <v>3</v>
      </c>
      <c r="G2649" s="3"/>
      <c r="H2649" s="3">
        <v>4</v>
      </c>
    </row>
    <row r="2650" spans="1:8" x14ac:dyDescent="0.3">
      <c r="A2650" t="s">
        <v>22</v>
      </c>
      <c r="B2650" t="s">
        <v>1095</v>
      </c>
      <c r="C2650" t="s">
        <v>1082</v>
      </c>
      <c r="D2650" t="s">
        <v>1131</v>
      </c>
      <c r="E2650" s="3">
        <v>52</v>
      </c>
      <c r="F2650" s="3">
        <v>78</v>
      </c>
      <c r="G2650" s="3"/>
      <c r="H2650" s="3">
        <v>130</v>
      </c>
    </row>
    <row r="2651" spans="1:8" x14ac:dyDescent="0.3">
      <c r="A2651" t="s">
        <v>22</v>
      </c>
      <c r="B2651" t="s">
        <v>1095</v>
      </c>
      <c r="C2651" t="s">
        <v>1082</v>
      </c>
      <c r="D2651" t="s">
        <v>1135</v>
      </c>
      <c r="E2651" s="3">
        <v>118</v>
      </c>
      <c r="F2651" s="3">
        <v>121</v>
      </c>
      <c r="G2651" s="3"/>
      <c r="H2651" s="3">
        <v>239</v>
      </c>
    </row>
    <row r="2652" spans="1:8" x14ac:dyDescent="0.3">
      <c r="A2652" t="s">
        <v>22</v>
      </c>
      <c r="B2652" t="s">
        <v>1095</v>
      </c>
      <c r="C2652" t="s">
        <v>1082</v>
      </c>
      <c r="D2652" t="s">
        <v>1139</v>
      </c>
      <c r="E2652" s="3">
        <v>126</v>
      </c>
      <c r="F2652" s="3">
        <v>153</v>
      </c>
      <c r="G2652" s="3"/>
      <c r="H2652" s="3">
        <v>279</v>
      </c>
    </row>
    <row r="2653" spans="1:8" x14ac:dyDescent="0.3">
      <c r="A2653" t="s">
        <v>22</v>
      </c>
      <c r="B2653" t="s">
        <v>1095</v>
      </c>
      <c r="C2653" t="s">
        <v>1082</v>
      </c>
      <c r="D2653" t="s">
        <v>1143</v>
      </c>
      <c r="E2653" s="3">
        <v>112</v>
      </c>
      <c r="F2653" s="3">
        <v>121</v>
      </c>
      <c r="G2653" s="3"/>
      <c r="H2653" s="3">
        <v>233</v>
      </c>
    </row>
    <row r="2654" spans="1:8" x14ac:dyDescent="0.3">
      <c r="A2654" t="s">
        <v>22</v>
      </c>
      <c r="B2654" t="s">
        <v>1095</v>
      </c>
      <c r="C2654" t="s">
        <v>1082</v>
      </c>
      <c r="D2654" t="s">
        <v>1147</v>
      </c>
      <c r="E2654" s="3">
        <v>90</v>
      </c>
      <c r="F2654" s="3">
        <v>79</v>
      </c>
      <c r="G2654" s="3"/>
      <c r="H2654" s="3">
        <v>169</v>
      </c>
    </row>
    <row r="2655" spans="1:8" x14ac:dyDescent="0.3">
      <c r="A2655" t="s">
        <v>22</v>
      </c>
      <c r="B2655" t="s">
        <v>1095</v>
      </c>
      <c r="C2655" t="s">
        <v>1082</v>
      </c>
      <c r="D2655" t="s">
        <v>1151</v>
      </c>
      <c r="E2655" s="3">
        <v>77</v>
      </c>
      <c r="F2655" s="3">
        <v>42</v>
      </c>
      <c r="G2655" s="3"/>
      <c r="H2655" s="3">
        <v>119</v>
      </c>
    </row>
    <row r="2656" spans="1:8" x14ac:dyDescent="0.3">
      <c r="A2656" t="s">
        <v>22</v>
      </c>
      <c r="B2656" t="s">
        <v>1095</v>
      </c>
      <c r="C2656" t="s">
        <v>1082</v>
      </c>
      <c r="D2656" t="s">
        <v>1154</v>
      </c>
      <c r="E2656" s="3">
        <v>120</v>
      </c>
      <c r="F2656" s="3">
        <v>54</v>
      </c>
      <c r="G2656" s="3"/>
      <c r="H2656" s="3">
        <v>174</v>
      </c>
    </row>
    <row r="2657" spans="1:8" x14ac:dyDescent="0.3">
      <c r="A2657" t="s">
        <v>22</v>
      </c>
      <c r="B2657" t="s">
        <v>1095</v>
      </c>
      <c r="C2657" t="s">
        <v>1082</v>
      </c>
      <c r="D2657" t="s">
        <v>1157</v>
      </c>
      <c r="E2657" s="3">
        <v>102</v>
      </c>
      <c r="F2657" s="3">
        <v>51</v>
      </c>
      <c r="G2657" s="3"/>
      <c r="H2657" s="3">
        <v>153</v>
      </c>
    </row>
    <row r="2658" spans="1:8" x14ac:dyDescent="0.3">
      <c r="A2658" t="s">
        <v>22</v>
      </c>
      <c r="B2658" t="s">
        <v>1095</v>
      </c>
      <c r="C2658" t="s">
        <v>1082</v>
      </c>
      <c r="D2658" t="s">
        <v>1159</v>
      </c>
      <c r="E2658" s="3">
        <v>110</v>
      </c>
      <c r="F2658" s="3">
        <v>66</v>
      </c>
      <c r="G2658" s="3"/>
      <c r="H2658" s="3">
        <v>176</v>
      </c>
    </row>
    <row r="2659" spans="1:8" x14ac:dyDescent="0.3">
      <c r="A2659" t="s">
        <v>22</v>
      </c>
      <c r="B2659" t="s">
        <v>1095</v>
      </c>
      <c r="C2659" t="s">
        <v>1082</v>
      </c>
      <c r="D2659" t="s">
        <v>1161</v>
      </c>
      <c r="E2659" s="3">
        <v>89</v>
      </c>
      <c r="F2659" s="3">
        <v>61</v>
      </c>
      <c r="G2659" s="3"/>
      <c r="H2659" s="3">
        <v>150</v>
      </c>
    </row>
    <row r="2660" spans="1:8" x14ac:dyDescent="0.3">
      <c r="A2660" t="s">
        <v>22</v>
      </c>
      <c r="B2660" t="s">
        <v>1095</v>
      </c>
      <c r="C2660" t="s">
        <v>1082</v>
      </c>
      <c r="D2660" t="s">
        <v>1163</v>
      </c>
      <c r="E2660" s="3">
        <v>52</v>
      </c>
      <c r="F2660" s="3">
        <v>71</v>
      </c>
      <c r="G2660" s="3"/>
      <c r="H2660" s="3">
        <v>123</v>
      </c>
    </row>
    <row r="2661" spans="1:8" x14ac:dyDescent="0.3">
      <c r="A2661" t="s">
        <v>22</v>
      </c>
      <c r="B2661" t="s">
        <v>1095</v>
      </c>
      <c r="C2661" t="s">
        <v>1082</v>
      </c>
      <c r="D2661" t="s">
        <v>1165</v>
      </c>
      <c r="E2661" s="3">
        <v>25</v>
      </c>
      <c r="F2661" s="3">
        <v>41</v>
      </c>
      <c r="G2661" s="3"/>
      <c r="H2661" s="3">
        <v>66</v>
      </c>
    </row>
    <row r="2662" spans="1:8" x14ac:dyDescent="0.3">
      <c r="A2662" t="s">
        <v>22</v>
      </c>
      <c r="B2662" t="s">
        <v>1095</v>
      </c>
      <c r="C2662" t="s">
        <v>1082</v>
      </c>
      <c r="D2662" t="s">
        <v>1167</v>
      </c>
      <c r="E2662" s="3">
        <v>28</v>
      </c>
      <c r="F2662" s="3">
        <v>24</v>
      </c>
      <c r="G2662" s="3"/>
      <c r="H2662" s="3">
        <v>52</v>
      </c>
    </row>
    <row r="2663" spans="1:8" x14ac:dyDescent="0.3">
      <c r="A2663" t="s">
        <v>22</v>
      </c>
      <c r="B2663" t="s">
        <v>1095</v>
      </c>
      <c r="C2663" t="s">
        <v>1082</v>
      </c>
      <c r="D2663" t="s">
        <v>1168</v>
      </c>
      <c r="E2663" s="3">
        <v>19</v>
      </c>
      <c r="F2663" s="3">
        <v>32</v>
      </c>
      <c r="G2663" s="3"/>
      <c r="H2663" s="3">
        <v>51</v>
      </c>
    </row>
    <row r="2664" spans="1:8" x14ac:dyDescent="0.3">
      <c r="A2664" t="s">
        <v>22</v>
      </c>
      <c r="B2664" t="s">
        <v>1095</v>
      </c>
      <c r="C2664" t="s">
        <v>1082</v>
      </c>
      <c r="D2664" t="s">
        <v>1169</v>
      </c>
      <c r="E2664" s="3">
        <v>3</v>
      </c>
      <c r="F2664" s="3">
        <v>11</v>
      </c>
      <c r="G2664" s="3"/>
      <c r="H2664" s="3">
        <v>14</v>
      </c>
    </row>
    <row r="2665" spans="1:8" x14ac:dyDescent="0.3">
      <c r="A2665" t="s">
        <v>22</v>
      </c>
      <c r="B2665" t="s">
        <v>1095</v>
      </c>
      <c r="C2665" t="s">
        <v>1082</v>
      </c>
      <c r="D2665" t="s">
        <v>1170</v>
      </c>
      <c r="E2665" s="3">
        <v>11</v>
      </c>
      <c r="F2665" s="3">
        <v>1</v>
      </c>
      <c r="G2665" s="3"/>
      <c r="H2665" s="3">
        <v>12</v>
      </c>
    </row>
    <row r="2666" spans="1:8" x14ac:dyDescent="0.3">
      <c r="A2666" t="s">
        <v>22</v>
      </c>
      <c r="B2666" t="s">
        <v>1095</v>
      </c>
      <c r="C2666" t="s">
        <v>1082</v>
      </c>
      <c r="D2666" t="s">
        <v>1171</v>
      </c>
      <c r="E2666" s="3">
        <v>3</v>
      </c>
      <c r="F2666" s="3">
        <v>5</v>
      </c>
      <c r="G2666" s="3"/>
      <c r="H2666" s="3">
        <v>8</v>
      </c>
    </row>
    <row r="2667" spans="1:8" x14ac:dyDescent="0.3">
      <c r="A2667" t="s">
        <v>22</v>
      </c>
      <c r="B2667" t="s">
        <v>1093</v>
      </c>
      <c r="C2667" t="s">
        <v>1080</v>
      </c>
      <c r="D2667" t="s">
        <v>1131</v>
      </c>
      <c r="E2667" s="3">
        <v>1836</v>
      </c>
      <c r="F2667" s="3">
        <v>1902</v>
      </c>
      <c r="G2667" s="3"/>
      <c r="H2667" s="3">
        <v>3738</v>
      </c>
    </row>
    <row r="2668" spans="1:8" x14ac:dyDescent="0.3">
      <c r="A2668" t="s">
        <v>22</v>
      </c>
      <c r="B2668" t="s">
        <v>1093</v>
      </c>
      <c r="C2668" t="s">
        <v>1080</v>
      </c>
      <c r="D2668" t="s">
        <v>1135</v>
      </c>
      <c r="E2668" s="3">
        <v>2424</v>
      </c>
      <c r="F2668" s="3">
        <v>2651</v>
      </c>
      <c r="G2668" s="3"/>
      <c r="H2668" s="3">
        <v>5075</v>
      </c>
    </row>
    <row r="2669" spans="1:8" x14ac:dyDescent="0.3">
      <c r="A2669" t="s">
        <v>22</v>
      </c>
      <c r="B2669" t="s">
        <v>1093</v>
      </c>
      <c r="C2669" t="s">
        <v>1080</v>
      </c>
      <c r="D2669" t="s">
        <v>1139</v>
      </c>
      <c r="E2669" s="3">
        <v>3126</v>
      </c>
      <c r="F2669" s="3">
        <v>3243</v>
      </c>
      <c r="G2669" s="3"/>
      <c r="H2669" s="3">
        <v>6369</v>
      </c>
    </row>
    <row r="2670" spans="1:8" x14ac:dyDescent="0.3">
      <c r="A2670" t="s">
        <v>22</v>
      </c>
      <c r="B2670" t="s">
        <v>1093</v>
      </c>
      <c r="C2670" t="s">
        <v>1080</v>
      </c>
      <c r="D2670" t="s">
        <v>1143</v>
      </c>
      <c r="E2670" s="3">
        <v>2621</v>
      </c>
      <c r="F2670" s="3">
        <v>2790</v>
      </c>
      <c r="G2670" s="3"/>
      <c r="H2670" s="3">
        <v>5411</v>
      </c>
    </row>
    <row r="2671" spans="1:8" x14ac:dyDescent="0.3">
      <c r="A2671" t="s">
        <v>22</v>
      </c>
      <c r="B2671" t="s">
        <v>1093</v>
      </c>
      <c r="C2671" t="s">
        <v>1080</v>
      </c>
      <c r="D2671" t="s">
        <v>1147</v>
      </c>
      <c r="E2671" s="3">
        <v>2190</v>
      </c>
      <c r="F2671" s="3">
        <v>2223</v>
      </c>
      <c r="G2671" s="3"/>
      <c r="H2671" s="3">
        <v>4413</v>
      </c>
    </row>
    <row r="2672" spans="1:8" x14ac:dyDescent="0.3">
      <c r="A2672" t="s">
        <v>22</v>
      </c>
      <c r="B2672" t="s">
        <v>1093</v>
      </c>
      <c r="C2672" t="s">
        <v>1080</v>
      </c>
      <c r="D2672" t="s">
        <v>1151</v>
      </c>
      <c r="E2672" s="3">
        <v>3019</v>
      </c>
      <c r="F2672" s="3">
        <v>2826</v>
      </c>
      <c r="G2672" s="3"/>
      <c r="H2672" s="3">
        <v>5845</v>
      </c>
    </row>
    <row r="2673" spans="1:8" x14ac:dyDescent="0.3">
      <c r="A2673" t="s">
        <v>22</v>
      </c>
      <c r="B2673" t="s">
        <v>1093</v>
      </c>
      <c r="C2673" t="s">
        <v>1080</v>
      </c>
      <c r="D2673" t="s">
        <v>1154</v>
      </c>
      <c r="E2673" s="3">
        <v>4046</v>
      </c>
      <c r="F2673" s="3">
        <v>4034</v>
      </c>
      <c r="G2673" s="3"/>
      <c r="H2673" s="3">
        <v>8080</v>
      </c>
    </row>
    <row r="2674" spans="1:8" x14ac:dyDescent="0.3">
      <c r="A2674" t="s">
        <v>22</v>
      </c>
      <c r="B2674" t="s">
        <v>1093</v>
      </c>
      <c r="C2674" t="s">
        <v>1080</v>
      </c>
      <c r="D2674" t="s">
        <v>1157</v>
      </c>
      <c r="E2674" s="3">
        <v>4078</v>
      </c>
      <c r="F2674" s="3">
        <v>4340</v>
      </c>
      <c r="G2674" s="3"/>
      <c r="H2674" s="3">
        <v>8418</v>
      </c>
    </row>
    <row r="2675" spans="1:8" x14ac:dyDescent="0.3">
      <c r="A2675" t="s">
        <v>22</v>
      </c>
      <c r="B2675" t="s">
        <v>1093</v>
      </c>
      <c r="C2675" t="s">
        <v>1080</v>
      </c>
      <c r="D2675" t="s">
        <v>1159</v>
      </c>
      <c r="E2675" s="3">
        <v>3713</v>
      </c>
      <c r="F2675" s="3">
        <v>4078</v>
      </c>
      <c r="G2675" s="3"/>
      <c r="H2675" s="3">
        <v>7791</v>
      </c>
    </row>
    <row r="2676" spans="1:8" x14ac:dyDescent="0.3">
      <c r="A2676" t="s">
        <v>22</v>
      </c>
      <c r="B2676" t="s">
        <v>1093</v>
      </c>
      <c r="C2676" t="s">
        <v>1080</v>
      </c>
      <c r="D2676" t="s">
        <v>1161</v>
      </c>
      <c r="E2676" s="3">
        <v>2891</v>
      </c>
      <c r="F2676" s="3">
        <v>3295</v>
      </c>
      <c r="G2676" s="3"/>
      <c r="H2676" s="3">
        <v>6186</v>
      </c>
    </row>
    <row r="2677" spans="1:8" x14ac:dyDescent="0.3">
      <c r="A2677" t="s">
        <v>22</v>
      </c>
      <c r="B2677" t="s">
        <v>1093</v>
      </c>
      <c r="C2677" t="s">
        <v>1080</v>
      </c>
      <c r="D2677" t="s">
        <v>1163</v>
      </c>
      <c r="E2677" s="3">
        <v>2148</v>
      </c>
      <c r="F2677" s="3">
        <v>2485</v>
      </c>
      <c r="G2677" s="3"/>
      <c r="H2677" s="3">
        <v>4633</v>
      </c>
    </row>
    <row r="2678" spans="1:8" x14ac:dyDescent="0.3">
      <c r="A2678" t="s">
        <v>22</v>
      </c>
      <c r="B2678" t="s">
        <v>1093</v>
      </c>
      <c r="C2678" t="s">
        <v>1080</v>
      </c>
      <c r="D2678" t="s">
        <v>1165</v>
      </c>
      <c r="E2678" s="3">
        <v>1585</v>
      </c>
      <c r="F2678" s="3">
        <v>1952</v>
      </c>
      <c r="G2678" s="3"/>
      <c r="H2678" s="3">
        <v>3537</v>
      </c>
    </row>
    <row r="2679" spans="1:8" x14ac:dyDescent="0.3">
      <c r="A2679" t="s">
        <v>22</v>
      </c>
      <c r="B2679" t="s">
        <v>1093</v>
      </c>
      <c r="C2679" t="s">
        <v>1080</v>
      </c>
      <c r="D2679" t="s">
        <v>1167</v>
      </c>
      <c r="E2679" s="3">
        <v>1230</v>
      </c>
      <c r="F2679" s="3">
        <v>1427</v>
      </c>
      <c r="G2679" s="3"/>
      <c r="H2679" s="3">
        <v>2657</v>
      </c>
    </row>
    <row r="2680" spans="1:8" x14ac:dyDescent="0.3">
      <c r="A2680" t="s">
        <v>22</v>
      </c>
      <c r="B2680" t="s">
        <v>1093</v>
      </c>
      <c r="C2680" t="s">
        <v>1080</v>
      </c>
      <c r="D2680" t="s">
        <v>1168</v>
      </c>
      <c r="E2680" s="3">
        <v>849</v>
      </c>
      <c r="F2680" s="3">
        <v>865</v>
      </c>
      <c r="G2680" s="3"/>
      <c r="H2680" s="3">
        <v>1714</v>
      </c>
    </row>
    <row r="2681" spans="1:8" x14ac:dyDescent="0.3">
      <c r="A2681" t="s">
        <v>22</v>
      </c>
      <c r="B2681" t="s">
        <v>1093</v>
      </c>
      <c r="C2681" t="s">
        <v>1080</v>
      </c>
      <c r="D2681" t="s">
        <v>1169</v>
      </c>
      <c r="E2681" s="3">
        <v>439</v>
      </c>
      <c r="F2681" s="3">
        <v>480</v>
      </c>
      <c r="G2681" s="3"/>
      <c r="H2681" s="3">
        <v>919</v>
      </c>
    </row>
    <row r="2682" spans="1:8" x14ac:dyDescent="0.3">
      <c r="A2682" t="s">
        <v>22</v>
      </c>
      <c r="B2682" t="s">
        <v>1093</v>
      </c>
      <c r="C2682" t="s">
        <v>1080</v>
      </c>
      <c r="D2682" t="s">
        <v>1170</v>
      </c>
      <c r="E2682" s="3">
        <v>269</v>
      </c>
      <c r="F2682" s="3">
        <v>269</v>
      </c>
      <c r="G2682" s="3"/>
      <c r="H2682" s="3">
        <v>538</v>
      </c>
    </row>
    <row r="2683" spans="1:8" x14ac:dyDescent="0.3">
      <c r="A2683" t="s">
        <v>22</v>
      </c>
      <c r="B2683" t="s">
        <v>1093</v>
      </c>
      <c r="C2683" t="s">
        <v>1080</v>
      </c>
      <c r="D2683" t="s">
        <v>1171</v>
      </c>
      <c r="E2683" s="3">
        <v>284</v>
      </c>
      <c r="F2683" s="3">
        <v>233</v>
      </c>
      <c r="G2683" s="3"/>
      <c r="H2683" s="3">
        <v>517</v>
      </c>
    </row>
    <row r="2684" spans="1:8" x14ac:dyDescent="0.3">
      <c r="A2684" t="s">
        <v>22</v>
      </c>
      <c r="B2684" t="s">
        <v>1093</v>
      </c>
      <c r="C2684" t="s">
        <v>1082</v>
      </c>
      <c r="D2684" t="s">
        <v>1131</v>
      </c>
      <c r="E2684" s="3">
        <v>752</v>
      </c>
      <c r="F2684" s="3">
        <v>784</v>
      </c>
      <c r="G2684" s="3"/>
      <c r="H2684" s="3">
        <v>1536</v>
      </c>
    </row>
    <row r="2685" spans="1:8" x14ac:dyDescent="0.3">
      <c r="A2685" t="s">
        <v>22</v>
      </c>
      <c r="B2685" t="s">
        <v>1093</v>
      </c>
      <c r="C2685" t="s">
        <v>1082</v>
      </c>
      <c r="D2685" t="s">
        <v>1135</v>
      </c>
      <c r="E2685" s="3">
        <v>928</v>
      </c>
      <c r="F2685" s="3">
        <v>1069</v>
      </c>
      <c r="G2685" s="3"/>
      <c r="H2685" s="3">
        <v>1997</v>
      </c>
    </row>
    <row r="2686" spans="1:8" x14ac:dyDescent="0.3">
      <c r="A2686" t="s">
        <v>22</v>
      </c>
      <c r="B2686" t="s">
        <v>1093</v>
      </c>
      <c r="C2686" t="s">
        <v>1082</v>
      </c>
      <c r="D2686" t="s">
        <v>1139</v>
      </c>
      <c r="E2686" s="3">
        <v>1068</v>
      </c>
      <c r="F2686" s="3">
        <v>1104</v>
      </c>
      <c r="G2686" s="3"/>
      <c r="H2686" s="3">
        <v>2172</v>
      </c>
    </row>
    <row r="2687" spans="1:8" x14ac:dyDescent="0.3">
      <c r="A2687" t="s">
        <v>22</v>
      </c>
      <c r="B2687" t="s">
        <v>1093</v>
      </c>
      <c r="C2687" t="s">
        <v>1082</v>
      </c>
      <c r="D2687" t="s">
        <v>1143</v>
      </c>
      <c r="E2687" s="3">
        <v>911</v>
      </c>
      <c r="F2687" s="3">
        <v>952</v>
      </c>
      <c r="G2687" s="3"/>
      <c r="H2687" s="3">
        <v>1863</v>
      </c>
    </row>
    <row r="2688" spans="1:8" x14ac:dyDescent="0.3">
      <c r="A2688" t="s">
        <v>22</v>
      </c>
      <c r="B2688" t="s">
        <v>1093</v>
      </c>
      <c r="C2688" t="s">
        <v>1082</v>
      </c>
      <c r="D2688" t="s">
        <v>1147</v>
      </c>
      <c r="E2688" s="3">
        <v>1004</v>
      </c>
      <c r="F2688" s="3">
        <v>920</v>
      </c>
      <c r="G2688" s="3"/>
      <c r="H2688" s="3">
        <v>1924</v>
      </c>
    </row>
    <row r="2689" spans="1:8" x14ac:dyDescent="0.3">
      <c r="A2689" t="s">
        <v>22</v>
      </c>
      <c r="B2689" t="s">
        <v>1093</v>
      </c>
      <c r="C2689" t="s">
        <v>1082</v>
      </c>
      <c r="D2689" t="s">
        <v>1151</v>
      </c>
      <c r="E2689" s="3">
        <v>1230</v>
      </c>
      <c r="F2689" s="3">
        <v>1178</v>
      </c>
      <c r="G2689" s="3"/>
      <c r="H2689" s="3">
        <v>2408</v>
      </c>
    </row>
    <row r="2690" spans="1:8" x14ac:dyDescent="0.3">
      <c r="A2690" t="s">
        <v>22</v>
      </c>
      <c r="B2690" t="s">
        <v>1093</v>
      </c>
      <c r="C2690" t="s">
        <v>1082</v>
      </c>
      <c r="D2690" t="s">
        <v>1154</v>
      </c>
      <c r="E2690" s="3">
        <v>1369</v>
      </c>
      <c r="F2690" s="3">
        <v>1413</v>
      </c>
      <c r="G2690" s="3"/>
      <c r="H2690" s="3">
        <v>2782</v>
      </c>
    </row>
    <row r="2691" spans="1:8" x14ac:dyDescent="0.3">
      <c r="A2691" t="s">
        <v>22</v>
      </c>
      <c r="B2691" t="s">
        <v>1093</v>
      </c>
      <c r="C2691" t="s">
        <v>1082</v>
      </c>
      <c r="D2691" t="s">
        <v>1157</v>
      </c>
      <c r="E2691" s="3">
        <v>1247</v>
      </c>
      <c r="F2691" s="3">
        <v>1385</v>
      </c>
      <c r="G2691" s="3"/>
      <c r="H2691" s="3">
        <v>2632</v>
      </c>
    </row>
    <row r="2692" spans="1:8" x14ac:dyDescent="0.3">
      <c r="A2692" t="s">
        <v>22</v>
      </c>
      <c r="B2692" t="s">
        <v>1093</v>
      </c>
      <c r="C2692" t="s">
        <v>1082</v>
      </c>
      <c r="D2692" t="s">
        <v>1159</v>
      </c>
      <c r="E2692" s="3">
        <v>1065</v>
      </c>
      <c r="F2692" s="3">
        <v>1133</v>
      </c>
      <c r="G2692" s="3"/>
      <c r="H2692" s="3">
        <v>2198</v>
      </c>
    </row>
    <row r="2693" spans="1:8" x14ac:dyDescent="0.3">
      <c r="A2693" t="s">
        <v>22</v>
      </c>
      <c r="B2693" t="s">
        <v>1093</v>
      </c>
      <c r="C2693" t="s">
        <v>1082</v>
      </c>
      <c r="D2693" t="s">
        <v>1161</v>
      </c>
      <c r="E2693" s="3">
        <v>863</v>
      </c>
      <c r="F2693" s="3">
        <v>1010</v>
      </c>
      <c r="G2693" s="3"/>
      <c r="H2693" s="3">
        <v>1873</v>
      </c>
    </row>
    <row r="2694" spans="1:8" x14ac:dyDescent="0.3">
      <c r="A2694" t="s">
        <v>22</v>
      </c>
      <c r="B2694" t="s">
        <v>1093</v>
      </c>
      <c r="C2694" t="s">
        <v>1082</v>
      </c>
      <c r="D2694" t="s">
        <v>1163</v>
      </c>
      <c r="E2694" s="3">
        <v>731</v>
      </c>
      <c r="F2694" s="3">
        <v>839</v>
      </c>
      <c r="G2694" s="3"/>
      <c r="H2694" s="3">
        <v>1570</v>
      </c>
    </row>
    <row r="2695" spans="1:8" x14ac:dyDescent="0.3">
      <c r="A2695" t="s">
        <v>22</v>
      </c>
      <c r="B2695" t="s">
        <v>1093</v>
      </c>
      <c r="C2695" t="s">
        <v>1082</v>
      </c>
      <c r="D2695" t="s">
        <v>1165</v>
      </c>
      <c r="E2695" s="3">
        <v>557</v>
      </c>
      <c r="F2695" s="3">
        <v>804</v>
      </c>
      <c r="G2695" s="3"/>
      <c r="H2695" s="3">
        <v>1361</v>
      </c>
    </row>
    <row r="2696" spans="1:8" x14ac:dyDescent="0.3">
      <c r="A2696" t="s">
        <v>22</v>
      </c>
      <c r="B2696" t="s">
        <v>1093</v>
      </c>
      <c r="C2696" t="s">
        <v>1082</v>
      </c>
      <c r="D2696" t="s">
        <v>1167</v>
      </c>
      <c r="E2696" s="3">
        <v>382</v>
      </c>
      <c r="F2696" s="3">
        <v>575</v>
      </c>
      <c r="G2696" s="3"/>
      <c r="H2696" s="3">
        <v>957</v>
      </c>
    </row>
    <row r="2697" spans="1:8" x14ac:dyDescent="0.3">
      <c r="A2697" t="s">
        <v>22</v>
      </c>
      <c r="B2697" t="s">
        <v>1093</v>
      </c>
      <c r="C2697" t="s">
        <v>1082</v>
      </c>
      <c r="D2697" t="s">
        <v>1168</v>
      </c>
      <c r="E2697" s="3">
        <v>234</v>
      </c>
      <c r="F2697" s="3">
        <v>355</v>
      </c>
      <c r="G2697" s="3"/>
      <c r="H2697" s="3">
        <v>589</v>
      </c>
    </row>
    <row r="2698" spans="1:8" x14ac:dyDescent="0.3">
      <c r="A2698" t="s">
        <v>22</v>
      </c>
      <c r="B2698" t="s">
        <v>1093</v>
      </c>
      <c r="C2698" t="s">
        <v>1082</v>
      </c>
      <c r="D2698" t="s">
        <v>1169</v>
      </c>
      <c r="E2698" s="3">
        <v>121</v>
      </c>
      <c r="F2698" s="3">
        <v>184</v>
      </c>
      <c r="G2698" s="3"/>
      <c r="H2698" s="3">
        <v>305</v>
      </c>
    </row>
    <row r="2699" spans="1:8" x14ac:dyDescent="0.3">
      <c r="A2699" t="s">
        <v>22</v>
      </c>
      <c r="B2699" t="s">
        <v>1093</v>
      </c>
      <c r="C2699" t="s">
        <v>1082</v>
      </c>
      <c r="D2699" t="s">
        <v>1170</v>
      </c>
      <c r="E2699" s="3">
        <v>70</v>
      </c>
      <c r="F2699" s="3">
        <v>101</v>
      </c>
      <c r="G2699" s="3"/>
      <c r="H2699" s="3">
        <v>171</v>
      </c>
    </row>
    <row r="2700" spans="1:8" x14ac:dyDescent="0.3">
      <c r="A2700" t="s">
        <v>22</v>
      </c>
      <c r="B2700" t="s">
        <v>1093</v>
      </c>
      <c r="C2700" t="s">
        <v>1082</v>
      </c>
      <c r="D2700" t="s">
        <v>1171</v>
      </c>
      <c r="E2700" s="3">
        <v>90</v>
      </c>
      <c r="F2700" s="3">
        <v>75</v>
      </c>
      <c r="G2700" s="3"/>
      <c r="H2700" s="3">
        <v>165</v>
      </c>
    </row>
    <row r="2701" spans="1:8" x14ac:dyDescent="0.3">
      <c r="A2701" t="s">
        <v>22</v>
      </c>
      <c r="B2701" t="s">
        <v>1108</v>
      </c>
      <c r="C2701" t="s">
        <v>1080</v>
      </c>
      <c r="D2701" t="s">
        <v>1157</v>
      </c>
      <c r="E2701" s="3"/>
      <c r="F2701" s="3">
        <v>1</v>
      </c>
      <c r="G2701" s="3"/>
      <c r="H2701" s="3">
        <v>1</v>
      </c>
    </row>
    <row r="2702" spans="1:8" x14ac:dyDescent="0.3">
      <c r="A2702" t="s">
        <v>22</v>
      </c>
      <c r="B2702" t="s">
        <v>1108</v>
      </c>
      <c r="C2702" t="s">
        <v>1080</v>
      </c>
      <c r="D2702" t="s">
        <v>1159</v>
      </c>
      <c r="E2702" s="3">
        <v>1</v>
      </c>
      <c r="F2702" s="3"/>
      <c r="G2702" s="3"/>
      <c r="H2702" s="3">
        <v>1</v>
      </c>
    </row>
    <row r="2703" spans="1:8" x14ac:dyDescent="0.3">
      <c r="A2703" t="s">
        <v>22</v>
      </c>
      <c r="B2703" t="s">
        <v>1092</v>
      </c>
      <c r="C2703" t="s">
        <v>1080</v>
      </c>
      <c r="D2703" t="s">
        <v>1131</v>
      </c>
      <c r="E2703" s="3">
        <v>1586</v>
      </c>
      <c r="F2703" s="3">
        <v>1715</v>
      </c>
      <c r="G2703" s="3"/>
      <c r="H2703" s="3">
        <v>3301</v>
      </c>
    </row>
    <row r="2704" spans="1:8" x14ac:dyDescent="0.3">
      <c r="A2704" t="s">
        <v>22</v>
      </c>
      <c r="B2704" t="s">
        <v>1092</v>
      </c>
      <c r="C2704" t="s">
        <v>1080</v>
      </c>
      <c r="D2704" t="s">
        <v>1135</v>
      </c>
      <c r="E2704" s="3">
        <v>2211</v>
      </c>
      <c r="F2704" s="3">
        <v>2221</v>
      </c>
      <c r="G2704" s="3"/>
      <c r="H2704" s="3">
        <v>4432</v>
      </c>
    </row>
    <row r="2705" spans="1:8" x14ac:dyDescent="0.3">
      <c r="A2705" t="s">
        <v>22</v>
      </c>
      <c r="B2705" t="s">
        <v>1092</v>
      </c>
      <c r="C2705" t="s">
        <v>1080</v>
      </c>
      <c r="D2705" t="s">
        <v>1139</v>
      </c>
      <c r="E2705" s="3">
        <v>2271</v>
      </c>
      <c r="F2705" s="3">
        <v>2300</v>
      </c>
      <c r="G2705" s="3"/>
      <c r="H2705" s="3">
        <v>4571</v>
      </c>
    </row>
    <row r="2706" spans="1:8" x14ac:dyDescent="0.3">
      <c r="A2706" t="s">
        <v>22</v>
      </c>
      <c r="B2706" t="s">
        <v>1092</v>
      </c>
      <c r="C2706" t="s">
        <v>1080</v>
      </c>
      <c r="D2706" t="s">
        <v>1143</v>
      </c>
      <c r="E2706" s="3">
        <v>2073</v>
      </c>
      <c r="F2706" s="3">
        <v>2180</v>
      </c>
      <c r="G2706" s="3"/>
      <c r="H2706" s="3">
        <v>4253</v>
      </c>
    </row>
    <row r="2707" spans="1:8" x14ac:dyDescent="0.3">
      <c r="A2707" t="s">
        <v>22</v>
      </c>
      <c r="B2707" t="s">
        <v>1092</v>
      </c>
      <c r="C2707" t="s">
        <v>1080</v>
      </c>
      <c r="D2707" t="s">
        <v>1147</v>
      </c>
      <c r="E2707" s="3">
        <v>2225</v>
      </c>
      <c r="F2707" s="3">
        <v>3049</v>
      </c>
      <c r="G2707" s="3"/>
      <c r="H2707" s="3">
        <v>5274</v>
      </c>
    </row>
    <row r="2708" spans="1:8" x14ac:dyDescent="0.3">
      <c r="A2708" t="s">
        <v>22</v>
      </c>
      <c r="B2708" t="s">
        <v>1092</v>
      </c>
      <c r="C2708" t="s">
        <v>1080</v>
      </c>
      <c r="D2708" t="s">
        <v>1151</v>
      </c>
      <c r="E2708" s="3">
        <v>3096</v>
      </c>
      <c r="F2708" s="3">
        <v>4716</v>
      </c>
      <c r="G2708" s="3"/>
      <c r="H2708" s="3">
        <v>7812</v>
      </c>
    </row>
    <row r="2709" spans="1:8" x14ac:dyDescent="0.3">
      <c r="A2709" t="s">
        <v>22</v>
      </c>
      <c r="B2709" t="s">
        <v>1092</v>
      </c>
      <c r="C2709" t="s">
        <v>1080</v>
      </c>
      <c r="D2709" t="s">
        <v>1154</v>
      </c>
      <c r="E2709" s="3">
        <v>3160</v>
      </c>
      <c r="F2709" s="3">
        <v>4873</v>
      </c>
      <c r="G2709" s="3"/>
      <c r="H2709" s="3">
        <v>8033</v>
      </c>
    </row>
    <row r="2710" spans="1:8" x14ac:dyDescent="0.3">
      <c r="A2710" t="s">
        <v>22</v>
      </c>
      <c r="B2710" t="s">
        <v>1092</v>
      </c>
      <c r="C2710" t="s">
        <v>1080</v>
      </c>
      <c r="D2710" t="s">
        <v>1157</v>
      </c>
      <c r="E2710" s="3">
        <v>2739</v>
      </c>
      <c r="F2710" s="3">
        <v>4056</v>
      </c>
      <c r="G2710" s="3"/>
      <c r="H2710" s="3">
        <v>6795</v>
      </c>
    </row>
    <row r="2711" spans="1:8" x14ac:dyDescent="0.3">
      <c r="A2711" t="s">
        <v>22</v>
      </c>
      <c r="B2711" t="s">
        <v>1092</v>
      </c>
      <c r="C2711" t="s">
        <v>1080</v>
      </c>
      <c r="D2711" t="s">
        <v>1159</v>
      </c>
      <c r="E2711" s="3">
        <v>2384</v>
      </c>
      <c r="F2711" s="3">
        <v>3455</v>
      </c>
      <c r="G2711" s="3"/>
      <c r="H2711" s="3">
        <v>5839</v>
      </c>
    </row>
    <row r="2712" spans="1:8" x14ac:dyDescent="0.3">
      <c r="A2712" t="s">
        <v>22</v>
      </c>
      <c r="B2712" t="s">
        <v>1092</v>
      </c>
      <c r="C2712" t="s">
        <v>1080</v>
      </c>
      <c r="D2712" t="s">
        <v>1161</v>
      </c>
      <c r="E2712" s="3">
        <v>1956</v>
      </c>
      <c r="F2712" s="3">
        <v>2880</v>
      </c>
      <c r="G2712" s="3"/>
      <c r="H2712" s="3">
        <v>4836</v>
      </c>
    </row>
    <row r="2713" spans="1:8" x14ac:dyDescent="0.3">
      <c r="A2713" t="s">
        <v>22</v>
      </c>
      <c r="B2713" t="s">
        <v>1092</v>
      </c>
      <c r="C2713" t="s">
        <v>1080</v>
      </c>
      <c r="D2713" t="s">
        <v>1163</v>
      </c>
      <c r="E2713" s="3">
        <v>1621</v>
      </c>
      <c r="F2713" s="3">
        <v>2296</v>
      </c>
      <c r="G2713" s="3"/>
      <c r="H2713" s="3">
        <v>3917</v>
      </c>
    </row>
    <row r="2714" spans="1:8" x14ac:dyDescent="0.3">
      <c r="A2714" t="s">
        <v>22</v>
      </c>
      <c r="B2714" t="s">
        <v>1092</v>
      </c>
      <c r="C2714" t="s">
        <v>1080</v>
      </c>
      <c r="D2714" t="s">
        <v>1165</v>
      </c>
      <c r="E2714" s="3">
        <v>1257</v>
      </c>
      <c r="F2714" s="3">
        <v>1956</v>
      </c>
      <c r="G2714" s="3"/>
      <c r="H2714" s="3">
        <v>3213</v>
      </c>
    </row>
    <row r="2715" spans="1:8" x14ac:dyDescent="0.3">
      <c r="A2715" t="s">
        <v>22</v>
      </c>
      <c r="B2715" t="s">
        <v>1092</v>
      </c>
      <c r="C2715" t="s">
        <v>1080</v>
      </c>
      <c r="D2715" t="s">
        <v>1167</v>
      </c>
      <c r="E2715" s="3">
        <v>914</v>
      </c>
      <c r="F2715" s="3">
        <v>1442</v>
      </c>
      <c r="G2715" s="3"/>
      <c r="H2715" s="3">
        <v>2356</v>
      </c>
    </row>
    <row r="2716" spans="1:8" x14ac:dyDescent="0.3">
      <c r="A2716" t="s">
        <v>22</v>
      </c>
      <c r="B2716" t="s">
        <v>1092</v>
      </c>
      <c r="C2716" t="s">
        <v>1080</v>
      </c>
      <c r="D2716" t="s">
        <v>1168</v>
      </c>
      <c r="E2716" s="3">
        <v>652</v>
      </c>
      <c r="F2716" s="3">
        <v>868</v>
      </c>
      <c r="G2716" s="3"/>
      <c r="H2716" s="3">
        <v>1520</v>
      </c>
    </row>
    <row r="2717" spans="1:8" x14ac:dyDescent="0.3">
      <c r="A2717" t="s">
        <v>22</v>
      </c>
      <c r="B2717" t="s">
        <v>1092</v>
      </c>
      <c r="C2717" t="s">
        <v>1080</v>
      </c>
      <c r="D2717" t="s">
        <v>1169</v>
      </c>
      <c r="E2717" s="3">
        <v>408</v>
      </c>
      <c r="F2717" s="3">
        <v>481</v>
      </c>
      <c r="G2717" s="3"/>
      <c r="H2717" s="3">
        <v>889</v>
      </c>
    </row>
    <row r="2718" spans="1:8" x14ac:dyDescent="0.3">
      <c r="A2718" t="s">
        <v>22</v>
      </c>
      <c r="B2718" t="s">
        <v>1092</v>
      </c>
      <c r="C2718" t="s">
        <v>1080</v>
      </c>
      <c r="D2718" t="s">
        <v>1170</v>
      </c>
      <c r="E2718" s="3">
        <v>271</v>
      </c>
      <c r="F2718" s="3">
        <v>290</v>
      </c>
      <c r="G2718" s="3"/>
      <c r="H2718" s="3">
        <v>561</v>
      </c>
    </row>
    <row r="2719" spans="1:8" x14ac:dyDescent="0.3">
      <c r="A2719" t="s">
        <v>22</v>
      </c>
      <c r="B2719" t="s">
        <v>1092</v>
      </c>
      <c r="C2719" t="s">
        <v>1080</v>
      </c>
      <c r="D2719" t="s">
        <v>1171</v>
      </c>
      <c r="E2719" s="3">
        <v>299</v>
      </c>
      <c r="F2719" s="3">
        <v>233</v>
      </c>
      <c r="G2719" s="3"/>
      <c r="H2719" s="3">
        <v>532</v>
      </c>
    </row>
    <row r="2720" spans="1:8" x14ac:dyDescent="0.3">
      <c r="A2720" t="s">
        <v>22</v>
      </c>
      <c r="B2720" t="s">
        <v>1092</v>
      </c>
      <c r="C2720" t="s">
        <v>1082</v>
      </c>
      <c r="D2720" t="s">
        <v>1131</v>
      </c>
      <c r="E2720" s="3">
        <v>3560</v>
      </c>
      <c r="F2720" s="3">
        <v>3678</v>
      </c>
      <c r="G2720" s="3"/>
      <c r="H2720" s="3">
        <v>7238</v>
      </c>
    </row>
    <row r="2721" spans="1:8" x14ac:dyDescent="0.3">
      <c r="A2721" t="s">
        <v>22</v>
      </c>
      <c r="B2721" t="s">
        <v>1092</v>
      </c>
      <c r="C2721" t="s">
        <v>1082</v>
      </c>
      <c r="D2721" t="s">
        <v>1135</v>
      </c>
      <c r="E2721" s="3">
        <v>4177</v>
      </c>
      <c r="F2721" s="3">
        <v>4148</v>
      </c>
      <c r="G2721" s="3"/>
      <c r="H2721" s="3">
        <v>8325</v>
      </c>
    </row>
    <row r="2722" spans="1:8" x14ac:dyDescent="0.3">
      <c r="A2722" t="s">
        <v>22</v>
      </c>
      <c r="B2722" t="s">
        <v>1092</v>
      </c>
      <c r="C2722" t="s">
        <v>1082</v>
      </c>
      <c r="D2722" t="s">
        <v>1139</v>
      </c>
      <c r="E2722" s="3">
        <v>4344</v>
      </c>
      <c r="F2722" s="3">
        <v>4338</v>
      </c>
      <c r="G2722" s="3"/>
      <c r="H2722" s="3">
        <v>8682</v>
      </c>
    </row>
    <row r="2723" spans="1:8" x14ac:dyDescent="0.3">
      <c r="A2723" t="s">
        <v>22</v>
      </c>
      <c r="B2723" t="s">
        <v>1092</v>
      </c>
      <c r="C2723" t="s">
        <v>1082</v>
      </c>
      <c r="D2723" t="s">
        <v>1143</v>
      </c>
      <c r="E2723" s="3">
        <v>3335</v>
      </c>
      <c r="F2723" s="3">
        <v>3229</v>
      </c>
      <c r="G2723" s="3"/>
      <c r="H2723" s="3">
        <v>6564</v>
      </c>
    </row>
    <row r="2724" spans="1:8" x14ac:dyDescent="0.3">
      <c r="A2724" t="s">
        <v>22</v>
      </c>
      <c r="B2724" t="s">
        <v>1092</v>
      </c>
      <c r="C2724" t="s">
        <v>1082</v>
      </c>
      <c r="D2724" t="s">
        <v>1147</v>
      </c>
      <c r="E2724" s="3">
        <v>3767</v>
      </c>
      <c r="F2724" s="3">
        <v>2820</v>
      </c>
      <c r="G2724" s="3"/>
      <c r="H2724" s="3">
        <v>6587</v>
      </c>
    </row>
    <row r="2725" spans="1:8" x14ac:dyDescent="0.3">
      <c r="A2725" t="s">
        <v>22</v>
      </c>
      <c r="B2725" t="s">
        <v>1092</v>
      </c>
      <c r="C2725" t="s">
        <v>1082</v>
      </c>
      <c r="D2725" t="s">
        <v>1151</v>
      </c>
      <c r="E2725" s="3">
        <v>4886</v>
      </c>
      <c r="F2725" s="3">
        <v>3919</v>
      </c>
      <c r="G2725" s="3"/>
      <c r="H2725" s="3">
        <v>8805</v>
      </c>
    </row>
    <row r="2726" spans="1:8" x14ac:dyDescent="0.3">
      <c r="A2726" t="s">
        <v>22</v>
      </c>
      <c r="B2726" t="s">
        <v>1092</v>
      </c>
      <c r="C2726" t="s">
        <v>1082</v>
      </c>
      <c r="D2726" t="s">
        <v>1154</v>
      </c>
      <c r="E2726" s="3">
        <v>4174</v>
      </c>
      <c r="F2726" s="3">
        <v>3820</v>
      </c>
      <c r="G2726" s="3"/>
      <c r="H2726" s="3">
        <v>7994</v>
      </c>
    </row>
    <row r="2727" spans="1:8" x14ac:dyDescent="0.3">
      <c r="A2727" t="s">
        <v>22</v>
      </c>
      <c r="B2727" t="s">
        <v>1092</v>
      </c>
      <c r="C2727" t="s">
        <v>1082</v>
      </c>
      <c r="D2727" t="s">
        <v>1157</v>
      </c>
      <c r="E2727" s="3">
        <v>3211</v>
      </c>
      <c r="F2727" s="3">
        <v>3061</v>
      </c>
      <c r="G2727" s="3"/>
      <c r="H2727" s="3">
        <v>6272</v>
      </c>
    </row>
    <row r="2728" spans="1:8" x14ac:dyDescent="0.3">
      <c r="A2728" t="s">
        <v>22</v>
      </c>
      <c r="B2728" t="s">
        <v>1092</v>
      </c>
      <c r="C2728" t="s">
        <v>1082</v>
      </c>
      <c r="D2728" t="s">
        <v>1159</v>
      </c>
      <c r="E2728" s="3">
        <v>3154</v>
      </c>
      <c r="F2728" s="3">
        <v>2959</v>
      </c>
      <c r="G2728" s="3"/>
      <c r="H2728" s="3">
        <v>6113</v>
      </c>
    </row>
    <row r="2729" spans="1:8" x14ac:dyDescent="0.3">
      <c r="A2729" t="s">
        <v>22</v>
      </c>
      <c r="B2729" t="s">
        <v>1092</v>
      </c>
      <c r="C2729" t="s">
        <v>1082</v>
      </c>
      <c r="D2729" t="s">
        <v>1161</v>
      </c>
      <c r="E2729" s="3">
        <v>2375</v>
      </c>
      <c r="F2729" s="3">
        <v>2590</v>
      </c>
      <c r="G2729" s="3"/>
      <c r="H2729" s="3">
        <v>4965</v>
      </c>
    </row>
    <row r="2730" spans="1:8" x14ac:dyDescent="0.3">
      <c r="A2730" t="s">
        <v>22</v>
      </c>
      <c r="B2730" t="s">
        <v>1092</v>
      </c>
      <c r="C2730" t="s">
        <v>1082</v>
      </c>
      <c r="D2730" t="s">
        <v>1163</v>
      </c>
      <c r="E2730" s="3">
        <v>1952</v>
      </c>
      <c r="F2730" s="3">
        <v>2167</v>
      </c>
      <c r="G2730" s="3"/>
      <c r="H2730" s="3">
        <v>4119</v>
      </c>
    </row>
    <row r="2731" spans="1:8" x14ac:dyDescent="0.3">
      <c r="A2731" t="s">
        <v>22</v>
      </c>
      <c r="B2731" t="s">
        <v>1092</v>
      </c>
      <c r="C2731" t="s">
        <v>1082</v>
      </c>
      <c r="D2731" t="s">
        <v>1165</v>
      </c>
      <c r="E2731" s="3">
        <v>1794</v>
      </c>
      <c r="F2731" s="3">
        <v>1994</v>
      </c>
      <c r="G2731" s="3"/>
      <c r="H2731" s="3">
        <v>3788</v>
      </c>
    </row>
    <row r="2732" spans="1:8" x14ac:dyDescent="0.3">
      <c r="A2732" t="s">
        <v>22</v>
      </c>
      <c r="B2732" t="s">
        <v>1092</v>
      </c>
      <c r="C2732" t="s">
        <v>1082</v>
      </c>
      <c r="D2732" t="s">
        <v>1167</v>
      </c>
      <c r="E2732" s="3">
        <v>1681</v>
      </c>
      <c r="F2732" s="3">
        <v>1945</v>
      </c>
      <c r="G2732" s="3"/>
      <c r="H2732" s="3">
        <v>3626</v>
      </c>
    </row>
    <row r="2733" spans="1:8" x14ac:dyDescent="0.3">
      <c r="A2733" t="s">
        <v>22</v>
      </c>
      <c r="B2733" t="s">
        <v>1092</v>
      </c>
      <c r="C2733" t="s">
        <v>1082</v>
      </c>
      <c r="D2733" t="s">
        <v>1168</v>
      </c>
      <c r="E2733" s="3">
        <v>1117</v>
      </c>
      <c r="F2733" s="3">
        <v>1408</v>
      </c>
      <c r="G2733" s="3"/>
      <c r="H2733" s="3">
        <v>2525</v>
      </c>
    </row>
    <row r="2734" spans="1:8" x14ac:dyDescent="0.3">
      <c r="A2734" t="s">
        <v>22</v>
      </c>
      <c r="B2734" t="s">
        <v>1092</v>
      </c>
      <c r="C2734" t="s">
        <v>1082</v>
      </c>
      <c r="D2734" t="s">
        <v>1169</v>
      </c>
      <c r="E2734" s="3">
        <v>578</v>
      </c>
      <c r="F2734" s="3">
        <v>780</v>
      </c>
      <c r="G2734" s="3"/>
      <c r="H2734" s="3">
        <v>1358</v>
      </c>
    </row>
    <row r="2735" spans="1:8" x14ac:dyDescent="0.3">
      <c r="A2735" t="s">
        <v>22</v>
      </c>
      <c r="B2735" t="s">
        <v>1092</v>
      </c>
      <c r="C2735" t="s">
        <v>1082</v>
      </c>
      <c r="D2735" t="s">
        <v>1170</v>
      </c>
      <c r="E2735" s="3">
        <v>288</v>
      </c>
      <c r="F2735" s="3">
        <v>419</v>
      </c>
      <c r="G2735" s="3"/>
      <c r="H2735" s="3">
        <v>707</v>
      </c>
    </row>
    <row r="2736" spans="1:8" x14ac:dyDescent="0.3">
      <c r="A2736" t="s">
        <v>22</v>
      </c>
      <c r="B2736" t="s">
        <v>1092</v>
      </c>
      <c r="C2736" t="s">
        <v>1082</v>
      </c>
      <c r="D2736" t="s">
        <v>1171</v>
      </c>
      <c r="E2736" s="3">
        <v>334</v>
      </c>
      <c r="F2736" s="3">
        <v>338</v>
      </c>
      <c r="G2736" s="3"/>
      <c r="H2736" s="3">
        <v>672</v>
      </c>
    </row>
    <row r="2737" spans="1:8" x14ac:dyDescent="0.3">
      <c r="A2737" t="s">
        <v>22</v>
      </c>
      <c r="B2737" t="s">
        <v>1090</v>
      </c>
      <c r="C2737" t="s">
        <v>1128</v>
      </c>
      <c r="D2737" t="s">
        <v>1131</v>
      </c>
      <c r="E2737" s="3">
        <v>142</v>
      </c>
      <c r="F2737" s="3">
        <v>155</v>
      </c>
      <c r="G2737" s="3"/>
      <c r="H2737" s="3">
        <v>297</v>
      </c>
    </row>
    <row r="2738" spans="1:8" x14ac:dyDescent="0.3">
      <c r="A2738" t="s">
        <v>22</v>
      </c>
      <c r="B2738" t="s">
        <v>1090</v>
      </c>
      <c r="C2738" t="s">
        <v>1128</v>
      </c>
      <c r="D2738" t="s">
        <v>1135</v>
      </c>
      <c r="E2738" s="3">
        <v>224</v>
      </c>
      <c r="F2738" s="3">
        <v>241</v>
      </c>
      <c r="G2738" s="3"/>
      <c r="H2738" s="3">
        <v>465</v>
      </c>
    </row>
    <row r="2739" spans="1:8" x14ac:dyDescent="0.3">
      <c r="A2739" t="s">
        <v>22</v>
      </c>
      <c r="B2739" t="s">
        <v>1090</v>
      </c>
      <c r="C2739" t="s">
        <v>1128</v>
      </c>
      <c r="D2739" t="s">
        <v>1139</v>
      </c>
      <c r="E2739" s="3">
        <v>326</v>
      </c>
      <c r="F2739" s="3">
        <v>390</v>
      </c>
      <c r="G2739" s="3"/>
      <c r="H2739" s="3">
        <v>716</v>
      </c>
    </row>
    <row r="2740" spans="1:8" x14ac:dyDescent="0.3">
      <c r="A2740" t="s">
        <v>22</v>
      </c>
      <c r="B2740" t="s">
        <v>1090</v>
      </c>
      <c r="C2740" t="s">
        <v>1128</v>
      </c>
      <c r="D2740" t="s">
        <v>1143</v>
      </c>
      <c r="E2740" s="3">
        <v>407</v>
      </c>
      <c r="F2740" s="3">
        <v>423</v>
      </c>
      <c r="G2740" s="3"/>
      <c r="H2740" s="3">
        <v>830</v>
      </c>
    </row>
    <row r="2741" spans="1:8" x14ac:dyDescent="0.3">
      <c r="A2741" t="s">
        <v>22</v>
      </c>
      <c r="B2741" t="s">
        <v>1090</v>
      </c>
      <c r="C2741" t="s">
        <v>1128</v>
      </c>
      <c r="D2741" t="s">
        <v>1147</v>
      </c>
      <c r="E2741" s="3">
        <v>320</v>
      </c>
      <c r="F2741" s="3">
        <v>324</v>
      </c>
      <c r="G2741" s="3"/>
      <c r="H2741" s="3">
        <v>644</v>
      </c>
    </row>
    <row r="2742" spans="1:8" x14ac:dyDescent="0.3">
      <c r="A2742" t="s">
        <v>22</v>
      </c>
      <c r="B2742" t="s">
        <v>1090</v>
      </c>
      <c r="C2742" t="s">
        <v>1128</v>
      </c>
      <c r="D2742" t="s">
        <v>1151</v>
      </c>
      <c r="E2742" s="3">
        <v>196</v>
      </c>
      <c r="F2742" s="3">
        <v>110</v>
      </c>
      <c r="G2742" s="3"/>
      <c r="H2742" s="3">
        <v>306</v>
      </c>
    </row>
    <row r="2743" spans="1:8" x14ac:dyDescent="0.3">
      <c r="A2743" t="s">
        <v>22</v>
      </c>
      <c r="B2743" t="s">
        <v>1090</v>
      </c>
      <c r="C2743" t="s">
        <v>1128</v>
      </c>
      <c r="D2743" t="s">
        <v>1154</v>
      </c>
      <c r="E2743" s="3">
        <v>251</v>
      </c>
      <c r="F2743" s="3">
        <v>205</v>
      </c>
      <c r="G2743" s="3"/>
      <c r="H2743" s="3">
        <v>456</v>
      </c>
    </row>
    <row r="2744" spans="1:8" x14ac:dyDescent="0.3">
      <c r="A2744" t="s">
        <v>22</v>
      </c>
      <c r="B2744" t="s">
        <v>1090</v>
      </c>
      <c r="C2744" t="s">
        <v>1128</v>
      </c>
      <c r="D2744" t="s">
        <v>1157</v>
      </c>
      <c r="E2744" s="3">
        <v>413</v>
      </c>
      <c r="F2744" s="3">
        <v>264</v>
      </c>
      <c r="G2744" s="3"/>
      <c r="H2744" s="3">
        <v>677</v>
      </c>
    </row>
    <row r="2745" spans="1:8" x14ac:dyDescent="0.3">
      <c r="A2745" t="s">
        <v>22</v>
      </c>
      <c r="B2745" t="s">
        <v>1090</v>
      </c>
      <c r="C2745" t="s">
        <v>1128</v>
      </c>
      <c r="D2745" t="s">
        <v>1159</v>
      </c>
      <c r="E2745" s="3">
        <v>523</v>
      </c>
      <c r="F2745" s="3">
        <v>335</v>
      </c>
      <c r="G2745" s="3"/>
      <c r="H2745" s="3">
        <v>858</v>
      </c>
    </row>
    <row r="2746" spans="1:8" x14ac:dyDescent="0.3">
      <c r="A2746" t="s">
        <v>22</v>
      </c>
      <c r="B2746" t="s">
        <v>1090</v>
      </c>
      <c r="C2746" t="s">
        <v>1128</v>
      </c>
      <c r="D2746" t="s">
        <v>1161</v>
      </c>
      <c r="E2746" s="3">
        <v>498</v>
      </c>
      <c r="F2746" s="3">
        <v>360</v>
      </c>
      <c r="G2746" s="3"/>
      <c r="H2746" s="3">
        <v>858</v>
      </c>
    </row>
    <row r="2747" spans="1:8" x14ac:dyDescent="0.3">
      <c r="A2747" t="s">
        <v>22</v>
      </c>
      <c r="B2747" t="s">
        <v>1090</v>
      </c>
      <c r="C2747" t="s">
        <v>1128</v>
      </c>
      <c r="D2747" t="s">
        <v>1163</v>
      </c>
      <c r="E2747" s="3">
        <v>541</v>
      </c>
      <c r="F2747" s="3">
        <v>358</v>
      </c>
      <c r="G2747" s="3"/>
      <c r="H2747" s="3">
        <v>899</v>
      </c>
    </row>
    <row r="2748" spans="1:8" x14ac:dyDescent="0.3">
      <c r="A2748" t="s">
        <v>22</v>
      </c>
      <c r="B2748" t="s">
        <v>1090</v>
      </c>
      <c r="C2748" t="s">
        <v>1128</v>
      </c>
      <c r="D2748" t="s">
        <v>1165</v>
      </c>
      <c r="E2748" s="3">
        <v>545</v>
      </c>
      <c r="F2748" s="3">
        <v>354</v>
      </c>
      <c r="G2748" s="3"/>
      <c r="H2748" s="3">
        <v>899</v>
      </c>
    </row>
    <row r="2749" spans="1:8" x14ac:dyDescent="0.3">
      <c r="A2749" t="s">
        <v>22</v>
      </c>
      <c r="B2749" t="s">
        <v>1090</v>
      </c>
      <c r="C2749" t="s">
        <v>1128</v>
      </c>
      <c r="D2749" t="s">
        <v>1167</v>
      </c>
      <c r="E2749" s="3">
        <v>445</v>
      </c>
      <c r="F2749" s="3">
        <v>295</v>
      </c>
      <c r="G2749" s="3"/>
      <c r="H2749" s="3">
        <v>740</v>
      </c>
    </row>
    <row r="2750" spans="1:8" x14ac:dyDescent="0.3">
      <c r="A2750" t="s">
        <v>22</v>
      </c>
      <c r="B2750" t="s">
        <v>1090</v>
      </c>
      <c r="C2750" t="s">
        <v>1128</v>
      </c>
      <c r="D2750" t="s">
        <v>1168</v>
      </c>
      <c r="E2750" s="3">
        <v>338</v>
      </c>
      <c r="F2750" s="3">
        <v>266</v>
      </c>
      <c r="G2750" s="3"/>
      <c r="H2750" s="3">
        <v>604</v>
      </c>
    </row>
    <row r="2751" spans="1:8" x14ac:dyDescent="0.3">
      <c r="A2751" t="s">
        <v>22</v>
      </c>
      <c r="B2751" t="s">
        <v>1090</v>
      </c>
      <c r="C2751" t="s">
        <v>1128</v>
      </c>
      <c r="D2751" t="s">
        <v>1169</v>
      </c>
      <c r="E2751" s="3">
        <v>216</v>
      </c>
      <c r="F2751" s="3">
        <v>177</v>
      </c>
      <c r="G2751" s="3"/>
      <c r="H2751" s="3">
        <v>393</v>
      </c>
    </row>
    <row r="2752" spans="1:8" x14ac:dyDescent="0.3">
      <c r="A2752" t="s">
        <v>22</v>
      </c>
      <c r="B2752" t="s">
        <v>1090</v>
      </c>
      <c r="C2752" t="s">
        <v>1128</v>
      </c>
      <c r="D2752" t="s">
        <v>1170</v>
      </c>
      <c r="E2752" s="3">
        <v>127</v>
      </c>
      <c r="F2752" s="3">
        <v>82</v>
      </c>
      <c r="G2752" s="3"/>
      <c r="H2752" s="3">
        <v>209</v>
      </c>
    </row>
    <row r="2753" spans="1:8" x14ac:dyDescent="0.3">
      <c r="A2753" t="s">
        <v>22</v>
      </c>
      <c r="B2753" t="s">
        <v>1090</v>
      </c>
      <c r="C2753" t="s">
        <v>1128</v>
      </c>
      <c r="D2753" t="s">
        <v>1171</v>
      </c>
      <c r="E2753" s="3">
        <v>89</v>
      </c>
      <c r="F2753" s="3">
        <v>66</v>
      </c>
      <c r="G2753" s="3"/>
      <c r="H2753" s="3">
        <v>155</v>
      </c>
    </row>
    <row r="2754" spans="1:8" x14ac:dyDescent="0.3">
      <c r="A2754" t="s">
        <v>22</v>
      </c>
      <c r="B2754" t="s">
        <v>1090</v>
      </c>
      <c r="C2754" t="s">
        <v>1129</v>
      </c>
      <c r="D2754" t="s">
        <v>1147</v>
      </c>
      <c r="E2754" s="3">
        <v>8</v>
      </c>
      <c r="F2754" s="3">
        <v>60</v>
      </c>
      <c r="G2754" s="3"/>
      <c r="H2754" s="3">
        <v>68</v>
      </c>
    </row>
    <row r="2755" spans="1:8" x14ac:dyDescent="0.3">
      <c r="A2755" t="s">
        <v>22</v>
      </c>
      <c r="B2755" t="s">
        <v>1090</v>
      </c>
      <c r="C2755" t="s">
        <v>1129</v>
      </c>
      <c r="D2755" t="s">
        <v>1151</v>
      </c>
      <c r="E2755" s="3">
        <v>11</v>
      </c>
      <c r="F2755" s="3">
        <v>149</v>
      </c>
      <c r="G2755" s="3"/>
      <c r="H2755" s="3">
        <v>160</v>
      </c>
    </row>
    <row r="2756" spans="1:8" x14ac:dyDescent="0.3">
      <c r="A2756" t="s">
        <v>22</v>
      </c>
      <c r="B2756" t="s">
        <v>1090</v>
      </c>
      <c r="C2756" t="s">
        <v>1129</v>
      </c>
      <c r="D2756" t="s">
        <v>1154</v>
      </c>
      <c r="E2756" s="3">
        <v>4</v>
      </c>
      <c r="F2756" s="3">
        <v>100</v>
      </c>
      <c r="G2756" s="3"/>
      <c r="H2756" s="3">
        <v>104</v>
      </c>
    </row>
    <row r="2757" spans="1:8" x14ac:dyDescent="0.3">
      <c r="A2757" t="s">
        <v>22</v>
      </c>
      <c r="B2757" t="s">
        <v>1090</v>
      </c>
      <c r="C2757" t="s">
        <v>1129</v>
      </c>
      <c r="D2757" t="s">
        <v>1157</v>
      </c>
      <c r="E2757" s="3">
        <v>7</v>
      </c>
      <c r="F2757" s="3">
        <v>90</v>
      </c>
      <c r="G2757" s="3"/>
      <c r="H2757" s="3">
        <v>97</v>
      </c>
    </row>
    <row r="2758" spans="1:8" x14ac:dyDescent="0.3">
      <c r="A2758" t="s">
        <v>22</v>
      </c>
      <c r="B2758" t="s">
        <v>1090</v>
      </c>
      <c r="C2758" t="s">
        <v>1129</v>
      </c>
      <c r="D2758" t="s">
        <v>1159</v>
      </c>
      <c r="E2758" s="3">
        <v>4</v>
      </c>
      <c r="F2758" s="3">
        <v>79</v>
      </c>
      <c r="G2758" s="3"/>
      <c r="H2758" s="3">
        <v>83</v>
      </c>
    </row>
    <row r="2759" spans="1:8" x14ac:dyDescent="0.3">
      <c r="A2759" t="s">
        <v>22</v>
      </c>
      <c r="B2759" t="s">
        <v>1090</v>
      </c>
      <c r="C2759" t="s">
        <v>1129</v>
      </c>
      <c r="D2759" t="s">
        <v>1161</v>
      </c>
      <c r="E2759" s="3">
        <v>5</v>
      </c>
      <c r="F2759" s="3">
        <v>47</v>
      </c>
      <c r="G2759" s="3"/>
      <c r="H2759" s="3">
        <v>52</v>
      </c>
    </row>
    <row r="2760" spans="1:8" x14ac:dyDescent="0.3">
      <c r="A2760" t="s">
        <v>22</v>
      </c>
      <c r="B2760" t="s">
        <v>1090</v>
      </c>
      <c r="C2760" t="s">
        <v>1129</v>
      </c>
      <c r="D2760" t="s">
        <v>1163</v>
      </c>
      <c r="E2760" s="3">
        <v>5</v>
      </c>
      <c r="F2760" s="3">
        <v>43</v>
      </c>
      <c r="G2760" s="3"/>
      <c r="H2760" s="3">
        <v>48</v>
      </c>
    </row>
    <row r="2761" spans="1:8" x14ac:dyDescent="0.3">
      <c r="A2761" t="s">
        <v>22</v>
      </c>
      <c r="B2761" t="s">
        <v>1090</v>
      </c>
      <c r="C2761" t="s">
        <v>1129</v>
      </c>
      <c r="D2761" t="s">
        <v>1165</v>
      </c>
      <c r="E2761" s="3">
        <v>2</v>
      </c>
      <c r="F2761" s="3">
        <v>20</v>
      </c>
      <c r="G2761" s="3"/>
      <c r="H2761" s="3">
        <v>22</v>
      </c>
    </row>
    <row r="2762" spans="1:8" x14ac:dyDescent="0.3">
      <c r="A2762" t="s">
        <v>22</v>
      </c>
      <c r="B2762" t="s">
        <v>1090</v>
      </c>
      <c r="C2762" t="s">
        <v>1129</v>
      </c>
      <c r="D2762" t="s">
        <v>1167</v>
      </c>
      <c r="E2762" s="3"/>
      <c r="F2762" s="3">
        <v>11</v>
      </c>
      <c r="G2762" s="3"/>
      <c r="H2762" s="3">
        <v>11</v>
      </c>
    </row>
    <row r="2763" spans="1:8" x14ac:dyDescent="0.3">
      <c r="A2763" t="s">
        <v>22</v>
      </c>
      <c r="B2763" t="s">
        <v>1090</v>
      </c>
      <c r="C2763" t="s">
        <v>1129</v>
      </c>
      <c r="D2763" t="s">
        <v>1168</v>
      </c>
      <c r="E2763" s="3"/>
      <c r="F2763" s="3">
        <v>10</v>
      </c>
      <c r="G2763" s="3"/>
      <c r="H2763" s="3">
        <v>10</v>
      </c>
    </row>
    <row r="2764" spans="1:8" x14ac:dyDescent="0.3">
      <c r="A2764" t="s">
        <v>22</v>
      </c>
      <c r="B2764" t="s">
        <v>1090</v>
      </c>
      <c r="C2764" t="s">
        <v>1129</v>
      </c>
      <c r="D2764" t="s">
        <v>1169</v>
      </c>
      <c r="E2764" s="3"/>
      <c r="F2764" s="3">
        <v>4</v>
      </c>
      <c r="G2764" s="3"/>
      <c r="H2764" s="3">
        <v>4</v>
      </c>
    </row>
    <row r="2765" spans="1:8" x14ac:dyDescent="0.3">
      <c r="A2765" t="s">
        <v>22</v>
      </c>
      <c r="B2765" t="s">
        <v>1090</v>
      </c>
      <c r="C2765" t="s">
        <v>1129</v>
      </c>
      <c r="D2765" t="s">
        <v>1170</v>
      </c>
      <c r="E2765" s="3"/>
      <c r="F2765" s="3">
        <v>4</v>
      </c>
      <c r="G2765" s="3"/>
      <c r="H2765" s="3">
        <v>4</v>
      </c>
    </row>
    <row r="2766" spans="1:8" x14ac:dyDescent="0.3">
      <c r="A2766" t="s">
        <v>22</v>
      </c>
      <c r="B2766" t="s">
        <v>1090</v>
      </c>
      <c r="C2766" t="s">
        <v>1129</v>
      </c>
      <c r="D2766" t="s">
        <v>1171</v>
      </c>
      <c r="E2766" s="3"/>
      <c r="F2766" s="3">
        <v>1</v>
      </c>
      <c r="G2766" s="3"/>
      <c r="H2766" s="3">
        <v>1</v>
      </c>
    </row>
    <row r="2767" spans="1:8" x14ac:dyDescent="0.3">
      <c r="A2767" t="s">
        <v>22</v>
      </c>
      <c r="B2767" t="s">
        <v>1098</v>
      </c>
      <c r="C2767" t="s">
        <v>1080</v>
      </c>
      <c r="D2767" t="s">
        <v>1131</v>
      </c>
      <c r="E2767" s="3">
        <v>2</v>
      </c>
      <c r="F2767" s="3">
        <v>4</v>
      </c>
      <c r="G2767" s="3"/>
      <c r="H2767" s="3">
        <v>6</v>
      </c>
    </row>
    <row r="2768" spans="1:8" x14ac:dyDescent="0.3">
      <c r="A2768" t="s">
        <v>22</v>
      </c>
      <c r="B2768" t="s">
        <v>1098</v>
      </c>
      <c r="C2768" t="s">
        <v>1080</v>
      </c>
      <c r="D2768" t="s">
        <v>1135</v>
      </c>
      <c r="E2768" s="3">
        <v>6</v>
      </c>
      <c r="F2768" s="3">
        <v>5</v>
      </c>
      <c r="G2768" s="3"/>
      <c r="H2768" s="3">
        <v>11</v>
      </c>
    </row>
    <row r="2769" spans="1:8" x14ac:dyDescent="0.3">
      <c r="A2769" t="s">
        <v>22</v>
      </c>
      <c r="B2769" t="s">
        <v>1098</v>
      </c>
      <c r="C2769" t="s">
        <v>1080</v>
      </c>
      <c r="D2769" t="s">
        <v>1139</v>
      </c>
      <c r="E2769" s="3">
        <v>5</v>
      </c>
      <c r="F2769" s="3">
        <v>8</v>
      </c>
      <c r="G2769" s="3"/>
      <c r="H2769" s="3">
        <v>13</v>
      </c>
    </row>
    <row r="2770" spans="1:8" x14ac:dyDescent="0.3">
      <c r="A2770" t="s">
        <v>22</v>
      </c>
      <c r="B2770" t="s">
        <v>1098</v>
      </c>
      <c r="C2770" t="s">
        <v>1080</v>
      </c>
      <c r="D2770" t="s">
        <v>1143</v>
      </c>
      <c r="E2770" s="3">
        <v>3</v>
      </c>
      <c r="F2770" s="3">
        <v>8</v>
      </c>
      <c r="G2770" s="3"/>
      <c r="H2770" s="3">
        <v>11</v>
      </c>
    </row>
    <row r="2771" spans="1:8" x14ac:dyDescent="0.3">
      <c r="A2771" t="s">
        <v>22</v>
      </c>
      <c r="B2771" t="s">
        <v>1098</v>
      </c>
      <c r="C2771" t="s">
        <v>1080</v>
      </c>
      <c r="D2771" t="s">
        <v>1147</v>
      </c>
      <c r="E2771" s="3">
        <v>12</v>
      </c>
      <c r="F2771" s="3">
        <v>14</v>
      </c>
      <c r="G2771" s="3"/>
      <c r="H2771" s="3">
        <v>26</v>
      </c>
    </row>
    <row r="2772" spans="1:8" x14ac:dyDescent="0.3">
      <c r="A2772" t="s">
        <v>22</v>
      </c>
      <c r="B2772" t="s">
        <v>1098</v>
      </c>
      <c r="C2772" t="s">
        <v>1080</v>
      </c>
      <c r="D2772" t="s">
        <v>1151</v>
      </c>
      <c r="E2772" s="3">
        <v>5</v>
      </c>
      <c r="F2772" s="3">
        <v>15</v>
      </c>
      <c r="G2772" s="3"/>
      <c r="H2772" s="3">
        <v>20</v>
      </c>
    </row>
    <row r="2773" spans="1:8" x14ac:dyDescent="0.3">
      <c r="A2773" t="s">
        <v>22</v>
      </c>
      <c r="B2773" t="s">
        <v>1098</v>
      </c>
      <c r="C2773" t="s">
        <v>1080</v>
      </c>
      <c r="D2773" t="s">
        <v>1154</v>
      </c>
      <c r="E2773" s="3">
        <v>11</v>
      </c>
      <c r="F2773" s="3">
        <v>17</v>
      </c>
      <c r="G2773" s="3"/>
      <c r="H2773" s="3">
        <v>28</v>
      </c>
    </row>
    <row r="2774" spans="1:8" x14ac:dyDescent="0.3">
      <c r="A2774" t="s">
        <v>22</v>
      </c>
      <c r="B2774" t="s">
        <v>1098</v>
      </c>
      <c r="C2774" t="s">
        <v>1080</v>
      </c>
      <c r="D2774" t="s">
        <v>1157</v>
      </c>
      <c r="E2774" s="3">
        <v>4</v>
      </c>
      <c r="F2774" s="3">
        <v>25</v>
      </c>
      <c r="G2774" s="3"/>
      <c r="H2774" s="3">
        <v>29</v>
      </c>
    </row>
    <row r="2775" spans="1:8" x14ac:dyDescent="0.3">
      <c r="A2775" t="s">
        <v>22</v>
      </c>
      <c r="B2775" t="s">
        <v>1098</v>
      </c>
      <c r="C2775" t="s">
        <v>1080</v>
      </c>
      <c r="D2775" t="s">
        <v>1159</v>
      </c>
      <c r="E2775" s="3"/>
      <c r="F2775" s="3">
        <v>10</v>
      </c>
      <c r="G2775" s="3"/>
      <c r="H2775" s="3">
        <v>10</v>
      </c>
    </row>
    <row r="2776" spans="1:8" x14ac:dyDescent="0.3">
      <c r="A2776" t="s">
        <v>22</v>
      </c>
      <c r="B2776" t="s">
        <v>1098</v>
      </c>
      <c r="C2776" t="s">
        <v>1080</v>
      </c>
      <c r="D2776" t="s">
        <v>1161</v>
      </c>
      <c r="E2776" s="3">
        <v>3</v>
      </c>
      <c r="F2776" s="3">
        <v>6</v>
      </c>
      <c r="G2776" s="3"/>
      <c r="H2776" s="3">
        <v>9</v>
      </c>
    </row>
    <row r="2777" spans="1:8" x14ac:dyDescent="0.3">
      <c r="A2777" t="s">
        <v>22</v>
      </c>
      <c r="B2777" t="s">
        <v>1098</v>
      </c>
      <c r="C2777" t="s">
        <v>1080</v>
      </c>
      <c r="D2777" t="s">
        <v>1163</v>
      </c>
      <c r="E2777" s="3">
        <v>4</v>
      </c>
      <c r="F2777" s="3">
        <v>11</v>
      </c>
      <c r="G2777" s="3"/>
      <c r="H2777" s="3">
        <v>15</v>
      </c>
    </row>
    <row r="2778" spans="1:8" x14ac:dyDescent="0.3">
      <c r="A2778" t="s">
        <v>22</v>
      </c>
      <c r="B2778" t="s">
        <v>1098</v>
      </c>
      <c r="C2778" t="s">
        <v>1080</v>
      </c>
      <c r="D2778" t="s">
        <v>1165</v>
      </c>
      <c r="E2778" s="3">
        <v>1</v>
      </c>
      <c r="F2778" s="3">
        <v>6</v>
      </c>
      <c r="G2778" s="3"/>
      <c r="H2778" s="3">
        <v>7</v>
      </c>
    </row>
    <row r="2779" spans="1:8" x14ac:dyDescent="0.3">
      <c r="A2779" t="s">
        <v>22</v>
      </c>
      <c r="B2779" t="s">
        <v>1098</v>
      </c>
      <c r="C2779" t="s">
        <v>1080</v>
      </c>
      <c r="D2779" t="s">
        <v>1167</v>
      </c>
      <c r="E2779" s="3"/>
      <c r="F2779" s="3">
        <v>2</v>
      </c>
      <c r="G2779" s="3"/>
      <c r="H2779" s="3">
        <v>2</v>
      </c>
    </row>
    <row r="2780" spans="1:8" x14ac:dyDescent="0.3">
      <c r="A2780" t="s">
        <v>22</v>
      </c>
      <c r="B2780" t="s">
        <v>1098</v>
      </c>
      <c r="C2780" t="s">
        <v>1080</v>
      </c>
      <c r="D2780" t="s">
        <v>1168</v>
      </c>
      <c r="E2780" s="3">
        <v>2</v>
      </c>
      <c r="F2780" s="3">
        <v>1</v>
      </c>
      <c r="G2780" s="3"/>
      <c r="H2780" s="3">
        <v>3</v>
      </c>
    </row>
    <row r="2781" spans="1:8" x14ac:dyDescent="0.3">
      <c r="A2781" t="s">
        <v>22</v>
      </c>
      <c r="B2781" t="s">
        <v>1098</v>
      </c>
      <c r="C2781" t="s">
        <v>1082</v>
      </c>
      <c r="D2781" t="s">
        <v>1131</v>
      </c>
      <c r="E2781" s="3">
        <v>3</v>
      </c>
      <c r="F2781" s="3">
        <v>1</v>
      </c>
      <c r="G2781" s="3"/>
      <c r="H2781" s="3">
        <v>4</v>
      </c>
    </row>
    <row r="2782" spans="1:8" x14ac:dyDescent="0.3">
      <c r="A2782" t="s">
        <v>22</v>
      </c>
      <c r="B2782" t="s">
        <v>1098</v>
      </c>
      <c r="C2782" t="s">
        <v>1082</v>
      </c>
      <c r="D2782" t="s">
        <v>1135</v>
      </c>
      <c r="E2782" s="3">
        <v>1</v>
      </c>
      <c r="F2782" s="3"/>
      <c r="G2782" s="3"/>
      <c r="H2782" s="3">
        <v>1</v>
      </c>
    </row>
    <row r="2783" spans="1:8" x14ac:dyDescent="0.3">
      <c r="A2783" t="s">
        <v>22</v>
      </c>
      <c r="B2783" t="s">
        <v>1098</v>
      </c>
      <c r="C2783" t="s">
        <v>1082</v>
      </c>
      <c r="D2783" t="s">
        <v>1139</v>
      </c>
      <c r="E2783" s="3">
        <v>1</v>
      </c>
      <c r="F2783" s="3">
        <v>2</v>
      </c>
      <c r="G2783" s="3"/>
      <c r="H2783" s="3">
        <v>3</v>
      </c>
    </row>
    <row r="2784" spans="1:8" x14ac:dyDescent="0.3">
      <c r="A2784" t="s">
        <v>22</v>
      </c>
      <c r="B2784" t="s">
        <v>1098</v>
      </c>
      <c r="C2784" t="s">
        <v>1082</v>
      </c>
      <c r="D2784" t="s">
        <v>1143</v>
      </c>
      <c r="E2784" s="3">
        <v>2</v>
      </c>
      <c r="F2784" s="3"/>
      <c r="G2784" s="3"/>
      <c r="H2784" s="3">
        <v>2</v>
      </c>
    </row>
    <row r="2785" spans="1:8" x14ac:dyDescent="0.3">
      <c r="A2785" t="s">
        <v>22</v>
      </c>
      <c r="B2785" t="s">
        <v>1098</v>
      </c>
      <c r="C2785" t="s">
        <v>1082</v>
      </c>
      <c r="D2785" t="s">
        <v>1147</v>
      </c>
      <c r="E2785" s="3">
        <v>6</v>
      </c>
      <c r="F2785" s="3">
        <v>6</v>
      </c>
      <c r="G2785" s="3"/>
      <c r="H2785" s="3">
        <v>12</v>
      </c>
    </row>
    <row r="2786" spans="1:8" x14ac:dyDescent="0.3">
      <c r="A2786" t="s">
        <v>22</v>
      </c>
      <c r="B2786" t="s">
        <v>1098</v>
      </c>
      <c r="C2786" t="s">
        <v>1082</v>
      </c>
      <c r="D2786" t="s">
        <v>1151</v>
      </c>
      <c r="E2786" s="3">
        <v>1</v>
      </c>
      <c r="F2786" s="3">
        <v>8</v>
      </c>
      <c r="G2786" s="3"/>
      <c r="H2786" s="3">
        <v>9</v>
      </c>
    </row>
    <row r="2787" spans="1:8" x14ac:dyDescent="0.3">
      <c r="A2787" t="s">
        <v>22</v>
      </c>
      <c r="B2787" t="s">
        <v>1098</v>
      </c>
      <c r="C2787" t="s">
        <v>1082</v>
      </c>
      <c r="D2787" t="s">
        <v>1154</v>
      </c>
      <c r="E2787" s="3">
        <v>3</v>
      </c>
      <c r="F2787" s="3">
        <v>4</v>
      </c>
      <c r="G2787" s="3"/>
      <c r="H2787" s="3">
        <v>7</v>
      </c>
    </row>
    <row r="2788" spans="1:8" x14ac:dyDescent="0.3">
      <c r="A2788" t="s">
        <v>22</v>
      </c>
      <c r="B2788" t="s">
        <v>1098</v>
      </c>
      <c r="C2788" t="s">
        <v>1082</v>
      </c>
      <c r="D2788" t="s">
        <v>1157</v>
      </c>
      <c r="E2788" s="3">
        <v>3</v>
      </c>
      <c r="F2788" s="3">
        <v>5</v>
      </c>
      <c r="G2788" s="3"/>
      <c r="H2788" s="3">
        <v>8</v>
      </c>
    </row>
    <row r="2789" spans="1:8" x14ac:dyDescent="0.3">
      <c r="A2789" t="s">
        <v>22</v>
      </c>
      <c r="B2789" t="s">
        <v>1098</v>
      </c>
      <c r="C2789" t="s">
        <v>1082</v>
      </c>
      <c r="D2789" t="s">
        <v>1159</v>
      </c>
      <c r="E2789" s="3">
        <v>1</v>
      </c>
      <c r="F2789" s="3">
        <v>1</v>
      </c>
      <c r="G2789" s="3"/>
      <c r="H2789" s="3">
        <v>2</v>
      </c>
    </row>
    <row r="2790" spans="1:8" x14ac:dyDescent="0.3">
      <c r="A2790" t="s">
        <v>22</v>
      </c>
      <c r="B2790" t="s">
        <v>1098</v>
      </c>
      <c r="C2790" t="s">
        <v>1082</v>
      </c>
      <c r="D2790" t="s">
        <v>1161</v>
      </c>
      <c r="E2790" s="3">
        <v>1</v>
      </c>
      <c r="F2790" s="3"/>
      <c r="G2790" s="3"/>
      <c r="H2790" s="3">
        <v>1</v>
      </c>
    </row>
    <row r="2791" spans="1:8" x14ac:dyDescent="0.3">
      <c r="A2791" t="s">
        <v>22</v>
      </c>
      <c r="B2791" t="s">
        <v>1098</v>
      </c>
      <c r="C2791" t="s">
        <v>1082</v>
      </c>
      <c r="D2791" t="s">
        <v>1163</v>
      </c>
      <c r="E2791" s="3">
        <v>1</v>
      </c>
      <c r="F2791" s="3"/>
      <c r="G2791" s="3"/>
      <c r="H2791" s="3">
        <v>1</v>
      </c>
    </row>
    <row r="2792" spans="1:8" x14ac:dyDescent="0.3">
      <c r="A2792" t="s">
        <v>22</v>
      </c>
      <c r="B2792" t="s">
        <v>1098</v>
      </c>
      <c r="C2792" t="s">
        <v>1082</v>
      </c>
      <c r="D2792" t="s">
        <v>1165</v>
      </c>
      <c r="E2792" s="3"/>
      <c r="F2792" s="3">
        <v>3</v>
      </c>
      <c r="G2792" s="3"/>
      <c r="H2792" s="3">
        <v>3</v>
      </c>
    </row>
    <row r="2793" spans="1:8" x14ac:dyDescent="0.3">
      <c r="A2793" t="s">
        <v>22</v>
      </c>
      <c r="B2793" t="s">
        <v>1098</v>
      </c>
      <c r="C2793" t="s">
        <v>1082</v>
      </c>
      <c r="D2793" t="s">
        <v>1167</v>
      </c>
      <c r="E2793" s="3">
        <v>1</v>
      </c>
      <c r="F2793" s="3"/>
      <c r="G2793" s="3"/>
      <c r="H2793" s="3">
        <v>1</v>
      </c>
    </row>
    <row r="2794" spans="1:8" x14ac:dyDescent="0.3">
      <c r="A2794" t="s">
        <v>22</v>
      </c>
      <c r="B2794" t="s">
        <v>1098</v>
      </c>
      <c r="C2794" t="s">
        <v>1082</v>
      </c>
      <c r="D2794" t="s">
        <v>1168</v>
      </c>
      <c r="E2794" s="3"/>
      <c r="F2794" s="3">
        <v>1</v>
      </c>
      <c r="G2794" s="3"/>
      <c r="H2794" s="3">
        <v>1</v>
      </c>
    </row>
    <row r="2795" spans="1:8" x14ac:dyDescent="0.3">
      <c r="A2795" t="s">
        <v>22</v>
      </c>
      <c r="B2795" t="s">
        <v>1098</v>
      </c>
      <c r="C2795" t="s">
        <v>1082</v>
      </c>
      <c r="D2795" t="s">
        <v>1170</v>
      </c>
      <c r="E2795" s="3">
        <v>1</v>
      </c>
      <c r="F2795" s="3"/>
      <c r="G2795" s="3"/>
      <c r="H2795" s="3">
        <v>1</v>
      </c>
    </row>
    <row r="2796" spans="1:8" x14ac:dyDescent="0.3">
      <c r="A2796" t="s">
        <v>23</v>
      </c>
      <c r="B2796" t="s">
        <v>1115</v>
      </c>
      <c r="C2796" t="s">
        <v>1080</v>
      </c>
      <c r="D2796" t="s">
        <v>1131</v>
      </c>
      <c r="E2796" s="3">
        <v>485</v>
      </c>
      <c r="F2796" s="3">
        <v>489</v>
      </c>
      <c r="G2796" s="3"/>
      <c r="H2796" s="3">
        <v>974</v>
      </c>
    </row>
    <row r="2797" spans="1:8" x14ac:dyDescent="0.3">
      <c r="A2797" t="s">
        <v>23</v>
      </c>
      <c r="B2797" t="s">
        <v>1115</v>
      </c>
      <c r="C2797" t="s">
        <v>1080</v>
      </c>
      <c r="D2797" t="s">
        <v>1135</v>
      </c>
      <c r="E2797" s="3">
        <v>491</v>
      </c>
      <c r="F2797" s="3">
        <v>470</v>
      </c>
      <c r="G2797" s="3"/>
      <c r="H2797" s="3">
        <v>961</v>
      </c>
    </row>
    <row r="2798" spans="1:8" x14ac:dyDescent="0.3">
      <c r="A2798" t="s">
        <v>23</v>
      </c>
      <c r="B2798" t="s">
        <v>1115</v>
      </c>
      <c r="C2798" t="s">
        <v>1080</v>
      </c>
      <c r="D2798" t="s">
        <v>1139</v>
      </c>
      <c r="E2798" s="3">
        <v>356</v>
      </c>
      <c r="F2798" s="3">
        <v>357</v>
      </c>
      <c r="G2798" s="3"/>
      <c r="H2798" s="3">
        <v>713</v>
      </c>
    </row>
    <row r="2799" spans="1:8" x14ac:dyDescent="0.3">
      <c r="A2799" t="s">
        <v>23</v>
      </c>
      <c r="B2799" t="s">
        <v>1115</v>
      </c>
      <c r="C2799" t="s">
        <v>1080</v>
      </c>
      <c r="D2799" t="s">
        <v>1143</v>
      </c>
      <c r="E2799" s="3">
        <v>269</v>
      </c>
      <c r="F2799" s="3">
        <v>315</v>
      </c>
      <c r="G2799" s="3"/>
      <c r="H2799" s="3">
        <v>584</v>
      </c>
    </row>
    <row r="2800" spans="1:8" x14ac:dyDescent="0.3">
      <c r="A2800" t="s">
        <v>23</v>
      </c>
      <c r="B2800" t="s">
        <v>1115</v>
      </c>
      <c r="C2800" t="s">
        <v>1080</v>
      </c>
      <c r="D2800" t="s">
        <v>1147</v>
      </c>
      <c r="E2800" s="3">
        <v>989</v>
      </c>
      <c r="F2800" s="3">
        <v>884</v>
      </c>
      <c r="G2800" s="3"/>
      <c r="H2800" s="3">
        <v>1873</v>
      </c>
    </row>
    <row r="2801" spans="1:8" x14ac:dyDescent="0.3">
      <c r="A2801" t="s">
        <v>23</v>
      </c>
      <c r="B2801" t="s">
        <v>1115</v>
      </c>
      <c r="C2801" t="s">
        <v>1080</v>
      </c>
      <c r="D2801" t="s">
        <v>1151</v>
      </c>
      <c r="E2801" s="3">
        <v>1613</v>
      </c>
      <c r="F2801" s="3">
        <v>1504</v>
      </c>
      <c r="G2801" s="3"/>
      <c r="H2801" s="3">
        <v>3117</v>
      </c>
    </row>
    <row r="2802" spans="1:8" x14ac:dyDescent="0.3">
      <c r="A2802" t="s">
        <v>23</v>
      </c>
      <c r="B2802" t="s">
        <v>1115</v>
      </c>
      <c r="C2802" t="s">
        <v>1080</v>
      </c>
      <c r="D2802" t="s">
        <v>1154</v>
      </c>
      <c r="E2802" s="3">
        <v>1513</v>
      </c>
      <c r="F2802" s="3">
        <v>1247</v>
      </c>
      <c r="G2802" s="3"/>
      <c r="H2802" s="3">
        <v>2760</v>
      </c>
    </row>
    <row r="2803" spans="1:8" x14ac:dyDescent="0.3">
      <c r="A2803" t="s">
        <v>23</v>
      </c>
      <c r="B2803" t="s">
        <v>1115</v>
      </c>
      <c r="C2803" t="s">
        <v>1080</v>
      </c>
      <c r="D2803" t="s">
        <v>1157</v>
      </c>
      <c r="E2803" s="3">
        <v>1058</v>
      </c>
      <c r="F2803" s="3">
        <v>862</v>
      </c>
      <c r="G2803" s="3"/>
      <c r="H2803" s="3">
        <v>1920</v>
      </c>
    </row>
    <row r="2804" spans="1:8" x14ac:dyDescent="0.3">
      <c r="A2804" t="s">
        <v>23</v>
      </c>
      <c r="B2804" t="s">
        <v>1115</v>
      </c>
      <c r="C2804" t="s">
        <v>1080</v>
      </c>
      <c r="D2804" t="s">
        <v>1159</v>
      </c>
      <c r="E2804" s="3">
        <v>661</v>
      </c>
      <c r="F2804" s="3">
        <v>630</v>
      </c>
      <c r="G2804" s="3"/>
      <c r="H2804" s="3">
        <v>1291</v>
      </c>
    </row>
    <row r="2805" spans="1:8" x14ac:dyDescent="0.3">
      <c r="A2805" t="s">
        <v>23</v>
      </c>
      <c r="B2805" t="s">
        <v>1115</v>
      </c>
      <c r="C2805" t="s">
        <v>1080</v>
      </c>
      <c r="D2805" t="s">
        <v>1161</v>
      </c>
      <c r="E2805" s="3">
        <v>455</v>
      </c>
      <c r="F2805" s="3">
        <v>454</v>
      </c>
      <c r="G2805" s="3"/>
      <c r="H2805" s="3">
        <v>909</v>
      </c>
    </row>
    <row r="2806" spans="1:8" x14ac:dyDescent="0.3">
      <c r="A2806" t="s">
        <v>23</v>
      </c>
      <c r="B2806" t="s">
        <v>1115</v>
      </c>
      <c r="C2806" t="s">
        <v>1080</v>
      </c>
      <c r="D2806" t="s">
        <v>1163</v>
      </c>
      <c r="E2806" s="3">
        <v>239</v>
      </c>
      <c r="F2806" s="3">
        <v>285</v>
      </c>
      <c r="G2806" s="3"/>
      <c r="H2806" s="3">
        <v>524</v>
      </c>
    </row>
    <row r="2807" spans="1:8" x14ac:dyDescent="0.3">
      <c r="A2807" t="s">
        <v>23</v>
      </c>
      <c r="B2807" t="s">
        <v>1115</v>
      </c>
      <c r="C2807" t="s">
        <v>1080</v>
      </c>
      <c r="D2807" t="s">
        <v>1165</v>
      </c>
      <c r="E2807" s="3">
        <v>137</v>
      </c>
      <c r="F2807" s="3">
        <v>190</v>
      </c>
      <c r="G2807" s="3"/>
      <c r="H2807" s="3">
        <v>327</v>
      </c>
    </row>
    <row r="2808" spans="1:8" x14ac:dyDescent="0.3">
      <c r="A2808" t="s">
        <v>23</v>
      </c>
      <c r="B2808" t="s">
        <v>1115</v>
      </c>
      <c r="C2808" t="s">
        <v>1080</v>
      </c>
      <c r="D2808" t="s">
        <v>1167</v>
      </c>
      <c r="E2808" s="3">
        <v>58</v>
      </c>
      <c r="F2808" s="3">
        <v>132</v>
      </c>
      <c r="G2808" s="3"/>
      <c r="H2808" s="3">
        <v>190</v>
      </c>
    </row>
    <row r="2809" spans="1:8" x14ac:dyDescent="0.3">
      <c r="A2809" t="s">
        <v>23</v>
      </c>
      <c r="B2809" t="s">
        <v>1115</v>
      </c>
      <c r="C2809" t="s">
        <v>1080</v>
      </c>
      <c r="D2809" t="s">
        <v>1168</v>
      </c>
      <c r="E2809" s="3">
        <v>38</v>
      </c>
      <c r="F2809" s="3">
        <v>61</v>
      </c>
      <c r="G2809" s="3"/>
      <c r="H2809" s="3">
        <v>99</v>
      </c>
    </row>
    <row r="2810" spans="1:8" x14ac:dyDescent="0.3">
      <c r="A2810" t="s">
        <v>23</v>
      </c>
      <c r="B2810" t="s">
        <v>1115</v>
      </c>
      <c r="C2810" t="s">
        <v>1080</v>
      </c>
      <c r="D2810" t="s">
        <v>1169</v>
      </c>
      <c r="E2810" s="3">
        <v>11</v>
      </c>
      <c r="F2810" s="3">
        <v>30</v>
      </c>
      <c r="G2810" s="3"/>
      <c r="H2810" s="3">
        <v>41</v>
      </c>
    </row>
    <row r="2811" spans="1:8" x14ac:dyDescent="0.3">
      <c r="A2811" t="s">
        <v>23</v>
      </c>
      <c r="B2811" t="s">
        <v>1115</v>
      </c>
      <c r="C2811" t="s">
        <v>1080</v>
      </c>
      <c r="D2811" t="s">
        <v>1170</v>
      </c>
      <c r="E2811" s="3">
        <v>4</v>
      </c>
      <c r="F2811" s="3">
        <v>14</v>
      </c>
      <c r="G2811" s="3"/>
      <c r="H2811" s="3">
        <v>18</v>
      </c>
    </row>
    <row r="2812" spans="1:8" x14ac:dyDescent="0.3">
      <c r="A2812" t="s">
        <v>23</v>
      </c>
      <c r="B2812" t="s">
        <v>1115</v>
      </c>
      <c r="C2812" t="s">
        <v>1080</v>
      </c>
      <c r="D2812" t="s">
        <v>1171</v>
      </c>
      <c r="E2812" s="3">
        <v>9</v>
      </c>
      <c r="F2812" s="3">
        <v>4</v>
      </c>
      <c r="G2812" s="3"/>
      <c r="H2812" s="3">
        <v>13</v>
      </c>
    </row>
    <row r="2813" spans="1:8" x14ac:dyDescent="0.3">
      <c r="A2813" t="s">
        <v>23</v>
      </c>
      <c r="B2813" t="s">
        <v>1115</v>
      </c>
      <c r="C2813" t="s">
        <v>1082</v>
      </c>
      <c r="D2813" t="s">
        <v>1131</v>
      </c>
      <c r="E2813" s="3">
        <v>9658</v>
      </c>
      <c r="F2813" s="3">
        <v>10100</v>
      </c>
      <c r="G2813" s="3"/>
      <c r="H2813" s="3">
        <v>19758</v>
      </c>
    </row>
    <row r="2814" spans="1:8" x14ac:dyDescent="0.3">
      <c r="A2814" t="s">
        <v>23</v>
      </c>
      <c r="B2814" t="s">
        <v>1115</v>
      </c>
      <c r="C2814" t="s">
        <v>1082</v>
      </c>
      <c r="D2814" t="s">
        <v>1135</v>
      </c>
      <c r="E2814" s="3">
        <v>12182</v>
      </c>
      <c r="F2814" s="3">
        <v>12756</v>
      </c>
      <c r="G2814" s="3"/>
      <c r="H2814" s="3">
        <v>24938</v>
      </c>
    </row>
    <row r="2815" spans="1:8" x14ac:dyDescent="0.3">
      <c r="A2815" t="s">
        <v>23</v>
      </c>
      <c r="B2815" t="s">
        <v>1115</v>
      </c>
      <c r="C2815" t="s">
        <v>1082</v>
      </c>
      <c r="D2815" t="s">
        <v>1139</v>
      </c>
      <c r="E2815" s="3">
        <v>12446</v>
      </c>
      <c r="F2815" s="3">
        <v>12828</v>
      </c>
      <c r="G2815" s="3"/>
      <c r="H2815" s="3">
        <v>25274</v>
      </c>
    </row>
    <row r="2816" spans="1:8" x14ac:dyDescent="0.3">
      <c r="A2816" t="s">
        <v>23</v>
      </c>
      <c r="B2816" t="s">
        <v>1115</v>
      </c>
      <c r="C2816" t="s">
        <v>1082</v>
      </c>
      <c r="D2816" t="s">
        <v>1143</v>
      </c>
      <c r="E2816" s="3">
        <v>12218</v>
      </c>
      <c r="F2816" s="3">
        <v>12082</v>
      </c>
      <c r="G2816" s="3"/>
      <c r="H2816" s="3">
        <v>24300</v>
      </c>
    </row>
    <row r="2817" spans="1:8" x14ac:dyDescent="0.3">
      <c r="A2817" t="s">
        <v>23</v>
      </c>
      <c r="B2817" t="s">
        <v>1115</v>
      </c>
      <c r="C2817" t="s">
        <v>1082</v>
      </c>
      <c r="D2817" t="s">
        <v>1147</v>
      </c>
      <c r="E2817" s="3">
        <v>11090</v>
      </c>
      <c r="F2817" s="3">
        <v>9424</v>
      </c>
      <c r="G2817" s="3"/>
      <c r="H2817" s="3">
        <v>20514</v>
      </c>
    </row>
    <row r="2818" spans="1:8" x14ac:dyDescent="0.3">
      <c r="A2818" t="s">
        <v>23</v>
      </c>
      <c r="B2818" t="s">
        <v>1115</v>
      </c>
      <c r="C2818" t="s">
        <v>1082</v>
      </c>
      <c r="D2818" t="s">
        <v>1151</v>
      </c>
      <c r="E2818" s="3">
        <v>10769</v>
      </c>
      <c r="F2818" s="3">
        <v>9358</v>
      </c>
      <c r="G2818" s="3"/>
      <c r="H2818" s="3">
        <v>20127</v>
      </c>
    </row>
    <row r="2819" spans="1:8" x14ac:dyDescent="0.3">
      <c r="A2819" t="s">
        <v>23</v>
      </c>
      <c r="B2819" t="s">
        <v>1115</v>
      </c>
      <c r="C2819" t="s">
        <v>1082</v>
      </c>
      <c r="D2819" t="s">
        <v>1154</v>
      </c>
      <c r="E2819" s="3">
        <v>9384</v>
      </c>
      <c r="F2819" s="3">
        <v>8275</v>
      </c>
      <c r="G2819" s="3"/>
      <c r="H2819" s="3">
        <v>17659</v>
      </c>
    </row>
    <row r="2820" spans="1:8" x14ac:dyDescent="0.3">
      <c r="A2820" t="s">
        <v>23</v>
      </c>
      <c r="B2820" t="s">
        <v>1115</v>
      </c>
      <c r="C2820" t="s">
        <v>1082</v>
      </c>
      <c r="D2820" t="s">
        <v>1157</v>
      </c>
      <c r="E2820" s="3">
        <v>8291</v>
      </c>
      <c r="F2820" s="3">
        <v>7514</v>
      </c>
      <c r="G2820" s="3"/>
      <c r="H2820" s="3">
        <v>15805</v>
      </c>
    </row>
    <row r="2821" spans="1:8" x14ac:dyDescent="0.3">
      <c r="A2821" t="s">
        <v>23</v>
      </c>
      <c r="B2821" t="s">
        <v>1115</v>
      </c>
      <c r="C2821" t="s">
        <v>1082</v>
      </c>
      <c r="D2821" t="s">
        <v>1159</v>
      </c>
      <c r="E2821" s="3">
        <v>7271</v>
      </c>
      <c r="F2821" s="3">
        <v>7015</v>
      </c>
      <c r="G2821" s="3"/>
      <c r="H2821" s="3">
        <v>14286</v>
      </c>
    </row>
    <row r="2822" spans="1:8" x14ac:dyDescent="0.3">
      <c r="A2822" t="s">
        <v>23</v>
      </c>
      <c r="B2822" t="s">
        <v>1115</v>
      </c>
      <c r="C2822" t="s">
        <v>1082</v>
      </c>
      <c r="D2822" t="s">
        <v>1161</v>
      </c>
      <c r="E2822" s="3">
        <v>6376</v>
      </c>
      <c r="F2822" s="3">
        <v>6208</v>
      </c>
      <c r="G2822" s="3"/>
      <c r="H2822" s="3">
        <v>12584</v>
      </c>
    </row>
    <row r="2823" spans="1:8" x14ac:dyDescent="0.3">
      <c r="A2823" t="s">
        <v>23</v>
      </c>
      <c r="B2823" t="s">
        <v>1115</v>
      </c>
      <c r="C2823" t="s">
        <v>1082</v>
      </c>
      <c r="D2823" t="s">
        <v>1163</v>
      </c>
      <c r="E2823" s="3">
        <v>5069</v>
      </c>
      <c r="F2823" s="3">
        <v>5038</v>
      </c>
      <c r="G2823" s="3"/>
      <c r="H2823" s="3">
        <v>10107</v>
      </c>
    </row>
    <row r="2824" spans="1:8" x14ac:dyDescent="0.3">
      <c r="A2824" t="s">
        <v>23</v>
      </c>
      <c r="B2824" t="s">
        <v>1115</v>
      </c>
      <c r="C2824" t="s">
        <v>1082</v>
      </c>
      <c r="D2824" t="s">
        <v>1165</v>
      </c>
      <c r="E2824" s="3">
        <v>4440</v>
      </c>
      <c r="F2824" s="3">
        <v>4296</v>
      </c>
      <c r="G2824" s="3"/>
      <c r="H2824" s="3">
        <v>8736</v>
      </c>
    </row>
    <row r="2825" spans="1:8" x14ac:dyDescent="0.3">
      <c r="A2825" t="s">
        <v>23</v>
      </c>
      <c r="B2825" t="s">
        <v>1115</v>
      </c>
      <c r="C2825" t="s">
        <v>1082</v>
      </c>
      <c r="D2825" t="s">
        <v>1167</v>
      </c>
      <c r="E2825" s="3">
        <v>3834</v>
      </c>
      <c r="F2825" s="3">
        <v>3824</v>
      </c>
      <c r="G2825" s="3"/>
      <c r="H2825" s="3">
        <v>7658</v>
      </c>
    </row>
    <row r="2826" spans="1:8" x14ac:dyDescent="0.3">
      <c r="A2826" t="s">
        <v>23</v>
      </c>
      <c r="B2826" t="s">
        <v>1115</v>
      </c>
      <c r="C2826" t="s">
        <v>1082</v>
      </c>
      <c r="D2826" t="s">
        <v>1168</v>
      </c>
      <c r="E2826" s="3">
        <v>3132</v>
      </c>
      <c r="F2826" s="3">
        <v>3198</v>
      </c>
      <c r="G2826" s="3"/>
      <c r="H2826" s="3">
        <v>6330</v>
      </c>
    </row>
    <row r="2827" spans="1:8" x14ac:dyDescent="0.3">
      <c r="A2827" t="s">
        <v>23</v>
      </c>
      <c r="B2827" t="s">
        <v>1115</v>
      </c>
      <c r="C2827" t="s">
        <v>1082</v>
      </c>
      <c r="D2827" t="s">
        <v>1169</v>
      </c>
      <c r="E2827" s="3">
        <v>2428</v>
      </c>
      <c r="F2827" s="3">
        <v>2524</v>
      </c>
      <c r="G2827" s="3"/>
      <c r="H2827" s="3">
        <v>4952</v>
      </c>
    </row>
    <row r="2828" spans="1:8" x14ac:dyDescent="0.3">
      <c r="A2828" t="s">
        <v>23</v>
      </c>
      <c r="B2828" t="s">
        <v>1115</v>
      </c>
      <c r="C2828" t="s">
        <v>1082</v>
      </c>
      <c r="D2828" t="s">
        <v>1170</v>
      </c>
      <c r="E2828" s="3">
        <v>1998</v>
      </c>
      <c r="F2828" s="3">
        <v>1940</v>
      </c>
      <c r="G2828" s="3"/>
      <c r="H2828" s="3">
        <v>3938</v>
      </c>
    </row>
    <row r="2829" spans="1:8" x14ac:dyDescent="0.3">
      <c r="A2829" t="s">
        <v>23</v>
      </c>
      <c r="B2829" t="s">
        <v>1115</v>
      </c>
      <c r="C2829" t="s">
        <v>1082</v>
      </c>
      <c r="D2829" t="s">
        <v>1171</v>
      </c>
      <c r="E2829" s="3">
        <v>2412</v>
      </c>
      <c r="F2829" s="3">
        <v>2091</v>
      </c>
      <c r="G2829" s="3"/>
      <c r="H2829" s="3">
        <v>4503</v>
      </c>
    </row>
    <row r="2830" spans="1:8" x14ac:dyDescent="0.3">
      <c r="A2830" t="s">
        <v>23</v>
      </c>
      <c r="B2830" t="s">
        <v>1112</v>
      </c>
      <c r="C2830" t="s">
        <v>1080</v>
      </c>
      <c r="D2830" t="s">
        <v>1131</v>
      </c>
      <c r="E2830" s="3">
        <v>165</v>
      </c>
      <c r="F2830" s="3">
        <v>168</v>
      </c>
      <c r="G2830" s="3"/>
      <c r="H2830" s="3">
        <v>333</v>
      </c>
    </row>
    <row r="2831" spans="1:8" x14ac:dyDescent="0.3">
      <c r="A2831" t="s">
        <v>23</v>
      </c>
      <c r="B2831" t="s">
        <v>1112</v>
      </c>
      <c r="C2831" t="s">
        <v>1080</v>
      </c>
      <c r="D2831" t="s">
        <v>1135</v>
      </c>
      <c r="E2831" s="3">
        <v>117</v>
      </c>
      <c r="F2831" s="3">
        <v>122</v>
      </c>
      <c r="G2831" s="3"/>
      <c r="H2831" s="3">
        <v>239</v>
      </c>
    </row>
    <row r="2832" spans="1:8" x14ac:dyDescent="0.3">
      <c r="A2832" t="s">
        <v>23</v>
      </c>
      <c r="B2832" t="s">
        <v>1112</v>
      </c>
      <c r="C2832" t="s">
        <v>1080</v>
      </c>
      <c r="D2832" t="s">
        <v>1139</v>
      </c>
      <c r="E2832" s="3">
        <v>128</v>
      </c>
      <c r="F2832" s="3">
        <v>147</v>
      </c>
      <c r="G2832" s="3"/>
      <c r="H2832" s="3">
        <v>275</v>
      </c>
    </row>
    <row r="2833" spans="1:8" x14ac:dyDescent="0.3">
      <c r="A2833" t="s">
        <v>23</v>
      </c>
      <c r="B2833" t="s">
        <v>1112</v>
      </c>
      <c r="C2833" t="s">
        <v>1080</v>
      </c>
      <c r="D2833" t="s">
        <v>1143</v>
      </c>
      <c r="E2833" s="3">
        <v>325</v>
      </c>
      <c r="F2833" s="3">
        <v>378</v>
      </c>
      <c r="G2833" s="3"/>
      <c r="H2833" s="3">
        <v>703</v>
      </c>
    </row>
    <row r="2834" spans="1:8" x14ac:dyDescent="0.3">
      <c r="A2834" t="s">
        <v>23</v>
      </c>
      <c r="B2834" t="s">
        <v>1112</v>
      </c>
      <c r="C2834" t="s">
        <v>1080</v>
      </c>
      <c r="D2834" t="s">
        <v>1147</v>
      </c>
      <c r="E2834" s="3">
        <v>1186</v>
      </c>
      <c r="F2834" s="3">
        <v>1406</v>
      </c>
      <c r="G2834" s="3"/>
      <c r="H2834" s="3">
        <v>2592</v>
      </c>
    </row>
    <row r="2835" spans="1:8" x14ac:dyDescent="0.3">
      <c r="A2835" t="s">
        <v>23</v>
      </c>
      <c r="B2835" t="s">
        <v>1112</v>
      </c>
      <c r="C2835" t="s">
        <v>1080</v>
      </c>
      <c r="D2835" t="s">
        <v>1151</v>
      </c>
      <c r="E2835" s="3">
        <v>1637</v>
      </c>
      <c r="F2835" s="3">
        <v>1729</v>
      </c>
      <c r="G2835" s="3"/>
      <c r="H2835" s="3">
        <v>3366</v>
      </c>
    </row>
    <row r="2836" spans="1:8" x14ac:dyDescent="0.3">
      <c r="A2836" t="s">
        <v>23</v>
      </c>
      <c r="B2836" t="s">
        <v>1112</v>
      </c>
      <c r="C2836" t="s">
        <v>1080</v>
      </c>
      <c r="D2836" t="s">
        <v>1154</v>
      </c>
      <c r="E2836" s="3">
        <v>1400</v>
      </c>
      <c r="F2836" s="3">
        <v>1416</v>
      </c>
      <c r="G2836" s="3"/>
      <c r="H2836" s="3">
        <v>2816</v>
      </c>
    </row>
    <row r="2837" spans="1:8" x14ac:dyDescent="0.3">
      <c r="A2837" t="s">
        <v>23</v>
      </c>
      <c r="B2837" t="s">
        <v>1112</v>
      </c>
      <c r="C2837" t="s">
        <v>1080</v>
      </c>
      <c r="D2837" t="s">
        <v>1157</v>
      </c>
      <c r="E2837" s="3">
        <v>979</v>
      </c>
      <c r="F2837" s="3">
        <v>966</v>
      </c>
      <c r="G2837" s="3"/>
      <c r="H2837" s="3">
        <v>1945</v>
      </c>
    </row>
    <row r="2838" spans="1:8" x14ac:dyDescent="0.3">
      <c r="A2838" t="s">
        <v>23</v>
      </c>
      <c r="B2838" t="s">
        <v>1112</v>
      </c>
      <c r="C2838" t="s">
        <v>1080</v>
      </c>
      <c r="D2838" t="s">
        <v>1159</v>
      </c>
      <c r="E2838" s="3">
        <v>728</v>
      </c>
      <c r="F2838" s="3">
        <v>724</v>
      </c>
      <c r="G2838" s="3"/>
      <c r="H2838" s="3">
        <v>1452</v>
      </c>
    </row>
    <row r="2839" spans="1:8" x14ac:dyDescent="0.3">
      <c r="A2839" t="s">
        <v>23</v>
      </c>
      <c r="B2839" t="s">
        <v>1112</v>
      </c>
      <c r="C2839" t="s">
        <v>1080</v>
      </c>
      <c r="D2839" t="s">
        <v>1161</v>
      </c>
      <c r="E2839" s="3">
        <v>471</v>
      </c>
      <c r="F2839" s="3">
        <v>616</v>
      </c>
      <c r="G2839" s="3"/>
      <c r="H2839" s="3">
        <v>1087</v>
      </c>
    </row>
    <row r="2840" spans="1:8" x14ac:dyDescent="0.3">
      <c r="A2840" t="s">
        <v>23</v>
      </c>
      <c r="B2840" t="s">
        <v>1112</v>
      </c>
      <c r="C2840" t="s">
        <v>1080</v>
      </c>
      <c r="D2840" t="s">
        <v>1163</v>
      </c>
      <c r="E2840" s="3">
        <v>330</v>
      </c>
      <c r="F2840" s="3">
        <v>457</v>
      </c>
      <c r="G2840" s="3"/>
      <c r="H2840" s="3">
        <v>787</v>
      </c>
    </row>
    <row r="2841" spans="1:8" x14ac:dyDescent="0.3">
      <c r="A2841" t="s">
        <v>23</v>
      </c>
      <c r="B2841" t="s">
        <v>1112</v>
      </c>
      <c r="C2841" t="s">
        <v>1080</v>
      </c>
      <c r="D2841" t="s">
        <v>1165</v>
      </c>
      <c r="E2841" s="3">
        <v>228</v>
      </c>
      <c r="F2841" s="3">
        <v>329</v>
      </c>
      <c r="G2841" s="3"/>
      <c r="H2841" s="3">
        <v>557</v>
      </c>
    </row>
    <row r="2842" spans="1:8" x14ac:dyDescent="0.3">
      <c r="A2842" t="s">
        <v>23</v>
      </c>
      <c r="B2842" t="s">
        <v>1112</v>
      </c>
      <c r="C2842" t="s">
        <v>1080</v>
      </c>
      <c r="D2842" t="s">
        <v>1167</v>
      </c>
      <c r="E2842" s="3">
        <v>167</v>
      </c>
      <c r="F2842" s="3">
        <v>258</v>
      </c>
      <c r="G2842" s="3"/>
      <c r="H2842" s="3">
        <v>425</v>
      </c>
    </row>
    <row r="2843" spans="1:8" x14ac:dyDescent="0.3">
      <c r="A2843" t="s">
        <v>23</v>
      </c>
      <c r="B2843" t="s">
        <v>1112</v>
      </c>
      <c r="C2843" t="s">
        <v>1080</v>
      </c>
      <c r="D2843" t="s">
        <v>1168</v>
      </c>
      <c r="E2843" s="3">
        <v>111</v>
      </c>
      <c r="F2843" s="3">
        <v>194</v>
      </c>
      <c r="G2843" s="3"/>
      <c r="H2843" s="3">
        <v>305</v>
      </c>
    </row>
    <row r="2844" spans="1:8" x14ac:dyDescent="0.3">
      <c r="A2844" t="s">
        <v>23</v>
      </c>
      <c r="B2844" t="s">
        <v>1112</v>
      </c>
      <c r="C2844" t="s">
        <v>1080</v>
      </c>
      <c r="D2844" t="s">
        <v>1169</v>
      </c>
      <c r="E2844" s="3">
        <v>67</v>
      </c>
      <c r="F2844" s="3">
        <v>88</v>
      </c>
      <c r="G2844" s="3"/>
      <c r="H2844" s="3">
        <v>155</v>
      </c>
    </row>
    <row r="2845" spans="1:8" x14ac:dyDescent="0.3">
      <c r="A2845" t="s">
        <v>23</v>
      </c>
      <c r="B2845" t="s">
        <v>1112</v>
      </c>
      <c r="C2845" t="s">
        <v>1080</v>
      </c>
      <c r="D2845" t="s">
        <v>1170</v>
      </c>
      <c r="E2845" s="3">
        <v>41</v>
      </c>
      <c r="F2845" s="3">
        <v>36</v>
      </c>
      <c r="G2845" s="3"/>
      <c r="H2845" s="3">
        <v>77</v>
      </c>
    </row>
    <row r="2846" spans="1:8" x14ac:dyDescent="0.3">
      <c r="A2846" t="s">
        <v>23</v>
      </c>
      <c r="B2846" t="s">
        <v>1112</v>
      </c>
      <c r="C2846" t="s">
        <v>1080</v>
      </c>
      <c r="D2846" t="s">
        <v>1171</v>
      </c>
      <c r="E2846" s="3">
        <v>86</v>
      </c>
      <c r="F2846" s="3">
        <v>32</v>
      </c>
      <c r="G2846" s="3"/>
      <c r="H2846" s="3">
        <v>118</v>
      </c>
    </row>
    <row r="2847" spans="1:8" x14ac:dyDescent="0.3">
      <c r="A2847" t="s">
        <v>23</v>
      </c>
      <c r="B2847" t="s">
        <v>1112</v>
      </c>
      <c r="C2847" t="s">
        <v>1082</v>
      </c>
      <c r="D2847" t="s">
        <v>1131</v>
      </c>
      <c r="E2847" s="3">
        <v>11202</v>
      </c>
      <c r="F2847" s="3">
        <v>11871</v>
      </c>
      <c r="G2847" s="3"/>
      <c r="H2847" s="3">
        <v>23073</v>
      </c>
    </row>
    <row r="2848" spans="1:8" x14ac:dyDescent="0.3">
      <c r="A2848" t="s">
        <v>23</v>
      </c>
      <c r="B2848" t="s">
        <v>1112</v>
      </c>
      <c r="C2848" t="s">
        <v>1082</v>
      </c>
      <c r="D2848" t="s">
        <v>1135</v>
      </c>
      <c r="E2848" s="3">
        <v>15017</v>
      </c>
      <c r="F2848" s="3">
        <v>15882</v>
      </c>
      <c r="G2848" s="3"/>
      <c r="H2848" s="3">
        <v>30899</v>
      </c>
    </row>
    <row r="2849" spans="1:8" x14ac:dyDescent="0.3">
      <c r="A2849" t="s">
        <v>23</v>
      </c>
      <c r="B2849" t="s">
        <v>1112</v>
      </c>
      <c r="C2849" t="s">
        <v>1082</v>
      </c>
      <c r="D2849" t="s">
        <v>1139</v>
      </c>
      <c r="E2849" s="3">
        <v>17091</v>
      </c>
      <c r="F2849" s="3">
        <v>18123</v>
      </c>
      <c r="G2849" s="3"/>
      <c r="H2849" s="3">
        <v>35214</v>
      </c>
    </row>
    <row r="2850" spans="1:8" x14ac:dyDescent="0.3">
      <c r="A2850" t="s">
        <v>23</v>
      </c>
      <c r="B2850" t="s">
        <v>1112</v>
      </c>
      <c r="C2850" t="s">
        <v>1082</v>
      </c>
      <c r="D2850" t="s">
        <v>1143</v>
      </c>
      <c r="E2850" s="3">
        <v>18307</v>
      </c>
      <c r="F2850" s="3">
        <v>18644</v>
      </c>
      <c r="G2850" s="3"/>
      <c r="H2850" s="3">
        <v>36951</v>
      </c>
    </row>
    <row r="2851" spans="1:8" x14ac:dyDescent="0.3">
      <c r="A2851" t="s">
        <v>23</v>
      </c>
      <c r="B2851" t="s">
        <v>1112</v>
      </c>
      <c r="C2851" t="s">
        <v>1082</v>
      </c>
      <c r="D2851" t="s">
        <v>1147</v>
      </c>
      <c r="E2851" s="3">
        <v>17502</v>
      </c>
      <c r="F2851" s="3">
        <v>16492</v>
      </c>
      <c r="G2851" s="3"/>
      <c r="H2851" s="3">
        <v>33994</v>
      </c>
    </row>
    <row r="2852" spans="1:8" x14ac:dyDescent="0.3">
      <c r="A2852" t="s">
        <v>23</v>
      </c>
      <c r="B2852" t="s">
        <v>1112</v>
      </c>
      <c r="C2852" t="s">
        <v>1082</v>
      </c>
      <c r="D2852" t="s">
        <v>1151</v>
      </c>
      <c r="E2852" s="3">
        <v>16587</v>
      </c>
      <c r="F2852" s="3">
        <v>15825</v>
      </c>
      <c r="G2852" s="3"/>
      <c r="H2852" s="3">
        <v>32412</v>
      </c>
    </row>
    <row r="2853" spans="1:8" x14ac:dyDescent="0.3">
      <c r="A2853" t="s">
        <v>23</v>
      </c>
      <c r="B2853" t="s">
        <v>1112</v>
      </c>
      <c r="C2853" t="s">
        <v>1082</v>
      </c>
      <c r="D2853" t="s">
        <v>1154</v>
      </c>
      <c r="E2853" s="3">
        <v>15677</v>
      </c>
      <c r="F2853" s="3">
        <v>14427</v>
      </c>
      <c r="G2853" s="3"/>
      <c r="H2853" s="3">
        <v>30104</v>
      </c>
    </row>
    <row r="2854" spans="1:8" x14ac:dyDescent="0.3">
      <c r="A2854" t="s">
        <v>23</v>
      </c>
      <c r="B2854" t="s">
        <v>1112</v>
      </c>
      <c r="C2854" t="s">
        <v>1082</v>
      </c>
      <c r="D2854" t="s">
        <v>1157</v>
      </c>
      <c r="E2854" s="3">
        <v>15020</v>
      </c>
      <c r="F2854" s="3">
        <v>14073</v>
      </c>
      <c r="G2854" s="3"/>
      <c r="H2854" s="3">
        <v>29093</v>
      </c>
    </row>
    <row r="2855" spans="1:8" x14ac:dyDescent="0.3">
      <c r="A2855" t="s">
        <v>23</v>
      </c>
      <c r="B2855" t="s">
        <v>1112</v>
      </c>
      <c r="C2855" t="s">
        <v>1082</v>
      </c>
      <c r="D2855" t="s">
        <v>1159</v>
      </c>
      <c r="E2855" s="3">
        <v>14220</v>
      </c>
      <c r="F2855" s="3">
        <v>13788</v>
      </c>
      <c r="G2855" s="3"/>
      <c r="H2855" s="3">
        <v>28008</v>
      </c>
    </row>
    <row r="2856" spans="1:8" x14ac:dyDescent="0.3">
      <c r="A2856" t="s">
        <v>23</v>
      </c>
      <c r="B2856" t="s">
        <v>1112</v>
      </c>
      <c r="C2856" t="s">
        <v>1082</v>
      </c>
      <c r="D2856" t="s">
        <v>1161</v>
      </c>
      <c r="E2856" s="3">
        <v>12680</v>
      </c>
      <c r="F2856" s="3">
        <v>12540</v>
      </c>
      <c r="G2856" s="3"/>
      <c r="H2856" s="3">
        <v>25220</v>
      </c>
    </row>
    <row r="2857" spans="1:8" x14ac:dyDescent="0.3">
      <c r="A2857" t="s">
        <v>23</v>
      </c>
      <c r="B2857" t="s">
        <v>1112</v>
      </c>
      <c r="C2857" t="s">
        <v>1082</v>
      </c>
      <c r="D2857" t="s">
        <v>1163</v>
      </c>
      <c r="E2857" s="3">
        <v>11379</v>
      </c>
      <c r="F2857" s="3">
        <v>11277</v>
      </c>
      <c r="G2857" s="3"/>
      <c r="H2857" s="3">
        <v>22656</v>
      </c>
    </row>
    <row r="2858" spans="1:8" x14ac:dyDescent="0.3">
      <c r="A2858" t="s">
        <v>23</v>
      </c>
      <c r="B2858" t="s">
        <v>1112</v>
      </c>
      <c r="C2858" t="s">
        <v>1082</v>
      </c>
      <c r="D2858" t="s">
        <v>1165</v>
      </c>
      <c r="E2858" s="3">
        <v>10698</v>
      </c>
      <c r="F2858" s="3">
        <v>10840</v>
      </c>
      <c r="G2858" s="3"/>
      <c r="H2858" s="3">
        <v>21538</v>
      </c>
    </row>
    <row r="2859" spans="1:8" x14ac:dyDescent="0.3">
      <c r="A2859" t="s">
        <v>23</v>
      </c>
      <c r="B2859" t="s">
        <v>1112</v>
      </c>
      <c r="C2859" t="s">
        <v>1082</v>
      </c>
      <c r="D2859" t="s">
        <v>1167</v>
      </c>
      <c r="E2859" s="3">
        <v>9442</v>
      </c>
      <c r="F2859" s="3">
        <v>9589</v>
      </c>
      <c r="G2859" s="3"/>
      <c r="H2859" s="3">
        <v>19031</v>
      </c>
    </row>
    <row r="2860" spans="1:8" x14ac:dyDescent="0.3">
      <c r="A2860" t="s">
        <v>23</v>
      </c>
      <c r="B2860" t="s">
        <v>1112</v>
      </c>
      <c r="C2860" t="s">
        <v>1082</v>
      </c>
      <c r="D2860" t="s">
        <v>1168</v>
      </c>
      <c r="E2860" s="3">
        <v>8041</v>
      </c>
      <c r="F2860" s="3">
        <v>8111</v>
      </c>
      <c r="G2860" s="3"/>
      <c r="H2860" s="3">
        <v>16152</v>
      </c>
    </row>
    <row r="2861" spans="1:8" x14ac:dyDescent="0.3">
      <c r="A2861" t="s">
        <v>23</v>
      </c>
      <c r="B2861" t="s">
        <v>1112</v>
      </c>
      <c r="C2861" t="s">
        <v>1082</v>
      </c>
      <c r="D2861" t="s">
        <v>1169</v>
      </c>
      <c r="E2861" s="3">
        <v>6195</v>
      </c>
      <c r="F2861" s="3">
        <v>6463</v>
      </c>
      <c r="G2861" s="3"/>
      <c r="H2861" s="3">
        <v>12658</v>
      </c>
    </row>
    <row r="2862" spans="1:8" x14ac:dyDescent="0.3">
      <c r="A2862" t="s">
        <v>23</v>
      </c>
      <c r="B2862" t="s">
        <v>1112</v>
      </c>
      <c r="C2862" t="s">
        <v>1082</v>
      </c>
      <c r="D2862" t="s">
        <v>1170</v>
      </c>
      <c r="E2862" s="3">
        <v>4850</v>
      </c>
      <c r="F2862" s="3">
        <v>4804</v>
      </c>
      <c r="G2862" s="3"/>
      <c r="H2862" s="3">
        <v>9654</v>
      </c>
    </row>
    <row r="2863" spans="1:8" x14ac:dyDescent="0.3">
      <c r="A2863" t="s">
        <v>23</v>
      </c>
      <c r="B2863" t="s">
        <v>1112</v>
      </c>
      <c r="C2863" t="s">
        <v>1082</v>
      </c>
      <c r="D2863" t="s">
        <v>1171</v>
      </c>
      <c r="E2863" s="3">
        <v>8065</v>
      </c>
      <c r="F2863" s="3">
        <v>6789</v>
      </c>
      <c r="G2863" s="3"/>
      <c r="H2863" s="3">
        <v>14854</v>
      </c>
    </row>
    <row r="2864" spans="1:8" x14ac:dyDescent="0.3">
      <c r="A2864" t="s">
        <v>23</v>
      </c>
      <c r="B2864" t="s">
        <v>1095</v>
      </c>
      <c r="C2864" t="s">
        <v>1080</v>
      </c>
      <c r="D2864" t="s">
        <v>1131</v>
      </c>
      <c r="E2864" s="3">
        <v>8</v>
      </c>
      <c r="F2864" s="3">
        <v>12</v>
      </c>
      <c r="G2864" s="3"/>
      <c r="H2864" s="3">
        <v>20</v>
      </c>
    </row>
    <row r="2865" spans="1:8" x14ac:dyDescent="0.3">
      <c r="A2865" t="s">
        <v>23</v>
      </c>
      <c r="B2865" t="s">
        <v>1095</v>
      </c>
      <c r="C2865" t="s">
        <v>1080</v>
      </c>
      <c r="D2865" t="s">
        <v>1135</v>
      </c>
      <c r="E2865" s="3">
        <v>23</v>
      </c>
      <c r="F2865" s="3">
        <v>21</v>
      </c>
      <c r="G2865" s="3"/>
      <c r="H2865" s="3">
        <v>44</v>
      </c>
    </row>
    <row r="2866" spans="1:8" x14ac:dyDescent="0.3">
      <c r="A2866" t="s">
        <v>23</v>
      </c>
      <c r="B2866" t="s">
        <v>1095</v>
      </c>
      <c r="C2866" t="s">
        <v>1080</v>
      </c>
      <c r="D2866" t="s">
        <v>1139</v>
      </c>
      <c r="E2866" s="3">
        <v>29</v>
      </c>
      <c r="F2866" s="3">
        <v>29</v>
      </c>
      <c r="G2866" s="3"/>
      <c r="H2866" s="3">
        <v>58</v>
      </c>
    </row>
    <row r="2867" spans="1:8" x14ac:dyDescent="0.3">
      <c r="A2867" t="s">
        <v>23</v>
      </c>
      <c r="B2867" t="s">
        <v>1095</v>
      </c>
      <c r="C2867" t="s">
        <v>1080</v>
      </c>
      <c r="D2867" t="s">
        <v>1143</v>
      </c>
      <c r="E2867" s="3">
        <v>27</v>
      </c>
      <c r="F2867" s="3">
        <v>45</v>
      </c>
      <c r="G2867" s="3"/>
      <c r="H2867" s="3">
        <v>72</v>
      </c>
    </row>
    <row r="2868" spans="1:8" x14ac:dyDescent="0.3">
      <c r="A2868" t="s">
        <v>23</v>
      </c>
      <c r="B2868" t="s">
        <v>1095</v>
      </c>
      <c r="C2868" t="s">
        <v>1080</v>
      </c>
      <c r="D2868" t="s">
        <v>1147</v>
      </c>
      <c r="E2868" s="3">
        <v>47</v>
      </c>
      <c r="F2868" s="3">
        <v>70</v>
      </c>
      <c r="G2868" s="3"/>
      <c r="H2868" s="3">
        <v>117</v>
      </c>
    </row>
    <row r="2869" spans="1:8" x14ac:dyDescent="0.3">
      <c r="A2869" t="s">
        <v>23</v>
      </c>
      <c r="B2869" t="s">
        <v>1095</v>
      </c>
      <c r="C2869" t="s">
        <v>1080</v>
      </c>
      <c r="D2869" t="s">
        <v>1151</v>
      </c>
      <c r="E2869" s="3">
        <v>51</v>
      </c>
      <c r="F2869" s="3">
        <v>41</v>
      </c>
      <c r="G2869" s="3"/>
      <c r="H2869" s="3">
        <v>92</v>
      </c>
    </row>
    <row r="2870" spans="1:8" x14ac:dyDescent="0.3">
      <c r="A2870" t="s">
        <v>23</v>
      </c>
      <c r="B2870" t="s">
        <v>1095</v>
      </c>
      <c r="C2870" t="s">
        <v>1080</v>
      </c>
      <c r="D2870" t="s">
        <v>1154</v>
      </c>
      <c r="E2870" s="3">
        <v>38</v>
      </c>
      <c r="F2870" s="3">
        <v>31</v>
      </c>
      <c r="G2870" s="3"/>
      <c r="H2870" s="3">
        <v>69</v>
      </c>
    </row>
    <row r="2871" spans="1:8" x14ac:dyDescent="0.3">
      <c r="A2871" t="s">
        <v>23</v>
      </c>
      <c r="B2871" t="s">
        <v>1095</v>
      </c>
      <c r="C2871" t="s">
        <v>1080</v>
      </c>
      <c r="D2871" t="s">
        <v>1157</v>
      </c>
      <c r="E2871" s="3">
        <v>29</v>
      </c>
      <c r="F2871" s="3">
        <v>25</v>
      </c>
      <c r="G2871" s="3"/>
      <c r="H2871" s="3">
        <v>54</v>
      </c>
    </row>
    <row r="2872" spans="1:8" x14ac:dyDescent="0.3">
      <c r="A2872" t="s">
        <v>23</v>
      </c>
      <c r="B2872" t="s">
        <v>1095</v>
      </c>
      <c r="C2872" t="s">
        <v>1080</v>
      </c>
      <c r="D2872" t="s">
        <v>1159</v>
      </c>
      <c r="E2872" s="3">
        <v>54</v>
      </c>
      <c r="F2872" s="3">
        <v>35</v>
      </c>
      <c r="G2872" s="3"/>
      <c r="H2872" s="3">
        <v>89</v>
      </c>
    </row>
    <row r="2873" spans="1:8" x14ac:dyDescent="0.3">
      <c r="A2873" t="s">
        <v>23</v>
      </c>
      <c r="B2873" t="s">
        <v>1095</v>
      </c>
      <c r="C2873" t="s">
        <v>1080</v>
      </c>
      <c r="D2873" t="s">
        <v>1161</v>
      </c>
      <c r="E2873" s="3">
        <v>42</v>
      </c>
      <c r="F2873" s="3">
        <v>36</v>
      </c>
      <c r="G2873" s="3"/>
      <c r="H2873" s="3">
        <v>78</v>
      </c>
    </row>
    <row r="2874" spans="1:8" x14ac:dyDescent="0.3">
      <c r="A2874" t="s">
        <v>23</v>
      </c>
      <c r="B2874" t="s">
        <v>1095</v>
      </c>
      <c r="C2874" t="s">
        <v>1080</v>
      </c>
      <c r="D2874" t="s">
        <v>1163</v>
      </c>
      <c r="E2874" s="3">
        <v>36</v>
      </c>
      <c r="F2874" s="3">
        <v>46</v>
      </c>
      <c r="G2874" s="3"/>
      <c r="H2874" s="3">
        <v>82</v>
      </c>
    </row>
    <row r="2875" spans="1:8" x14ac:dyDescent="0.3">
      <c r="A2875" t="s">
        <v>23</v>
      </c>
      <c r="B2875" t="s">
        <v>1095</v>
      </c>
      <c r="C2875" t="s">
        <v>1080</v>
      </c>
      <c r="D2875" t="s">
        <v>1165</v>
      </c>
      <c r="E2875" s="3">
        <v>36</v>
      </c>
      <c r="F2875" s="3">
        <v>28</v>
      </c>
      <c r="G2875" s="3"/>
      <c r="H2875" s="3">
        <v>64</v>
      </c>
    </row>
    <row r="2876" spans="1:8" x14ac:dyDescent="0.3">
      <c r="A2876" t="s">
        <v>23</v>
      </c>
      <c r="B2876" t="s">
        <v>1095</v>
      </c>
      <c r="C2876" t="s">
        <v>1080</v>
      </c>
      <c r="D2876" t="s">
        <v>1167</v>
      </c>
      <c r="E2876" s="3">
        <v>34</v>
      </c>
      <c r="F2876" s="3">
        <v>26</v>
      </c>
      <c r="G2876" s="3"/>
      <c r="H2876" s="3">
        <v>60</v>
      </c>
    </row>
    <row r="2877" spans="1:8" x14ac:dyDescent="0.3">
      <c r="A2877" t="s">
        <v>23</v>
      </c>
      <c r="B2877" t="s">
        <v>1095</v>
      </c>
      <c r="C2877" t="s">
        <v>1080</v>
      </c>
      <c r="D2877" t="s">
        <v>1168</v>
      </c>
      <c r="E2877" s="3">
        <v>25</v>
      </c>
      <c r="F2877" s="3">
        <v>22</v>
      </c>
      <c r="G2877" s="3"/>
      <c r="H2877" s="3">
        <v>47</v>
      </c>
    </row>
    <row r="2878" spans="1:8" x14ac:dyDescent="0.3">
      <c r="A2878" t="s">
        <v>23</v>
      </c>
      <c r="B2878" t="s">
        <v>1095</v>
      </c>
      <c r="C2878" t="s">
        <v>1080</v>
      </c>
      <c r="D2878" t="s">
        <v>1169</v>
      </c>
      <c r="E2878" s="3">
        <v>22</v>
      </c>
      <c r="F2878" s="3">
        <v>13</v>
      </c>
      <c r="G2878" s="3"/>
      <c r="H2878" s="3">
        <v>35</v>
      </c>
    </row>
    <row r="2879" spans="1:8" x14ac:dyDescent="0.3">
      <c r="A2879" t="s">
        <v>23</v>
      </c>
      <c r="B2879" t="s">
        <v>1095</v>
      </c>
      <c r="C2879" t="s">
        <v>1080</v>
      </c>
      <c r="D2879" t="s">
        <v>1170</v>
      </c>
      <c r="E2879" s="3">
        <v>11</v>
      </c>
      <c r="F2879" s="3">
        <v>14</v>
      </c>
      <c r="G2879" s="3"/>
      <c r="H2879" s="3">
        <v>25</v>
      </c>
    </row>
    <row r="2880" spans="1:8" x14ac:dyDescent="0.3">
      <c r="A2880" t="s">
        <v>23</v>
      </c>
      <c r="B2880" t="s">
        <v>1095</v>
      </c>
      <c r="C2880" t="s">
        <v>1080</v>
      </c>
      <c r="D2880" t="s">
        <v>1171</v>
      </c>
      <c r="E2880" s="3">
        <v>50</v>
      </c>
      <c r="F2880" s="3">
        <v>24</v>
      </c>
      <c r="G2880" s="3"/>
      <c r="H2880" s="3">
        <v>74</v>
      </c>
    </row>
    <row r="2881" spans="1:8" x14ac:dyDescent="0.3">
      <c r="A2881" t="s">
        <v>23</v>
      </c>
      <c r="B2881" t="s">
        <v>1095</v>
      </c>
      <c r="C2881" t="s">
        <v>1082</v>
      </c>
      <c r="D2881" t="s">
        <v>1131</v>
      </c>
      <c r="E2881" s="3">
        <v>129</v>
      </c>
      <c r="F2881" s="3">
        <v>140</v>
      </c>
      <c r="G2881" s="3"/>
      <c r="H2881" s="3">
        <v>269</v>
      </c>
    </row>
    <row r="2882" spans="1:8" x14ac:dyDescent="0.3">
      <c r="A2882" t="s">
        <v>23</v>
      </c>
      <c r="B2882" t="s">
        <v>1095</v>
      </c>
      <c r="C2882" t="s">
        <v>1082</v>
      </c>
      <c r="D2882" t="s">
        <v>1135</v>
      </c>
      <c r="E2882" s="3">
        <v>193</v>
      </c>
      <c r="F2882" s="3">
        <v>249</v>
      </c>
      <c r="G2882" s="3"/>
      <c r="H2882" s="3">
        <v>442</v>
      </c>
    </row>
    <row r="2883" spans="1:8" x14ac:dyDescent="0.3">
      <c r="A2883" t="s">
        <v>23</v>
      </c>
      <c r="B2883" t="s">
        <v>1095</v>
      </c>
      <c r="C2883" t="s">
        <v>1082</v>
      </c>
      <c r="D2883" t="s">
        <v>1139</v>
      </c>
      <c r="E2883" s="3">
        <v>257</v>
      </c>
      <c r="F2883" s="3">
        <v>236</v>
      </c>
      <c r="G2883" s="3"/>
      <c r="H2883" s="3">
        <v>493</v>
      </c>
    </row>
    <row r="2884" spans="1:8" x14ac:dyDescent="0.3">
      <c r="A2884" t="s">
        <v>23</v>
      </c>
      <c r="B2884" t="s">
        <v>1095</v>
      </c>
      <c r="C2884" t="s">
        <v>1082</v>
      </c>
      <c r="D2884" t="s">
        <v>1143</v>
      </c>
      <c r="E2884" s="3">
        <v>259</v>
      </c>
      <c r="F2884" s="3">
        <v>246</v>
      </c>
      <c r="G2884" s="3"/>
      <c r="H2884" s="3">
        <v>505</v>
      </c>
    </row>
    <row r="2885" spans="1:8" x14ac:dyDescent="0.3">
      <c r="A2885" t="s">
        <v>23</v>
      </c>
      <c r="B2885" t="s">
        <v>1095</v>
      </c>
      <c r="C2885" t="s">
        <v>1082</v>
      </c>
      <c r="D2885" t="s">
        <v>1147</v>
      </c>
      <c r="E2885" s="3">
        <v>238</v>
      </c>
      <c r="F2885" s="3">
        <v>228</v>
      </c>
      <c r="G2885" s="3"/>
      <c r="H2885" s="3">
        <v>466</v>
      </c>
    </row>
    <row r="2886" spans="1:8" x14ac:dyDescent="0.3">
      <c r="A2886" t="s">
        <v>23</v>
      </c>
      <c r="B2886" t="s">
        <v>1095</v>
      </c>
      <c r="C2886" t="s">
        <v>1082</v>
      </c>
      <c r="D2886" t="s">
        <v>1151</v>
      </c>
      <c r="E2886" s="3">
        <v>261</v>
      </c>
      <c r="F2886" s="3">
        <v>189</v>
      </c>
      <c r="G2886" s="3"/>
      <c r="H2886" s="3">
        <v>450</v>
      </c>
    </row>
    <row r="2887" spans="1:8" x14ac:dyDescent="0.3">
      <c r="A2887" t="s">
        <v>23</v>
      </c>
      <c r="B2887" t="s">
        <v>1095</v>
      </c>
      <c r="C2887" t="s">
        <v>1082</v>
      </c>
      <c r="D2887" t="s">
        <v>1154</v>
      </c>
      <c r="E2887" s="3">
        <v>215</v>
      </c>
      <c r="F2887" s="3">
        <v>181</v>
      </c>
      <c r="G2887" s="3"/>
      <c r="H2887" s="3">
        <v>396</v>
      </c>
    </row>
    <row r="2888" spans="1:8" x14ac:dyDescent="0.3">
      <c r="A2888" t="s">
        <v>23</v>
      </c>
      <c r="B2888" t="s">
        <v>1095</v>
      </c>
      <c r="C2888" t="s">
        <v>1082</v>
      </c>
      <c r="D2888" t="s">
        <v>1157</v>
      </c>
      <c r="E2888" s="3">
        <v>238</v>
      </c>
      <c r="F2888" s="3">
        <v>151</v>
      </c>
      <c r="G2888" s="3"/>
      <c r="H2888" s="3">
        <v>389</v>
      </c>
    </row>
    <row r="2889" spans="1:8" x14ac:dyDescent="0.3">
      <c r="A2889" t="s">
        <v>23</v>
      </c>
      <c r="B2889" t="s">
        <v>1095</v>
      </c>
      <c r="C2889" t="s">
        <v>1082</v>
      </c>
      <c r="D2889" t="s">
        <v>1159</v>
      </c>
      <c r="E2889" s="3">
        <v>272</v>
      </c>
      <c r="F2889" s="3">
        <v>151</v>
      </c>
      <c r="G2889" s="3"/>
      <c r="H2889" s="3">
        <v>423</v>
      </c>
    </row>
    <row r="2890" spans="1:8" x14ac:dyDescent="0.3">
      <c r="A2890" t="s">
        <v>23</v>
      </c>
      <c r="B2890" t="s">
        <v>1095</v>
      </c>
      <c r="C2890" t="s">
        <v>1082</v>
      </c>
      <c r="D2890" t="s">
        <v>1161</v>
      </c>
      <c r="E2890" s="3">
        <v>220</v>
      </c>
      <c r="F2890" s="3">
        <v>160</v>
      </c>
      <c r="G2890" s="3"/>
      <c r="H2890" s="3">
        <v>380</v>
      </c>
    </row>
    <row r="2891" spans="1:8" x14ac:dyDescent="0.3">
      <c r="A2891" t="s">
        <v>23</v>
      </c>
      <c r="B2891" t="s">
        <v>1095</v>
      </c>
      <c r="C2891" t="s">
        <v>1082</v>
      </c>
      <c r="D2891" t="s">
        <v>1163</v>
      </c>
      <c r="E2891" s="3">
        <v>171</v>
      </c>
      <c r="F2891" s="3">
        <v>157</v>
      </c>
      <c r="G2891" s="3"/>
      <c r="H2891" s="3">
        <v>328</v>
      </c>
    </row>
    <row r="2892" spans="1:8" x14ac:dyDescent="0.3">
      <c r="A2892" t="s">
        <v>23</v>
      </c>
      <c r="B2892" t="s">
        <v>1095</v>
      </c>
      <c r="C2892" t="s">
        <v>1082</v>
      </c>
      <c r="D2892" t="s">
        <v>1165</v>
      </c>
      <c r="E2892" s="3">
        <v>168</v>
      </c>
      <c r="F2892" s="3">
        <v>134</v>
      </c>
      <c r="G2892" s="3"/>
      <c r="H2892" s="3">
        <v>302</v>
      </c>
    </row>
    <row r="2893" spans="1:8" x14ac:dyDescent="0.3">
      <c r="A2893" t="s">
        <v>23</v>
      </c>
      <c r="B2893" t="s">
        <v>1095</v>
      </c>
      <c r="C2893" t="s">
        <v>1082</v>
      </c>
      <c r="D2893" t="s">
        <v>1167</v>
      </c>
      <c r="E2893" s="3">
        <v>147</v>
      </c>
      <c r="F2893" s="3">
        <v>114</v>
      </c>
      <c r="G2893" s="3"/>
      <c r="H2893" s="3">
        <v>261</v>
      </c>
    </row>
    <row r="2894" spans="1:8" x14ac:dyDescent="0.3">
      <c r="A2894" t="s">
        <v>23</v>
      </c>
      <c r="B2894" t="s">
        <v>1095</v>
      </c>
      <c r="C2894" t="s">
        <v>1082</v>
      </c>
      <c r="D2894" t="s">
        <v>1168</v>
      </c>
      <c r="E2894" s="3">
        <v>83</v>
      </c>
      <c r="F2894" s="3">
        <v>95</v>
      </c>
      <c r="G2894" s="3"/>
      <c r="H2894" s="3">
        <v>178</v>
      </c>
    </row>
    <row r="2895" spans="1:8" x14ac:dyDescent="0.3">
      <c r="A2895" t="s">
        <v>23</v>
      </c>
      <c r="B2895" t="s">
        <v>1095</v>
      </c>
      <c r="C2895" t="s">
        <v>1082</v>
      </c>
      <c r="D2895" t="s">
        <v>1169</v>
      </c>
      <c r="E2895" s="3">
        <v>68</v>
      </c>
      <c r="F2895" s="3">
        <v>59</v>
      </c>
      <c r="G2895" s="3"/>
      <c r="H2895" s="3">
        <v>127</v>
      </c>
    </row>
    <row r="2896" spans="1:8" x14ac:dyDescent="0.3">
      <c r="A2896" t="s">
        <v>23</v>
      </c>
      <c r="B2896" t="s">
        <v>1095</v>
      </c>
      <c r="C2896" t="s">
        <v>1082</v>
      </c>
      <c r="D2896" t="s">
        <v>1170</v>
      </c>
      <c r="E2896" s="3">
        <v>53</v>
      </c>
      <c r="F2896" s="3">
        <v>40</v>
      </c>
      <c r="G2896" s="3"/>
      <c r="H2896" s="3">
        <v>93</v>
      </c>
    </row>
    <row r="2897" spans="1:8" x14ac:dyDescent="0.3">
      <c r="A2897" t="s">
        <v>23</v>
      </c>
      <c r="B2897" t="s">
        <v>1095</v>
      </c>
      <c r="C2897" t="s">
        <v>1082</v>
      </c>
      <c r="D2897" t="s">
        <v>1171</v>
      </c>
      <c r="E2897" s="3">
        <v>80</v>
      </c>
      <c r="F2897" s="3">
        <v>26</v>
      </c>
      <c r="G2897" s="3"/>
      <c r="H2897" s="3">
        <v>106</v>
      </c>
    </row>
    <row r="2898" spans="1:8" x14ac:dyDescent="0.3">
      <c r="A2898" t="s">
        <v>23</v>
      </c>
      <c r="B2898" t="s">
        <v>1116</v>
      </c>
      <c r="C2898" t="s">
        <v>1080</v>
      </c>
      <c r="D2898" t="s">
        <v>1131</v>
      </c>
      <c r="E2898" s="3">
        <v>35</v>
      </c>
      <c r="F2898" s="3">
        <v>36</v>
      </c>
      <c r="G2898" s="3"/>
      <c r="H2898" s="3">
        <v>71</v>
      </c>
    </row>
    <row r="2899" spans="1:8" x14ac:dyDescent="0.3">
      <c r="A2899" t="s">
        <v>23</v>
      </c>
      <c r="B2899" t="s">
        <v>1116</v>
      </c>
      <c r="C2899" t="s">
        <v>1080</v>
      </c>
      <c r="D2899" t="s">
        <v>1135</v>
      </c>
      <c r="E2899" s="3">
        <v>36</v>
      </c>
      <c r="F2899" s="3">
        <v>32</v>
      </c>
      <c r="G2899" s="3"/>
      <c r="H2899" s="3">
        <v>68</v>
      </c>
    </row>
    <row r="2900" spans="1:8" x14ac:dyDescent="0.3">
      <c r="A2900" t="s">
        <v>23</v>
      </c>
      <c r="B2900" t="s">
        <v>1116</v>
      </c>
      <c r="C2900" t="s">
        <v>1080</v>
      </c>
      <c r="D2900" t="s">
        <v>1139</v>
      </c>
      <c r="E2900" s="3">
        <v>39</v>
      </c>
      <c r="F2900" s="3">
        <v>52</v>
      </c>
      <c r="G2900" s="3"/>
      <c r="H2900" s="3">
        <v>91</v>
      </c>
    </row>
    <row r="2901" spans="1:8" x14ac:dyDescent="0.3">
      <c r="A2901" t="s">
        <v>23</v>
      </c>
      <c r="B2901" t="s">
        <v>1116</v>
      </c>
      <c r="C2901" t="s">
        <v>1080</v>
      </c>
      <c r="D2901" t="s">
        <v>1143</v>
      </c>
      <c r="E2901" s="3">
        <v>67</v>
      </c>
      <c r="F2901" s="3">
        <v>105</v>
      </c>
      <c r="G2901" s="3"/>
      <c r="H2901" s="3">
        <v>172</v>
      </c>
    </row>
    <row r="2902" spans="1:8" x14ac:dyDescent="0.3">
      <c r="A2902" t="s">
        <v>23</v>
      </c>
      <c r="B2902" t="s">
        <v>1116</v>
      </c>
      <c r="C2902" t="s">
        <v>1080</v>
      </c>
      <c r="D2902" t="s">
        <v>1147</v>
      </c>
      <c r="E2902" s="3">
        <v>224</v>
      </c>
      <c r="F2902" s="3">
        <v>282</v>
      </c>
      <c r="G2902" s="3"/>
      <c r="H2902" s="3">
        <v>506</v>
      </c>
    </row>
    <row r="2903" spans="1:8" x14ac:dyDescent="0.3">
      <c r="A2903" t="s">
        <v>23</v>
      </c>
      <c r="B2903" t="s">
        <v>1116</v>
      </c>
      <c r="C2903" t="s">
        <v>1080</v>
      </c>
      <c r="D2903" t="s">
        <v>1151</v>
      </c>
      <c r="E2903" s="3">
        <v>323</v>
      </c>
      <c r="F2903" s="3">
        <v>429</v>
      </c>
      <c r="G2903" s="3"/>
      <c r="H2903" s="3">
        <v>752</v>
      </c>
    </row>
    <row r="2904" spans="1:8" x14ac:dyDescent="0.3">
      <c r="A2904" t="s">
        <v>23</v>
      </c>
      <c r="B2904" t="s">
        <v>1116</v>
      </c>
      <c r="C2904" t="s">
        <v>1080</v>
      </c>
      <c r="D2904" t="s">
        <v>1154</v>
      </c>
      <c r="E2904" s="3">
        <v>296</v>
      </c>
      <c r="F2904" s="3">
        <v>382</v>
      </c>
      <c r="G2904" s="3"/>
      <c r="H2904" s="3">
        <v>678</v>
      </c>
    </row>
    <row r="2905" spans="1:8" x14ac:dyDescent="0.3">
      <c r="A2905" t="s">
        <v>23</v>
      </c>
      <c r="B2905" t="s">
        <v>1116</v>
      </c>
      <c r="C2905" t="s">
        <v>1080</v>
      </c>
      <c r="D2905" t="s">
        <v>1157</v>
      </c>
      <c r="E2905" s="3">
        <v>157</v>
      </c>
      <c r="F2905" s="3">
        <v>232</v>
      </c>
      <c r="G2905" s="3"/>
      <c r="H2905" s="3">
        <v>389</v>
      </c>
    </row>
    <row r="2906" spans="1:8" x14ac:dyDescent="0.3">
      <c r="A2906" t="s">
        <v>23</v>
      </c>
      <c r="B2906" t="s">
        <v>1116</v>
      </c>
      <c r="C2906" t="s">
        <v>1080</v>
      </c>
      <c r="D2906" t="s">
        <v>1159</v>
      </c>
      <c r="E2906" s="3">
        <v>167</v>
      </c>
      <c r="F2906" s="3">
        <v>243</v>
      </c>
      <c r="G2906" s="3"/>
      <c r="H2906" s="3">
        <v>410</v>
      </c>
    </row>
    <row r="2907" spans="1:8" x14ac:dyDescent="0.3">
      <c r="A2907" t="s">
        <v>23</v>
      </c>
      <c r="B2907" t="s">
        <v>1116</v>
      </c>
      <c r="C2907" t="s">
        <v>1080</v>
      </c>
      <c r="D2907" t="s">
        <v>1161</v>
      </c>
      <c r="E2907" s="3">
        <v>117</v>
      </c>
      <c r="F2907" s="3">
        <v>174</v>
      </c>
      <c r="G2907" s="3"/>
      <c r="H2907" s="3">
        <v>291</v>
      </c>
    </row>
    <row r="2908" spans="1:8" x14ac:dyDescent="0.3">
      <c r="A2908" t="s">
        <v>23</v>
      </c>
      <c r="B2908" t="s">
        <v>1116</v>
      </c>
      <c r="C2908" t="s">
        <v>1080</v>
      </c>
      <c r="D2908" t="s">
        <v>1163</v>
      </c>
      <c r="E2908" s="3">
        <v>79</v>
      </c>
      <c r="F2908" s="3">
        <v>132</v>
      </c>
      <c r="G2908" s="3"/>
      <c r="H2908" s="3">
        <v>211</v>
      </c>
    </row>
    <row r="2909" spans="1:8" x14ac:dyDescent="0.3">
      <c r="A2909" t="s">
        <v>23</v>
      </c>
      <c r="B2909" t="s">
        <v>1116</v>
      </c>
      <c r="C2909" t="s">
        <v>1080</v>
      </c>
      <c r="D2909" t="s">
        <v>1165</v>
      </c>
      <c r="E2909" s="3">
        <v>55</v>
      </c>
      <c r="F2909" s="3">
        <v>98</v>
      </c>
      <c r="G2909" s="3"/>
      <c r="H2909" s="3">
        <v>153</v>
      </c>
    </row>
    <row r="2910" spans="1:8" x14ac:dyDescent="0.3">
      <c r="A2910" t="s">
        <v>23</v>
      </c>
      <c r="B2910" t="s">
        <v>1116</v>
      </c>
      <c r="C2910" t="s">
        <v>1080</v>
      </c>
      <c r="D2910" t="s">
        <v>1167</v>
      </c>
      <c r="E2910" s="3">
        <v>60</v>
      </c>
      <c r="F2910" s="3">
        <v>83</v>
      </c>
      <c r="G2910" s="3"/>
      <c r="H2910" s="3">
        <v>143</v>
      </c>
    </row>
    <row r="2911" spans="1:8" x14ac:dyDescent="0.3">
      <c r="A2911" t="s">
        <v>23</v>
      </c>
      <c r="B2911" t="s">
        <v>1116</v>
      </c>
      <c r="C2911" t="s">
        <v>1080</v>
      </c>
      <c r="D2911" t="s">
        <v>1168</v>
      </c>
      <c r="E2911" s="3">
        <v>45</v>
      </c>
      <c r="F2911" s="3">
        <v>66</v>
      </c>
      <c r="G2911" s="3"/>
      <c r="H2911" s="3">
        <v>111</v>
      </c>
    </row>
    <row r="2912" spans="1:8" x14ac:dyDescent="0.3">
      <c r="A2912" t="s">
        <v>23</v>
      </c>
      <c r="B2912" t="s">
        <v>1116</v>
      </c>
      <c r="C2912" t="s">
        <v>1080</v>
      </c>
      <c r="D2912" t="s">
        <v>1169</v>
      </c>
      <c r="E2912" s="3">
        <v>41</v>
      </c>
      <c r="F2912" s="3">
        <v>42</v>
      </c>
      <c r="G2912" s="3"/>
      <c r="H2912" s="3">
        <v>83</v>
      </c>
    </row>
    <row r="2913" spans="1:8" x14ac:dyDescent="0.3">
      <c r="A2913" t="s">
        <v>23</v>
      </c>
      <c r="B2913" t="s">
        <v>1116</v>
      </c>
      <c r="C2913" t="s">
        <v>1080</v>
      </c>
      <c r="D2913" t="s">
        <v>1170</v>
      </c>
      <c r="E2913" s="3">
        <v>21</v>
      </c>
      <c r="F2913" s="3">
        <v>24</v>
      </c>
      <c r="G2913" s="3"/>
      <c r="H2913" s="3">
        <v>45</v>
      </c>
    </row>
    <row r="2914" spans="1:8" x14ac:dyDescent="0.3">
      <c r="A2914" t="s">
        <v>23</v>
      </c>
      <c r="B2914" t="s">
        <v>1116</v>
      </c>
      <c r="C2914" t="s">
        <v>1080</v>
      </c>
      <c r="D2914" t="s">
        <v>1171</v>
      </c>
      <c r="E2914" s="3">
        <v>44</v>
      </c>
      <c r="F2914" s="3">
        <v>24</v>
      </c>
      <c r="G2914" s="3"/>
      <c r="H2914" s="3">
        <v>68</v>
      </c>
    </row>
    <row r="2915" spans="1:8" x14ac:dyDescent="0.3">
      <c r="A2915" t="s">
        <v>23</v>
      </c>
      <c r="B2915" t="s">
        <v>1116</v>
      </c>
      <c r="C2915" t="s">
        <v>1082</v>
      </c>
      <c r="D2915" t="s">
        <v>1131</v>
      </c>
      <c r="E2915" s="3">
        <v>1822</v>
      </c>
      <c r="F2915" s="3">
        <v>1858</v>
      </c>
      <c r="G2915" s="3"/>
      <c r="H2915" s="3">
        <v>3680</v>
      </c>
    </row>
    <row r="2916" spans="1:8" x14ac:dyDescent="0.3">
      <c r="A2916" t="s">
        <v>23</v>
      </c>
      <c r="B2916" t="s">
        <v>1116</v>
      </c>
      <c r="C2916" t="s">
        <v>1082</v>
      </c>
      <c r="D2916" t="s">
        <v>1135</v>
      </c>
      <c r="E2916" s="3">
        <v>3050</v>
      </c>
      <c r="F2916" s="3">
        <v>3229</v>
      </c>
      <c r="G2916" s="3"/>
      <c r="H2916" s="3">
        <v>6279</v>
      </c>
    </row>
    <row r="2917" spans="1:8" x14ac:dyDescent="0.3">
      <c r="A2917" t="s">
        <v>23</v>
      </c>
      <c r="B2917" t="s">
        <v>1116</v>
      </c>
      <c r="C2917" t="s">
        <v>1082</v>
      </c>
      <c r="D2917" t="s">
        <v>1139</v>
      </c>
      <c r="E2917" s="3">
        <v>3643</v>
      </c>
      <c r="F2917" s="3">
        <v>3728</v>
      </c>
      <c r="G2917" s="3"/>
      <c r="H2917" s="3">
        <v>7371</v>
      </c>
    </row>
    <row r="2918" spans="1:8" x14ac:dyDescent="0.3">
      <c r="A2918" t="s">
        <v>23</v>
      </c>
      <c r="B2918" t="s">
        <v>1116</v>
      </c>
      <c r="C2918" t="s">
        <v>1082</v>
      </c>
      <c r="D2918" t="s">
        <v>1143</v>
      </c>
      <c r="E2918" s="3">
        <v>3749</v>
      </c>
      <c r="F2918" s="3">
        <v>3955</v>
      </c>
      <c r="G2918" s="3"/>
      <c r="H2918" s="3">
        <v>7704</v>
      </c>
    </row>
    <row r="2919" spans="1:8" x14ac:dyDescent="0.3">
      <c r="A2919" t="s">
        <v>23</v>
      </c>
      <c r="B2919" t="s">
        <v>1116</v>
      </c>
      <c r="C2919" t="s">
        <v>1082</v>
      </c>
      <c r="D2919" t="s">
        <v>1147</v>
      </c>
      <c r="E2919" s="3">
        <v>3078</v>
      </c>
      <c r="F2919" s="3">
        <v>2769</v>
      </c>
      <c r="G2919" s="3"/>
      <c r="H2919" s="3">
        <v>5847</v>
      </c>
    </row>
    <row r="2920" spans="1:8" x14ac:dyDescent="0.3">
      <c r="A2920" t="s">
        <v>23</v>
      </c>
      <c r="B2920" t="s">
        <v>1116</v>
      </c>
      <c r="C2920" t="s">
        <v>1082</v>
      </c>
      <c r="D2920" t="s">
        <v>1151</v>
      </c>
      <c r="E2920" s="3">
        <v>3410</v>
      </c>
      <c r="F2920" s="3">
        <v>3144</v>
      </c>
      <c r="G2920" s="3"/>
      <c r="H2920" s="3">
        <v>6554</v>
      </c>
    </row>
    <row r="2921" spans="1:8" x14ac:dyDescent="0.3">
      <c r="A2921" t="s">
        <v>23</v>
      </c>
      <c r="B2921" t="s">
        <v>1116</v>
      </c>
      <c r="C2921" t="s">
        <v>1082</v>
      </c>
      <c r="D2921" t="s">
        <v>1154</v>
      </c>
      <c r="E2921" s="3">
        <v>3191</v>
      </c>
      <c r="F2921" s="3">
        <v>3059</v>
      </c>
      <c r="G2921" s="3"/>
      <c r="H2921" s="3">
        <v>6250</v>
      </c>
    </row>
    <row r="2922" spans="1:8" x14ac:dyDescent="0.3">
      <c r="A2922" t="s">
        <v>23</v>
      </c>
      <c r="B2922" t="s">
        <v>1116</v>
      </c>
      <c r="C2922" t="s">
        <v>1082</v>
      </c>
      <c r="D2922" t="s">
        <v>1157</v>
      </c>
      <c r="E2922" s="3">
        <v>2587</v>
      </c>
      <c r="F2922" s="3">
        <v>2539</v>
      </c>
      <c r="G2922" s="3"/>
      <c r="H2922" s="3">
        <v>5126</v>
      </c>
    </row>
    <row r="2923" spans="1:8" x14ac:dyDescent="0.3">
      <c r="A2923" t="s">
        <v>23</v>
      </c>
      <c r="B2923" t="s">
        <v>1116</v>
      </c>
      <c r="C2923" t="s">
        <v>1082</v>
      </c>
      <c r="D2923" t="s">
        <v>1159</v>
      </c>
      <c r="E2923" s="3">
        <v>3370</v>
      </c>
      <c r="F2923" s="3">
        <v>3117</v>
      </c>
      <c r="G2923" s="3"/>
      <c r="H2923" s="3">
        <v>6487</v>
      </c>
    </row>
    <row r="2924" spans="1:8" x14ac:dyDescent="0.3">
      <c r="A2924" t="s">
        <v>23</v>
      </c>
      <c r="B2924" t="s">
        <v>1116</v>
      </c>
      <c r="C2924" t="s">
        <v>1082</v>
      </c>
      <c r="D2924" t="s">
        <v>1161</v>
      </c>
      <c r="E2924" s="3">
        <v>3046</v>
      </c>
      <c r="F2924" s="3">
        <v>2881</v>
      </c>
      <c r="G2924" s="3"/>
      <c r="H2924" s="3">
        <v>5927</v>
      </c>
    </row>
    <row r="2925" spans="1:8" x14ac:dyDescent="0.3">
      <c r="A2925" t="s">
        <v>23</v>
      </c>
      <c r="B2925" t="s">
        <v>1116</v>
      </c>
      <c r="C2925" t="s">
        <v>1082</v>
      </c>
      <c r="D2925" t="s">
        <v>1163</v>
      </c>
      <c r="E2925" s="3">
        <v>2445</v>
      </c>
      <c r="F2925" s="3">
        <v>2415</v>
      </c>
      <c r="G2925" s="3"/>
      <c r="H2925" s="3">
        <v>4860</v>
      </c>
    </row>
    <row r="2926" spans="1:8" x14ac:dyDescent="0.3">
      <c r="A2926" t="s">
        <v>23</v>
      </c>
      <c r="B2926" t="s">
        <v>1116</v>
      </c>
      <c r="C2926" t="s">
        <v>1082</v>
      </c>
      <c r="D2926" t="s">
        <v>1165</v>
      </c>
      <c r="E2926" s="3">
        <v>2338</v>
      </c>
      <c r="F2926" s="3">
        <v>2111</v>
      </c>
      <c r="G2926" s="3"/>
      <c r="H2926" s="3">
        <v>4449</v>
      </c>
    </row>
    <row r="2927" spans="1:8" x14ac:dyDescent="0.3">
      <c r="A2927" t="s">
        <v>23</v>
      </c>
      <c r="B2927" t="s">
        <v>1116</v>
      </c>
      <c r="C2927" t="s">
        <v>1082</v>
      </c>
      <c r="D2927" t="s">
        <v>1167</v>
      </c>
      <c r="E2927" s="3">
        <v>2449</v>
      </c>
      <c r="F2927" s="3">
        <v>2316</v>
      </c>
      <c r="G2927" s="3"/>
      <c r="H2927" s="3">
        <v>4765</v>
      </c>
    </row>
    <row r="2928" spans="1:8" x14ac:dyDescent="0.3">
      <c r="A2928" t="s">
        <v>23</v>
      </c>
      <c r="B2928" t="s">
        <v>1116</v>
      </c>
      <c r="C2928" t="s">
        <v>1082</v>
      </c>
      <c r="D2928" t="s">
        <v>1168</v>
      </c>
      <c r="E2928" s="3">
        <v>1886</v>
      </c>
      <c r="F2928" s="3">
        <v>1770</v>
      </c>
      <c r="G2928" s="3"/>
      <c r="H2928" s="3">
        <v>3656</v>
      </c>
    </row>
    <row r="2929" spans="1:8" x14ac:dyDescent="0.3">
      <c r="A2929" t="s">
        <v>23</v>
      </c>
      <c r="B2929" t="s">
        <v>1116</v>
      </c>
      <c r="C2929" t="s">
        <v>1082</v>
      </c>
      <c r="D2929" t="s">
        <v>1169</v>
      </c>
      <c r="E2929" s="3">
        <v>1446</v>
      </c>
      <c r="F2929" s="3">
        <v>1376</v>
      </c>
      <c r="G2929" s="3"/>
      <c r="H2929" s="3">
        <v>2822</v>
      </c>
    </row>
    <row r="2930" spans="1:8" x14ac:dyDescent="0.3">
      <c r="A2930" t="s">
        <v>23</v>
      </c>
      <c r="B2930" t="s">
        <v>1116</v>
      </c>
      <c r="C2930" t="s">
        <v>1082</v>
      </c>
      <c r="D2930" t="s">
        <v>1170</v>
      </c>
      <c r="E2930" s="3">
        <v>996</v>
      </c>
      <c r="F2930" s="3">
        <v>878</v>
      </c>
      <c r="G2930" s="3"/>
      <c r="H2930" s="3">
        <v>1874</v>
      </c>
    </row>
    <row r="2931" spans="1:8" x14ac:dyDescent="0.3">
      <c r="A2931" t="s">
        <v>23</v>
      </c>
      <c r="B2931" t="s">
        <v>1116</v>
      </c>
      <c r="C2931" t="s">
        <v>1082</v>
      </c>
      <c r="D2931" t="s">
        <v>1171</v>
      </c>
      <c r="E2931" s="3">
        <v>1475</v>
      </c>
      <c r="F2931" s="3">
        <v>1094</v>
      </c>
      <c r="G2931" s="3"/>
      <c r="H2931" s="3">
        <v>2569</v>
      </c>
    </row>
    <row r="2932" spans="1:8" x14ac:dyDescent="0.3">
      <c r="A2932" t="s">
        <v>23</v>
      </c>
      <c r="B2932" t="s">
        <v>1100</v>
      </c>
      <c r="C2932" t="s">
        <v>1080</v>
      </c>
      <c r="D2932" t="s">
        <v>1131</v>
      </c>
      <c r="E2932" s="3">
        <v>1</v>
      </c>
      <c r="F2932" s="3">
        <v>2</v>
      </c>
      <c r="G2932" s="3"/>
      <c r="H2932" s="3">
        <v>3</v>
      </c>
    </row>
    <row r="2933" spans="1:8" x14ac:dyDescent="0.3">
      <c r="A2933" t="s">
        <v>23</v>
      </c>
      <c r="B2933" t="s">
        <v>1100</v>
      </c>
      <c r="C2933" t="s">
        <v>1080</v>
      </c>
      <c r="D2933" t="s">
        <v>1135</v>
      </c>
      <c r="E2933" s="3">
        <v>2</v>
      </c>
      <c r="F2933" s="3">
        <v>1</v>
      </c>
      <c r="G2933" s="3"/>
      <c r="H2933" s="3">
        <v>3</v>
      </c>
    </row>
    <row r="2934" spans="1:8" x14ac:dyDescent="0.3">
      <c r="A2934" t="s">
        <v>23</v>
      </c>
      <c r="B2934" t="s">
        <v>1100</v>
      </c>
      <c r="C2934" t="s">
        <v>1080</v>
      </c>
      <c r="D2934" t="s">
        <v>1147</v>
      </c>
      <c r="E2934" s="3">
        <v>3</v>
      </c>
      <c r="F2934" s="3">
        <v>3</v>
      </c>
      <c r="G2934" s="3"/>
      <c r="H2934" s="3">
        <v>6</v>
      </c>
    </row>
    <row r="2935" spans="1:8" x14ac:dyDescent="0.3">
      <c r="A2935" t="s">
        <v>23</v>
      </c>
      <c r="B2935" t="s">
        <v>1100</v>
      </c>
      <c r="C2935" t="s">
        <v>1080</v>
      </c>
      <c r="D2935" t="s">
        <v>1151</v>
      </c>
      <c r="E2935" s="3">
        <v>3</v>
      </c>
      <c r="F2935" s="3">
        <v>1</v>
      </c>
      <c r="G2935" s="3"/>
      <c r="H2935" s="3">
        <v>4</v>
      </c>
    </row>
    <row r="2936" spans="1:8" x14ac:dyDescent="0.3">
      <c r="A2936" t="s">
        <v>23</v>
      </c>
      <c r="B2936" t="s">
        <v>1100</v>
      </c>
      <c r="C2936" t="s">
        <v>1080</v>
      </c>
      <c r="D2936" t="s">
        <v>1154</v>
      </c>
      <c r="E2936" s="3">
        <v>4</v>
      </c>
      <c r="F2936" s="3">
        <v>1</v>
      </c>
      <c r="G2936" s="3"/>
      <c r="H2936" s="3">
        <v>5</v>
      </c>
    </row>
    <row r="2937" spans="1:8" x14ac:dyDescent="0.3">
      <c r="A2937" t="s">
        <v>23</v>
      </c>
      <c r="B2937" t="s">
        <v>1100</v>
      </c>
      <c r="C2937" t="s">
        <v>1080</v>
      </c>
      <c r="D2937" t="s">
        <v>1157</v>
      </c>
      <c r="E2937" s="3">
        <v>1</v>
      </c>
      <c r="F2937" s="3">
        <v>3</v>
      </c>
      <c r="G2937" s="3"/>
      <c r="H2937" s="3">
        <v>4</v>
      </c>
    </row>
    <row r="2938" spans="1:8" x14ac:dyDescent="0.3">
      <c r="A2938" t="s">
        <v>23</v>
      </c>
      <c r="B2938" t="s">
        <v>1100</v>
      </c>
      <c r="C2938" t="s">
        <v>1080</v>
      </c>
      <c r="D2938" t="s">
        <v>1159</v>
      </c>
      <c r="E2938" s="3">
        <v>2</v>
      </c>
      <c r="F2938" s="3"/>
      <c r="G2938" s="3"/>
      <c r="H2938" s="3">
        <v>2</v>
      </c>
    </row>
    <row r="2939" spans="1:8" x14ac:dyDescent="0.3">
      <c r="A2939" t="s">
        <v>23</v>
      </c>
      <c r="B2939" t="s">
        <v>1100</v>
      </c>
      <c r="C2939" t="s">
        <v>1080</v>
      </c>
      <c r="D2939" t="s">
        <v>1161</v>
      </c>
      <c r="E2939" s="3"/>
      <c r="F2939" s="3">
        <v>1</v>
      </c>
      <c r="G2939" s="3"/>
      <c r="H2939" s="3">
        <v>1</v>
      </c>
    </row>
    <row r="2940" spans="1:8" x14ac:dyDescent="0.3">
      <c r="A2940" t="s">
        <v>23</v>
      </c>
      <c r="B2940" t="s">
        <v>1100</v>
      </c>
      <c r="C2940" t="s">
        <v>1080</v>
      </c>
      <c r="D2940" t="s">
        <v>1163</v>
      </c>
      <c r="E2940" s="3"/>
      <c r="F2940" s="3">
        <v>1</v>
      </c>
      <c r="G2940" s="3"/>
      <c r="H2940" s="3">
        <v>1</v>
      </c>
    </row>
    <row r="2941" spans="1:8" x14ac:dyDescent="0.3">
      <c r="A2941" t="s">
        <v>23</v>
      </c>
      <c r="B2941" t="s">
        <v>1100</v>
      </c>
      <c r="C2941" t="s">
        <v>1082</v>
      </c>
      <c r="D2941" t="s">
        <v>1131</v>
      </c>
      <c r="E2941" s="3">
        <v>247</v>
      </c>
      <c r="F2941" s="3">
        <v>275</v>
      </c>
      <c r="G2941" s="3"/>
      <c r="H2941" s="3">
        <v>522</v>
      </c>
    </row>
    <row r="2942" spans="1:8" x14ac:dyDescent="0.3">
      <c r="A2942" t="s">
        <v>23</v>
      </c>
      <c r="B2942" t="s">
        <v>1100</v>
      </c>
      <c r="C2942" t="s">
        <v>1082</v>
      </c>
      <c r="D2942" t="s">
        <v>1135</v>
      </c>
      <c r="E2942" s="3">
        <v>384</v>
      </c>
      <c r="F2942" s="3">
        <v>428</v>
      </c>
      <c r="G2942" s="3"/>
      <c r="H2942" s="3">
        <v>812</v>
      </c>
    </row>
    <row r="2943" spans="1:8" x14ac:dyDescent="0.3">
      <c r="A2943" t="s">
        <v>23</v>
      </c>
      <c r="B2943" t="s">
        <v>1100</v>
      </c>
      <c r="C2943" t="s">
        <v>1082</v>
      </c>
      <c r="D2943" t="s">
        <v>1139</v>
      </c>
      <c r="E2943" s="3">
        <v>421</v>
      </c>
      <c r="F2943" s="3">
        <v>441</v>
      </c>
      <c r="G2943" s="3"/>
      <c r="H2943" s="3">
        <v>862</v>
      </c>
    </row>
    <row r="2944" spans="1:8" x14ac:dyDescent="0.3">
      <c r="A2944" t="s">
        <v>23</v>
      </c>
      <c r="B2944" t="s">
        <v>1100</v>
      </c>
      <c r="C2944" t="s">
        <v>1082</v>
      </c>
      <c r="D2944" t="s">
        <v>1143</v>
      </c>
      <c r="E2944" s="3">
        <v>347</v>
      </c>
      <c r="F2944" s="3">
        <v>418</v>
      </c>
      <c r="G2944" s="3"/>
      <c r="H2944" s="3">
        <v>765</v>
      </c>
    </row>
    <row r="2945" spans="1:8" x14ac:dyDescent="0.3">
      <c r="A2945" t="s">
        <v>23</v>
      </c>
      <c r="B2945" t="s">
        <v>1100</v>
      </c>
      <c r="C2945" t="s">
        <v>1082</v>
      </c>
      <c r="D2945" t="s">
        <v>1147</v>
      </c>
      <c r="E2945" s="3">
        <v>412</v>
      </c>
      <c r="F2945" s="3">
        <v>280</v>
      </c>
      <c r="G2945" s="3"/>
      <c r="H2945" s="3">
        <v>692</v>
      </c>
    </row>
    <row r="2946" spans="1:8" x14ac:dyDescent="0.3">
      <c r="A2946" t="s">
        <v>23</v>
      </c>
      <c r="B2946" t="s">
        <v>1100</v>
      </c>
      <c r="C2946" t="s">
        <v>1082</v>
      </c>
      <c r="D2946" t="s">
        <v>1151</v>
      </c>
      <c r="E2946" s="3">
        <v>469</v>
      </c>
      <c r="F2946" s="3">
        <v>247</v>
      </c>
      <c r="G2946" s="3"/>
      <c r="H2946" s="3">
        <v>716</v>
      </c>
    </row>
    <row r="2947" spans="1:8" x14ac:dyDescent="0.3">
      <c r="A2947" t="s">
        <v>23</v>
      </c>
      <c r="B2947" t="s">
        <v>1100</v>
      </c>
      <c r="C2947" t="s">
        <v>1082</v>
      </c>
      <c r="D2947" t="s">
        <v>1154</v>
      </c>
      <c r="E2947" s="3">
        <v>450</v>
      </c>
      <c r="F2947" s="3">
        <v>255</v>
      </c>
      <c r="G2947" s="3"/>
      <c r="H2947" s="3">
        <v>705</v>
      </c>
    </row>
    <row r="2948" spans="1:8" x14ac:dyDescent="0.3">
      <c r="A2948" t="s">
        <v>23</v>
      </c>
      <c r="B2948" t="s">
        <v>1100</v>
      </c>
      <c r="C2948" t="s">
        <v>1082</v>
      </c>
      <c r="D2948" t="s">
        <v>1157</v>
      </c>
      <c r="E2948" s="3">
        <v>366</v>
      </c>
      <c r="F2948" s="3">
        <v>240</v>
      </c>
      <c r="G2948" s="3"/>
      <c r="H2948" s="3">
        <v>606</v>
      </c>
    </row>
    <row r="2949" spans="1:8" x14ac:dyDescent="0.3">
      <c r="A2949" t="s">
        <v>23</v>
      </c>
      <c r="B2949" t="s">
        <v>1100</v>
      </c>
      <c r="C2949" t="s">
        <v>1082</v>
      </c>
      <c r="D2949" t="s">
        <v>1159</v>
      </c>
      <c r="E2949" s="3">
        <v>369</v>
      </c>
      <c r="F2949" s="3">
        <v>237</v>
      </c>
      <c r="G2949" s="3"/>
      <c r="H2949" s="3">
        <v>606</v>
      </c>
    </row>
    <row r="2950" spans="1:8" x14ac:dyDescent="0.3">
      <c r="A2950" t="s">
        <v>23</v>
      </c>
      <c r="B2950" t="s">
        <v>1100</v>
      </c>
      <c r="C2950" t="s">
        <v>1082</v>
      </c>
      <c r="D2950" t="s">
        <v>1161</v>
      </c>
      <c r="E2950" s="3">
        <v>377</v>
      </c>
      <c r="F2950" s="3">
        <v>228</v>
      </c>
      <c r="G2950" s="3"/>
      <c r="H2950" s="3">
        <v>605</v>
      </c>
    </row>
    <row r="2951" spans="1:8" x14ac:dyDescent="0.3">
      <c r="A2951" t="s">
        <v>23</v>
      </c>
      <c r="B2951" t="s">
        <v>1100</v>
      </c>
      <c r="C2951" t="s">
        <v>1082</v>
      </c>
      <c r="D2951" t="s">
        <v>1163</v>
      </c>
      <c r="E2951" s="3">
        <v>365</v>
      </c>
      <c r="F2951" s="3">
        <v>237</v>
      </c>
      <c r="G2951" s="3"/>
      <c r="H2951" s="3">
        <v>602</v>
      </c>
    </row>
    <row r="2952" spans="1:8" x14ac:dyDescent="0.3">
      <c r="A2952" t="s">
        <v>23</v>
      </c>
      <c r="B2952" t="s">
        <v>1100</v>
      </c>
      <c r="C2952" t="s">
        <v>1082</v>
      </c>
      <c r="D2952" t="s">
        <v>1165</v>
      </c>
      <c r="E2952" s="3">
        <v>330</v>
      </c>
      <c r="F2952" s="3">
        <v>234</v>
      </c>
      <c r="G2952" s="3"/>
      <c r="H2952" s="3">
        <v>564</v>
      </c>
    </row>
    <row r="2953" spans="1:8" x14ac:dyDescent="0.3">
      <c r="A2953" t="s">
        <v>23</v>
      </c>
      <c r="B2953" t="s">
        <v>1100</v>
      </c>
      <c r="C2953" t="s">
        <v>1082</v>
      </c>
      <c r="D2953" t="s">
        <v>1167</v>
      </c>
      <c r="E2953" s="3">
        <v>272</v>
      </c>
      <c r="F2953" s="3">
        <v>223</v>
      </c>
      <c r="G2953" s="3"/>
      <c r="H2953" s="3">
        <v>495</v>
      </c>
    </row>
    <row r="2954" spans="1:8" x14ac:dyDescent="0.3">
      <c r="A2954" t="s">
        <v>23</v>
      </c>
      <c r="B2954" t="s">
        <v>1100</v>
      </c>
      <c r="C2954" t="s">
        <v>1082</v>
      </c>
      <c r="D2954" t="s">
        <v>1168</v>
      </c>
      <c r="E2954" s="3">
        <v>225</v>
      </c>
      <c r="F2954" s="3">
        <v>179</v>
      </c>
      <c r="G2954" s="3"/>
      <c r="H2954" s="3">
        <v>404</v>
      </c>
    </row>
    <row r="2955" spans="1:8" x14ac:dyDescent="0.3">
      <c r="A2955" t="s">
        <v>23</v>
      </c>
      <c r="B2955" t="s">
        <v>1100</v>
      </c>
      <c r="C2955" t="s">
        <v>1082</v>
      </c>
      <c r="D2955" t="s">
        <v>1169</v>
      </c>
      <c r="E2955" s="3">
        <v>158</v>
      </c>
      <c r="F2955" s="3">
        <v>131</v>
      </c>
      <c r="G2955" s="3"/>
      <c r="H2955" s="3">
        <v>289</v>
      </c>
    </row>
    <row r="2956" spans="1:8" x14ac:dyDescent="0.3">
      <c r="A2956" t="s">
        <v>23</v>
      </c>
      <c r="B2956" t="s">
        <v>1100</v>
      </c>
      <c r="C2956" t="s">
        <v>1082</v>
      </c>
      <c r="D2956" t="s">
        <v>1170</v>
      </c>
      <c r="E2956" s="3">
        <v>109</v>
      </c>
      <c r="F2956" s="3">
        <v>86</v>
      </c>
      <c r="G2956" s="3"/>
      <c r="H2956" s="3">
        <v>195</v>
      </c>
    </row>
    <row r="2957" spans="1:8" x14ac:dyDescent="0.3">
      <c r="A2957" t="s">
        <v>23</v>
      </c>
      <c r="B2957" t="s">
        <v>1100</v>
      </c>
      <c r="C2957" t="s">
        <v>1082</v>
      </c>
      <c r="D2957" t="s">
        <v>1171</v>
      </c>
      <c r="E2957" s="3">
        <v>148</v>
      </c>
      <c r="F2957" s="3">
        <v>108</v>
      </c>
      <c r="G2957" s="3"/>
      <c r="H2957" s="3">
        <v>256</v>
      </c>
    </row>
    <row r="2958" spans="1:8" x14ac:dyDescent="0.3">
      <c r="A2958" t="s">
        <v>23</v>
      </c>
      <c r="B2958" t="s">
        <v>1093</v>
      </c>
      <c r="C2958" t="s">
        <v>1080</v>
      </c>
      <c r="D2958" t="s">
        <v>1131</v>
      </c>
      <c r="E2958" s="3">
        <v>1658</v>
      </c>
      <c r="F2958" s="3">
        <v>1715</v>
      </c>
      <c r="G2958" s="3"/>
      <c r="H2958" s="3">
        <v>3373</v>
      </c>
    </row>
    <row r="2959" spans="1:8" x14ac:dyDescent="0.3">
      <c r="A2959" t="s">
        <v>23</v>
      </c>
      <c r="B2959" t="s">
        <v>1093</v>
      </c>
      <c r="C2959" t="s">
        <v>1080</v>
      </c>
      <c r="D2959" t="s">
        <v>1135</v>
      </c>
      <c r="E2959" s="3">
        <v>2531</v>
      </c>
      <c r="F2959" s="3">
        <v>2777</v>
      </c>
      <c r="G2959" s="3"/>
      <c r="H2959" s="3">
        <v>5308</v>
      </c>
    </row>
    <row r="2960" spans="1:8" x14ac:dyDescent="0.3">
      <c r="A2960" t="s">
        <v>23</v>
      </c>
      <c r="B2960" t="s">
        <v>1093</v>
      </c>
      <c r="C2960" t="s">
        <v>1080</v>
      </c>
      <c r="D2960" t="s">
        <v>1139</v>
      </c>
      <c r="E2960" s="3">
        <v>2884</v>
      </c>
      <c r="F2960" s="3">
        <v>2971</v>
      </c>
      <c r="G2960" s="3"/>
      <c r="H2960" s="3">
        <v>5855</v>
      </c>
    </row>
    <row r="2961" spans="1:8" x14ac:dyDescent="0.3">
      <c r="A2961" t="s">
        <v>23</v>
      </c>
      <c r="B2961" t="s">
        <v>1093</v>
      </c>
      <c r="C2961" t="s">
        <v>1080</v>
      </c>
      <c r="D2961" t="s">
        <v>1143</v>
      </c>
      <c r="E2961" s="3">
        <v>2895</v>
      </c>
      <c r="F2961" s="3">
        <v>2894</v>
      </c>
      <c r="G2961" s="3"/>
      <c r="H2961" s="3">
        <v>5789</v>
      </c>
    </row>
    <row r="2962" spans="1:8" x14ac:dyDescent="0.3">
      <c r="A2962" t="s">
        <v>23</v>
      </c>
      <c r="B2962" t="s">
        <v>1093</v>
      </c>
      <c r="C2962" t="s">
        <v>1080</v>
      </c>
      <c r="D2962" t="s">
        <v>1147</v>
      </c>
      <c r="E2962" s="3">
        <v>2823</v>
      </c>
      <c r="F2962" s="3">
        <v>2691</v>
      </c>
      <c r="G2962" s="3"/>
      <c r="H2962" s="3">
        <v>5514</v>
      </c>
    </row>
    <row r="2963" spans="1:8" x14ac:dyDescent="0.3">
      <c r="A2963" t="s">
        <v>23</v>
      </c>
      <c r="B2963" t="s">
        <v>1093</v>
      </c>
      <c r="C2963" t="s">
        <v>1080</v>
      </c>
      <c r="D2963" t="s">
        <v>1151</v>
      </c>
      <c r="E2963" s="3">
        <v>3505</v>
      </c>
      <c r="F2963" s="3">
        <v>3092</v>
      </c>
      <c r="G2963" s="3"/>
      <c r="H2963" s="3">
        <v>6597</v>
      </c>
    </row>
    <row r="2964" spans="1:8" x14ac:dyDescent="0.3">
      <c r="A2964" t="s">
        <v>23</v>
      </c>
      <c r="B2964" t="s">
        <v>1093</v>
      </c>
      <c r="C2964" t="s">
        <v>1080</v>
      </c>
      <c r="D2964" t="s">
        <v>1154</v>
      </c>
      <c r="E2964" s="3">
        <v>4771</v>
      </c>
      <c r="F2964" s="3">
        <v>4126</v>
      </c>
      <c r="G2964" s="3"/>
      <c r="H2964" s="3">
        <v>8897</v>
      </c>
    </row>
    <row r="2965" spans="1:8" x14ac:dyDescent="0.3">
      <c r="A2965" t="s">
        <v>23</v>
      </c>
      <c r="B2965" t="s">
        <v>1093</v>
      </c>
      <c r="C2965" t="s">
        <v>1080</v>
      </c>
      <c r="D2965" t="s">
        <v>1157</v>
      </c>
      <c r="E2965" s="3">
        <v>4812</v>
      </c>
      <c r="F2965" s="3">
        <v>4183</v>
      </c>
      <c r="G2965" s="3"/>
      <c r="H2965" s="3">
        <v>8995</v>
      </c>
    </row>
    <row r="2966" spans="1:8" x14ac:dyDescent="0.3">
      <c r="A2966" t="s">
        <v>23</v>
      </c>
      <c r="B2966" t="s">
        <v>1093</v>
      </c>
      <c r="C2966" t="s">
        <v>1080</v>
      </c>
      <c r="D2966" t="s">
        <v>1159</v>
      </c>
      <c r="E2966" s="3">
        <v>4856</v>
      </c>
      <c r="F2966" s="3">
        <v>4236</v>
      </c>
      <c r="G2966" s="3"/>
      <c r="H2966" s="3">
        <v>9092</v>
      </c>
    </row>
    <row r="2967" spans="1:8" x14ac:dyDescent="0.3">
      <c r="A2967" t="s">
        <v>23</v>
      </c>
      <c r="B2967" t="s">
        <v>1093</v>
      </c>
      <c r="C2967" t="s">
        <v>1080</v>
      </c>
      <c r="D2967" t="s">
        <v>1161</v>
      </c>
      <c r="E2967" s="3">
        <v>4011</v>
      </c>
      <c r="F2967" s="3">
        <v>3669</v>
      </c>
      <c r="G2967" s="3"/>
      <c r="H2967" s="3">
        <v>7680</v>
      </c>
    </row>
    <row r="2968" spans="1:8" x14ac:dyDescent="0.3">
      <c r="A2968" t="s">
        <v>23</v>
      </c>
      <c r="B2968" t="s">
        <v>1093</v>
      </c>
      <c r="C2968" t="s">
        <v>1080</v>
      </c>
      <c r="D2968" t="s">
        <v>1163</v>
      </c>
      <c r="E2968" s="3">
        <v>2955</v>
      </c>
      <c r="F2968" s="3">
        <v>2682</v>
      </c>
      <c r="G2968" s="3"/>
      <c r="H2968" s="3">
        <v>5637</v>
      </c>
    </row>
    <row r="2969" spans="1:8" x14ac:dyDescent="0.3">
      <c r="A2969" t="s">
        <v>23</v>
      </c>
      <c r="B2969" t="s">
        <v>1093</v>
      </c>
      <c r="C2969" t="s">
        <v>1080</v>
      </c>
      <c r="D2969" t="s">
        <v>1165</v>
      </c>
      <c r="E2969" s="3">
        <v>2303</v>
      </c>
      <c r="F2969" s="3">
        <v>2169</v>
      </c>
      <c r="G2969" s="3"/>
      <c r="H2969" s="3">
        <v>4472</v>
      </c>
    </row>
    <row r="2970" spans="1:8" x14ac:dyDescent="0.3">
      <c r="A2970" t="s">
        <v>23</v>
      </c>
      <c r="B2970" t="s">
        <v>1093</v>
      </c>
      <c r="C2970" t="s">
        <v>1080</v>
      </c>
      <c r="D2970" t="s">
        <v>1167</v>
      </c>
      <c r="E2970" s="3">
        <v>2061</v>
      </c>
      <c r="F2970" s="3">
        <v>1740</v>
      </c>
      <c r="G2970" s="3"/>
      <c r="H2970" s="3">
        <v>3801</v>
      </c>
    </row>
    <row r="2971" spans="1:8" x14ac:dyDescent="0.3">
      <c r="A2971" t="s">
        <v>23</v>
      </c>
      <c r="B2971" t="s">
        <v>1093</v>
      </c>
      <c r="C2971" t="s">
        <v>1080</v>
      </c>
      <c r="D2971" t="s">
        <v>1168</v>
      </c>
      <c r="E2971" s="3">
        <v>1564</v>
      </c>
      <c r="F2971" s="3">
        <v>1187</v>
      </c>
      <c r="G2971" s="3"/>
      <c r="H2971" s="3">
        <v>2751</v>
      </c>
    </row>
    <row r="2972" spans="1:8" x14ac:dyDescent="0.3">
      <c r="A2972" t="s">
        <v>23</v>
      </c>
      <c r="B2972" t="s">
        <v>1093</v>
      </c>
      <c r="C2972" t="s">
        <v>1080</v>
      </c>
      <c r="D2972" t="s">
        <v>1169</v>
      </c>
      <c r="E2972" s="3">
        <v>1201</v>
      </c>
      <c r="F2972" s="3">
        <v>908</v>
      </c>
      <c r="G2972" s="3"/>
      <c r="H2972" s="3">
        <v>2109</v>
      </c>
    </row>
    <row r="2973" spans="1:8" x14ac:dyDescent="0.3">
      <c r="A2973" t="s">
        <v>23</v>
      </c>
      <c r="B2973" t="s">
        <v>1093</v>
      </c>
      <c r="C2973" t="s">
        <v>1080</v>
      </c>
      <c r="D2973" t="s">
        <v>1170</v>
      </c>
      <c r="E2973" s="3">
        <v>840</v>
      </c>
      <c r="F2973" s="3">
        <v>620</v>
      </c>
      <c r="G2973" s="3"/>
      <c r="H2973" s="3">
        <v>1460</v>
      </c>
    </row>
    <row r="2974" spans="1:8" x14ac:dyDescent="0.3">
      <c r="A2974" t="s">
        <v>23</v>
      </c>
      <c r="B2974" t="s">
        <v>1093</v>
      </c>
      <c r="C2974" t="s">
        <v>1080</v>
      </c>
      <c r="D2974" t="s">
        <v>1171</v>
      </c>
      <c r="E2974" s="3">
        <v>1137</v>
      </c>
      <c r="F2974" s="3">
        <v>685</v>
      </c>
      <c r="G2974" s="3"/>
      <c r="H2974" s="3">
        <v>1822</v>
      </c>
    </row>
    <row r="2975" spans="1:8" x14ac:dyDescent="0.3">
      <c r="A2975" t="s">
        <v>23</v>
      </c>
      <c r="B2975" t="s">
        <v>1093</v>
      </c>
      <c r="C2975" t="s">
        <v>1082</v>
      </c>
      <c r="D2975" t="s">
        <v>1131</v>
      </c>
      <c r="E2975" s="3">
        <v>829</v>
      </c>
      <c r="F2975" s="3">
        <v>835</v>
      </c>
      <c r="G2975" s="3"/>
      <c r="H2975" s="3">
        <v>1664</v>
      </c>
    </row>
    <row r="2976" spans="1:8" x14ac:dyDescent="0.3">
      <c r="A2976" t="s">
        <v>23</v>
      </c>
      <c r="B2976" t="s">
        <v>1093</v>
      </c>
      <c r="C2976" t="s">
        <v>1082</v>
      </c>
      <c r="D2976" t="s">
        <v>1135</v>
      </c>
      <c r="E2976" s="3">
        <v>1098</v>
      </c>
      <c r="F2976" s="3">
        <v>1144</v>
      </c>
      <c r="G2976" s="3"/>
      <c r="H2976" s="3">
        <v>2242</v>
      </c>
    </row>
    <row r="2977" spans="1:8" x14ac:dyDescent="0.3">
      <c r="A2977" t="s">
        <v>23</v>
      </c>
      <c r="B2977" t="s">
        <v>1093</v>
      </c>
      <c r="C2977" t="s">
        <v>1082</v>
      </c>
      <c r="D2977" t="s">
        <v>1139</v>
      </c>
      <c r="E2977" s="3">
        <v>1048</v>
      </c>
      <c r="F2977" s="3">
        <v>1119</v>
      </c>
      <c r="G2977" s="3"/>
      <c r="H2977" s="3">
        <v>2167</v>
      </c>
    </row>
    <row r="2978" spans="1:8" x14ac:dyDescent="0.3">
      <c r="A2978" t="s">
        <v>23</v>
      </c>
      <c r="B2978" t="s">
        <v>1093</v>
      </c>
      <c r="C2978" t="s">
        <v>1082</v>
      </c>
      <c r="D2978" t="s">
        <v>1143</v>
      </c>
      <c r="E2978" s="3">
        <v>1140</v>
      </c>
      <c r="F2978" s="3">
        <v>1121</v>
      </c>
      <c r="G2978" s="3"/>
      <c r="H2978" s="3">
        <v>2261</v>
      </c>
    </row>
    <row r="2979" spans="1:8" x14ac:dyDescent="0.3">
      <c r="A2979" t="s">
        <v>23</v>
      </c>
      <c r="B2979" t="s">
        <v>1093</v>
      </c>
      <c r="C2979" t="s">
        <v>1082</v>
      </c>
      <c r="D2979" t="s">
        <v>1147</v>
      </c>
      <c r="E2979" s="3">
        <v>1361</v>
      </c>
      <c r="F2979" s="3">
        <v>1346</v>
      </c>
      <c r="G2979" s="3"/>
      <c r="H2979" s="3">
        <v>2707</v>
      </c>
    </row>
    <row r="2980" spans="1:8" x14ac:dyDescent="0.3">
      <c r="A2980" t="s">
        <v>23</v>
      </c>
      <c r="B2980" t="s">
        <v>1093</v>
      </c>
      <c r="C2980" t="s">
        <v>1082</v>
      </c>
      <c r="D2980" t="s">
        <v>1151</v>
      </c>
      <c r="E2980" s="3">
        <v>1933</v>
      </c>
      <c r="F2980" s="3">
        <v>1914</v>
      </c>
      <c r="G2980" s="3"/>
      <c r="H2980" s="3">
        <v>3847</v>
      </c>
    </row>
    <row r="2981" spans="1:8" x14ac:dyDescent="0.3">
      <c r="A2981" t="s">
        <v>23</v>
      </c>
      <c r="B2981" t="s">
        <v>1093</v>
      </c>
      <c r="C2981" t="s">
        <v>1082</v>
      </c>
      <c r="D2981" t="s">
        <v>1154</v>
      </c>
      <c r="E2981" s="3">
        <v>1737</v>
      </c>
      <c r="F2981" s="3">
        <v>1771</v>
      </c>
      <c r="G2981" s="3"/>
      <c r="H2981" s="3">
        <v>3508</v>
      </c>
    </row>
    <row r="2982" spans="1:8" x14ac:dyDescent="0.3">
      <c r="A2982" t="s">
        <v>23</v>
      </c>
      <c r="B2982" t="s">
        <v>1093</v>
      </c>
      <c r="C2982" t="s">
        <v>1082</v>
      </c>
      <c r="D2982" t="s">
        <v>1157</v>
      </c>
      <c r="E2982" s="3">
        <v>1523</v>
      </c>
      <c r="F2982" s="3">
        <v>1427</v>
      </c>
      <c r="G2982" s="3"/>
      <c r="H2982" s="3">
        <v>2950</v>
      </c>
    </row>
    <row r="2983" spans="1:8" x14ac:dyDescent="0.3">
      <c r="A2983" t="s">
        <v>23</v>
      </c>
      <c r="B2983" t="s">
        <v>1093</v>
      </c>
      <c r="C2983" t="s">
        <v>1082</v>
      </c>
      <c r="D2983" t="s">
        <v>1159</v>
      </c>
      <c r="E2983" s="3">
        <v>1392</v>
      </c>
      <c r="F2983" s="3">
        <v>1349</v>
      </c>
      <c r="G2983" s="3"/>
      <c r="H2983" s="3">
        <v>2741</v>
      </c>
    </row>
    <row r="2984" spans="1:8" x14ac:dyDescent="0.3">
      <c r="A2984" t="s">
        <v>23</v>
      </c>
      <c r="B2984" t="s">
        <v>1093</v>
      </c>
      <c r="C2984" t="s">
        <v>1082</v>
      </c>
      <c r="D2984" t="s">
        <v>1161</v>
      </c>
      <c r="E2984" s="3">
        <v>1180</v>
      </c>
      <c r="F2984" s="3">
        <v>1116</v>
      </c>
      <c r="G2984" s="3"/>
      <c r="H2984" s="3">
        <v>2296</v>
      </c>
    </row>
    <row r="2985" spans="1:8" x14ac:dyDescent="0.3">
      <c r="A2985" t="s">
        <v>23</v>
      </c>
      <c r="B2985" t="s">
        <v>1093</v>
      </c>
      <c r="C2985" t="s">
        <v>1082</v>
      </c>
      <c r="D2985" t="s">
        <v>1163</v>
      </c>
      <c r="E2985" s="3">
        <v>889</v>
      </c>
      <c r="F2985" s="3">
        <v>856</v>
      </c>
      <c r="G2985" s="3"/>
      <c r="H2985" s="3">
        <v>1745</v>
      </c>
    </row>
    <row r="2986" spans="1:8" x14ac:dyDescent="0.3">
      <c r="A2986" t="s">
        <v>23</v>
      </c>
      <c r="B2986" t="s">
        <v>1093</v>
      </c>
      <c r="C2986" t="s">
        <v>1082</v>
      </c>
      <c r="D2986" t="s">
        <v>1165</v>
      </c>
      <c r="E2986" s="3">
        <v>772</v>
      </c>
      <c r="F2986" s="3">
        <v>747</v>
      </c>
      <c r="G2986" s="3"/>
      <c r="H2986" s="3">
        <v>1519</v>
      </c>
    </row>
    <row r="2987" spans="1:8" x14ac:dyDescent="0.3">
      <c r="A2987" t="s">
        <v>23</v>
      </c>
      <c r="B2987" t="s">
        <v>1093</v>
      </c>
      <c r="C2987" t="s">
        <v>1082</v>
      </c>
      <c r="D2987" t="s">
        <v>1167</v>
      </c>
      <c r="E2987" s="3">
        <v>648</v>
      </c>
      <c r="F2987" s="3">
        <v>562</v>
      </c>
      <c r="G2987" s="3"/>
      <c r="H2987" s="3">
        <v>1210</v>
      </c>
    </row>
    <row r="2988" spans="1:8" x14ac:dyDescent="0.3">
      <c r="A2988" t="s">
        <v>23</v>
      </c>
      <c r="B2988" t="s">
        <v>1093</v>
      </c>
      <c r="C2988" t="s">
        <v>1082</v>
      </c>
      <c r="D2988" t="s">
        <v>1168</v>
      </c>
      <c r="E2988" s="3">
        <v>467</v>
      </c>
      <c r="F2988" s="3">
        <v>386</v>
      </c>
      <c r="G2988" s="3"/>
      <c r="H2988" s="3">
        <v>853</v>
      </c>
    </row>
    <row r="2989" spans="1:8" x14ac:dyDescent="0.3">
      <c r="A2989" t="s">
        <v>23</v>
      </c>
      <c r="B2989" t="s">
        <v>1093</v>
      </c>
      <c r="C2989" t="s">
        <v>1082</v>
      </c>
      <c r="D2989" t="s">
        <v>1169</v>
      </c>
      <c r="E2989" s="3">
        <v>327</v>
      </c>
      <c r="F2989" s="3">
        <v>313</v>
      </c>
      <c r="G2989" s="3"/>
      <c r="H2989" s="3">
        <v>640</v>
      </c>
    </row>
    <row r="2990" spans="1:8" x14ac:dyDescent="0.3">
      <c r="A2990" t="s">
        <v>23</v>
      </c>
      <c r="B2990" t="s">
        <v>1093</v>
      </c>
      <c r="C2990" t="s">
        <v>1082</v>
      </c>
      <c r="D2990" t="s">
        <v>1170</v>
      </c>
      <c r="E2990" s="3">
        <v>223</v>
      </c>
      <c r="F2990" s="3">
        <v>178</v>
      </c>
      <c r="G2990" s="3"/>
      <c r="H2990" s="3">
        <v>401</v>
      </c>
    </row>
    <row r="2991" spans="1:8" x14ac:dyDescent="0.3">
      <c r="A2991" t="s">
        <v>23</v>
      </c>
      <c r="B2991" t="s">
        <v>1093</v>
      </c>
      <c r="C2991" t="s">
        <v>1082</v>
      </c>
      <c r="D2991" t="s">
        <v>1171</v>
      </c>
      <c r="E2991" s="3">
        <v>366</v>
      </c>
      <c r="F2991" s="3">
        <v>246</v>
      </c>
      <c r="G2991" s="3"/>
      <c r="H2991" s="3">
        <v>612</v>
      </c>
    </row>
    <row r="2992" spans="1:8" x14ac:dyDescent="0.3">
      <c r="A2992" t="s">
        <v>23</v>
      </c>
      <c r="B2992" t="s">
        <v>1104</v>
      </c>
      <c r="C2992" t="s">
        <v>1080</v>
      </c>
      <c r="D2992" t="s">
        <v>1131</v>
      </c>
      <c r="E2992" s="3">
        <v>1052</v>
      </c>
      <c r="F2992" s="3">
        <v>1034</v>
      </c>
      <c r="G2992" s="3"/>
      <c r="H2992" s="3">
        <v>2086</v>
      </c>
    </row>
    <row r="2993" spans="1:8" x14ac:dyDescent="0.3">
      <c r="A2993" t="s">
        <v>23</v>
      </c>
      <c r="B2993" t="s">
        <v>1104</v>
      </c>
      <c r="C2993" t="s">
        <v>1080</v>
      </c>
      <c r="D2993" t="s">
        <v>1135</v>
      </c>
      <c r="E2993" s="3">
        <v>1438</v>
      </c>
      <c r="F2993" s="3">
        <v>1432</v>
      </c>
      <c r="G2993" s="3"/>
      <c r="H2993" s="3">
        <v>2870</v>
      </c>
    </row>
    <row r="2994" spans="1:8" x14ac:dyDescent="0.3">
      <c r="A2994" t="s">
        <v>23</v>
      </c>
      <c r="B2994" t="s">
        <v>1104</v>
      </c>
      <c r="C2994" t="s">
        <v>1080</v>
      </c>
      <c r="D2994" t="s">
        <v>1139</v>
      </c>
      <c r="E2994" s="3">
        <v>1551</v>
      </c>
      <c r="F2994" s="3">
        <v>1663</v>
      </c>
      <c r="G2994" s="3"/>
      <c r="H2994" s="3">
        <v>3214</v>
      </c>
    </row>
    <row r="2995" spans="1:8" x14ac:dyDescent="0.3">
      <c r="A2995" t="s">
        <v>23</v>
      </c>
      <c r="B2995" t="s">
        <v>1104</v>
      </c>
      <c r="C2995" t="s">
        <v>1080</v>
      </c>
      <c r="D2995" t="s">
        <v>1143</v>
      </c>
      <c r="E2995" s="3">
        <v>1764</v>
      </c>
      <c r="F2995" s="3">
        <v>1809</v>
      </c>
      <c r="G2995" s="3"/>
      <c r="H2995" s="3">
        <v>3573</v>
      </c>
    </row>
    <row r="2996" spans="1:8" x14ac:dyDescent="0.3">
      <c r="A2996" t="s">
        <v>23</v>
      </c>
      <c r="B2996" t="s">
        <v>1104</v>
      </c>
      <c r="C2996" t="s">
        <v>1080</v>
      </c>
      <c r="D2996" t="s">
        <v>1147</v>
      </c>
      <c r="E2996" s="3">
        <v>1858</v>
      </c>
      <c r="F2996" s="3">
        <v>1698</v>
      </c>
      <c r="G2996" s="3"/>
      <c r="H2996" s="3">
        <v>3556</v>
      </c>
    </row>
    <row r="2997" spans="1:8" x14ac:dyDescent="0.3">
      <c r="A2997" t="s">
        <v>23</v>
      </c>
      <c r="B2997" t="s">
        <v>1104</v>
      </c>
      <c r="C2997" t="s">
        <v>1080</v>
      </c>
      <c r="D2997" t="s">
        <v>1151</v>
      </c>
      <c r="E2997" s="3">
        <v>1248</v>
      </c>
      <c r="F2997" s="3">
        <v>1212</v>
      </c>
      <c r="G2997" s="3"/>
      <c r="H2997" s="3">
        <v>2460</v>
      </c>
    </row>
    <row r="2998" spans="1:8" x14ac:dyDescent="0.3">
      <c r="A2998" t="s">
        <v>23</v>
      </c>
      <c r="B2998" t="s">
        <v>1104</v>
      </c>
      <c r="C2998" t="s">
        <v>1080</v>
      </c>
      <c r="D2998" t="s">
        <v>1154</v>
      </c>
      <c r="E2998" s="3">
        <v>1655</v>
      </c>
      <c r="F2998" s="3">
        <v>1527</v>
      </c>
      <c r="G2998" s="3"/>
      <c r="H2998" s="3">
        <v>3182</v>
      </c>
    </row>
    <row r="2999" spans="1:8" x14ac:dyDescent="0.3">
      <c r="A2999" t="s">
        <v>23</v>
      </c>
      <c r="B2999" t="s">
        <v>1104</v>
      </c>
      <c r="C2999" t="s">
        <v>1080</v>
      </c>
      <c r="D2999" t="s">
        <v>1157</v>
      </c>
      <c r="E2999" s="3">
        <v>1937</v>
      </c>
      <c r="F2999" s="3">
        <v>1699</v>
      </c>
      <c r="G2999" s="3"/>
      <c r="H2999" s="3">
        <v>3636</v>
      </c>
    </row>
    <row r="3000" spans="1:8" x14ac:dyDescent="0.3">
      <c r="A3000" t="s">
        <v>23</v>
      </c>
      <c r="B3000" t="s">
        <v>1104</v>
      </c>
      <c r="C3000" t="s">
        <v>1080</v>
      </c>
      <c r="D3000" t="s">
        <v>1159</v>
      </c>
      <c r="E3000" s="3">
        <v>2010</v>
      </c>
      <c r="F3000" s="3">
        <v>1999</v>
      </c>
      <c r="G3000" s="3"/>
      <c r="H3000" s="3">
        <v>4009</v>
      </c>
    </row>
    <row r="3001" spans="1:8" x14ac:dyDescent="0.3">
      <c r="A3001" t="s">
        <v>23</v>
      </c>
      <c r="B3001" t="s">
        <v>1104</v>
      </c>
      <c r="C3001" t="s">
        <v>1080</v>
      </c>
      <c r="D3001" t="s">
        <v>1161</v>
      </c>
      <c r="E3001" s="3">
        <v>1833</v>
      </c>
      <c r="F3001" s="3">
        <v>1893</v>
      </c>
      <c r="G3001" s="3"/>
      <c r="H3001" s="3">
        <v>3726</v>
      </c>
    </row>
    <row r="3002" spans="1:8" x14ac:dyDescent="0.3">
      <c r="A3002" t="s">
        <v>23</v>
      </c>
      <c r="B3002" t="s">
        <v>1104</v>
      </c>
      <c r="C3002" t="s">
        <v>1080</v>
      </c>
      <c r="D3002" t="s">
        <v>1163</v>
      </c>
      <c r="E3002" s="3">
        <v>1502</v>
      </c>
      <c r="F3002" s="3">
        <v>1657</v>
      </c>
      <c r="G3002" s="3"/>
      <c r="H3002" s="3">
        <v>3159</v>
      </c>
    </row>
    <row r="3003" spans="1:8" x14ac:dyDescent="0.3">
      <c r="A3003" t="s">
        <v>23</v>
      </c>
      <c r="B3003" t="s">
        <v>1104</v>
      </c>
      <c r="C3003" t="s">
        <v>1080</v>
      </c>
      <c r="D3003" t="s">
        <v>1165</v>
      </c>
      <c r="E3003" s="3">
        <v>1263</v>
      </c>
      <c r="F3003" s="3">
        <v>1301</v>
      </c>
      <c r="G3003" s="3"/>
      <c r="H3003" s="3">
        <v>2564</v>
      </c>
    </row>
    <row r="3004" spans="1:8" x14ac:dyDescent="0.3">
      <c r="A3004" t="s">
        <v>23</v>
      </c>
      <c r="B3004" t="s">
        <v>1104</v>
      </c>
      <c r="C3004" t="s">
        <v>1080</v>
      </c>
      <c r="D3004" t="s">
        <v>1167</v>
      </c>
      <c r="E3004" s="3">
        <v>1075</v>
      </c>
      <c r="F3004" s="3">
        <v>1057</v>
      </c>
      <c r="G3004" s="3"/>
      <c r="H3004" s="3">
        <v>2132</v>
      </c>
    </row>
    <row r="3005" spans="1:8" x14ac:dyDescent="0.3">
      <c r="A3005" t="s">
        <v>23</v>
      </c>
      <c r="B3005" t="s">
        <v>1104</v>
      </c>
      <c r="C3005" t="s">
        <v>1080</v>
      </c>
      <c r="D3005" t="s">
        <v>1168</v>
      </c>
      <c r="E3005" s="3">
        <v>814</v>
      </c>
      <c r="F3005" s="3">
        <v>878</v>
      </c>
      <c r="G3005" s="3"/>
      <c r="H3005" s="3">
        <v>1692</v>
      </c>
    </row>
    <row r="3006" spans="1:8" x14ac:dyDescent="0.3">
      <c r="A3006" t="s">
        <v>23</v>
      </c>
      <c r="B3006" t="s">
        <v>1104</v>
      </c>
      <c r="C3006" t="s">
        <v>1080</v>
      </c>
      <c r="D3006" t="s">
        <v>1169</v>
      </c>
      <c r="E3006" s="3">
        <v>538</v>
      </c>
      <c r="F3006" s="3">
        <v>589</v>
      </c>
      <c r="G3006" s="3"/>
      <c r="H3006" s="3">
        <v>1127</v>
      </c>
    </row>
    <row r="3007" spans="1:8" x14ac:dyDescent="0.3">
      <c r="A3007" t="s">
        <v>23</v>
      </c>
      <c r="B3007" t="s">
        <v>1104</v>
      </c>
      <c r="C3007" t="s">
        <v>1080</v>
      </c>
      <c r="D3007" t="s">
        <v>1170</v>
      </c>
      <c r="E3007" s="3">
        <v>314</v>
      </c>
      <c r="F3007" s="3">
        <v>333</v>
      </c>
      <c r="G3007" s="3"/>
      <c r="H3007" s="3">
        <v>647</v>
      </c>
    </row>
    <row r="3008" spans="1:8" x14ac:dyDescent="0.3">
      <c r="A3008" t="s">
        <v>23</v>
      </c>
      <c r="B3008" t="s">
        <v>1104</v>
      </c>
      <c r="C3008" t="s">
        <v>1080</v>
      </c>
      <c r="D3008" t="s">
        <v>1171</v>
      </c>
      <c r="E3008" s="3">
        <v>290</v>
      </c>
      <c r="F3008" s="3">
        <v>197</v>
      </c>
      <c r="G3008" s="3"/>
      <c r="H3008" s="3">
        <v>487</v>
      </c>
    </row>
    <row r="3009" spans="1:8" x14ac:dyDescent="0.3">
      <c r="A3009" t="s">
        <v>23</v>
      </c>
      <c r="B3009" t="s">
        <v>1104</v>
      </c>
      <c r="C3009" t="s">
        <v>1082</v>
      </c>
      <c r="D3009" t="s">
        <v>1131</v>
      </c>
      <c r="E3009" s="3">
        <v>471</v>
      </c>
      <c r="F3009" s="3">
        <v>450</v>
      </c>
      <c r="G3009" s="3"/>
      <c r="H3009" s="3">
        <v>921</v>
      </c>
    </row>
    <row r="3010" spans="1:8" x14ac:dyDescent="0.3">
      <c r="A3010" t="s">
        <v>23</v>
      </c>
      <c r="B3010" t="s">
        <v>1104</v>
      </c>
      <c r="C3010" t="s">
        <v>1082</v>
      </c>
      <c r="D3010" t="s">
        <v>1135</v>
      </c>
      <c r="E3010" s="3">
        <v>566</v>
      </c>
      <c r="F3010" s="3">
        <v>617</v>
      </c>
      <c r="G3010" s="3"/>
      <c r="H3010" s="3">
        <v>1183</v>
      </c>
    </row>
    <row r="3011" spans="1:8" x14ac:dyDescent="0.3">
      <c r="A3011" t="s">
        <v>23</v>
      </c>
      <c r="B3011" t="s">
        <v>1104</v>
      </c>
      <c r="C3011" t="s">
        <v>1082</v>
      </c>
      <c r="D3011" t="s">
        <v>1139</v>
      </c>
      <c r="E3011" s="3">
        <v>509</v>
      </c>
      <c r="F3011" s="3">
        <v>574</v>
      </c>
      <c r="G3011" s="3"/>
      <c r="H3011" s="3">
        <v>1083</v>
      </c>
    </row>
    <row r="3012" spans="1:8" x14ac:dyDescent="0.3">
      <c r="A3012" t="s">
        <v>23</v>
      </c>
      <c r="B3012" t="s">
        <v>1104</v>
      </c>
      <c r="C3012" t="s">
        <v>1082</v>
      </c>
      <c r="D3012" t="s">
        <v>1143</v>
      </c>
      <c r="E3012" s="3">
        <v>560</v>
      </c>
      <c r="F3012" s="3">
        <v>601</v>
      </c>
      <c r="G3012" s="3"/>
      <c r="H3012" s="3">
        <v>1161</v>
      </c>
    </row>
    <row r="3013" spans="1:8" x14ac:dyDescent="0.3">
      <c r="A3013" t="s">
        <v>23</v>
      </c>
      <c r="B3013" t="s">
        <v>1104</v>
      </c>
      <c r="C3013" t="s">
        <v>1082</v>
      </c>
      <c r="D3013" t="s">
        <v>1147</v>
      </c>
      <c r="E3013" s="3">
        <v>605</v>
      </c>
      <c r="F3013" s="3">
        <v>552</v>
      </c>
      <c r="G3013" s="3"/>
      <c r="H3013" s="3">
        <v>1157</v>
      </c>
    </row>
    <row r="3014" spans="1:8" x14ac:dyDescent="0.3">
      <c r="A3014" t="s">
        <v>23</v>
      </c>
      <c r="B3014" t="s">
        <v>1104</v>
      </c>
      <c r="C3014" t="s">
        <v>1082</v>
      </c>
      <c r="D3014" t="s">
        <v>1151</v>
      </c>
      <c r="E3014" s="3">
        <v>1098</v>
      </c>
      <c r="F3014" s="3">
        <v>863</v>
      </c>
      <c r="G3014" s="3"/>
      <c r="H3014" s="3">
        <v>1961</v>
      </c>
    </row>
    <row r="3015" spans="1:8" x14ac:dyDescent="0.3">
      <c r="A3015" t="s">
        <v>23</v>
      </c>
      <c r="B3015" t="s">
        <v>1104</v>
      </c>
      <c r="C3015" t="s">
        <v>1082</v>
      </c>
      <c r="D3015" t="s">
        <v>1154</v>
      </c>
      <c r="E3015" s="3">
        <v>892</v>
      </c>
      <c r="F3015" s="3">
        <v>901</v>
      </c>
      <c r="G3015" s="3"/>
      <c r="H3015" s="3">
        <v>1793</v>
      </c>
    </row>
    <row r="3016" spans="1:8" x14ac:dyDescent="0.3">
      <c r="A3016" t="s">
        <v>23</v>
      </c>
      <c r="B3016" t="s">
        <v>1104</v>
      </c>
      <c r="C3016" t="s">
        <v>1082</v>
      </c>
      <c r="D3016" t="s">
        <v>1157</v>
      </c>
      <c r="E3016" s="3">
        <v>809</v>
      </c>
      <c r="F3016" s="3">
        <v>812</v>
      </c>
      <c r="G3016" s="3"/>
      <c r="H3016" s="3">
        <v>1621</v>
      </c>
    </row>
    <row r="3017" spans="1:8" x14ac:dyDescent="0.3">
      <c r="A3017" t="s">
        <v>23</v>
      </c>
      <c r="B3017" t="s">
        <v>1104</v>
      </c>
      <c r="C3017" t="s">
        <v>1082</v>
      </c>
      <c r="D3017" t="s">
        <v>1159</v>
      </c>
      <c r="E3017" s="3">
        <v>759</v>
      </c>
      <c r="F3017" s="3">
        <v>800</v>
      </c>
      <c r="G3017" s="3"/>
      <c r="H3017" s="3">
        <v>1559</v>
      </c>
    </row>
    <row r="3018" spans="1:8" x14ac:dyDescent="0.3">
      <c r="A3018" t="s">
        <v>23</v>
      </c>
      <c r="B3018" t="s">
        <v>1104</v>
      </c>
      <c r="C3018" t="s">
        <v>1082</v>
      </c>
      <c r="D3018" t="s">
        <v>1161</v>
      </c>
      <c r="E3018" s="3">
        <v>678</v>
      </c>
      <c r="F3018" s="3">
        <v>651</v>
      </c>
      <c r="G3018" s="3"/>
      <c r="H3018" s="3">
        <v>1329</v>
      </c>
    </row>
    <row r="3019" spans="1:8" x14ac:dyDescent="0.3">
      <c r="A3019" t="s">
        <v>23</v>
      </c>
      <c r="B3019" t="s">
        <v>1104</v>
      </c>
      <c r="C3019" t="s">
        <v>1082</v>
      </c>
      <c r="D3019" t="s">
        <v>1163</v>
      </c>
      <c r="E3019" s="3">
        <v>525</v>
      </c>
      <c r="F3019" s="3">
        <v>497</v>
      </c>
      <c r="G3019" s="3"/>
      <c r="H3019" s="3">
        <v>1022</v>
      </c>
    </row>
    <row r="3020" spans="1:8" x14ac:dyDescent="0.3">
      <c r="A3020" t="s">
        <v>23</v>
      </c>
      <c r="B3020" t="s">
        <v>1104</v>
      </c>
      <c r="C3020" t="s">
        <v>1082</v>
      </c>
      <c r="D3020" t="s">
        <v>1165</v>
      </c>
      <c r="E3020" s="3">
        <v>357</v>
      </c>
      <c r="F3020" s="3">
        <v>427</v>
      </c>
      <c r="G3020" s="3"/>
      <c r="H3020" s="3">
        <v>784</v>
      </c>
    </row>
    <row r="3021" spans="1:8" x14ac:dyDescent="0.3">
      <c r="A3021" t="s">
        <v>23</v>
      </c>
      <c r="B3021" t="s">
        <v>1104</v>
      </c>
      <c r="C3021" t="s">
        <v>1082</v>
      </c>
      <c r="D3021" t="s">
        <v>1167</v>
      </c>
      <c r="E3021" s="3">
        <v>304</v>
      </c>
      <c r="F3021" s="3">
        <v>324</v>
      </c>
      <c r="G3021" s="3"/>
      <c r="H3021" s="3">
        <v>628</v>
      </c>
    </row>
    <row r="3022" spans="1:8" x14ac:dyDescent="0.3">
      <c r="A3022" t="s">
        <v>23</v>
      </c>
      <c r="B3022" t="s">
        <v>1104</v>
      </c>
      <c r="C3022" t="s">
        <v>1082</v>
      </c>
      <c r="D3022" t="s">
        <v>1168</v>
      </c>
      <c r="E3022" s="3">
        <v>175</v>
      </c>
      <c r="F3022" s="3">
        <v>174</v>
      </c>
      <c r="G3022" s="3"/>
      <c r="H3022" s="3">
        <v>349</v>
      </c>
    </row>
    <row r="3023" spans="1:8" x14ac:dyDescent="0.3">
      <c r="A3023" t="s">
        <v>23</v>
      </c>
      <c r="B3023" t="s">
        <v>1104</v>
      </c>
      <c r="C3023" t="s">
        <v>1082</v>
      </c>
      <c r="D3023" t="s">
        <v>1169</v>
      </c>
      <c r="E3023" s="3">
        <v>87</v>
      </c>
      <c r="F3023" s="3">
        <v>102</v>
      </c>
      <c r="G3023" s="3"/>
      <c r="H3023" s="3">
        <v>189</v>
      </c>
    </row>
    <row r="3024" spans="1:8" x14ac:dyDescent="0.3">
      <c r="A3024" t="s">
        <v>23</v>
      </c>
      <c r="B3024" t="s">
        <v>1104</v>
      </c>
      <c r="C3024" t="s">
        <v>1082</v>
      </c>
      <c r="D3024" t="s">
        <v>1170</v>
      </c>
      <c r="E3024" s="3">
        <v>52</v>
      </c>
      <c r="F3024" s="3">
        <v>54</v>
      </c>
      <c r="G3024" s="3"/>
      <c r="H3024" s="3">
        <v>106</v>
      </c>
    </row>
    <row r="3025" spans="1:8" x14ac:dyDescent="0.3">
      <c r="A3025" t="s">
        <v>23</v>
      </c>
      <c r="B3025" t="s">
        <v>1104</v>
      </c>
      <c r="C3025" t="s">
        <v>1082</v>
      </c>
      <c r="D3025" t="s">
        <v>1171</v>
      </c>
      <c r="E3025" s="3">
        <v>40</v>
      </c>
      <c r="F3025" s="3">
        <v>34</v>
      </c>
      <c r="G3025" s="3"/>
      <c r="H3025" s="3">
        <v>74</v>
      </c>
    </row>
    <row r="3026" spans="1:8" x14ac:dyDescent="0.3">
      <c r="A3026" t="s">
        <v>23</v>
      </c>
      <c r="B3026" t="s">
        <v>1097</v>
      </c>
      <c r="C3026" t="s">
        <v>1080</v>
      </c>
      <c r="D3026" t="s">
        <v>1131</v>
      </c>
      <c r="E3026" s="3">
        <v>41</v>
      </c>
      <c r="F3026" s="3">
        <v>43</v>
      </c>
      <c r="G3026" s="3"/>
      <c r="H3026" s="3">
        <v>84</v>
      </c>
    </row>
    <row r="3027" spans="1:8" x14ac:dyDescent="0.3">
      <c r="A3027" t="s">
        <v>23</v>
      </c>
      <c r="B3027" t="s">
        <v>1097</v>
      </c>
      <c r="C3027" t="s">
        <v>1080</v>
      </c>
      <c r="D3027" t="s">
        <v>1135</v>
      </c>
      <c r="E3027" s="3">
        <v>61</v>
      </c>
      <c r="F3027" s="3">
        <v>71</v>
      </c>
      <c r="G3027" s="3"/>
      <c r="H3027" s="3">
        <v>132</v>
      </c>
    </row>
    <row r="3028" spans="1:8" x14ac:dyDescent="0.3">
      <c r="A3028" t="s">
        <v>23</v>
      </c>
      <c r="B3028" t="s">
        <v>1097</v>
      </c>
      <c r="C3028" t="s">
        <v>1080</v>
      </c>
      <c r="D3028" t="s">
        <v>1139</v>
      </c>
      <c r="E3028" s="3">
        <v>69</v>
      </c>
      <c r="F3028" s="3">
        <v>82</v>
      </c>
      <c r="G3028" s="3"/>
      <c r="H3028" s="3">
        <v>151</v>
      </c>
    </row>
    <row r="3029" spans="1:8" x14ac:dyDescent="0.3">
      <c r="A3029" t="s">
        <v>23</v>
      </c>
      <c r="B3029" t="s">
        <v>1097</v>
      </c>
      <c r="C3029" t="s">
        <v>1080</v>
      </c>
      <c r="D3029" t="s">
        <v>1143</v>
      </c>
      <c r="E3029" s="3">
        <v>82</v>
      </c>
      <c r="F3029" s="3">
        <v>66</v>
      </c>
      <c r="G3029" s="3"/>
      <c r="H3029" s="3">
        <v>148</v>
      </c>
    </row>
    <row r="3030" spans="1:8" x14ac:dyDescent="0.3">
      <c r="A3030" t="s">
        <v>23</v>
      </c>
      <c r="B3030" t="s">
        <v>1097</v>
      </c>
      <c r="C3030" t="s">
        <v>1080</v>
      </c>
      <c r="D3030" t="s">
        <v>1147</v>
      </c>
      <c r="E3030" s="3">
        <v>99</v>
      </c>
      <c r="F3030" s="3">
        <v>89</v>
      </c>
      <c r="G3030" s="3"/>
      <c r="H3030" s="3">
        <v>188</v>
      </c>
    </row>
    <row r="3031" spans="1:8" x14ac:dyDescent="0.3">
      <c r="A3031" t="s">
        <v>23</v>
      </c>
      <c r="B3031" t="s">
        <v>1097</v>
      </c>
      <c r="C3031" t="s">
        <v>1080</v>
      </c>
      <c r="D3031" t="s">
        <v>1151</v>
      </c>
      <c r="E3031" s="3">
        <v>99</v>
      </c>
      <c r="F3031" s="3">
        <v>82</v>
      </c>
      <c r="G3031" s="3"/>
      <c r="H3031" s="3">
        <v>181</v>
      </c>
    </row>
    <row r="3032" spans="1:8" x14ac:dyDescent="0.3">
      <c r="A3032" t="s">
        <v>23</v>
      </c>
      <c r="B3032" t="s">
        <v>1097</v>
      </c>
      <c r="C3032" t="s">
        <v>1080</v>
      </c>
      <c r="D3032" t="s">
        <v>1154</v>
      </c>
      <c r="E3032" s="3">
        <v>105</v>
      </c>
      <c r="F3032" s="3">
        <v>90</v>
      </c>
      <c r="G3032" s="3"/>
      <c r="H3032" s="3">
        <v>195</v>
      </c>
    </row>
    <row r="3033" spans="1:8" x14ac:dyDescent="0.3">
      <c r="A3033" t="s">
        <v>23</v>
      </c>
      <c r="B3033" t="s">
        <v>1097</v>
      </c>
      <c r="C3033" t="s">
        <v>1080</v>
      </c>
      <c r="D3033" t="s">
        <v>1157</v>
      </c>
      <c r="E3033" s="3">
        <v>134</v>
      </c>
      <c r="F3033" s="3">
        <v>89</v>
      </c>
      <c r="G3033" s="3"/>
      <c r="H3033" s="3">
        <v>223</v>
      </c>
    </row>
    <row r="3034" spans="1:8" x14ac:dyDescent="0.3">
      <c r="A3034" t="s">
        <v>23</v>
      </c>
      <c r="B3034" t="s">
        <v>1097</v>
      </c>
      <c r="C3034" t="s">
        <v>1080</v>
      </c>
      <c r="D3034" t="s">
        <v>1159</v>
      </c>
      <c r="E3034" s="3">
        <v>100</v>
      </c>
      <c r="F3034" s="3">
        <v>103</v>
      </c>
      <c r="G3034" s="3"/>
      <c r="H3034" s="3">
        <v>203</v>
      </c>
    </row>
    <row r="3035" spans="1:8" x14ac:dyDescent="0.3">
      <c r="A3035" t="s">
        <v>23</v>
      </c>
      <c r="B3035" t="s">
        <v>1097</v>
      </c>
      <c r="C3035" t="s">
        <v>1080</v>
      </c>
      <c r="D3035" t="s">
        <v>1161</v>
      </c>
      <c r="E3035" s="3">
        <v>104</v>
      </c>
      <c r="F3035" s="3">
        <v>85</v>
      </c>
      <c r="G3035" s="3"/>
      <c r="H3035" s="3">
        <v>189</v>
      </c>
    </row>
    <row r="3036" spans="1:8" x14ac:dyDescent="0.3">
      <c r="A3036" t="s">
        <v>23</v>
      </c>
      <c r="B3036" t="s">
        <v>1097</v>
      </c>
      <c r="C3036" t="s">
        <v>1080</v>
      </c>
      <c r="D3036" t="s">
        <v>1163</v>
      </c>
      <c r="E3036" s="3">
        <v>77</v>
      </c>
      <c r="F3036" s="3">
        <v>78</v>
      </c>
      <c r="G3036" s="3"/>
      <c r="H3036" s="3">
        <v>155</v>
      </c>
    </row>
    <row r="3037" spans="1:8" x14ac:dyDescent="0.3">
      <c r="A3037" t="s">
        <v>23</v>
      </c>
      <c r="B3037" t="s">
        <v>1097</v>
      </c>
      <c r="C3037" t="s">
        <v>1080</v>
      </c>
      <c r="D3037" t="s">
        <v>1165</v>
      </c>
      <c r="E3037" s="3">
        <v>70</v>
      </c>
      <c r="F3037" s="3">
        <v>76</v>
      </c>
      <c r="G3037" s="3"/>
      <c r="H3037" s="3">
        <v>146</v>
      </c>
    </row>
    <row r="3038" spans="1:8" x14ac:dyDescent="0.3">
      <c r="A3038" t="s">
        <v>23</v>
      </c>
      <c r="B3038" t="s">
        <v>1097</v>
      </c>
      <c r="C3038" t="s">
        <v>1080</v>
      </c>
      <c r="D3038" t="s">
        <v>1167</v>
      </c>
      <c r="E3038" s="3">
        <v>72</v>
      </c>
      <c r="F3038" s="3">
        <v>54</v>
      </c>
      <c r="G3038" s="3"/>
      <c r="H3038" s="3">
        <v>126</v>
      </c>
    </row>
    <row r="3039" spans="1:8" x14ac:dyDescent="0.3">
      <c r="A3039" t="s">
        <v>23</v>
      </c>
      <c r="B3039" t="s">
        <v>1097</v>
      </c>
      <c r="C3039" t="s">
        <v>1080</v>
      </c>
      <c r="D3039" t="s">
        <v>1168</v>
      </c>
      <c r="E3039" s="3">
        <v>51</v>
      </c>
      <c r="F3039" s="3">
        <v>68</v>
      </c>
      <c r="G3039" s="3"/>
      <c r="H3039" s="3">
        <v>119</v>
      </c>
    </row>
    <row r="3040" spans="1:8" x14ac:dyDescent="0.3">
      <c r="A3040" t="s">
        <v>23</v>
      </c>
      <c r="B3040" t="s">
        <v>1097</v>
      </c>
      <c r="C3040" t="s">
        <v>1080</v>
      </c>
      <c r="D3040" t="s">
        <v>1169</v>
      </c>
      <c r="E3040" s="3">
        <v>38</v>
      </c>
      <c r="F3040" s="3">
        <v>33</v>
      </c>
      <c r="G3040" s="3"/>
      <c r="H3040" s="3">
        <v>71</v>
      </c>
    </row>
    <row r="3041" spans="1:8" x14ac:dyDescent="0.3">
      <c r="A3041" t="s">
        <v>23</v>
      </c>
      <c r="B3041" t="s">
        <v>1097</v>
      </c>
      <c r="C3041" t="s">
        <v>1080</v>
      </c>
      <c r="D3041" t="s">
        <v>1170</v>
      </c>
      <c r="E3041" s="3">
        <v>26</v>
      </c>
      <c r="F3041" s="3">
        <v>16</v>
      </c>
      <c r="G3041" s="3"/>
      <c r="H3041" s="3">
        <v>42</v>
      </c>
    </row>
    <row r="3042" spans="1:8" x14ac:dyDescent="0.3">
      <c r="A3042" t="s">
        <v>23</v>
      </c>
      <c r="B3042" t="s">
        <v>1097</v>
      </c>
      <c r="C3042" t="s">
        <v>1080</v>
      </c>
      <c r="D3042" t="s">
        <v>1171</v>
      </c>
      <c r="E3042" s="3">
        <v>53</v>
      </c>
      <c r="F3042" s="3">
        <v>23</v>
      </c>
      <c r="G3042" s="3"/>
      <c r="H3042" s="3">
        <v>76</v>
      </c>
    </row>
    <row r="3043" spans="1:8" x14ac:dyDescent="0.3">
      <c r="A3043" t="s">
        <v>23</v>
      </c>
      <c r="B3043" t="s">
        <v>1097</v>
      </c>
      <c r="C3043" t="s">
        <v>1082</v>
      </c>
      <c r="D3043" t="s">
        <v>1131</v>
      </c>
      <c r="E3043" s="3">
        <v>70</v>
      </c>
      <c r="F3043" s="3">
        <v>71</v>
      </c>
      <c r="G3043" s="3"/>
      <c r="H3043" s="3">
        <v>141</v>
      </c>
    </row>
    <row r="3044" spans="1:8" x14ac:dyDescent="0.3">
      <c r="A3044" t="s">
        <v>23</v>
      </c>
      <c r="B3044" t="s">
        <v>1097</v>
      </c>
      <c r="C3044" t="s">
        <v>1082</v>
      </c>
      <c r="D3044" t="s">
        <v>1135</v>
      </c>
      <c r="E3044" s="3">
        <v>90</v>
      </c>
      <c r="F3044" s="3">
        <v>114</v>
      </c>
      <c r="G3044" s="3"/>
      <c r="H3044" s="3">
        <v>204</v>
      </c>
    </row>
    <row r="3045" spans="1:8" x14ac:dyDescent="0.3">
      <c r="A3045" t="s">
        <v>23</v>
      </c>
      <c r="B3045" t="s">
        <v>1097</v>
      </c>
      <c r="C3045" t="s">
        <v>1082</v>
      </c>
      <c r="D3045" t="s">
        <v>1139</v>
      </c>
      <c r="E3045" s="3">
        <v>125</v>
      </c>
      <c r="F3045" s="3">
        <v>103</v>
      </c>
      <c r="G3045" s="3"/>
      <c r="H3045" s="3">
        <v>228</v>
      </c>
    </row>
    <row r="3046" spans="1:8" x14ac:dyDescent="0.3">
      <c r="A3046" t="s">
        <v>23</v>
      </c>
      <c r="B3046" t="s">
        <v>1097</v>
      </c>
      <c r="C3046" t="s">
        <v>1082</v>
      </c>
      <c r="D3046" t="s">
        <v>1143</v>
      </c>
      <c r="E3046" s="3">
        <v>113</v>
      </c>
      <c r="F3046" s="3">
        <v>140</v>
      </c>
      <c r="G3046" s="3"/>
      <c r="H3046" s="3">
        <v>253</v>
      </c>
    </row>
    <row r="3047" spans="1:8" x14ac:dyDescent="0.3">
      <c r="A3047" t="s">
        <v>23</v>
      </c>
      <c r="B3047" t="s">
        <v>1097</v>
      </c>
      <c r="C3047" t="s">
        <v>1082</v>
      </c>
      <c r="D3047" t="s">
        <v>1147</v>
      </c>
      <c r="E3047" s="3">
        <v>108</v>
      </c>
      <c r="F3047" s="3">
        <v>114</v>
      </c>
      <c r="G3047" s="3"/>
      <c r="H3047" s="3">
        <v>222</v>
      </c>
    </row>
    <row r="3048" spans="1:8" x14ac:dyDescent="0.3">
      <c r="A3048" t="s">
        <v>23</v>
      </c>
      <c r="B3048" t="s">
        <v>1097</v>
      </c>
      <c r="C3048" t="s">
        <v>1082</v>
      </c>
      <c r="D3048" t="s">
        <v>1151</v>
      </c>
      <c r="E3048" s="3">
        <v>136</v>
      </c>
      <c r="F3048" s="3">
        <v>104</v>
      </c>
      <c r="G3048" s="3"/>
      <c r="H3048" s="3">
        <v>240</v>
      </c>
    </row>
    <row r="3049" spans="1:8" x14ac:dyDescent="0.3">
      <c r="A3049" t="s">
        <v>23</v>
      </c>
      <c r="B3049" t="s">
        <v>1097</v>
      </c>
      <c r="C3049" t="s">
        <v>1082</v>
      </c>
      <c r="D3049" t="s">
        <v>1154</v>
      </c>
      <c r="E3049" s="3">
        <v>128</v>
      </c>
      <c r="F3049" s="3">
        <v>64</v>
      </c>
      <c r="G3049" s="3"/>
      <c r="H3049" s="3">
        <v>192</v>
      </c>
    </row>
    <row r="3050" spans="1:8" x14ac:dyDescent="0.3">
      <c r="A3050" t="s">
        <v>23</v>
      </c>
      <c r="B3050" t="s">
        <v>1097</v>
      </c>
      <c r="C3050" t="s">
        <v>1082</v>
      </c>
      <c r="D3050" t="s">
        <v>1157</v>
      </c>
      <c r="E3050" s="3">
        <v>108</v>
      </c>
      <c r="F3050" s="3">
        <v>73</v>
      </c>
      <c r="G3050" s="3"/>
      <c r="H3050" s="3">
        <v>181</v>
      </c>
    </row>
    <row r="3051" spans="1:8" x14ac:dyDescent="0.3">
      <c r="A3051" t="s">
        <v>23</v>
      </c>
      <c r="B3051" t="s">
        <v>1097</v>
      </c>
      <c r="C3051" t="s">
        <v>1082</v>
      </c>
      <c r="D3051" t="s">
        <v>1159</v>
      </c>
      <c r="E3051" s="3">
        <v>138</v>
      </c>
      <c r="F3051" s="3">
        <v>73</v>
      </c>
      <c r="G3051" s="3"/>
      <c r="H3051" s="3">
        <v>211</v>
      </c>
    </row>
    <row r="3052" spans="1:8" x14ac:dyDescent="0.3">
      <c r="A3052" t="s">
        <v>23</v>
      </c>
      <c r="B3052" t="s">
        <v>1097</v>
      </c>
      <c r="C3052" t="s">
        <v>1082</v>
      </c>
      <c r="D3052" t="s">
        <v>1161</v>
      </c>
      <c r="E3052" s="3">
        <v>134</v>
      </c>
      <c r="F3052" s="3">
        <v>90</v>
      </c>
      <c r="G3052" s="3"/>
      <c r="H3052" s="3">
        <v>224</v>
      </c>
    </row>
    <row r="3053" spans="1:8" x14ac:dyDescent="0.3">
      <c r="A3053" t="s">
        <v>23</v>
      </c>
      <c r="B3053" t="s">
        <v>1097</v>
      </c>
      <c r="C3053" t="s">
        <v>1082</v>
      </c>
      <c r="D3053" t="s">
        <v>1163</v>
      </c>
      <c r="E3053" s="3">
        <v>97</v>
      </c>
      <c r="F3053" s="3">
        <v>65</v>
      </c>
      <c r="G3053" s="3"/>
      <c r="H3053" s="3">
        <v>162</v>
      </c>
    </row>
    <row r="3054" spans="1:8" x14ac:dyDescent="0.3">
      <c r="A3054" t="s">
        <v>23</v>
      </c>
      <c r="B3054" t="s">
        <v>1097</v>
      </c>
      <c r="C3054" t="s">
        <v>1082</v>
      </c>
      <c r="D3054" t="s">
        <v>1165</v>
      </c>
      <c r="E3054" s="3">
        <v>71</v>
      </c>
      <c r="F3054" s="3">
        <v>61</v>
      </c>
      <c r="G3054" s="3"/>
      <c r="H3054" s="3">
        <v>132</v>
      </c>
    </row>
    <row r="3055" spans="1:8" x14ac:dyDescent="0.3">
      <c r="A3055" t="s">
        <v>23</v>
      </c>
      <c r="B3055" t="s">
        <v>1097</v>
      </c>
      <c r="C3055" t="s">
        <v>1082</v>
      </c>
      <c r="D3055" t="s">
        <v>1167</v>
      </c>
      <c r="E3055" s="3">
        <v>89</v>
      </c>
      <c r="F3055" s="3">
        <v>66</v>
      </c>
      <c r="G3055" s="3"/>
      <c r="H3055" s="3">
        <v>155</v>
      </c>
    </row>
    <row r="3056" spans="1:8" x14ac:dyDescent="0.3">
      <c r="A3056" t="s">
        <v>23</v>
      </c>
      <c r="B3056" t="s">
        <v>1097</v>
      </c>
      <c r="C3056" t="s">
        <v>1082</v>
      </c>
      <c r="D3056" t="s">
        <v>1168</v>
      </c>
      <c r="E3056" s="3">
        <v>51</v>
      </c>
      <c r="F3056" s="3">
        <v>39</v>
      </c>
      <c r="G3056" s="3"/>
      <c r="H3056" s="3">
        <v>90</v>
      </c>
    </row>
    <row r="3057" spans="1:8" x14ac:dyDescent="0.3">
      <c r="A3057" t="s">
        <v>23</v>
      </c>
      <c r="B3057" t="s">
        <v>1097</v>
      </c>
      <c r="C3057" t="s">
        <v>1082</v>
      </c>
      <c r="D3057" t="s">
        <v>1169</v>
      </c>
      <c r="E3057" s="3">
        <v>31</v>
      </c>
      <c r="F3057" s="3">
        <v>29</v>
      </c>
      <c r="G3057" s="3"/>
      <c r="H3057" s="3">
        <v>60</v>
      </c>
    </row>
    <row r="3058" spans="1:8" x14ac:dyDescent="0.3">
      <c r="A3058" t="s">
        <v>23</v>
      </c>
      <c r="B3058" t="s">
        <v>1097</v>
      </c>
      <c r="C3058" t="s">
        <v>1082</v>
      </c>
      <c r="D3058" t="s">
        <v>1170</v>
      </c>
      <c r="E3058" s="3">
        <v>23</v>
      </c>
      <c r="F3058" s="3">
        <v>22</v>
      </c>
      <c r="G3058" s="3"/>
      <c r="H3058" s="3">
        <v>45</v>
      </c>
    </row>
    <row r="3059" spans="1:8" x14ac:dyDescent="0.3">
      <c r="A3059" t="s">
        <v>23</v>
      </c>
      <c r="B3059" t="s">
        <v>1097</v>
      </c>
      <c r="C3059" t="s">
        <v>1082</v>
      </c>
      <c r="D3059" t="s">
        <v>1171</v>
      </c>
      <c r="E3059" s="3">
        <v>34</v>
      </c>
      <c r="F3059" s="3">
        <v>19</v>
      </c>
      <c r="G3059" s="3"/>
      <c r="H3059" s="3">
        <v>53</v>
      </c>
    </row>
    <row r="3060" spans="1:8" x14ac:dyDescent="0.3">
      <c r="A3060" t="s">
        <v>23</v>
      </c>
      <c r="B3060" t="s">
        <v>1099</v>
      </c>
      <c r="C3060" t="s">
        <v>1080</v>
      </c>
      <c r="D3060" t="s">
        <v>1131</v>
      </c>
      <c r="E3060" s="3">
        <v>1</v>
      </c>
      <c r="F3060" s="3"/>
      <c r="G3060" s="3"/>
      <c r="H3060" s="3">
        <v>1</v>
      </c>
    </row>
    <row r="3061" spans="1:8" x14ac:dyDescent="0.3">
      <c r="A3061" t="s">
        <v>23</v>
      </c>
      <c r="B3061" t="s">
        <v>1099</v>
      </c>
      <c r="C3061" t="s">
        <v>1080</v>
      </c>
      <c r="D3061" t="s">
        <v>1143</v>
      </c>
      <c r="E3061" s="3">
        <v>1</v>
      </c>
      <c r="F3061" s="3"/>
      <c r="G3061" s="3"/>
      <c r="H3061" s="3">
        <v>1</v>
      </c>
    </row>
    <row r="3062" spans="1:8" x14ac:dyDescent="0.3">
      <c r="A3062" t="s">
        <v>23</v>
      </c>
      <c r="B3062" t="s">
        <v>1099</v>
      </c>
      <c r="C3062" t="s">
        <v>1080</v>
      </c>
      <c r="D3062" t="s">
        <v>1147</v>
      </c>
      <c r="E3062" s="3"/>
      <c r="F3062" s="3">
        <v>2</v>
      </c>
      <c r="G3062" s="3"/>
      <c r="H3062" s="3">
        <v>2</v>
      </c>
    </row>
    <row r="3063" spans="1:8" x14ac:dyDescent="0.3">
      <c r="A3063" t="s">
        <v>23</v>
      </c>
      <c r="B3063" t="s">
        <v>1099</v>
      </c>
      <c r="C3063" t="s">
        <v>1080</v>
      </c>
      <c r="D3063" t="s">
        <v>1157</v>
      </c>
      <c r="E3063" s="3">
        <v>1</v>
      </c>
      <c r="F3063" s="3">
        <v>1</v>
      </c>
      <c r="G3063" s="3"/>
      <c r="H3063" s="3">
        <v>2</v>
      </c>
    </row>
    <row r="3064" spans="1:8" x14ac:dyDescent="0.3">
      <c r="A3064" t="s">
        <v>23</v>
      </c>
      <c r="B3064" t="s">
        <v>1099</v>
      </c>
      <c r="C3064" t="s">
        <v>1080</v>
      </c>
      <c r="D3064" t="s">
        <v>1159</v>
      </c>
      <c r="E3064" s="3"/>
      <c r="F3064" s="3">
        <v>1</v>
      </c>
      <c r="G3064" s="3"/>
      <c r="H3064" s="3">
        <v>1</v>
      </c>
    </row>
    <row r="3065" spans="1:8" x14ac:dyDescent="0.3">
      <c r="A3065" t="s">
        <v>23</v>
      </c>
      <c r="B3065" t="s">
        <v>1099</v>
      </c>
      <c r="C3065" t="s">
        <v>1080</v>
      </c>
      <c r="D3065" t="s">
        <v>1165</v>
      </c>
      <c r="E3065" s="3">
        <v>2</v>
      </c>
      <c r="F3065" s="3"/>
      <c r="G3065" s="3"/>
      <c r="H3065" s="3">
        <v>2</v>
      </c>
    </row>
    <row r="3066" spans="1:8" x14ac:dyDescent="0.3">
      <c r="A3066" t="s">
        <v>23</v>
      </c>
      <c r="B3066" t="s">
        <v>1099</v>
      </c>
      <c r="C3066" t="s">
        <v>1080</v>
      </c>
      <c r="D3066" t="s">
        <v>1167</v>
      </c>
      <c r="E3066" s="3">
        <v>4</v>
      </c>
      <c r="F3066" s="3">
        <v>1</v>
      </c>
      <c r="G3066" s="3"/>
      <c r="H3066" s="3">
        <v>5</v>
      </c>
    </row>
    <row r="3067" spans="1:8" x14ac:dyDescent="0.3">
      <c r="A3067" t="s">
        <v>23</v>
      </c>
      <c r="B3067" t="s">
        <v>1099</v>
      </c>
      <c r="C3067" t="s">
        <v>1080</v>
      </c>
      <c r="D3067" t="s">
        <v>1168</v>
      </c>
      <c r="E3067" s="3">
        <v>5</v>
      </c>
      <c r="F3067" s="3"/>
      <c r="G3067" s="3"/>
      <c r="H3067" s="3">
        <v>5</v>
      </c>
    </row>
    <row r="3068" spans="1:8" x14ac:dyDescent="0.3">
      <c r="A3068" t="s">
        <v>23</v>
      </c>
      <c r="B3068" t="s">
        <v>1099</v>
      </c>
      <c r="C3068" t="s">
        <v>1080</v>
      </c>
      <c r="D3068" t="s">
        <v>1169</v>
      </c>
      <c r="E3068" s="3">
        <v>6</v>
      </c>
      <c r="F3068" s="3">
        <v>3</v>
      </c>
      <c r="G3068" s="3"/>
      <c r="H3068" s="3">
        <v>9</v>
      </c>
    </row>
    <row r="3069" spans="1:8" x14ac:dyDescent="0.3">
      <c r="A3069" t="s">
        <v>23</v>
      </c>
      <c r="B3069" t="s">
        <v>1099</v>
      </c>
      <c r="C3069" t="s">
        <v>1080</v>
      </c>
      <c r="D3069" t="s">
        <v>1170</v>
      </c>
      <c r="E3069" s="3">
        <v>3</v>
      </c>
      <c r="F3069" s="3">
        <v>4</v>
      </c>
      <c r="G3069" s="3"/>
      <c r="H3069" s="3">
        <v>7</v>
      </c>
    </row>
    <row r="3070" spans="1:8" x14ac:dyDescent="0.3">
      <c r="A3070" t="s">
        <v>23</v>
      </c>
      <c r="B3070" t="s">
        <v>1099</v>
      </c>
      <c r="C3070" t="s">
        <v>1080</v>
      </c>
      <c r="D3070" t="s">
        <v>1171</v>
      </c>
      <c r="E3070" s="3">
        <v>21</v>
      </c>
      <c r="F3070" s="3">
        <v>12</v>
      </c>
      <c r="G3070" s="3"/>
      <c r="H3070" s="3">
        <v>33</v>
      </c>
    </row>
    <row r="3071" spans="1:8" x14ac:dyDescent="0.3">
      <c r="A3071" t="s">
        <v>23</v>
      </c>
      <c r="B3071" t="s">
        <v>1091</v>
      </c>
      <c r="C3071" t="s">
        <v>1080</v>
      </c>
      <c r="D3071" t="s">
        <v>1131</v>
      </c>
      <c r="E3071" s="3">
        <v>46</v>
      </c>
      <c r="F3071" s="3">
        <v>59</v>
      </c>
      <c r="G3071" s="3"/>
      <c r="H3071" s="3">
        <v>105</v>
      </c>
    </row>
    <row r="3072" spans="1:8" x14ac:dyDescent="0.3">
      <c r="A3072" t="s">
        <v>23</v>
      </c>
      <c r="B3072" t="s">
        <v>1091</v>
      </c>
      <c r="C3072" t="s">
        <v>1080</v>
      </c>
      <c r="D3072" t="s">
        <v>1135</v>
      </c>
      <c r="E3072" s="3">
        <v>121</v>
      </c>
      <c r="F3072" s="3">
        <v>119</v>
      </c>
      <c r="G3072" s="3"/>
      <c r="H3072" s="3">
        <v>240</v>
      </c>
    </row>
    <row r="3073" spans="1:8" x14ac:dyDescent="0.3">
      <c r="A3073" t="s">
        <v>23</v>
      </c>
      <c r="B3073" t="s">
        <v>1091</v>
      </c>
      <c r="C3073" t="s">
        <v>1080</v>
      </c>
      <c r="D3073" t="s">
        <v>1139</v>
      </c>
      <c r="E3073" s="3">
        <v>88</v>
      </c>
      <c r="F3073" s="3">
        <v>93</v>
      </c>
      <c r="G3073" s="3"/>
      <c r="H3073" s="3">
        <v>181</v>
      </c>
    </row>
    <row r="3074" spans="1:8" x14ac:dyDescent="0.3">
      <c r="A3074" t="s">
        <v>23</v>
      </c>
      <c r="B3074" t="s">
        <v>1091</v>
      </c>
      <c r="C3074" t="s">
        <v>1080</v>
      </c>
      <c r="D3074" t="s">
        <v>1143</v>
      </c>
      <c r="E3074" s="3">
        <v>74</v>
      </c>
      <c r="F3074" s="3">
        <v>84</v>
      </c>
      <c r="G3074" s="3"/>
      <c r="H3074" s="3">
        <v>158</v>
      </c>
    </row>
    <row r="3075" spans="1:8" x14ac:dyDescent="0.3">
      <c r="A3075" t="s">
        <v>23</v>
      </c>
      <c r="B3075" t="s">
        <v>1091</v>
      </c>
      <c r="C3075" t="s">
        <v>1080</v>
      </c>
      <c r="D3075" t="s">
        <v>1147</v>
      </c>
      <c r="E3075" s="3">
        <v>151</v>
      </c>
      <c r="F3075" s="3">
        <v>164</v>
      </c>
      <c r="G3075" s="3"/>
      <c r="H3075" s="3">
        <v>315</v>
      </c>
    </row>
    <row r="3076" spans="1:8" x14ac:dyDescent="0.3">
      <c r="A3076" t="s">
        <v>23</v>
      </c>
      <c r="B3076" t="s">
        <v>1091</v>
      </c>
      <c r="C3076" t="s">
        <v>1080</v>
      </c>
      <c r="D3076" t="s">
        <v>1151</v>
      </c>
      <c r="E3076" s="3">
        <v>203</v>
      </c>
      <c r="F3076" s="3">
        <v>224</v>
      </c>
      <c r="G3076" s="3"/>
      <c r="H3076" s="3">
        <v>427</v>
      </c>
    </row>
    <row r="3077" spans="1:8" x14ac:dyDescent="0.3">
      <c r="A3077" t="s">
        <v>23</v>
      </c>
      <c r="B3077" t="s">
        <v>1091</v>
      </c>
      <c r="C3077" t="s">
        <v>1080</v>
      </c>
      <c r="D3077" t="s">
        <v>1154</v>
      </c>
      <c r="E3077" s="3">
        <v>177</v>
      </c>
      <c r="F3077" s="3">
        <v>195</v>
      </c>
      <c r="G3077" s="3"/>
      <c r="H3077" s="3">
        <v>372</v>
      </c>
    </row>
    <row r="3078" spans="1:8" x14ac:dyDescent="0.3">
      <c r="A3078" t="s">
        <v>23</v>
      </c>
      <c r="B3078" t="s">
        <v>1091</v>
      </c>
      <c r="C3078" t="s">
        <v>1080</v>
      </c>
      <c r="D3078" t="s">
        <v>1157</v>
      </c>
      <c r="E3078" s="3">
        <v>126</v>
      </c>
      <c r="F3078" s="3">
        <v>127</v>
      </c>
      <c r="G3078" s="3"/>
      <c r="H3078" s="3">
        <v>253</v>
      </c>
    </row>
    <row r="3079" spans="1:8" x14ac:dyDescent="0.3">
      <c r="A3079" t="s">
        <v>23</v>
      </c>
      <c r="B3079" t="s">
        <v>1091</v>
      </c>
      <c r="C3079" t="s">
        <v>1080</v>
      </c>
      <c r="D3079" t="s">
        <v>1159</v>
      </c>
      <c r="E3079" s="3">
        <v>83</v>
      </c>
      <c r="F3079" s="3">
        <v>103</v>
      </c>
      <c r="G3079" s="3"/>
      <c r="H3079" s="3">
        <v>186</v>
      </c>
    </row>
    <row r="3080" spans="1:8" x14ac:dyDescent="0.3">
      <c r="A3080" t="s">
        <v>23</v>
      </c>
      <c r="B3080" t="s">
        <v>1091</v>
      </c>
      <c r="C3080" t="s">
        <v>1080</v>
      </c>
      <c r="D3080" t="s">
        <v>1161</v>
      </c>
      <c r="E3080" s="3">
        <v>65</v>
      </c>
      <c r="F3080" s="3">
        <v>82</v>
      </c>
      <c r="G3080" s="3"/>
      <c r="H3080" s="3">
        <v>147</v>
      </c>
    </row>
    <row r="3081" spans="1:8" x14ac:dyDescent="0.3">
      <c r="A3081" t="s">
        <v>23</v>
      </c>
      <c r="B3081" t="s">
        <v>1091</v>
      </c>
      <c r="C3081" t="s">
        <v>1080</v>
      </c>
      <c r="D3081" t="s">
        <v>1163</v>
      </c>
      <c r="E3081" s="3">
        <v>38</v>
      </c>
      <c r="F3081" s="3">
        <v>56</v>
      </c>
      <c r="G3081" s="3"/>
      <c r="H3081" s="3">
        <v>94</v>
      </c>
    </row>
    <row r="3082" spans="1:8" x14ac:dyDescent="0.3">
      <c r="A3082" t="s">
        <v>23</v>
      </c>
      <c r="B3082" t="s">
        <v>1091</v>
      </c>
      <c r="C3082" t="s">
        <v>1080</v>
      </c>
      <c r="D3082" t="s">
        <v>1165</v>
      </c>
      <c r="E3082" s="3">
        <v>23</v>
      </c>
      <c r="F3082" s="3">
        <v>46</v>
      </c>
      <c r="G3082" s="3"/>
      <c r="H3082" s="3">
        <v>69</v>
      </c>
    </row>
    <row r="3083" spans="1:8" x14ac:dyDescent="0.3">
      <c r="A3083" t="s">
        <v>23</v>
      </c>
      <c r="B3083" t="s">
        <v>1091</v>
      </c>
      <c r="C3083" t="s">
        <v>1080</v>
      </c>
      <c r="D3083" t="s">
        <v>1167</v>
      </c>
      <c r="E3083" s="3">
        <v>18</v>
      </c>
      <c r="F3083" s="3">
        <v>29</v>
      </c>
      <c r="G3083" s="3"/>
      <c r="H3083" s="3">
        <v>47</v>
      </c>
    </row>
    <row r="3084" spans="1:8" x14ac:dyDescent="0.3">
      <c r="A3084" t="s">
        <v>23</v>
      </c>
      <c r="B3084" t="s">
        <v>1091</v>
      </c>
      <c r="C3084" t="s">
        <v>1080</v>
      </c>
      <c r="D3084" t="s">
        <v>1168</v>
      </c>
      <c r="E3084" s="3">
        <v>15</v>
      </c>
      <c r="F3084" s="3">
        <v>18</v>
      </c>
      <c r="G3084" s="3"/>
      <c r="H3084" s="3">
        <v>33</v>
      </c>
    </row>
    <row r="3085" spans="1:8" x14ac:dyDescent="0.3">
      <c r="A3085" t="s">
        <v>23</v>
      </c>
      <c r="B3085" t="s">
        <v>1091</v>
      </c>
      <c r="C3085" t="s">
        <v>1080</v>
      </c>
      <c r="D3085" t="s">
        <v>1169</v>
      </c>
      <c r="E3085" s="3">
        <v>2</v>
      </c>
      <c r="F3085" s="3">
        <v>6</v>
      </c>
      <c r="G3085" s="3"/>
      <c r="H3085" s="3">
        <v>8</v>
      </c>
    </row>
    <row r="3086" spans="1:8" x14ac:dyDescent="0.3">
      <c r="A3086" t="s">
        <v>23</v>
      </c>
      <c r="B3086" t="s">
        <v>1091</v>
      </c>
      <c r="C3086" t="s">
        <v>1080</v>
      </c>
      <c r="D3086" t="s">
        <v>1170</v>
      </c>
      <c r="E3086" s="3">
        <v>1</v>
      </c>
      <c r="F3086" s="3">
        <v>1</v>
      </c>
      <c r="G3086" s="3"/>
      <c r="H3086" s="3">
        <v>2</v>
      </c>
    </row>
    <row r="3087" spans="1:8" x14ac:dyDescent="0.3">
      <c r="A3087" t="s">
        <v>23</v>
      </c>
      <c r="B3087" t="s">
        <v>1091</v>
      </c>
      <c r="C3087" t="s">
        <v>1082</v>
      </c>
      <c r="D3087" t="s">
        <v>1131</v>
      </c>
      <c r="E3087" s="3">
        <v>1053</v>
      </c>
      <c r="F3087" s="3">
        <v>1202</v>
      </c>
      <c r="G3087" s="3"/>
      <c r="H3087" s="3">
        <v>2255</v>
      </c>
    </row>
    <row r="3088" spans="1:8" x14ac:dyDescent="0.3">
      <c r="A3088" t="s">
        <v>23</v>
      </c>
      <c r="B3088" t="s">
        <v>1091</v>
      </c>
      <c r="C3088" t="s">
        <v>1082</v>
      </c>
      <c r="D3088" t="s">
        <v>1135</v>
      </c>
      <c r="E3088" s="3">
        <v>1403</v>
      </c>
      <c r="F3088" s="3">
        <v>1500</v>
      </c>
      <c r="G3088" s="3"/>
      <c r="H3088" s="3">
        <v>2903</v>
      </c>
    </row>
    <row r="3089" spans="1:8" x14ac:dyDescent="0.3">
      <c r="A3089" t="s">
        <v>23</v>
      </c>
      <c r="B3089" t="s">
        <v>1091</v>
      </c>
      <c r="C3089" t="s">
        <v>1082</v>
      </c>
      <c r="D3089" t="s">
        <v>1139</v>
      </c>
      <c r="E3089" s="3">
        <v>1530</v>
      </c>
      <c r="F3089" s="3">
        <v>1604</v>
      </c>
      <c r="G3089" s="3"/>
      <c r="H3089" s="3">
        <v>3134</v>
      </c>
    </row>
    <row r="3090" spans="1:8" x14ac:dyDescent="0.3">
      <c r="A3090" t="s">
        <v>23</v>
      </c>
      <c r="B3090" t="s">
        <v>1091</v>
      </c>
      <c r="C3090" t="s">
        <v>1082</v>
      </c>
      <c r="D3090" t="s">
        <v>1143</v>
      </c>
      <c r="E3090" s="3">
        <v>1562</v>
      </c>
      <c r="F3090" s="3">
        <v>1617</v>
      </c>
      <c r="G3090" s="3"/>
      <c r="H3090" s="3">
        <v>3179</v>
      </c>
    </row>
    <row r="3091" spans="1:8" x14ac:dyDescent="0.3">
      <c r="A3091" t="s">
        <v>23</v>
      </c>
      <c r="B3091" t="s">
        <v>1091</v>
      </c>
      <c r="C3091" t="s">
        <v>1082</v>
      </c>
      <c r="D3091" t="s">
        <v>1147</v>
      </c>
      <c r="E3091" s="3">
        <v>1501</v>
      </c>
      <c r="F3091" s="3">
        <v>1410</v>
      </c>
      <c r="G3091" s="3"/>
      <c r="H3091" s="3">
        <v>2911</v>
      </c>
    </row>
    <row r="3092" spans="1:8" x14ac:dyDescent="0.3">
      <c r="A3092" t="s">
        <v>23</v>
      </c>
      <c r="B3092" t="s">
        <v>1091</v>
      </c>
      <c r="C3092" t="s">
        <v>1082</v>
      </c>
      <c r="D3092" t="s">
        <v>1151</v>
      </c>
      <c r="E3092" s="3">
        <v>1517</v>
      </c>
      <c r="F3092" s="3">
        <v>1419</v>
      </c>
      <c r="G3092" s="3"/>
      <c r="H3092" s="3">
        <v>2936</v>
      </c>
    </row>
    <row r="3093" spans="1:8" x14ac:dyDescent="0.3">
      <c r="A3093" t="s">
        <v>23</v>
      </c>
      <c r="B3093" t="s">
        <v>1091</v>
      </c>
      <c r="C3093" t="s">
        <v>1082</v>
      </c>
      <c r="D3093" t="s">
        <v>1154</v>
      </c>
      <c r="E3093" s="3">
        <v>1361</v>
      </c>
      <c r="F3093" s="3">
        <v>1285</v>
      </c>
      <c r="G3093" s="3"/>
      <c r="H3093" s="3">
        <v>2646</v>
      </c>
    </row>
    <row r="3094" spans="1:8" x14ac:dyDescent="0.3">
      <c r="A3094" t="s">
        <v>23</v>
      </c>
      <c r="B3094" t="s">
        <v>1091</v>
      </c>
      <c r="C3094" t="s">
        <v>1082</v>
      </c>
      <c r="D3094" t="s">
        <v>1157</v>
      </c>
      <c r="E3094" s="3">
        <v>1225</v>
      </c>
      <c r="F3094" s="3">
        <v>1168</v>
      </c>
      <c r="G3094" s="3"/>
      <c r="H3094" s="3">
        <v>2393</v>
      </c>
    </row>
    <row r="3095" spans="1:8" x14ac:dyDescent="0.3">
      <c r="A3095" t="s">
        <v>23</v>
      </c>
      <c r="B3095" t="s">
        <v>1091</v>
      </c>
      <c r="C3095" t="s">
        <v>1082</v>
      </c>
      <c r="D3095" t="s">
        <v>1159</v>
      </c>
      <c r="E3095" s="3">
        <v>1094</v>
      </c>
      <c r="F3095" s="3">
        <v>1137</v>
      </c>
      <c r="G3095" s="3"/>
      <c r="H3095" s="3">
        <v>2231</v>
      </c>
    </row>
    <row r="3096" spans="1:8" x14ac:dyDescent="0.3">
      <c r="A3096" t="s">
        <v>23</v>
      </c>
      <c r="B3096" t="s">
        <v>1091</v>
      </c>
      <c r="C3096" t="s">
        <v>1082</v>
      </c>
      <c r="D3096" t="s">
        <v>1161</v>
      </c>
      <c r="E3096" s="3">
        <v>1057</v>
      </c>
      <c r="F3096" s="3">
        <v>1072</v>
      </c>
      <c r="G3096" s="3"/>
      <c r="H3096" s="3">
        <v>2129</v>
      </c>
    </row>
    <row r="3097" spans="1:8" x14ac:dyDescent="0.3">
      <c r="A3097" t="s">
        <v>23</v>
      </c>
      <c r="B3097" t="s">
        <v>1091</v>
      </c>
      <c r="C3097" t="s">
        <v>1082</v>
      </c>
      <c r="D3097" t="s">
        <v>1163</v>
      </c>
      <c r="E3097" s="3">
        <v>867</v>
      </c>
      <c r="F3097" s="3">
        <v>820</v>
      </c>
      <c r="G3097" s="3"/>
      <c r="H3097" s="3">
        <v>1687</v>
      </c>
    </row>
    <row r="3098" spans="1:8" x14ac:dyDescent="0.3">
      <c r="A3098" t="s">
        <v>23</v>
      </c>
      <c r="B3098" t="s">
        <v>1091</v>
      </c>
      <c r="C3098" t="s">
        <v>1082</v>
      </c>
      <c r="D3098" t="s">
        <v>1165</v>
      </c>
      <c r="E3098" s="3">
        <v>776</v>
      </c>
      <c r="F3098" s="3">
        <v>774</v>
      </c>
      <c r="G3098" s="3"/>
      <c r="H3098" s="3">
        <v>1550</v>
      </c>
    </row>
    <row r="3099" spans="1:8" x14ac:dyDescent="0.3">
      <c r="A3099" t="s">
        <v>23</v>
      </c>
      <c r="B3099" t="s">
        <v>1091</v>
      </c>
      <c r="C3099" t="s">
        <v>1082</v>
      </c>
      <c r="D3099" t="s">
        <v>1167</v>
      </c>
      <c r="E3099" s="3">
        <v>609</v>
      </c>
      <c r="F3099" s="3">
        <v>666</v>
      </c>
      <c r="G3099" s="3"/>
      <c r="H3099" s="3">
        <v>1275</v>
      </c>
    </row>
    <row r="3100" spans="1:8" x14ac:dyDescent="0.3">
      <c r="A3100" t="s">
        <v>23</v>
      </c>
      <c r="B3100" t="s">
        <v>1091</v>
      </c>
      <c r="C3100" t="s">
        <v>1082</v>
      </c>
      <c r="D3100" t="s">
        <v>1168</v>
      </c>
      <c r="E3100" s="3">
        <v>447</v>
      </c>
      <c r="F3100" s="3">
        <v>504</v>
      </c>
      <c r="G3100" s="3"/>
      <c r="H3100" s="3">
        <v>951</v>
      </c>
    </row>
    <row r="3101" spans="1:8" x14ac:dyDescent="0.3">
      <c r="A3101" t="s">
        <v>23</v>
      </c>
      <c r="B3101" t="s">
        <v>1091</v>
      </c>
      <c r="C3101" t="s">
        <v>1082</v>
      </c>
      <c r="D3101" t="s">
        <v>1169</v>
      </c>
      <c r="E3101" s="3">
        <v>391</v>
      </c>
      <c r="F3101" s="3">
        <v>385</v>
      </c>
      <c r="G3101" s="3"/>
      <c r="H3101" s="3">
        <v>776</v>
      </c>
    </row>
    <row r="3102" spans="1:8" x14ac:dyDescent="0.3">
      <c r="A3102" t="s">
        <v>23</v>
      </c>
      <c r="B3102" t="s">
        <v>1091</v>
      </c>
      <c r="C3102" t="s">
        <v>1082</v>
      </c>
      <c r="D3102" t="s">
        <v>1170</v>
      </c>
      <c r="E3102" s="3">
        <v>313</v>
      </c>
      <c r="F3102" s="3">
        <v>303</v>
      </c>
      <c r="G3102" s="3"/>
      <c r="H3102" s="3">
        <v>616</v>
      </c>
    </row>
    <row r="3103" spans="1:8" x14ac:dyDescent="0.3">
      <c r="A3103" t="s">
        <v>23</v>
      </c>
      <c r="B3103" t="s">
        <v>1091</v>
      </c>
      <c r="C3103" t="s">
        <v>1082</v>
      </c>
      <c r="D3103" t="s">
        <v>1171</v>
      </c>
      <c r="E3103" s="3">
        <v>402</v>
      </c>
      <c r="F3103" s="3">
        <v>395</v>
      </c>
      <c r="G3103" s="3"/>
      <c r="H3103" s="3">
        <v>797</v>
      </c>
    </row>
    <row r="3104" spans="1:8" x14ac:dyDescent="0.3">
      <c r="A3104" t="s">
        <v>23</v>
      </c>
      <c r="B3104" t="s">
        <v>1092</v>
      </c>
      <c r="C3104" t="s">
        <v>1080</v>
      </c>
      <c r="D3104" t="s">
        <v>1131</v>
      </c>
      <c r="E3104" s="3">
        <v>2047</v>
      </c>
      <c r="F3104" s="3">
        <v>2018</v>
      </c>
      <c r="G3104" s="3"/>
      <c r="H3104" s="3">
        <v>4065</v>
      </c>
    </row>
    <row r="3105" spans="1:8" x14ac:dyDescent="0.3">
      <c r="A3105" t="s">
        <v>23</v>
      </c>
      <c r="B3105" t="s">
        <v>1092</v>
      </c>
      <c r="C3105" t="s">
        <v>1080</v>
      </c>
      <c r="D3105" t="s">
        <v>1135</v>
      </c>
      <c r="E3105" s="3">
        <v>2646</v>
      </c>
      <c r="F3105" s="3">
        <v>2793</v>
      </c>
      <c r="G3105" s="3"/>
      <c r="H3105" s="3">
        <v>5439</v>
      </c>
    </row>
    <row r="3106" spans="1:8" x14ac:dyDescent="0.3">
      <c r="A3106" t="s">
        <v>23</v>
      </c>
      <c r="B3106" t="s">
        <v>1092</v>
      </c>
      <c r="C3106" t="s">
        <v>1080</v>
      </c>
      <c r="D3106" t="s">
        <v>1139</v>
      </c>
      <c r="E3106" s="3">
        <v>2734</v>
      </c>
      <c r="F3106" s="3">
        <v>2832</v>
      </c>
      <c r="G3106" s="3"/>
      <c r="H3106" s="3">
        <v>5566</v>
      </c>
    </row>
    <row r="3107" spans="1:8" x14ac:dyDescent="0.3">
      <c r="A3107" t="s">
        <v>23</v>
      </c>
      <c r="B3107" t="s">
        <v>1092</v>
      </c>
      <c r="C3107" t="s">
        <v>1080</v>
      </c>
      <c r="D3107" t="s">
        <v>1143</v>
      </c>
      <c r="E3107" s="3">
        <v>2992</v>
      </c>
      <c r="F3107" s="3">
        <v>2925</v>
      </c>
      <c r="G3107" s="3"/>
      <c r="H3107" s="3">
        <v>5917</v>
      </c>
    </row>
    <row r="3108" spans="1:8" x14ac:dyDescent="0.3">
      <c r="A3108" t="s">
        <v>23</v>
      </c>
      <c r="B3108" t="s">
        <v>1092</v>
      </c>
      <c r="C3108" t="s">
        <v>1080</v>
      </c>
      <c r="D3108" t="s">
        <v>1147</v>
      </c>
      <c r="E3108" s="3">
        <v>3633</v>
      </c>
      <c r="F3108" s="3">
        <v>3872</v>
      </c>
      <c r="G3108" s="3"/>
      <c r="H3108" s="3">
        <v>7505</v>
      </c>
    </row>
    <row r="3109" spans="1:8" x14ac:dyDescent="0.3">
      <c r="A3109" t="s">
        <v>23</v>
      </c>
      <c r="B3109" t="s">
        <v>1092</v>
      </c>
      <c r="C3109" t="s">
        <v>1080</v>
      </c>
      <c r="D3109" t="s">
        <v>1151</v>
      </c>
      <c r="E3109" s="3">
        <v>4278</v>
      </c>
      <c r="F3109" s="3">
        <v>4572</v>
      </c>
      <c r="G3109" s="3"/>
      <c r="H3109" s="3">
        <v>8850</v>
      </c>
    </row>
    <row r="3110" spans="1:8" x14ac:dyDescent="0.3">
      <c r="A3110" t="s">
        <v>23</v>
      </c>
      <c r="B3110" t="s">
        <v>1092</v>
      </c>
      <c r="C3110" t="s">
        <v>1080</v>
      </c>
      <c r="D3110" t="s">
        <v>1154</v>
      </c>
      <c r="E3110" s="3">
        <v>4809</v>
      </c>
      <c r="F3110" s="3">
        <v>5204</v>
      </c>
      <c r="G3110" s="3"/>
      <c r="H3110" s="3">
        <v>10013</v>
      </c>
    </row>
    <row r="3111" spans="1:8" x14ac:dyDescent="0.3">
      <c r="A3111" t="s">
        <v>23</v>
      </c>
      <c r="B3111" t="s">
        <v>1092</v>
      </c>
      <c r="C3111" t="s">
        <v>1080</v>
      </c>
      <c r="D3111" t="s">
        <v>1157</v>
      </c>
      <c r="E3111" s="3">
        <v>4218</v>
      </c>
      <c r="F3111" s="3">
        <v>4389</v>
      </c>
      <c r="G3111" s="3"/>
      <c r="H3111" s="3">
        <v>8607</v>
      </c>
    </row>
    <row r="3112" spans="1:8" x14ac:dyDescent="0.3">
      <c r="A3112" t="s">
        <v>23</v>
      </c>
      <c r="B3112" t="s">
        <v>1092</v>
      </c>
      <c r="C3112" t="s">
        <v>1080</v>
      </c>
      <c r="D3112" t="s">
        <v>1159</v>
      </c>
      <c r="E3112" s="3">
        <v>4137</v>
      </c>
      <c r="F3112" s="3">
        <v>3906</v>
      </c>
      <c r="G3112" s="3"/>
      <c r="H3112" s="3">
        <v>8043</v>
      </c>
    </row>
    <row r="3113" spans="1:8" x14ac:dyDescent="0.3">
      <c r="A3113" t="s">
        <v>23</v>
      </c>
      <c r="B3113" t="s">
        <v>1092</v>
      </c>
      <c r="C3113" t="s">
        <v>1080</v>
      </c>
      <c r="D3113" t="s">
        <v>1161</v>
      </c>
      <c r="E3113" s="3">
        <v>3911</v>
      </c>
      <c r="F3113" s="3">
        <v>3626</v>
      </c>
      <c r="G3113" s="3"/>
      <c r="H3113" s="3">
        <v>7537</v>
      </c>
    </row>
    <row r="3114" spans="1:8" x14ac:dyDescent="0.3">
      <c r="A3114" t="s">
        <v>23</v>
      </c>
      <c r="B3114" t="s">
        <v>1092</v>
      </c>
      <c r="C3114" t="s">
        <v>1080</v>
      </c>
      <c r="D3114" t="s">
        <v>1163</v>
      </c>
      <c r="E3114" s="3">
        <v>3627</v>
      </c>
      <c r="F3114" s="3">
        <v>3279</v>
      </c>
      <c r="G3114" s="3"/>
      <c r="H3114" s="3">
        <v>6906</v>
      </c>
    </row>
    <row r="3115" spans="1:8" x14ac:dyDescent="0.3">
      <c r="A3115" t="s">
        <v>23</v>
      </c>
      <c r="B3115" t="s">
        <v>1092</v>
      </c>
      <c r="C3115" t="s">
        <v>1080</v>
      </c>
      <c r="D3115" t="s">
        <v>1165</v>
      </c>
      <c r="E3115" s="3">
        <v>3774</v>
      </c>
      <c r="F3115" s="3">
        <v>3285</v>
      </c>
      <c r="G3115" s="3"/>
      <c r="H3115" s="3">
        <v>7059</v>
      </c>
    </row>
    <row r="3116" spans="1:8" x14ac:dyDescent="0.3">
      <c r="A3116" t="s">
        <v>23</v>
      </c>
      <c r="B3116" t="s">
        <v>1092</v>
      </c>
      <c r="C3116" t="s">
        <v>1080</v>
      </c>
      <c r="D3116" t="s">
        <v>1167</v>
      </c>
      <c r="E3116" s="3">
        <v>4298</v>
      </c>
      <c r="F3116" s="3">
        <v>3297</v>
      </c>
      <c r="G3116" s="3"/>
      <c r="H3116" s="3">
        <v>7595</v>
      </c>
    </row>
    <row r="3117" spans="1:8" x14ac:dyDescent="0.3">
      <c r="A3117" t="s">
        <v>23</v>
      </c>
      <c r="B3117" t="s">
        <v>1092</v>
      </c>
      <c r="C3117" t="s">
        <v>1080</v>
      </c>
      <c r="D3117" t="s">
        <v>1168</v>
      </c>
      <c r="E3117" s="3">
        <v>3862</v>
      </c>
      <c r="F3117" s="3">
        <v>2938</v>
      </c>
      <c r="G3117" s="3"/>
      <c r="H3117" s="3">
        <v>6800</v>
      </c>
    </row>
    <row r="3118" spans="1:8" x14ac:dyDescent="0.3">
      <c r="A3118" t="s">
        <v>23</v>
      </c>
      <c r="B3118" t="s">
        <v>1092</v>
      </c>
      <c r="C3118" t="s">
        <v>1080</v>
      </c>
      <c r="D3118" t="s">
        <v>1169</v>
      </c>
      <c r="E3118" s="3">
        <v>3146</v>
      </c>
      <c r="F3118" s="3">
        <v>2406</v>
      </c>
      <c r="G3118" s="3"/>
      <c r="H3118" s="3">
        <v>5552</v>
      </c>
    </row>
    <row r="3119" spans="1:8" x14ac:dyDescent="0.3">
      <c r="A3119" t="s">
        <v>23</v>
      </c>
      <c r="B3119" t="s">
        <v>1092</v>
      </c>
      <c r="C3119" t="s">
        <v>1080</v>
      </c>
      <c r="D3119" t="s">
        <v>1170</v>
      </c>
      <c r="E3119" s="3">
        <v>2348</v>
      </c>
      <c r="F3119" s="3">
        <v>1897</v>
      </c>
      <c r="G3119" s="3"/>
      <c r="H3119" s="3">
        <v>4245</v>
      </c>
    </row>
    <row r="3120" spans="1:8" x14ac:dyDescent="0.3">
      <c r="A3120" t="s">
        <v>23</v>
      </c>
      <c r="B3120" t="s">
        <v>1092</v>
      </c>
      <c r="C3120" t="s">
        <v>1080</v>
      </c>
      <c r="D3120" t="s">
        <v>1171</v>
      </c>
      <c r="E3120" s="3">
        <v>3488</v>
      </c>
      <c r="F3120" s="3">
        <v>2370</v>
      </c>
      <c r="G3120" s="3"/>
      <c r="H3120" s="3">
        <v>5858</v>
      </c>
    </row>
    <row r="3121" spans="1:8" x14ac:dyDescent="0.3">
      <c r="A3121" t="s">
        <v>23</v>
      </c>
      <c r="B3121" t="s">
        <v>1092</v>
      </c>
      <c r="C3121" t="s">
        <v>1082</v>
      </c>
      <c r="D3121" t="s">
        <v>1131</v>
      </c>
      <c r="E3121" s="3">
        <v>5301</v>
      </c>
      <c r="F3121" s="3">
        <v>5642</v>
      </c>
      <c r="G3121" s="3"/>
      <c r="H3121" s="3">
        <v>10943</v>
      </c>
    </row>
    <row r="3122" spans="1:8" x14ac:dyDescent="0.3">
      <c r="A3122" t="s">
        <v>23</v>
      </c>
      <c r="B3122" t="s">
        <v>1092</v>
      </c>
      <c r="C3122" t="s">
        <v>1082</v>
      </c>
      <c r="D3122" t="s">
        <v>1135</v>
      </c>
      <c r="E3122" s="3">
        <v>6349</v>
      </c>
      <c r="F3122" s="3">
        <v>6557</v>
      </c>
      <c r="G3122" s="3"/>
      <c r="H3122" s="3">
        <v>12906</v>
      </c>
    </row>
    <row r="3123" spans="1:8" x14ac:dyDescent="0.3">
      <c r="A3123" t="s">
        <v>23</v>
      </c>
      <c r="B3123" t="s">
        <v>1092</v>
      </c>
      <c r="C3123" t="s">
        <v>1082</v>
      </c>
      <c r="D3123" t="s">
        <v>1139</v>
      </c>
      <c r="E3123" s="3">
        <v>6426</v>
      </c>
      <c r="F3123" s="3">
        <v>6783</v>
      </c>
      <c r="G3123" s="3"/>
      <c r="H3123" s="3">
        <v>13209</v>
      </c>
    </row>
    <row r="3124" spans="1:8" x14ac:dyDescent="0.3">
      <c r="A3124" t="s">
        <v>23</v>
      </c>
      <c r="B3124" t="s">
        <v>1092</v>
      </c>
      <c r="C3124" t="s">
        <v>1082</v>
      </c>
      <c r="D3124" t="s">
        <v>1143</v>
      </c>
      <c r="E3124" s="3">
        <v>6754</v>
      </c>
      <c r="F3124" s="3">
        <v>6626</v>
      </c>
      <c r="G3124" s="3"/>
      <c r="H3124" s="3">
        <v>13380</v>
      </c>
    </row>
    <row r="3125" spans="1:8" x14ac:dyDescent="0.3">
      <c r="A3125" t="s">
        <v>23</v>
      </c>
      <c r="B3125" t="s">
        <v>1092</v>
      </c>
      <c r="C3125" t="s">
        <v>1082</v>
      </c>
      <c r="D3125" t="s">
        <v>1147</v>
      </c>
      <c r="E3125" s="3">
        <v>7625</v>
      </c>
      <c r="F3125" s="3">
        <v>6483</v>
      </c>
      <c r="G3125" s="3"/>
      <c r="H3125" s="3">
        <v>14108</v>
      </c>
    </row>
    <row r="3126" spans="1:8" x14ac:dyDescent="0.3">
      <c r="A3126" t="s">
        <v>23</v>
      </c>
      <c r="B3126" t="s">
        <v>1092</v>
      </c>
      <c r="C3126" t="s">
        <v>1082</v>
      </c>
      <c r="D3126" t="s">
        <v>1151</v>
      </c>
      <c r="E3126" s="3">
        <v>8681</v>
      </c>
      <c r="F3126" s="3">
        <v>7938</v>
      </c>
      <c r="G3126" s="3"/>
      <c r="H3126" s="3">
        <v>16619</v>
      </c>
    </row>
    <row r="3127" spans="1:8" x14ac:dyDescent="0.3">
      <c r="A3127" t="s">
        <v>23</v>
      </c>
      <c r="B3127" t="s">
        <v>1092</v>
      </c>
      <c r="C3127" t="s">
        <v>1082</v>
      </c>
      <c r="D3127" t="s">
        <v>1154</v>
      </c>
      <c r="E3127" s="3">
        <v>7664</v>
      </c>
      <c r="F3127" s="3">
        <v>7677</v>
      </c>
      <c r="G3127" s="3"/>
      <c r="H3127" s="3">
        <v>15341</v>
      </c>
    </row>
    <row r="3128" spans="1:8" x14ac:dyDescent="0.3">
      <c r="A3128" t="s">
        <v>23</v>
      </c>
      <c r="B3128" t="s">
        <v>1092</v>
      </c>
      <c r="C3128" t="s">
        <v>1082</v>
      </c>
      <c r="D3128" t="s">
        <v>1157</v>
      </c>
      <c r="E3128" s="3">
        <v>6527</v>
      </c>
      <c r="F3128" s="3">
        <v>6885</v>
      </c>
      <c r="G3128" s="3"/>
      <c r="H3128" s="3">
        <v>13412</v>
      </c>
    </row>
    <row r="3129" spans="1:8" x14ac:dyDescent="0.3">
      <c r="A3129" t="s">
        <v>23</v>
      </c>
      <c r="B3129" t="s">
        <v>1092</v>
      </c>
      <c r="C3129" t="s">
        <v>1082</v>
      </c>
      <c r="D3129" t="s">
        <v>1159</v>
      </c>
      <c r="E3129" s="3">
        <v>6256</v>
      </c>
      <c r="F3129" s="3">
        <v>6416</v>
      </c>
      <c r="G3129" s="3"/>
      <c r="H3129" s="3">
        <v>12672</v>
      </c>
    </row>
    <row r="3130" spans="1:8" x14ac:dyDescent="0.3">
      <c r="A3130" t="s">
        <v>23</v>
      </c>
      <c r="B3130" t="s">
        <v>1092</v>
      </c>
      <c r="C3130" t="s">
        <v>1082</v>
      </c>
      <c r="D3130" t="s">
        <v>1161</v>
      </c>
      <c r="E3130" s="3">
        <v>5710</v>
      </c>
      <c r="F3130" s="3">
        <v>5788</v>
      </c>
      <c r="G3130" s="3"/>
      <c r="H3130" s="3">
        <v>11498</v>
      </c>
    </row>
    <row r="3131" spans="1:8" x14ac:dyDescent="0.3">
      <c r="A3131" t="s">
        <v>23</v>
      </c>
      <c r="B3131" t="s">
        <v>1092</v>
      </c>
      <c r="C3131" t="s">
        <v>1082</v>
      </c>
      <c r="D3131" t="s">
        <v>1163</v>
      </c>
      <c r="E3131" s="3">
        <v>4888</v>
      </c>
      <c r="F3131" s="3">
        <v>4849</v>
      </c>
      <c r="G3131" s="3"/>
      <c r="H3131" s="3">
        <v>9737</v>
      </c>
    </row>
    <row r="3132" spans="1:8" x14ac:dyDescent="0.3">
      <c r="A3132" t="s">
        <v>23</v>
      </c>
      <c r="B3132" t="s">
        <v>1092</v>
      </c>
      <c r="C3132" t="s">
        <v>1082</v>
      </c>
      <c r="D3132" t="s">
        <v>1165</v>
      </c>
      <c r="E3132" s="3">
        <v>4722</v>
      </c>
      <c r="F3132" s="3">
        <v>4654</v>
      </c>
      <c r="G3132" s="3"/>
      <c r="H3132" s="3">
        <v>9376</v>
      </c>
    </row>
    <row r="3133" spans="1:8" x14ac:dyDescent="0.3">
      <c r="A3133" t="s">
        <v>23</v>
      </c>
      <c r="B3133" t="s">
        <v>1092</v>
      </c>
      <c r="C3133" t="s">
        <v>1082</v>
      </c>
      <c r="D3133" t="s">
        <v>1167</v>
      </c>
      <c r="E3133" s="3">
        <v>4157</v>
      </c>
      <c r="F3133" s="3">
        <v>4024</v>
      </c>
      <c r="G3133" s="3"/>
      <c r="H3133" s="3">
        <v>8181</v>
      </c>
    </row>
    <row r="3134" spans="1:8" x14ac:dyDescent="0.3">
      <c r="A3134" t="s">
        <v>23</v>
      </c>
      <c r="B3134" t="s">
        <v>1092</v>
      </c>
      <c r="C3134" t="s">
        <v>1082</v>
      </c>
      <c r="D3134" t="s">
        <v>1168</v>
      </c>
      <c r="E3134" s="3">
        <v>3163</v>
      </c>
      <c r="F3134" s="3">
        <v>3096</v>
      </c>
      <c r="G3134" s="3"/>
      <c r="H3134" s="3">
        <v>6259</v>
      </c>
    </row>
    <row r="3135" spans="1:8" x14ac:dyDescent="0.3">
      <c r="A3135" t="s">
        <v>23</v>
      </c>
      <c r="B3135" t="s">
        <v>1092</v>
      </c>
      <c r="C3135" t="s">
        <v>1082</v>
      </c>
      <c r="D3135" t="s">
        <v>1169</v>
      </c>
      <c r="E3135" s="3">
        <v>2381</v>
      </c>
      <c r="F3135" s="3">
        <v>2322</v>
      </c>
      <c r="G3135" s="3"/>
      <c r="H3135" s="3">
        <v>4703</v>
      </c>
    </row>
    <row r="3136" spans="1:8" x14ac:dyDescent="0.3">
      <c r="A3136" t="s">
        <v>23</v>
      </c>
      <c r="B3136" t="s">
        <v>1092</v>
      </c>
      <c r="C3136" t="s">
        <v>1082</v>
      </c>
      <c r="D3136" t="s">
        <v>1170</v>
      </c>
      <c r="E3136" s="3">
        <v>1677</v>
      </c>
      <c r="F3136" s="3">
        <v>1667</v>
      </c>
      <c r="G3136" s="3"/>
      <c r="H3136" s="3">
        <v>3344</v>
      </c>
    </row>
    <row r="3137" spans="1:8" x14ac:dyDescent="0.3">
      <c r="A3137" t="s">
        <v>23</v>
      </c>
      <c r="B3137" t="s">
        <v>1092</v>
      </c>
      <c r="C3137" t="s">
        <v>1082</v>
      </c>
      <c r="D3137" t="s">
        <v>1171</v>
      </c>
      <c r="E3137" s="3">
        <v>2818</v>
      </c>
      <c r="F3137" s="3">
        <v>2323</v>
      </c>
      <c r="G3137" s="3"/>
      <c r="H3137" s="3">
        <v>5141</v>
      </c>
    </row>
    <row r="3138" spans="1:8" x14ac:dyDescent="0.3">
      <c r="A3138" t="s">
        <v>23</v>
      </c>
      <c r="B3138" t="s">
        <v>1090</v>
      </c>
      <c r="C3138" t="s">
        <v>1128</v>
      </c>
      <c r="D3138" t="s">
        <v>1131</v>
      </c>
      <c r="E3138" s="3">
        <v>244</v>
      </c>
      <c r="F3138" s="3">
        <v>256</v>
      </c>
      <c r="G3138" s="3"/>
      <c r="H3138" s="3">
        <v>500</v>
      </c>
    </row>
    <row r="3139" spans="1:8" x14ac:dyDescent="0.3">
      <c r="A3139" t="s">
        <v>23</v>
      </c>
      <c r="B3139" t="s">
        <v>1090</v>
      </c>
      <c r="C3139" t="s">
        <v>1128</v>
      </c>
      <c r="D3139" t="s">
        <v>1135</v>
      </c>
      <c r="E3139" s="3">
        <v>390</v>
      </c>
      <c r="F3139" s="3">
        <v>418</v>
      </c>
      <c r="G3139" s="3"/>
      <c r="H3139" s="3">
        <v>808</v>
      </c>
    </row>
    <row r="3140" spans="1:8" x14ac:dyDescent="0.3">
      <c r="A3140" t="s">
        <v>23</v>
      </c>
      <c r="B3140" t="s">
        <v>1090</v>
      </c>
      <c r="C3140" t="s">
        <v>1128</v>
      </c>
      <c r="D3140" t="s">
        <v>1139</v>
      </c>
      <c r="E3140" s="3">
        <v>651</v>
      </c>
      <c r="F3140" s="3">
        <v>663</v>
      </c>
      <c r="G3140" s="3"/>
      <c r="H3140" s="3">
        <v>1314</v>
      </c>
    </row>
    <row r="3141" spans="1:8" x14ac:dyDescent="0.3">
      <c r="A3141" t="s">
        <v>23</v>
      </c>
      <c r="B3141" t="s">
        <v>1090</v>
      </c>
      <c r="C3141" t="s">
        <v>1128</v>
      </c>
      <c r="D3141" t="s">
        <v>1143</v>
      </c>
      <c r="E3141" s="3">
        <v>870</v>
      </c>
      <c r="F3141" s="3">
        <v>907</v>
      </c>
      <c r="G3141" s="3"/>
      <c r="H3141" s="3">
        <v>1777</v>
      </c>
    </row>
    <row r="3142" spans="1:8" x14ac:dyDescent="0.3">
      <c r="A3142" t="s">
        <v>23</v>
      </c>
      <c r="B3142" t="s">
        <v>1090</v>
      </c>
      <c r="C3142" t="s">
        <v>1128</v>
      </c>
      <c r="D3142" t="s">
        <v>1147</v>
      </c>
      <c r="E3142" s="3">
        <v>779</v>
      </c>
      <c r="F3142" s="3">
        <v>792</v>
      </c>
      <c r="G3142" s="3"/>
      <c r="H3142" s="3">
        <v>1571</v>
      </c>
    </row>
    <row r="3143" spans="1:8" x14ac:dyDescent="0.3">
      <c r="A3143" t="s">
        <v>23</v>
      </c>
      <c r="B3143" t="s">
        <v>1090</v>
      </c>
      <c r="C3143" t="s">
        <v>1128</v>
      </c>
      <c r="D3143" t="s">
        <v>1151</v>
      </c>
      <c r="E3143" s="3">
        <v>390</v>
      </c>
      <c r="F3143" s="3">
        <v>331</v>
      </c>
      <c r="G3143" s="3"/>
      <c r="H3143" s="3">
        <v>721</v>
      </c>
    </row>
    <row r="3144" spans="1:8" x14ac:dyDescent="0.3">
      <c r="A3144" t="s">
        <v>23</v>
      </c>
      <c r="B3144" t="s">
        <v>1090</v>
      </c>
      <c r="C3144" t="s">
        <v>1128</v>
      </c>
      <c r="D3144" t="s">
        <v>1154</v>
      </c>
      <c r="E3144" s="3">
        <v>586</v>
      </c>
      <c r="F3144" s="3">
        <v>388</v>
      </c>
      <c r="G3144" s="3"/>
      <c r="H3144" s="3">
        <v>974</v>
      </c>
    </row>
    <row r="3145" spans="1:8" x14ac:dyDescent="0.3">
      <c r="A3145" t="s">
        <v>23</v>
      </c>
      <c r="B3145" t="s">
        <v>1090</v>
      </c>
      <c r="C3145" t="s">
        <v>1128</v>
      </c>
      <c r="D3145" t="s">
        <v>1157</v>
      </c>
      <c r="E3145" s="3">
        <v>905</v>
      </c>
      <c r="F3145" s="3">
        <v>558</v>
      </c>
      <c r="G3145" s="3"/>
      <c r="H3145" s="3">
        <v>1463</v>
      </c>
    </row>
    <row r="3146" spans="1:8" x14ac:dyDescent="0.3">
      <c r="A3146" t="s">
        <v>23</v>
      </c>
      <c r="B3146" t="s">
        <v>1090</v>
      </c>
      <c r="C3146" t="s">
        <v>1128</v>
      </c>
      <c r="D3146" t="s">
        <v>1159</v>
      </c>
      <c r="E3146" s="3">
        <v>1224</v>
      </c>
      <c r="F3146" s="3">
        <v>782</v>
      </c>
      <c r="G3146" s="3"/>
      <c r="H3146" s="3">
        <v>2006</v>
      </c>
    </row>
    <row r="3147" spans="1:8" x14ac:dyDescent="0.3">
      <c r="A3147" t="s">
        <v>23</v>
      </c>
      <c r="B3147" t="s">
        <v>1090</v>
      </c>
      <c r="C3147" t="s">
        <v>1128</v>
      </c>
      <c r="D3147" t="s">
        <v>1161</v>
      </c>
      <c r="E3147" s="3">
        <v>1352</v>
      </c>
      <c r="F3147" s="3">
        <v>1023</v>
      </c>
      <c r="G3147" s="3"/>
      <c r="H3147" s="3">
        <v>2375</v>
      </c>
    </row>
    <row r="3148" spans="1:8" x14ac:dyDescent="0.3">
      <c r="A3148" t="s">
        <v>23</v>
      </c>
      <c r="B3148" t="s">
        <v>1090</v>
      </c>
      <c r="C3148" t="s">
        <v>1128</v>
      </c>
      <c r="D3148" t="s">
        <v>1163</v>
      </c>
      <c r="E3148" s="3">
        <v>1582</v>
      </c>
      <c r="F3148" s="3">
        <v>1029</v>
      </c>
      <c r="G3148" s="3"/>
      <c r="H3148" s="3">
        <v>2611</v>
      </c>
    </row>
    <row r="3149" spans="1:8" x14ac:dyDescent="0.3">
      <c r="A3149" t="s">
        <v>23</v>
      </c>
      <c r="B3149" t="s">
        <v>1090</v>
      </c>
      <c r="C3149" t="s">
        <v>1128</v>
      </c>
      <c r="D3149" t="s">
        <v>1165</v>
      </c>
      <c r="E3149" s="3">
        <v>1720</v>
      </c>
      <c r="F3149" s="3">
        <v>1114</v>
      </c>
      <c r="G3149" s="3"/>
      <c r="H3149" s="3">
        <v>2834</v>
      </c>
    </row>
    <row r="3150" spans="1:8" x14ac:dyDescent="0.3">
      <c r="A3150" t="s">
        <v>23</v>
      </c>
      <c r="B3150" t="s">
        <v>1090</v>
      </c>
      <c r="C3150" t="s">
        <v>1128</v>
      </c>
      <c r="D3150" t="s">
        <v>1167</v>
      </c>
      <c r="E3150" s="3">
        <v>1770</v>
      </c>
      <c r="F3150" s="3">
        <v>1234</v>
      </c>
      <c r="G3150" s="3"/>
      <c r="H3150" s="3">
        <v>3004</v>
      </c>
    </row>
    <row r="3151" spans="1:8" x14ac:dyDescent="0.3">
      <c r="A3151" t="s">
        <v>23</v>
      </c>
      <c r="B3151" t="s">
        <v>1090</v>
      </c>
      <c r="C3151" t="s">
        <v>1128</v>
      </c>
      <c r="D3151" t="s">
        <v>1168</v>
      </c>
      <c r="E3151" s="3">
        <v>1578</v>
      </c>
      <c r="F3151" s="3">
        <v>995</v>
      </c>
      <c r="G3151" s="3"/>
      <c r="H3151" s="3">
        <v>2573</v>
      </c>
    </row>
    <row r="3152" spans="1:8" x14ac:dyDescent="0.3">
      <c r="A3152" t="s">
        <v>23</v>
      </c>
      <c r="B3152" t="s">
        <v>1090</v>
      </c>
      <c r="C3152" t="s">
        <v>1128</v>
      </c>
      <c r="D3152" t="s">
        <v>1169</v>
      </c>
      <c r="E3152" s="3">
        <v>1256</v>
      </c>
      <c r="F3152" s="3">
        <v>936</v>
      </c>
      <c r="G3152" s="3"/>
      <c r="H3152" s="3">
        <v>2192</v>
      </c>
    </row>
    <row r="3153" spans="1:8" x14ac:dyDescent="0.3">
      <c r="A3153" t="s">
        <v>23</v>
      </c>
      <c r="B3153" t="s">
        <v>1090</v>
      </c>
      <c r="C3153" t="s">
        <v>1128</v>
      </c>
      <c r="D3153" t="s">
        <v>1170</v>
      </c>
      <c r="E3153" s="3">
        <v>788</v>
      </c>
      <c r="F3153" s="3">
        <v>617</v>
      </c>
      <c r="G3153" s="3"/>
      <c r="H3153" s="3">
        <v>1405</v>
      </c>
    </row>
    <row r="3154" spans="1:8" x14ac:dyDescent="0.3">
      <c r="A3154" t="s">
        <v>23</v>
      </c>
      <c r="B3154" t="s">
        <v>1090</v>
      </c>
      <c r="C3154" t="s">
        <v>1128</v>
      </c>
      <c r="D3154" t="s">
        <v>1171</v>
      </c>
      <c r="E3154" s="3">
        <v>686</v>
      </c>
      <c r="F3154" s="3">
        <v>456</v>
      </c>
      <c r="G3154" s="3"/>
      <c r="H3154" s="3">
        <v>1142</v>
      </c>
    </row>
    <row r="3155" spans="1:8" x14ac:dyDescent="0.3">
      <c r="A3155" t="s">
        <v>23</v>
      </c>
      <c r="B3155" t="s">
        <v>1090</v>
      </c>
      <c r="C3155" t="s">
        <v>1129</v>
      </c>
      <c r="D3155" t="s">
        <v>1143</v>
      </c>
      <c r="E3155" s="3">
        <v>1</v>
      </c>
      <c r="F3155" s="3">
        <v>10</v>
      </c>
      <c r="G3155" s="3"/>
      <c r="H3155" s="3">
        <v>11</v>
      </c>
    </row>
    <row r="3156" spans="1:8" x14ac:dyDescent="0.3">
      <c r="A3156" t="s">
        <v>23</v>
      </c>
      <c r="B3156" t="s">
        <v>1090</v>
      </c>
      <c r="C3156" t="s">
        <v>1129</v>
      </c>
      <c r="D3156" t="s">
        <v>1147</v>
      </c>
      <c r="E3156" s="3">
        <v>30</v>
      </c>
      <c r="F3156" s="3">
        <v>260</v>
      </c>
      <c r="G3156" s="3"/>
      <c r="H3156" s="3">
        <v>290</v>
      </c>
    </row>
    <row r="3157" spans="1:8" x14ac:dyDescent="0.3">
      <c r="A3157" t="s">
        <v>23</v>
      </c>
      <c r="B3157" t="s">
        <v>1090</v>
      </c>
      <c r="C3157" t="s">
        <v>1129</v>
      </c>
      <c r="D3157" t="s">
        <v>1151</v>
      </c>
      <c r="E3157" s="3">
        <v>30</v>
      </c>
      <c r="F3157" s="3">
        <v>494</v>
      </c>
      <c r="G3157" s="3"/>
      <c r="H3157" s="3">
        <v>524</v>
      </c>
    </row>
    <row r="3158" spans="1:8" x14ac:dyDescent="0.3">
      <c r="A3158" t="s">
        <v>23</v>
      </c>
      <c r="B3158" t="s">
        <v>1090</v>
      </c>
      <c r="C3158" t="s">
        <v>1129</v>
      </c>
      <c r="D3158" t="s">
        <v>1154</v>
      </c>
      <c r="E3158" s="3">
        <v>29</v>
      </c>
      <c r="F3158" s="3">
        <v>440</v>
      </c>
      <c r="G3158" s="3"/>
      <c r="H3158" s="3">
        <v>469</v>
      </c>
    </row>
    <row r="3159" spans="1:8" x14ac:dyDescent="0.3">
      <c r="A3159" t="s">
        <v>23</v>
      </c>
      <c r="B3159" t="s">
        <v>1090</v>
      </c>
      <c r="C3159" t="s">
        <v>1129</v>
      </c>
      <c r="D3159" t="s">
        <v>1157</v>
      </c>
      <c r="E3159" s="3">
        <v>16</v>
      </c>
      <c r="F3159" s="3">
        <v>274</v>
      </c>
      <c r="G3159" s="3"/>
      <c r="H3159" s="3">
        <v>290</v>
      </c>
    </row>
    <row r="3160" spans="1:8" x14ac:dyDescent="0.3">
      <c r="A3160" t="s">
        <v>23</v>
      </c>
      <c r="B3160" t="s">
        <v>1090</v>
      </c>
      <c r="C3160" t="s">
        <v>1129</v>
      </c>
      <c r="D3160" t="s">
        <v>1159</v>
      </c>
      <c r="E3160" s="3">
        <v>14</v>
      </c>
      <c r="F3160" s="3">
        <v>218</v>
      </c>
      <c r="G3160" s="3"/>
      <c r="H3160" s="3">
        <v>232</v>
      </c>
    </row>
    <row r="3161" spans="1:8" x14ac:dyDescent="0.3">
      <c r="A3161" t="s">
        <v>23</v>
      </c>
      <c r="B3161" t="s">
        <v>1090</v>
      </c>
      <c r="C3161" t="s">
        <v>1129</v>
      </c>
      <c r="D3161" t="s">
        <v>1161</v>
      </c>
      <c r="E3161" s="3">
        <v>15</v>
      </c>
      <c r="F3161" s="3">
        <v>140</v>
      </c>
      <c r="G3161" s="3"/>
      <c r="H3161" s="3">
        <v>155</v>
      </c>
    </row>
    <row r="3162" spans="1:8" x14ac:dyDescent="0.3">
      <c r="A3162" t="s">
        <v>23</v>
      </c>
      <c r="B3162" t="s">
        <v>1090</v>
      </c>
      <c r="C3162" t="s">
        <v>1129</v>
      </c>
      <c r="D3162" t="s">
        <v>1163</v>
      </c>
      <c r="E3162" s="3">
        <v>6</v>
      </c>
      <c r="F3162" s="3">
        <v>111</v>
      </c>
      <c r="G3162" s="3"/>
      <c r="H3162" s="3">
        <v>117</v>
      </c>
    </row>
    <row r="3163" spans="1:8" x14ac:dyDescent="0.3">
      <c r="A3163" t="s">
        <v>23</v>
      </c>
      <c r="B3163" t="s">
        <v>1090</v>
      </c>
      <c r="C3163" t="s">
        <v>1129</v>
      </c>
      <c r="D3163" t="s">
        <v>1165</v>
      </c>
      <c r="E3163" s="3">
        <v>4</v>
      </c>
      <c r="F3163" s="3">
        <v>74</v>
      </c>
      <c r="G3163" s="3"/>
      <c r="H3163" s="3">
        <v>78</v>
      </c>
    </row>
    <row r="3164" spans="1:8" x14ac:dyDescent="0.3">
      <c r="A3164" t="s">
        <v>23</v>
      </c>
      <c r="B3164" t="s">
        <v>1090</v>
      </c>
      <c r="C3164" t="s">
        <v>1129</v>
      </c>
      <c r="D3164" t="s">
        <v>1167</v>
      </c>
      <c r="E3164" s="3">
        <v>1</v>
      </c>
      <c r="F3164" s="3">
        <v>56</v>
      </c>
      <c r="G3164" s="3"/>
      <c r="H3164" s="3">
        <v>57</v>
      </c>
    </row>
    <row r="3165" spans="1:8" x14ac:dyDescent="0.3">
      <c r="A3165" t="s">
        <v>23</v>
      </c>
      <c r="B3165" t="s">
        <v>1090</v>
      </c>
      <c r="C3165" t="s">
        <v>1129</v>
      </c>
      <c r="D3165" t="s">
        <v>1168</v>
      </c>
      <c r="E3165" s="3"/>
      <c r="F3165" s="3">
        <v>29</v>
      </c>
      <c r="G3165" s="3"/>
      <c r="H3165" s="3">
        <v>29</v>
      </c>
    </row>
    <row r="3166" spans="1:8" x14ac:dyDescent="0.3">
      <c r="A3166" t="s">
        <v>23</v>
      </c>
      <c r="B3166" t="s">
        <v>1090</v>
      </c>
      <c r="C3166" t="s">
        <v>1129</v>
      </c>
      <c r="D3166" t="s">
        <v>1169</v>
      </c>
      <c r="E3166" s="3"/>
      <c r="F3166" s="3">
        <v>13</v>
      </c>
      <c r="G3166" s="3"/>
      <c r="H3166" s="3">
        <v>13</v>
      </c>
    </row>
    <row r="3167" spans="1:8" x14ac:dyDescent="0.3">
      <c r="A3167" t="s">
        <v>23</v>
      </c>
      <c r="B3167" t="s">
        <v>1090</v>
      </c>
      <c r="C3167" t="s">
        <v>1129</v>
      </c>
      <c r="D3167" t="s">
        <v>1170</v>
      </c>
      <c r="E3167" s="3"/>
      <c r="F3167" s="3">
        <v>10</v>
      </c>
      <c r="G3167" s="3"/>
      <c r="H3167" s="3">
        <v>10</v>
      </c>
    </row>
    <row r="3168" spans="1:8" x14ac:dyDescent="0.3">
      <c r="A3168" t="s">
        <v>23</v>
      </c>
      <c r="B3168" t="s">
        <v>1090</v>
      </c>
      <c r="C3168" t="s">
        <v>1129</v>
      </c>
      <c r="D3168" t="s">
        <v>1171</v>
      </c>
      <c r="E3168" s="3"/>
      <c r="F3168" s="3">
        <v>2</v>
      </c>
      <c r="G3168" s="3"/>
      <c r="H3168" s="3">
        <v>2</v>
      </c>
    </row>
    <row r="3169" spans="1:8" x14ac:dyDescent="0.3">
      <c r="A3169" t="s">
        <v>23</v>
      </c>
      <c r="B3169" t="s">
        <v>1098</v>
      </c>
      <c r="C3169" t="s">
        <v>1080</v>
      </c>
      <c r="D3169" t="s">
        <v>1131</v>
      </c>
      <c r="E3169" s="3">
        <v>7</v>
      </c>
      <c r="F3169" s="3">
        <v>3</v>
      </c>
      <c r="G3169" s="3"/>
      <c r="H3169" s="3">
        <v>10</v>
      </c>
    </row>
    <row r="3170" spans="1:8" x14ac:dyDescent="0.3">
      <c r="A3170" t="s">
        <v>23</v>
      </c>
      <c r="B3170" t="s">
        <v>1098</v>
      </c>
      <c r="C3170" t="s">
        <v>1080</v>
      </c>
      <c r="D3170" t="s">
        <v>1135</v>
      </c>
      <c r="E3170" s="3">
        <v>5</v>
      </c>
      <c r="F3170" s="3">
        <v>2</v>
      </c>
      <c r="G3170" s="3"/>
      <c r="H3170" s="3">
        <v>7</v>
      </c>
    </row>
    <row r="3171" spans="1:8" x14ac:dyDescent="0.3">
      <c r="A3171" t="s">
        <v>23</v>
      </c>
      <c r="B3171" t="s">
        <v>1098</v>
      </c>
      <c r="C3171" t="s">
        <v>1080</v>
      </c>
      <c r="D3171" t="s">
        <v>1139</v>
      </c>
      <c r="E3171" s="3">
        <v>13</v>
      </c>
      <c r="F3171" s="3">
        <v>15</v>
      </c>
      <c r="G3171" s="3"/>
      <c r="H3171" s="3">
        <v>28</v>
      </c>
    </row>
    <row r="3172" spans="1:8" x14ac:dyDescent="0.3">
      <c r="A3172" t="s">
        <v>23</v>
      </c>
      <c r="B3172" t="s">
        <v>1098</v>
      </c>
      <c r="C3172" t="s">
        <v>1080</v>
      </c>
      <c r="D3172" t="s">
        <v>1143</v>
      </c>
      <c r="E3172" s="3">
        <v>5</v>
      </c>
      <c r="F3172" s="3">
        <v>12</v>
      </c>
      <c r="G3172" s="3"/>
      <c r="H3172" s="3">
        <v>17</v>
      </c>
    </row>
    <row r="3173" spans="1:8" x14ac:dyDescent="0.3">
      <c r="A3173" t="s">
        <v>23</v>
      </c>
      <c r="B3173" t="s">
        <v>1098</v>
      </c>
      <c r="C3173" t="s">
        <v>1080</v>
      </c>
      <c r="D3173" t="s">
        <v>1147</v>
      </c>
      <c r="E3173" s="3">
        <v>8</v>
      </c>
      <c r="F3173" s="3">
        <v>12</v>
      </c>
      <c r="G3173" s="3"/>
      <c r="H3173" s="3">
        <v>20</v>
      </c>
    </row>
    <row r="3174" spans="1:8" x14ac:dyDescent="0.3">
      <c r="A3174" t="s">
        <v>23</v>
      </c>
      <c r="B3174" t="s">
        <v>1098</v>
      </c>
      <c r="C3174" t="s">
        <v>1080</v>
      </c>
      <c r="D3174" t="s">
        <v>1151</v>
      </c>
      <c r="E3174" s="3">
        <v>8</v>
      </c>
      <c r="F3174" s="3">
        <v>8</v>
      </c>
      <c r="G3174" s="3"/>
      <c r="H3174" s="3">
        <v>16</v>
      </c>
    </row>
    <row r="3175" spans="1:8" x14ac:dyDescent="0.3">
      <c r="A3175" t="s">
        <v>23</v>
      </c>
      <c r="B3175" t="s">
        <v>1098</v>
      </c>
      <c r="C3175" t="s">
        <v>1080</v>
      </c>
      <c r="D3175" t="s">
        <v>1154</v>
      </c>
      <c r="E3175" s="3">
        <v>6</v>
      </c>
      <c r="F3175" s="3">
        <v>7</v>
      </c>
      <c r="G3175" s="3"/>
      <c r="H3175" s="3">
        <v>13</v>
      </c>
    </row>
    <row r="3176" spans="1:8" x14ac:dyDescent="0.3">
      <c r="A3176" t="s">
        <v>23</v>
      </c>
      <c r="B3176" t="s">
        <v>1098</v>
      </c>
      <c r="C3176" t="s">
        <v>1080</v>
      </c>
      <c r="D3176" t="s">
        <v>1157</v>
      </c>
      <c r="E3176" s="3">
        <v>6</v>
      </c>
      <c r="F3176" s="3">
        <v>15</v>
      </c>
      <c r="G3176" s="3"/>
      <c r="H3176" s="3">
        <v>21</v>
      </c>
    </row>
    <row r="3177" spans="1:8" x14ac:dyDescent="0.3">
      <c r="A3177" t="s">
        <v>23</v>
      </c>
      <c r="B3177" t="s">
        <v>1098</v>
      </c>
      <c r="C3177" t="s">
        <v>1080</v>
      </c>
      <c r="D3177" t="s">
        <v>1159</v>
      </c>
      <c r="E3177" s="3">
        <v>9</v>
      </c>
      <c r="F3177" s="3">
        <v>13</v>
      </c>
      <c r="G3177" s="3"/>
      <c r="H3177" s="3">
        <v>22</v>
      </c>
    </row>
    <row r="3178" spans="1:8" x14ac:dyDescent="0.3">
      <c r="A3178" t="s">
        <v>23</v>
      </c>
      <c r="B3178" t="s">
        <v>1098</v>
      </c>
      <c r="C3178" t="s">
        <v>1080</v>
      </c>
      <c r="D3178" t="s">
        <v>1161</v>
      </c>
      <c r="E3178" s="3">
        <v>5</v>
      </c>
      <c r="F3178" s="3">
        <v>5</v>
      </c>
      <c r="G3178" s="3"/>
      <c r="H3178" s="3">
        <v>10</v>
      </c>
    </row>
    <row r="3179" spans="1:8" x14ac:dyDescent="0.3">
      <c r="A3179" t="s">
        <v>23</v>
      </c>
      <c r="B3179" t="s">
        <v>1098</v>
      </c>
      <c r="C3179" t="s">
        <v>1080</v>
      </c>
      <c r="D3179" t="s">
        <v>1163</v>
      </c>
      <c r="E3179" s="3">
        <v>3</v>
      </c>
      <c r="F3179" s="3">
        <v>7</v>
      </c>
      <c r="G3179" s="3"/>
      <c r="H3179" s="3">
        <v>10</v>
      </c>
    </row>
    <row r="3180" spans="1:8" x14ac:dyDescent="0.3">
      <c r="A3180" t="s">
        <v>23</v>
      </c>
      <c r="B3180" t="s">
        <v>1098</v>
      </c>
      <c r="C3180" t="s">
        <v>1080</v>
      </c>
      <c r="D3180" t="s">
        <v>1165</v>
      </c>
      <c r="E3180" s="3">
        <v>3</v>
      </c>
      <c r="F3180" s="3">
        <v>2</v>
      </c>
      <c r="G3180" s="3"/>
      <c r="H3180" s="3">
        <v>5</v>
      </c>
    </row>
    <row r="3181" spans="1:8" x14ac:dyDescent="0.3">
      <c r="A3181" t="s">
        <v>23</v>
      </c>
      <c r="B3181" t="s">
        <v>1098</v>
      </c>
      <c r="C3181" t="s">
        <v>1080</v>
      </c>
      <c r="D3181" t="s">
        <v>1167</v>
      </c>
      <c r="E3181" s="3">
        <v>3</v>
      </c>
      <c r="F3181" s="3">
        <v>3</v>
      </c>
      <c r="G3181" s="3"/>
      <c r="H3181" s="3">
        <v>6</v>
      </c>
    </row>
    <row r="3182" spans="1:8" x14ac:dyDescent="0.3">
      <c r="A3182" t="s">
        <v>23</v>
      </c>
      <c r="B3182" t="s">
        <v>1098</v>
      </c>
      <c r="C3182" t="s">
        <v>1080</v>
      </c>
      <c r="D3182" t="s">
        <v>1168</v>
      </c>
      <c r="E3182" s="3">
        <v>3</v>
      </c>
      <c r="F3182" s="3">
        <v>2</v>
      </c>
      <c r="G3182" s="3"/>
      <c r="H3182" s="3">
        <v>5</v>
      </c>
    </row>
    <row r="3183" spans="1:8" x14ac:dyDescent="0.3">
      <c r="A3183" t="s">
        <v>23</v>
      </c>
      <c r="B3183" t="s">
        <v>1098</v>
      </c>
      <c r="C3183" t="s">
        <v>1080</v>
      </c>
      <c r="D3183" t="s">
        <v>1169</v>
      </c>
      <c r="E3183" s="3">
        <v>1</v>
      </c>
      <c r="F3183" s="3"/>
      <c r="G3183" s="3"/>
      <c r="H3183" s="3">
        <v>1</v>
      </c>
    </row>
    <row r="3184" spans="1:8" x14ac:dyDescent="0.3">
      <c r="A3184" t="s">
        <v>23</v>
      </c>
      <c r="B3184" t="s">
        <v>1098</v>
      </c>
      <c r="C3184" t="s">
        <v>1080</v>
      </c>
      <c r="D3184" t="s">
        <v>1170</v>
      </c>
      <c r="E3184" s="3"/>
      <c r="F3184" s="3">
        <v>1</v>
      </c>
      <c r="G3184" s="3"/>
      <c r="H3184" s="3">
        <v>1</v>
      </c>
    </row>
    <row r="3185" spans="1:8" x14ac:dyDescent="0.3">
      <c r="A3185" t="s">
        <v>23</v>
      </c>
      <c r="B3185" t="s">
        <v>1098</v>
      </c>
      <c r="C3185" t="s">
        <v>1080</v>
      </c>
      <c r="D3185" t="s">
        <v>1171</v>
      </c>
      <c r="E3185" s="3"/>
      <c r="F3185" s="3">
        <v>1</v>
      </c>
      <c r="G3185" s="3"/>
      <c r="H3185" s="3">
        <v>1</v>
      </c>
    </row>
    <row r="3186" spans="1:8" x14ac:dyDescent="0.3">
      <c r="A3186" t="s">
        <v>23</v>
      </c>
      <c r="B3186" t="s">
        <v>1098</v>
      </c>
      <c r="C3186" t="s">
        <v>1082</v>
      </c>
      <c r="D3186" t="s">
        <v>1131</v>
      </c>
      <c r="E3186" s="3">
        <v>5</v>
      </c>
      <c r="F3186" s="3">
        <v>6</v>
      </c>
      <c r="G3186" s="3"/>
      <c r="H3186" s="3">
        <v>11</v>
      </c>
    </row>
    <row r="3187" spans="1:8" x14ac:dyDescent="0.3">
      <c r="A3187" t="s">
        <v>23</v>
      </c>
      <c r="B3187" t="s">
        <v>1098</v>
      </c>
      <c r="C3187" t="s">
        <v>1082</v>
      </c>
      <c r="D3187" t="s">
        <v>1135</v>
      </c>
      <c r="E3187" s="3">
        <v>5</v>
      </c>
      <c r="F3187" s="3">
        <v>3</v>
      </c>
      <c r="G3187" s="3"/>
      <c r="H3187" s="3">
        <v>8</v>
      </c>
    </row>
    <row r="3188" spans="1:8" x14ac:dyDescent="0.3">
      <c r="A3188" t="s">
        <v>23</v>
      </c>
      <c r="B3188" t="s">
        <v>1098</v>
      </c>
      <c r="C3188" t="s">
        <v>1082</v>
      </c>
      <c r="D3188" t="s">
        <v>1139</v>
      </c>
      <c r="E3188" s="3">
        <v>9</v>
      </c>
      <c r="F3188" s="3">
        <v>9</v>
      </c>
      <c r="G3188" s="3"/>
      <c r="H3188" s="3">
        <v>18</v>
      </c>
    </row>
    <row r="3189" spans="1:8" x14ac:dyDescent="0.3">
      <c r="A3189" t="s">
        <v>23</v>
      </c>
      <c r="B3189" t="s">
        <v>1098</v>
      </c>
      <c r="C3189" t="s">
        <v>1082</v>
      </c>
      <c r="D3189" t="s">
        <v>1143</v>
      </c>
      <c r="E3189" s="3">
        <v>8</v>
      </c>
      <c r="F3189" s="3">
        <v>5</v>
      </c>
      <c r="G3189" s="3"/>
      <c r="H3189" s="3">
        <v>13</v>
      </c>
    </row>
    <row r="3190" spans="1:8" x14ac:dyDescent="0.3">
      <c r="A3190" t="s">
        <v>23</v>
      </c>
      <c r="B3190" t="s">
        <v>1098</v>
      </c>
      <c r="C3190" t="s">
        <v>1082</v>
      </c>
      <c r="D3190" t="s">
        <v>1147</v>
      </c>
      <c r="E3190" s="3">
        <v>11</v>
      </c>
      <c r="F3190" s="3">
        <v>8</v>
      </c>
      <c r="G3190" s="3"/>
      <c r="H3190" s="3">
        <v>19</v>
      </c>
    </row>
    <row r="3191" spans="1:8" x14ac:dyDescent="0.3">
      <c r="A3191" t="s">
        <v>23</v>
      </c>
      <c r="B3191" t="s">
        <v>1098</v>
      </c>
      <c r="C3191" t="s">
        <v>1082</v>
      </c>
      <c r="D3191" t="s">
        <v>1151</v>
      </c>
      <c r="E3191" s="3">
        <v>12</v>
      </c>
      <c r="F3191" s="3">
        <v>7</v>
      </c>
      <c r="G3191" s="3"/>
      <c r="H3191" s="3">
        <v>19</v>
      </c>
    </row>
    <row r="3192" spans="1:8" x14ac:dyDescent="0.3">
      <c r="A3192" t="s">
        <v>23</v>
      </c>
      <c r="B3192" t="s">
        <v>1098</v>
      </c>
      <c r="C3192" t="s">
        <v>1082</v>
      </c>
      <c r="D3192" t="s">
        <v>1154</v>
      </c>
      <c r="E3192" s="3">
        <v>8</v>
      </c>
      <c r="F3192" s="3">
        <v>12</v>
      </c>
      <c r="G3192" s="3"/>
      <c r="H3192" s="3">
        <v>20</v>
      </c>
    </row>
    <row r="3193" spans="1:8" x14ac:dyDescent="0.3">
      <c r="A3193" t="s">
        <v>23</v>
      </c>
      <c r="B3193" t="s">
        <v>1098</v>
      </c>
      <c r="C3193" t="s">
        <v>1082</v>
      </c>
      <c r="D3193" t="s">
        <v>1157</v>
      </c>
      <c r="E3193" s="3">
        <v>6</v>
      </c>
      <c r="F3193" s="3">
        <v>7</v>
      </c>
      <c r="G3193" s="3"/>
      <c r="H3193" s="3">
        <v>13</v>
      </c>
    </row>
    <row r="3194" spans="1:8" x14ac:dyDescent="0.3">
      <c r="A3194" t="s">
        <v>23</v>
      </c>
      <c r="B3194" t="s">
        <v>1098</v>
      </c>
      <c r="C3194" t="s">
        <v>1082</v>
      </c>
      <c r="D3194" t="s">
        <v>1159</v>
      </c>
      <c r="E3194" s="3">
        <v>6</v>
      </c>
      <c r="F3194" s="3">
        <v>8</v>
      </c>
      <c r="G3194" s="3"/>
      <c r="H3194" s="3">
        <v>14</v>
      </c>
    </row>
    <row r="3195" spans="1:8" x14ac:dyDescent="0.3">
      <c r="A3195" t="s">
        <v>23</v>
      </c>
      <c r="B3195" t="s">
        <v>1098</v>
      </c>
      <c r="C3195" t="s">
        <v>1082</v>
      </c>
      <c r="D3195" t="s">
        <v>1161</v>
      </c>
      <c r="E3195" s="3">
        <v>3</v>
      </c>
      <c r="F3195" s="3">
        <v>2</v>
      </c>
      <c r="G3195" s="3"/>
      <c r="H3195" s="3">
        <v>5</v>
      </c>
    </row>
    <row r="3196" spans="1:8" x14ac:dyDescent="0.3">
      <c r="A3196" t="s">
        <v>23</v>
      </c>
      <c r="B3196" t="s">
        <v>1098</v>
      </c>
      <c r="C3196" t="s">
        <v>1082</v>
      </c>
      <c r="D3196" t="s">
        <v>1165</v>
      </c>
      <c r="E3196" s="3">
        <v>2</v>
      </c>
      <c r="F3196" s="3">
        <v>2</v>
      </c>
      <c r="G3196" s="3"/>
      <c r="H3196" s="3">
        <v>4</v>
      </c>
    </row>
    <row r="3197" spans="1:8" x14ac:dyDescent="0.3">
      <c r="A3197" t="s">
        <v>23</v>
      </c>
      <c r="B3197" t="s">
        <v>1098</v>
      </c>
      <c r="C3197" t="s">
        <v>1082</v>
      </c>
      <c r="D3197" t="s">
        <v>1167</v>
      </c>
      <c r="E3197" s="3"/>
      <c r="F3197" s="3">
        <v>1</v>
      </c>
      <c r="G3197" s="3"/>
      <c r="H3197" s="3">
        <v>1</v>
      </c>
    </row>
    <row r="3198" spans="1:8" x14ac:dyDescent="0.3">
      <c r="A3198" t="s">
        <v>23</v>
      </c>
      <c r="B3198" t="s">
        <v>1098</v>
      </c>
      <c r="C3198" t="s">
        <v>1082</v>
      </c>
      <c r="D3198" t="s">
        <v>1168</v>
      </c>
      <c r="E3198" s="3">
        <v>2</v>
      </c>
      <c r="F3198" s="3"/>
      <c r="G3198" s="3"/>
      <c r="H3198" s="3">
        <v>2</v>
      </c>
    </row>
    <row r="3199" spans="1:8" x14ac:dyDescent="0.3">
      <c r="A3199" t="s">
        <v>23</v>
      </c>
      <c r="B3199" t="s">
        <v>1098</v>
      </c>
      <c r="C3199" t="s">
        <v>1082</v>
      </c>
      <c r="D3199" t="s">
        <v>1171</v>
      </c>
      <c r="E3199" s="3"/>
      <c r="F3199" s="3">
        <v>1</v>
      </c>
      <c r="G3199" s="3"/>
      <c r="H3199" s="3">
        <v>1</v>
      </c>
    </row>
    <row r="3200" spans="1:8" x14ac:dyDescent="0.3">
      <c r="A3200" t="s">
        <v>24</v>
      </c>
      <c r="B3200" t="s">
        <v>1105</v>
      </c>
      <c r="C3200" t="s">
        <v>1082</v>
      </c>
      <c r="D3200" t="s">
        <v>1135</v>
      </c>
      <c r="E3200" s="3"/>
      <c r="F3200" s="3">
        <v>1</v>
      </c>
      <c r="G3200" s="3"/>
      <c r="H3200" s="3">
        <v>1</v>
      </c>
    </row>
    <row r="3201" spans="1:8" x14ac:dyDescent="0.3">
      <c r="A3201" t="s">
        <v>24</v>
      </c>
      <c r="B3201" t="s">
        <v>1112</v>
      </c>
      <c r="C3201" t="s">
        <v>1080</v>
      </c>
      <c r="D3201" t="s">
        <v>1131</v>
      </c>
      <c r="E3201" s="3">
        <v>27</v>
      </c>
      <c r="F3201" s="3">
        <v>27</v>
      </c>
      <c r="G3201" s="3"/>
      <c r="H3201" s="3">
        <v>54</v>
      </c>
    </row>
    <row r="3202" spans="1:8" x14ac:dyDescent="0.3">
      <c r="A3202" t="s">
        <v>24</v>
      </c>
      <c r="B3202" t="s">
        <v>1112</v>
      </c>
      <c r="C3202" t="s">
        <v>1080</v>
      </c>
      <c r="D3202" t="s">
        <v>1135</v>
      </c>
      <c r="E3202" s="3">
        <v>30</v>
      </c>
      <c r="F3202" s="3">
        <v>27</v>
      </c>
      <c r="G3202" s="3"/>
      <c r="H3202" s="3">
        <v>57</v>
      </c>
    </row>
    <row r="3203" spans="1:8" x14ac:dyDescent="0.3">
      <c r="A3203" t="s">
        <v>24</v>
      </c>
      <c r="B3203" t="s">
        <v>1112</v>
      </c>
      <c r="C3203" t="s">
        <v>1080</v>
      </c>
      <c r="D3203" t="s">
        <v>1139</v>
      </c>
      <c r="E3203" s="3">
        <v>33</v>
      </c>
      <c r="F3203" s="3">
        <v>34</v>
      </c>
      <c r="G3203" s="3"/>
      <c r="H3203" s="3">
        <v>67</v>
      </c>
    </row>
    <row r="3204" spans="1:8" x14ac:dyDescent="0.3">
      <c r="A3204" t="s">
        <v>24</v>
      </c>
      <c r="B3204" t="s">
        <v>1112</v>
      </c>
      <c r="C3204" t="s">
        <v>1080</v>
      </c>
      <c r="D3204" t="s">
        <v>1143</v>
      </c>
      <c r="E3204" s="3">
        <v>59</v>
      </c>
      <c r="F3204" s="3">
        <v>107</v>
      </c>
      <c r="G3204" s="3"/>
      <c r="H3204" s="3">
        <v>166</v>
      </c>
    </row>
    <row r="3205" spans="1:8" x14ac:dyDescent="0.3">
      <c r="A3205" t="s">
        <v>24</v>
      </c>
      <c r="B3205" t="s">
        <v>1112</v>
      </c>
      <c r="C3205" t="s">
        <v>1080</v>
      </c>
      <c r="D3205" t="s">
        <v>1147</v>
      </c>
      <c r="E3205" s="3">
        <v>236</v>
      </c>
      <c r="F3205" s="3">
        <v>465</v>
      </c>
      <c r="G3205" s="3"/>
      <c r="H3205" s="3">
        <v>701</v>
      </c>
    </row>
    <row r="3206" spans="1:8" x14ac:dyDescent="0.3">
      <c r="A3206" t="s">
        <v>24</v>
      </c>
      <c r="B3206" t="s">
        <v>1112</v>
      </c>
      <c r="C3206" t="s">
        <v>1080</v>
      </c>
      <c r="D3206" t="s">
        <v>1151</v>
      </c>
      <c r="E3206" s="3">
        <v>265</v>
      </c>
      <c r="F3206" s="3">
        <v>406</v>
      </c>
      <c r="G3206" s="3"/>
      <c r="H3206" s="3">
        <v>671</v>
      </c>
    </row>
    <row r="3207" spans="1:8" x14ac:dyDescent="0.3">
      <c r="A3207" t="s">
        <v>24</v>
      </c>
      <c r="B3207" t="s">
        <v>1112</v>
      </c>
      <c r="C3207" t="s">
        <v>1080</v>
      </c>
      <c r="D3207" t="s">
        <v>1154</v>
      </c>
      <c r="E3207" s="3">
        <v>212</v>
      </c>
      <c r="F3207" s="3">
        <v>270</v>
      </c>
      <c r="G3207" s="3"/>
      <c r="H3207" s="3">
        <v>482</v>
      </c>
    </row>
    <row r="3208" spans="1:8" x14ac:dyDescent="0.3">
      <c r="A3208" t="s">
        <v>24</v>
      </c>
      <c r="B3208" t="s">
        <v>1112</v>
      </c>
      <c r="C3208" t="s">
        <v>1080</v>
      </c>
      <c r="D3208" t="s">
        <v>1157</v>
      </c>
      <c r="E3208" s="3">
        <v>139</v>
      </c>
      <c r="F3208" s="3">
        <v>180</v>
      </c>
      <c r="G3208" s="3"/>
      <c r="H3208" s="3">
        <v>319</v>
      </c>
    </row>
    <row r="3209" spans="1:8" x14ac:dyDescent="0.3">
      <c r="A3209" t="s">
        <v>24</v>
      </c>
      <c r="B3209" t="s">
        <v>1112</v>
      </c>
      <c r="C3209" t="s">
        <v>1080</v>
      </c>
      <c r="D3209" t="s">
        <v>1159</v>
      </c>
      <c r="E3209" s="3">
        <v>106</v>
      </c>
      <c r="F3209" s="3">
        <v>149</v>
      </c>
      <c r="G3209" s="3"/>
      <c r="H3209" s="3">
        <v>255</v>
      </c>
    </row>
    <row r="3210" spans="1:8" x14ac:dyDescent="0.3">
      <c r="A3210" t="s">
        <v>24</v>
      </c>
      <c r="B3210" t="s">
        <v>1112</v>
      </c>
      <c r="C3210" t="s">
        <v>1080</v>
      </c>
      <c r="D3210" t="s">
        <v>1161</v>
      </c>
      <c r="E3210" s="3">
        <v>80</v>
      </c>
      <c r="F3210" s="3">
        <v>116</v>
      </c>
      <c r="G3210" s="3"/>
      <c r="H3210" s="3">
        <v>196</v>
      </c>
    </row>
    <row r="3211" spans="1:8" x14ac:dyDescent="0.3">
      <c r="A3211" t="s">
        <v>24</v>
      </c>
      <c r="B3211" t="s">
        <v>1112</v>
      </c>
      <c r="C3211" t="s">
        <v>1080</v>
      </c>
      <c r="D3211" t="s">
        <v>1163</v>
      </c>
      <c r="E3211" s="3">
        <v>49</v>
      </c>
      <c r="F3211" s="3">
        <v>105</v>
      </c>
      <c r="G3211" s="3"/>
      <c r="H3211" s="3">
        <v>154</v>
      </c>
    </row>
    <row r="3212" spans="1:8" x14ac:dyDescent="0.3">
      <c r="A3212" t="s">
        <v>24</v>
      </c>
      <c r="B3212" t="s">
        <v>1112</v>
      </c>
      <c r="C3212" t="s">
        <v>1080</v>
      </c>
      <c r="D3212" t="s">
        <v>1165</v>
      </c>
      <c r="E3212" s="3">
        <v>18</v>
      </c>
      <c r="F3212" s="3">
        <v>67</v>
      </c>
      <c r="G3212" s="3"/>
      <c r="H3212" s="3">
        <v>85</v>
      </c>
    </row>
    <row r="3213" spans="1:8" x14ac:dyDescent="0.3">
      <c r="A3213" t="s">
        <v>24</v>
      </c>
      <c r="B3213" t="s">
        <v>1112</v>
      </c>
      <c r="C3213" t="s">
        <v>1080</v>
      </c>
      <c r="D3213" t="s">
        <v>1167</v>
      </c>
      <c r="E3213" s="3">
        <v>15</v>
      </c>
      <c r="F3213" s="3">
        <v>38</v>
      </c>
      <c r="G3213" s="3"/>
      <c r="H3213" s="3">
        <v>53</v>
      </c>
    </row>
    <row r="3214" spans="1:8" x14ac:dyDescent="0.3">
      <c r="A3214" t="s">
        <v>24</v>
      </c>
      <c r="B3214" t="s">
        <v>1112</v>
      </c>
      <c r="C3214" t="s">
        <v>1080</v>
      </c>
      <c r="D3214" t="s">
        <v>1168</v>
      </c>
      <c r="E3214" s="3">
        <v>7</v>
      </c>
      <c r="F3214" s="3">
        <v>22</v>
      </c>
      <c r="G3214" s="3"/>
      <c r="H3214" s="3">
        <v>29</v>
      </c>
    </row>
    <row r="3215" spans="1:8" x14ac:dyDescent="0.3">
      <c r="A3215" t="s">
        <v>24</v>
      </c>
      <c r="B3215" t="s">
        <v>1112</v>
      </c>
      <c r="C3215" t="s">
        <v>1080</v>
      </c>
      <c r="D3215" t="s">
        <v>1169</v>
      </c>
      <c r="E3215" s="3">
        <v>8</v>
      </c>
      <c r="F3215" s="3">
        <v>10</v>
      </c>
      <c r="G3215" s="3"/>
      <c r="H3215" s="3">
        <v>18</v>
      </c>
    </row>
    <row r="3216" spans="1:8" x14ac:dyDescent="0.3">
      <c r="A3216" t="s">
        <v>24</v>
      </c>
      <c r="B3216" t="s">
        <v>1112</v>
      </c>
      <c r="C3216" t="s">
        <v>1080</v>
      </c>
      <c r="D3216" t="s">
        <v>1170</v>
      </c>
      <c r="E3216" s="3">
        <v>2</v>
      </c>
      <c r="F3216" s="3">
        <v>4</v>
      </c>
      <c r="G3216" s="3"/>
      <c r="H3216" s="3">
        <v>6</v>
      </c>
    </row>
    <row r="3217" spans="1:8" x14ac:dyDescent="0.3">
      <c r="A3217" t="s">
        <v>24</v>
      </c>
      <c r="B3217" t="s">
        <v>1112</v>
      </c>
      <c r="C3217" t="s">
        <v>1080</v>
      </c>
      <c r="D3217" t="s">
        <v>1171</v>
      </c>
      <c r="E3217" s="3">
        <v>2</v>
      </c>
      <c r="F3217" s="3">
        <v>4</v>
      </c>
      <c r="G3217" s="3"/>
      <c r="H3217" s="3">
        <v>6</v>
      </c>
    </row>
    <row r="3218" spans="1:8" x14ac:dyDescent="0.3">
      <c r="A3218" t="s">
        <v>24</v>
      </c>
      <c r="B3218" t="s">
        <v>1112</v>
      </c>
      <c r="C3218" t="s">
        <v>1082</v>
      </c>
      <c r="D3218" t="s">
        <v>1131</v>
      </c>
      <c r="E3218" s="3">
        <v>3567</v>
      </c>
      <c r="F3218" s="3">
        <v>3747</v>
      </c>
      <c r="G3218" s="3"/>
      <c r="H3218" s="3">
        <v>7314</v>
      </c>
    </row>
    <row r="3219" spans="1:8" x14ac:dyDescent="0.3">
      <c r="A3219" t="s">
        <v>24</v>
      </c>
      <c r="B3219" t="s">
        <v>1112</v>
      </c>
      <c r="C3219" t="s">
        <v>1082</v>
      </c>
      <c r="D3219" t="s">
        <v>1135</v>
      </c>
      <c r="E3219" s="3">
        <v>4846</v>
      </c>
      <c r="F3219" s="3">
        <v>5083</v>
      </c>
      <c r="G3219" s="3"/>
      <c r="H3219" s="3">
        <v>9929</v>
      </c>
    </row>
    <row r="3220" spans="1:8" x14ac:dyDescent="0.3">
      <c r="A3220" t="s">
        <v>24</v>
      </c>
      <c r="B3220" t="s">
        <v>1112</v>
      </c>
      <c r="C3220" t="s">
        <v>1082</v>
      </c>
      <c r="D3220" t="s">
        <v>1139</v>
      </c>
      <c r="E3220" s="3">
        <v>5948</v>
      </c>
      <c r="F3220" s="3">
        <v>6213</v>
      </c>
      <c r="G3220" s="3"/>
      <c r="H3220" s="3">
        <v>12161</v>
      </c>
    </row>
    <row r="3221" spans="1:8" x14ac:dyDescent="0.3">
      <c r="A3221" t="s">
        <v>24</v>
      </c>
      <c r="B3221" t="s">
        <v>1112</v>
      </c>
      <c r="C3221" t="s">
        <v>1082</v>
      </c>
      <c r="D3221" t="s">
        <v>1143</v>
      </c>
      <c r="E3221" s="3">
        <v>5901</v>
      </c>
      <c r="F3221" s="3">
        <v>5951</v>
      </c>
      <c r="G3221" s="3"/>
      <c r="H3221" s="3">
        <v>11852</v>
      </c>
    </row>
    <row r="3222" spans="1:8" x14ac:dyDescent="0.3">
      <c r="A3222" t="s">
        <v>24</v>
      </c>
      <c r="B3222" t="s">
        <v>1112</v>
      </c>
      <c r="C3222" t="s">
        <v>1082</v>
      </c>
      <c r="D3222" t="s">
        <v>1147</v>
      </c>
      <c r="E3222" s="3">
        <v>4523</v>
      </c>
      <c r="F3222" s="3">
        <v>3921</v>
      </c>
      <c r="G3222" s="3"/>
      <c r="H3222" s="3">
        <v>8444</v>
      </c>
    </row>
    <row r="3223" spans="1:8" x14ac:dyDescent="0.3">
      <c r="A3223" t="s">
        <v>24</v>
      </c>
      <c r="B3223" t="s">
        <v>1112</v>
      </c>
      <c r="C3223" t="s">
        <v>1082</v>
      </c>
      <c r="D3223" t="s">
        <v>1151</v>
      </c>
      <c r="E3223" s="3">
        <v>4074</v>
      </c>
      <c r="F3223" s="3">
        <v>3206</v>
      </c>
      <c r="G3223" s="3"/>
      <c r="H3223" s="3">
        <v>7280</v>
      </c>
    </row>
    <row r="3224" spans="1:8" x14ac:dyDescent="0.3">
      <c r="A3224" t="s">
        <v>24</v>
      </c>
      <c r="B3224" t="s">
        <v>1112</v>
      </c>
      <c r="C3224" t="s">
        <v>1082</v>
      </c>
      <c r="D3224" t="s">
        <v>1154</v>
      </c>
      <c r="E3224" s="3">
        <v>3965</v>
      </c>
      <c r="F3224" s="3">
        <v>2945</v>
      </c>
      <c r="G3224" s="3"/>
      <c r="H3224" s="3">
        <v>6910</v>
      </c>
    </row>
    <row r="3225" spans="1:8" x14ac:dyDescent="0.3">
      <c r="A3225" t="s">
        <v>24</v>
      </c>
      <c r="B3225" t="s">
        <v>1112</v>
      </c>
      <c r="C3225" t="s">
        <v>1082</v>
      </c>
      <c r="D3225" t="s">
        <v>1157</v>
      </c>
      <c r="E3225" s="3">
        <v>3525</v>
      </c>
      <c r="F3225" s="3">
        <v>2428</v>
      </c>
      <c r="G3225" s="3"/>
      <c r="H3225" s="3">
        <v>5953</v>
      </c>
    </row>
    <row r="3226" spans="1:8" x14ac:dyDescent="0.3">
      <c r="A3226" t="s">
        <v>24</v>
      </c>
      <c r="B3226" t="s">
        <v>1112</v>
      </c>
      <c r="C3226" t="s">
        <v>1082</v>
      </c>
      <c r="D3226" t="s">
        <v>1159</v>
      </c>
      <c r="E3226" s="3">
        <v>3336</v>
      </c>
      <c r="F3226" s="3">
        <v>2570</v>
      </c>
      <c r="G3226" s="3"/>
      <c r="H3226" s="3">
        <v>5906</v>
      </c>
    </row>
    <row r="3227" spans="1:8" x14ac:dyDescent="0.3">
      <c r="A3227" t="s">
        <v>24</v>
      </c>
      <c r="B3227" t="s">
        <v>1112</v>
      </c>
      <c r="C3227" t="s">
        <v>1082</v>
      </c>
      <c r="D3227" t="s">
        <v>1161</v>
      </c>
      <c r="E3227" s="3">
        <v>3069</v>
      </c>
      <c r="F3227" s="3">
        <v>2519</v>
      </c>
      <c r="G3227" s="3"/>
      <c r="H3227" s="3">
        <v>5588</v>
      </c>
    </row>
    <row r="3228" spans="1:8" x14ac:dyDescent="0.3">
      <c r="A3228" t="s">
        <v>24</v>
      </c>
      <c r="B3228" t="s">
        <v>1112</v>
      </c>
      <c r="C3228" t="s">
        <v>1082</v>
      </c>
      <c r="D3228" t="s">
        <v>1163</v>
      </c>
      <c r="E3228" s="3">
        <v>2671</v>
      </c>
      <c r="F3228" s="3">
        <v>2386</v>
      </c>
      <c r="G3228" s="3"/>
      <c r="H3228" s="3">
        <v>5057</v>
      </c>
    </row>
    <row r="3229" spans="1:8" x14ac:dyDescent="0.3">
      <c r="A3229" t="s">
        <v>24</v>
      </c>
      <c r="B3229" t="s">
        <v>1112</v>
      </c>
      <c r="C3229" t="s">
        <v>1082</v>
      </c>
      <c r="D3229" t="s">
        <v>1165</v>
      </c>
      <c r="E3229" s="3">
        <v>2420</v>
      </c>
      <c r="F3229" s="3">
        <v>2178</v>
      </c>
      <c r="G3229" s="3"/>
      <c r="H3229" s="3">
        <v>4598</v>
      </c>
    </row>
    <row r="3230" spans="1:8" x14ac:dyDescent="0.3">
      <c r="A3230" t="s">
        <v>24</v>
      </c>
      <c r="B3230" t="s">
        <v>1112</v>
      </c>
      <c r="C3230" t="s">
        <v>1082</v>
      </c>
      <c r="D3230" t="s">
        <v>1167</v>
      </c>
      <c r="E3230" s="3">
        <v>2169</v>
      </c>
      <c r="F3230" s="3">
        <v>2017</v>
      </c>
      <c r="G3230" s="3"/>
      <c r="H3230" s="3">
        <v>4186</v>
      </c>
    </row>
    <row r="3231" spans="1:8" x14ac:dyDescent="0.3">
      <c r="A3231" t="s">
        <v>24</v>
      </c>
      <c r="B3231" t="s">
        <v>1112</v>
      </c>
      <c r="C3231" t="s">
        <v>1082</v>
      </c>
      <c r="D3231" t="s">
        <v>1168</v>
      </c>
      <c r="E3231" s="3">
        <v>1699</v>
      </c>
      <c r="F3231" s="3">
        <v>1705</v>
      </c>
      <c r="G3231" s="3"/>
      <c r="H3231" s="3">
        <v>3404</v>
      </c>
    </row>
    <row r="3232" spans="1:8" x14ac:dyDescent="0.3">
      <c r="A3232" t="s">
        <v>24</v>
      </c>
      <c r="B3232" t="s">
        <v>1112</v>
      </c>
      <c r="C3232" t="s">
        <v>1082</v>
      </c>
      <c r="D3232" t="s">
        <v>1169</v>
      </c>
      <c r="E3232" s="3">
        <v>1337</v>
      </c>
      <c r="F3232" s="3">
        <v>1341</v>
      </c>
      <c r="G3232" s="3"/>
      <c r="H3232" s="3">
        <v>2678</v>
      </c>
    </row>
    <row r="3233" spans="1:8" x14ac:dyDescent="0.3">
      <c r="A3233" t="s">
        <v>24</v>
      </c>
      <c r="B3233" t="s">
        <v>1112</v>
      </c>
      <c r="C3233" t="s">
        <v>1082</v>
      </c>
      <c r="D3233" t="s">
        <v>1170</v>
      </c>
      <c r="E3233" s="3">
        <v>915</v>
      </c>
      <c r="F3233" s="3">
        <v>994</v>
      </c>
      <c r="G3233" s="3"/>
      <c r="H3233" s="3">
        <v>1909</v>
      </c>
    </row>
    <row r="3234" spans="1:8" x14ac:dyDescent="0.3">
      <c r="A3234" t="s">
        <v>24</v>
      </c>
      <c r="B3234" t="s">
        <v>1112</v>
      </c>
      <c r="C3234" t="s">
        <v>1082</v>
      </c>
      <c r="D3234" t="s">
        <v>1171</v>
      </c>
      <c r="E3234" s="3">
        <v>1325</v>
      </c>
      <c r="F3234" s="3">
        <v>1455</v>
      </c>
      <c r="G3234" s="3"/>
      <c r="H3234" s="3">
        <v>2780</v>
      </c>
    </row>
    <row r="3235" spans="1:8" x14ac:dyDescent="0.3">
      <c r="A3235" t="s">
        <v>24</v>
      </c>
      <c r="B3235" t="s">
        <v>1101</v>
      </c>
      <c r="C3235" t="s">
        <v>1080</v>
      </c>
      <c r="D3235" t="s">
        <v>1131</v>
      </c>
      <c r="E3235" s="3">
        <v>88</v>
      </c>
      <c r="F3235" s="3">
        <v>95</v>
      </c>
      <c r="G3235" s="3"/>
      <c r="H3235" s="3">
        <v>183</v>
      </c>
    </row>
    <row r="3236" spans="1:8" x14ac:dyDescent="0.3">
      <c r="A3236" t="s">
        <v>24</v>
      </c>
      <c r="B3236" t="s">
        <v>1101</v>
      </c>
      <c r="C3236" t="s">
        <v>1080</v>
      </c>
      <c r="D3236" t="s">
        <v>1135</v>
      </c>
      <c r="E3236" s="3">
        <v>74</v>
      </c>
      <c r="F3236" s="3">
        <v>83</v>
      </c>
      <c r="G3236" s="3"/>
      <c r="H3236" s="3">
        <v>157</v>
      </c>
    </row>
    <row r="3237" spans="1:8" x14ac:dyDescent="0.3">
      <c r="A3237" t="s">
        <v>24</v>
      </c>
      <c r="B3237" t="s">
        <v>1101</v>
      </c>
      <c r="C3237" t="s">
        <v>1080</v>
      </c>
      <c r="D3237" t="s">
        <v>1139</v>
      </c>
      <c r="E3237" s="3">
        <v>98</v>
      </c>
      <c r="F3237" s="3">
        <v>95</v>
      </c>
      <c r="G3237" s="3"/>
      <c r="H3237" s="3">
        <v>193</v>
      </c>
    </row>
    <row r="3238" spans="1:8" x14ac:dyDescent="0.3">
      <c r="A3238" t="s">
        <v>24</v>
      </c>
      <c r="B3238" t="s">
        <v>1101</v>
      </c>
      <c r="C3238" t="s">
        <v>1080</v>
      </c>
      <c r="D3238" t="s">
        <v>1143</v>
      </c>
      <c r="E3238" s="3">
        <v>142</v>
      </c>
      <c r="F3238" s="3">
        <v>195</v>
      </c>
      <c r="G3238" s="3"/>
      <c r="H3238" s="3">
        <v>337</v>
      </c>
    </row>
    <row r="3239" spans="1:8" x14ac:dyDescent="0.3">
      <c r="A3239" t="s">
        <v>24</v>
      </c>
      <c r="B3239" t="s">
        <v>1101</v>
      </c>
      <c r="C3239" t="s">
        <v>1080</v>
      </c>
      <c r="D3239" t="s">
        <v>1147</v>
      </c>
      <c r="E3239" s="3">
        <v>429</v>
      </c>
      <c r="F3239" s="3">
        <v>695</v>
      </c>
      <c r="G3239" s="3"/>
      <c r="H3239" s="3">
        <v>1124</v>
      </c>
    </row>
    <row r="3240" spans="1:8" x14ac:dyDescent="0.3">
      <c r="A3240" t="s">
        <v>24</v>
      </c>
      <c r="B3240" t="s">
        <v>1101</v>
      </c>
      <c r="C3240" t="s">
        <v>1080</v>
      </c>
      <c r="D3240" t="s">
        <v>1151</v>
      </c>
      <c r="E3240" s="3">
        <v>490</v>
      </c>
      <c r="F3240" s="3">
        <v>698</v>
      </c>
      <c r="G3240" s="3"/>
      <c r="H3240" s="3">
        <v>1188</v>
      </c>
    </row>
    <row r="3241" spans="1:8" x14ac:dyDescent="0.3">
      <c r="A3241" t="s">
        <v>24</v>
      </c>
      <c r="B3241" t="s">
        <v>1101</v>
      </c>
      <c r="C3241" t="s">
        <v>1080</v>
      </c>
      <c r="D3241" t="s">
        <v>1154</v>
      </c>
      <c r="E3241" s="3">
        <v>430</v>
      </c>
      <c r="F3241" s="3">
        <v>737</v>
      </c>
      <c r="G3241" s="3"/>
      <c r="H3241" s="3">
        <v>1167</v>
      </c>
    </row>
    <row r="3242" spans="1:8" x14ac:dyDescent="0.3">
      <c r="A3242" t="s">
        <v>24</v>
      </c>
      <c r="B3242" t="s">
        <v>1101</v>
      </c>
      <c r="C3242" t="s">
        <v>1080</v>
      </c>
      <c r="D3242" t="s">
        <v>1157</v>
      </c>
      <c r="E3242" s="3">
        <v>365</v>
      </c>
      <c r="F3242" s="3">
        <v>594</v>
      </c>
      <c r="G3242" s="3"/>
      <c r="H3242" s="3">
        <v>959</v>
      </c>
    </row>
    <row r="3243" spans="1:8" x14ac:dyDescent="0.3">
      <c r="A3243" t="s">
        <v>24</v>
      </c>
      <c r="B3243" t="s">
        <v>1101</v>
      </c>
      <c r="C3243" t="s">
        <v>1080</v>
      </c>
      <c r="D3243" t="s">
        <v>1159</v>
      </c>
      <c r="E3243" s="3">
        <v>291</v>
      </c>
      <c r="F3243" s="3">
        <v>441</v>
      </c>
      <c r="G3243" s="3"/>
      <c r="H3243" s="3">
        <v>732</v>
      </c>
    </row>
    <row r="3244" spans="1:8" x14ac:dyDescent="0.3">
      <c r="A3244" t="s">
        <v>24</v>
      </c>
      <c r="B3244" t="s">
        <v>1101</v>
      </c>
      <c r="C3244" t="s">
        <v>1080</v>
      </c>
      <c r="D3244" t="s">
        <v>1161</v>
      </c>
      <c r="E3244" s="3">
        <v>225</v>
      </c>
      <c r="F3244" s="3">
        <v>373</v>
      </c>
      <c r="G3244" s="3"/>
      <c r="H3244" s="3">
        <v>598</v>
      </c>
    </row>
    <row r="3245" spans="1:8" x14ac:dyDescent="0.3">
      <c r="A3245" t="s">
        <v>24</v>
      </c>
      <c r="B3245" t="s">
        <v>1101</v>
      </c>
      <c r="C3245" t="s">
        <v>1080</v>
      </c>
      <c r="D3245" t="s">
        <v>1163</v>
      </c>
      <c r="E3245" s="3">
        <v>136</v>
      </c>
      <c r="F3245" s="3">
        <v>255</v>
      </c>
      <c r="G3245" s="3"/>
      <c r="H3245" s="3">
        <v>391</v>
      </c>
    </row>
    <row r="3246" spans="1:8" x14ac:dyDescent="0.3">
      <c r="A3246" t="s">
        <v>24</v>
      </c>
      <c r="B3246" t="s">
        <v>1101</v>
      </c>
      <c r="C3246" t="s">
        <v>1080</v>
      </c>
      <c r="D3246" t="s">
        <v>1165</v>
      </c>
      <c r="E3246" s="3">
        <v>118</v>
      </c>
      <c r="F3246" s="3">
        <v>187</v>
      </c>
      <c r="G3246" s="3"/>
      <c r="H3246" s="3">
        <v>305</v>
      </c>
    </row>
    <row r="3247" spans="1:8" x14ac:dyDescent="0.3">
      <c r="A3247" t="s">
        <v>24</v>
      </c>
      <c r="B3247" t="s">
        <v>1101</v>
      </c>
      <c r="C3247" t="s">
        <v>1080</v>
      </c>
      <c r="D3247" t="s">
        <v>1167</v>
      </c>
      <c r="E3247" s="3">
        <v>73</v>
      </c>
      <c r="F3247" s="3">
        <v>132</v>
      </c>
      <c r="G3247" s="3"/>
      <c r="H3247" s="3">
        <v>205</v>
      </c>
    </row>
    <row r="3248" spans="1:8" x14ac:dyDescent="0.3">
      <c r="A3248" t="s">
        <v>24</v>
      </c>
      <c r="B3248" t="s">
        <v>1101</v>
      </c>
      <c r="C3248" t="s">
        <v>1080</v>
      </c>
      <c r="D3248" t="s">
        <v>1168</v>
      </c>
      <c r="E3248" s="3">
        <v>45</v>
      </c>
      <c r="F3248" s="3">
        <v>77</v>
      </c>
      <c r="G3248" s="3"/>
      <c r="H3248" s="3">
        <v>122</v>
      </c>
    </row>
    <row r="3249" spans="1:8" x14ac:dyDescent="0.3">
      <c r="A3249" t="s">
        <v>24</v>
      </c>
      <c r="B3249" t="s">
        <v>1101</v>
      </c>
      <c r="C3249" t="s">
        <v>1080</v>
      </c>
      <c r="D3249" t="s">
        <v>1169</v>
      </c>
      <c r="E3249" s="3">
        <v>46</v>
      </c>
      <c r="F3249" s="3">
        <v>55</v>
      </c>
      <c r="G3249" s="3"/>
      <c r="H3249" s="3">
        <v>101</v>
      </c>
    </row>
    <row r="3250" spans="1:8" x14ac:dyDescent="0.3">
      <c r="A3250" t="s">
        <v>24</v>
      </c>
      <c r="B3250" t="s">
        <v>1101</v>
      </c>
      <c r="C3250" t="s">
        <v>1080</v>
      </c>
      <c r="D3250" t="s">
        <v>1170</v>
      </c>
      <c r="E3250" s="3">
        <v>28</v>
      </c>
      <c r="F3250" s="3">
        <v>29</v>
      </c>
      <c r="G3250" s="3"/>
      <c r="H3250" s="3">
        <v>57</v>
      </c>
    </row>
    <row r="3251" spans="1:8" x14ac:dyDescent="0.3">
      <c r="A3251" t="s">
        <v>24</v>
      </c>
      <c r="B3251" t="s">
        <v>1101</v>
      </c>
      <c r="C3251" t="s">
        <v>1080</v>
      </c>
      <c r="D3251" t="s">
        <v>1171</v>
      </c>
      <c r="E3251" s="3">
        <v>24</v>
      </c>
      <c r="F3251" s="3">
        <v>23</v>
      </c>
      <c r="G3251" s="3"/>
      <c r="H3251" s="3">
        <v>47</v>
      </c>
    </row>
    <row r="3252" spans="1:8" x14ac:dyDescent="0.3">
      <c r="A3252" t="s">
        <v>24</v>
      </c>
      <c r="B3252" t="s">
        <v>1101</v>
      </c>
      <c r="C3252" t="s">
        <v>1082</v>
      </c>
      <c r="D3252" t="s">
        <v>1131</v>
      </c>
      <c r="E3252" s="3">
        <v>7930</v>
      </c>
      <c r="F3252" s="3">
        <v>8436</v>
      </c>
      <c r="G3252" s="3"/>
      <c r="H3252" s="3">
        <v>16366</v>
      </c>
    </row>
    <row r="3253" spans="1:8" x14ac:dyDescent="0.3">
      <c r="A3253" t="s">
        <v>24</v>
      </c>
      <c r="B3253" t="s">
        <v>1101</v>
      </c>
      <c r="C3253" t="s">
        <v>1082</v>
      </c>
      <c r="D3253" t="s">
        <v>1135</v>
      </c>
      <c r="E3253" s="3">
        <v>10822</v>
      </c>
      <c r="F3253" s="3">
        <v>11329</v>
      </c>
      <c r="G3253" s="3"/>
      <c r="H3253" s="3">
        <v>22151</v>
      </c>
    </row>
    <row r="3254" spans="1:8" x14ac:dyDescent="0.3">
      <c r="A3254" t="s">
        <v>24</v>
      </c>
      <c r="B3254" t="s">
        <v>1101</v>
      </c>
      <c r="C3254" t="s">
        <v>1082</v>
      </c>
      <c r="D3254" t="s">
        <v>1139</v>
      </c>
      <c r="E3254" s="3">
        <v>11206</v>
      </c>
      <c r="F3254" s="3">
        <v>11702</v>
      </c>
      <c r="G3254" s="3"/>
      <c r="H3254" s="3">
        <v>22908</v>
      </c>
    </row>
    <row r="3255" spans="1:8" x14ac:dyDescent="0.3">
      <c r="A3255" t="s">
        <v>24</v>
      </c>
      <c r="B3255" t="s">
        <v>1101</v>
      </c>
      <c r="C3255" t="s">
        <v>1082</v>
      </c>
      <c r="D3255" t="s">
        <v>1143</v>
      </c>
      <c r="E3255" s="3">
        <v>10334</v>
      </c>
      <c r="F3255" s="3">
        <v>10571</v>
      </c>
      <c r="G3255" s="3"/>
      <c r="H3255" s="3">
        <v>20905</v>
      </c>
    </row>
    <row r="3256" spans="1:8" x14ac:dyDescent="0.3">
      <c r="A3256" t="s">
        <v>24</v>
      </c>
      <c r="B3256" t="s">
        <v>1101</v>
      </c>
      <c r="C3256" t="s">
        <v>1082</v>
      </c>
      <c r="D3256" t="s">
        <v>1147</v>
      </c>
      <c r="E3256" s="3">
        <v>8564</v>
      </c>
      <c r="F3256" s="3">
        <v>6819</v>
      </c>
      <c r="G3256" s="3"/>
      <c r="H3256" s="3">
        <v>15383</v>
      </c>
    </row>
    <row r="3257" spans="1:8" x14ac:dyDescent="0.3">
      <c r="A3257" t="s">
        <v>24</v>
      </c>
      <c r="B3257" t="s">
        <v>1101</v>
      </c>
      <c r="C3257" t="s">
        <v>1082</v>
      </c>
      <c r="D3257" t="s">
        <v>1151</v>
      </c>
      <c r="E3257" s="3">
        <v>7115</v>
      </c>
      <c r="F3257" s="3">
        <v>5386</v>
      </c>
      <c r="G3257" s="3"/>
      <c r="H3257" s="3">
        <v>12501</v>
      </c>
    </row>
    <row r="3258" spans="1:8" x14ac:dyDescent="0.3">
      <c r="A3258" t="s">
        <v>24</v>
      </c>
      <c r="B3258" t="s">
        <v>1101</v>
      </c>
      <c r="C3258" t="s">
        <v>1082</v>
      </c>
      <c r="D3258" t="s">
        <v>1154</v>
      </c>
      <c r="E3258" s="3">
        <v>6745</v>
      </c>
      <c r="F3258" s="3">
        <v>5578</v>
      </c>
      <c r="G3258" s="3"/>
      <c r="H3258" s="3">
        <v>12323</v>
      </c>
    </row>
    <row r="3259" spans="1:8" x14ac:dyDescent="0.3">
      <c r="A3259" t="s">
        <v>24</v>
      </c>
      <c r="B3259" t="s">
        <v>1101</v>
      </c>
      <c r="C3259" t="s">
        <v>1082</v>
      </c>
      <c r="D3259" t="s">
        <v>1157</v>
      </c>
      <c r="E3259" s="3">
        <v>6410</v>
      </c>
      <c r="F3259" s="3">
        <v>5437</v>
      </c>
      <c r="G3259" s="3"/>
      <c r="H3259" s="3">
        <v>11847</v>
      </c>
    </row>
    <row r="3260" spans="1:8" x14ac:dyDescent="0.3">
      <c r="A3260" t="s">
        <v>24</v>
      </c>
      <c r="B3260" t="s">
        <v>1101</v>
      </c>
      <c r="C3260" t="s">
        <v>1082</v>
      </c>
      <c r="D3260" t="s">
        <v>1159</v>
      </c>
      <c r="E3260" s="3">
        <v>5831</v>
      </c>
      <c r="F3260" s="3">
        <v>5132</v>
      </c>
      <c r="G3260" s="3"/>
      <c r="H3260" s="3">
        <v>10963</v>
      </c>
    </row>
    <row r="3261" spans="1:8" x14ac:dyDescent="0.3">
      <c r="A3261" t="s">
        <v>24</v>
      </c>
      <c r="B3261" t="s">
        <v>1101</v>
      </c>
      <c r="C3261" t="s">
        <v>1082</v>
      </c>
      <c r="D3261" t="s">
        <v>1161</v>
      </c>
      <c r="E3261" s="3">
        <v>5071</v>
      </c>
      <c r="F3261" s="3">
        <v>4826</v>
      </c>
      <c r="G3261" s="3"/>
      <c r="H3261" s="3">
        <v>9897</v>
      </c>
    </row>
    <row r="3262" spans="1:8" x14ac:dyDescent="0.3">
      <c r="A3262" t="s">
        <v>24</v>
      </c>
      <c r="B3262" t="s">
        <v>1101</v>
      </c>
      <c r="C3262" t="s">
        <v>1082</v>
      </c>
      <c r="D3262" t="s">
        <v>1163</v>
      </c>
      <c r="E3262" s="3">
        <v>4878</v>
      </c>
      <c r="F3262" s="3">
        <v>4530</v>
      </c>
      <c r="G3262" s="3"/>
      <c r="H3262" s="3">
        <v>9408</v>
      </c>
    </row>
    <row r="3263" spans="1:8" x14ac:dyDescent="0.3">
      <c r="A3263" t="s">
        <v>24</v>
      </c>
      <c r="B3263" t="s">
        <v>1101</v>
      </c>
      <c r="C3263" t="s">
        <v>1082</v>
      </c>
      <c r="D3263" t="s">
        <v>1165</v>
      </c>
      <c r="E3263" s="3">
        <v>4533</v>
      </c>
      <c r="F3263" s="3">
        <v>4456</v>
      </c>
      <c r="G3263" s="3"/>
      <c r="H3263" s="3">
        <v>8989</v>
      </c>
    </row>
    <row r="3264" spans="1:8" x14ac:dyDescent="0.3">
      <c r="A3264" t="s">
        <v>24</v>
      </c>
      <c r="B3264" t="s">
        <v>1101</v>
      </c>
      <c r="C3264" t="s">
        <v>1082</v>
      </c>
      <c r="D3264" t="s">
        <v>1167</v>
      </c>
      <c r="E3264" s="3">
        <v>3662</v>
      </c>
      <c r="F3264" s="3">
        <v>3885</v>
      </c>
      <c r="G3264" s="3"/>
      <c r="H3264" s="3">
        <v>7547</v>
      </c>
    </row>
    <row r="3265" spans="1:8" x14ac:dyDescent="0.3">
      <c r="A3265" t="s">
        <v>24</v>
      </c>
      <c r="B3265" t="s">
        <v>1101</v>
      </c>
      <c r="C3265" t="s">
        <v>1082</v>
      </c>
      <c r="D3265" t="s">
        <v>1168</v>
      </c>
      <c r="E3265" s="3">
        <v>2906</v>
      </c>
      <c r="F3265" s="3">
        <v>3010</v>
      </c>
      <c r="G3265" s="3"/>
      <c r="H3265" s="3">
        <v>5916</v>
      </c>
    </row>
    <row r="3266" spans="1:8" x14ac:dyDescent="0.3">
      <c r="A3266" t="s">
        <v>24</v>
      </c>
      <c r="B3266" t="s">
        <v>1101</v>
      </c>
      <c r="C3266" t="s">
        <v>1082</v>
      </c>
      <c r="D3266" t="s">
        <v>1169</v>
      </c>
      <c r="E3266" s="3">
        <v>2133</v>
      </c>
      <c r="F3266" s="3">
        <v>2201</v>
      </c>
      <c r="G3266" s="3"/>
      <c r="H3266" s="3">
        <v>4334</v>
      </c>
    </row>
    <row r="3267" spans="1:8" x14ac:dyDescent="0.3">
      <c r="A3267" t="s">
        <v>24</v>
      </c>
      <c r="B3267" t="s">
        <v>1101</v>
      </c>
      <c r="C3267" t="s">
        <v>1082</v>
      </c>
      <c r="D3267" t="s">
        <v>1170</v>
      </c>
      <c r="E3267" s="3">
        <v>1513</v>
      </c>
      <c r="F3267" s="3">
        <v>1599</v>
      </c>
      <c r="G3267" s="3"/>
      <c r="H3267" s="3">
        <v>3112</v>
      </c>
    </row>
    <row r="3268" spans="1:8" x14ac:dyDescent="0.3">
      <c r="A3268" t="s">
        <v>24</v>
      </c>
      <c r="B3268" t="s">
        <v>1101</v>
      </c>
      <c r="C3268" t="s">
        <v>1082</v>
      </c>
      <c r="D3268" t="s">
        <v>1171</v>
      </c>
      <c r="E3268" s="3">
        <v>2205</v>
      </c>
      <c r="F3268" s="3">
        <v>2138</v>
      </c>
      <c r="G3268" s="3"/>
      <c r="H3268" s="3">
        <v>4343</v>
      </c>
    </row>
    <row r="3269" spans="1:8" x14ac:dyDescent="0.3">
      <c r="A3269" t="s">
        <v>24</v>
      </c>
      <c r="B3269" t="s">
        <v>1107</v>
      </c>
      <c r="C3269" t="s">
        <v>1082</v>
      </c>
      <c r="D3269" t="s">
        <v>1163</v>
      </c>
      <c r="E3269" s="3">
        <v>1</v>
      </c>
      <c r="F3269" s="3"/>
      <c r="G3269" s="3"/>
      <c r="H3269" s="3">
        <v>1</v>
      </c>
    </row>
    <row r="3270" spans="1:8" x14ac:dyDescent="0.3">
      <c r="A3270" t="s">
        <v>24</v>
      </c>
      <c r="B3270" t="s">
        <v>1095</v>
      </c>
      <c r="C3270" t="s">
        <v>1080</v>
      </c>
      <c r="D3270" t="s">
        <v>1131</v>
      </c>
      <c r="E3270" s="3">
        <v>156</v>
      </c>
      <c r="F3270" s="3">
        <v>157</v>
      </c>
      <c r="G3270" s="3"/>
      <c r="H3270" s="3">
        <v>313</v>
      </c>
    </row>
    <row r="3271" spans="1:8" x14ac:dyDescent="0.3">
      <c r="A3271" t="s">
        <v>24</v>
      </c>
      <c r="B3271" t="s">
        <v>1095</v>
      </c>
      <c r="C3271" t="s">
        <v>1080</v>
      </c>
      <c r="D3271" t="s">
        <v>1135</v>
      </c>
      <c r="E3271" s="3">
        <v>105</v>
      </c>
      <c r="F3271" s="3">
        <v>112</v>
      </c>
      <c r="G3271" s="3"/>
      <c r="H3271" s="3">
        <v>217</v>
      </c>
    </row>
    <row r="3272" spans="1:8" x14ac:dyDescent="0.3">
      <c r="A3272" t="s">
        <v>24</v>
      </c>
      <c r="B3272" t="s">
        <v>1095</v>
      </c>
      <c r="C3272" t="s">
        <v>1080</v>
      </c>
      <c r="D3272" t="s">
        <v>1139</v>
      </c>
      <c r="E3272" s="3">
        <v>82</v>
      </c>
      <c r="F3272" s="3">
        <v>88</v>
      </c>
      <c r="G3272" s="3"/>
      <c r="H3272" s="3">
        <v>170</v>
      </c>
    </row>
    <row r="3273" spans="1:8" x14ac:dyDescent="0.3">
      <c r="A3273" t="s">
        <v>24</v>
      </c>
      <c r="B3273" t="s">
        <v>1095</v>
      </c>
      <c r="C3273" t="s">
        <v>1080</v>
      </c>
      <c r="D3273" t="s">
        <v>1143</v>
      </c>
      <c r="E3273" s="3">
        <v>155</v>
      </c>
      <c r="F3273" s="3">
        <v>160</v>
      </c>
      <c r="G3273" s="3"/>
      <c r="H3273" s="3">
        <v>315</v>
      </c>
    </row>
    <row r="3274" spans="1:8" x14ac:dyDescent="0.3">
      <c r="A3274" t="s">
        <v>24</v>
      </c>
      <c r="B3274" t="s">
        <v>1095</v>
      </c>
      <c r="C3274" t="s">
        <v>1080</v>
      </c>
      <c r="D3274" t="s">
        <v>1147</v>
      </c>
      <c r="E3274" s="3">
        <v>357</v>
      </c>
      <c r="F3274" s="3">
        <v>571</v>
      </c>
      <c r="G3274" s="3"/>
      <c r="H3274" s="3">
        <v>928</v>
      </c>
    </row>
    <row r="3275" spans="1:8" x14ac:dyDescent="0.3">
      <c r="A3275" t="s">
        <v>24</v>
      </c>
      <c r="B3275" t="s">
        <v>1095</v>
      </c>
      <c r="C3275" t="s">
        <v>1080</v>
      </c>
      <c r="D3275" t="s">
        <v>1151</v>
      </c>
      <c r="E3275" s="3">
        <v>386</v>
      </c>
      <c r="F3275" s="3">
        <v>553</v>
      </c>
      <c r="G3275" s="3"/>
      <c r="H3275" s="3">
        <v>939</v>
      </c>
    </row>
    <row r="3276" spans="1:8" x14ac:dyDescent="0.3">
      <c r="A3276" t="s">
        <v>24</v>
      </c>
      <c r="B3276" t="s">
        <v>1095</v>
      </c>
      <c r="C3276" t="s">
        <v>1080</v>
      </c>
      <c r="D3276" t="s">
        <v>1154</v>
      </c>
      <c r="E3276" s="3">
        <v>318</v>
      </c>
      <c r="F3276" s="3">
        <v>391</v>
      </c>
      <c r="G3276" s="3"/>
      <c r="H3276" s="3">
        <v>709</v>
      </c>
    </row>
    <row r="3277" spans="1:8" x14ac:dyDescent="0.3">
      <c r="A3277" t="s">
        <v>24</v>
      </c>
      <c r="B3277" t="s">
        <v>1095</v>
      </c>
      <c r="C3277" t="s">
        <v>1080</v>
      </c>
      <c r="D3277" t="s">
        <v>1157</v>
      </c>
      <c r="E3277" s="3">
        <v>252</v>
      </c>
      <c r="F3277" s="3">
        <v>340</v>
      </c>
      <c r="G3277" s="3"/>
      <c r="H3277" s="3">
        <v>592</v>
      </c>
    </row>
    <row r="3278" spans="1:8" x14ac:dyDescent="0.3">
      <c r="A3278" t="s">
        <v>24</v>
      </c>
      <c r="B3278" t="s">
        <v>1095</v>
      </c>
      <c r="C3278" t="s">
        <v>1080</v>
      </c>
      <c r="D3278" t="s">
        <v>1159</v>
      </c>
      <c r="E3278" s="3">
        <v>209</v>
      </c>
      <c r="F3278" s="3">
        <v>279</v>
      </c>
      <c r="G3278" s="3"/>
      <c r="H3278" s="3">
        <v>488</v>
      </c>
    </row>
    <row r="3279" spans="1:8" x14ac:dyDescent="0.3">
      <c r="A3279" t="s">
        <v>24</v>
      </c>
      <c r="B3279" t="s">
        <v>1095</v>
      </c>
      <c r="C3279" t="s">
        <v>1080</v>
      </c>
      <c r="D3279" t="s">
        <v>1161</v>
      </c>
      <c r="E3279" s="3">
        <v>163</v>
      </c>
      <c r="F3279" s="3">
        <v>213</v>
      </c>
      <c r="G3279" s="3"/>
      <c r="H3279" s="3">
        <v>376</v>
      </c>
    </row>
    <row r="3280" spans="1:8" x14ac:dyDescent="0.3">
      <c r="A3280" t="s">
        <v>24</v>
      </c>
      <c r="B3280" t="s">
        <v>1095</v>
      </c>
      <c r="C3280" t="s">
        <v>1080</v>
      </c>
      <c r="D3280" t="s">
        <v>1163</v>
      </c>
      <c r="E3280" s="3">
        <v>115</v>
      </c>
      <c r="F3280" s="3">
        <v>153</v>
      </c>
      <c r="G3280" s="3"/>
      <c r="H3280" s="3">
        <v>268</v>
      </c>
    </row>
    <row r="3281" spans="1:8" x14ac:dyDescent="0.3">
      <c r="A3281" t="s">
        <v>24</v>
      </c>
      <c r="B3281" t="s">
        <v>1095</v>
      </c>
      <c r="C3281" t="s">
        <v>1080</v>
      </c>
      <c r="D3281" t="s">
        <v>1165</v>
      </c>
      <c r="E3281" s="3">
        <v>91</v>
      </c>
      <c r="F3281" s="3">
        <v>158</v>
      </c>
      <c r="G3281" s="3"/>
      <c r="H3281" s="3">
        <v>249</v>
      </c>
    </row>
    <row r="3282" spans="1:8" x14ac:dyDescent="0.3">
      <c r="A3282" t="s">
        <v>24</v>
      </c>
      <c r="B3282" t="s">
        <v>1095</v>
      </c>
      <c r="C3282" t="s">
        <v>1080</v>
      </c>
      <c r="D3282" t="s">
        <v>1167</v>
      </c>
      <c r="E3282" s="3">
        <v>89</v>
      </c>
      <c r="F3282" s="3">
        <v>101</v>
      </c>
      <c r="G3282" s="3"/>
      <c r="H3282" s="3">
        <v>190</v>
      </c>
    </row>
    <row r="3283" spans="1:8" x14ac:dyDescent="0.3">
      <c r="A3283" t="s">
        <v>24</v>
      </c>
      <c r="B3283" t="s">
        <v>1095</v>
      </c>
      <c r="C3283" t="s">
        <v>1080</v>
      </c>
      <c r="D3283" t="s">
        <v>1168</v>
      </c>
      <c r="E3283" s="3">
        <v>66</v>
      </c>
      <c r="F3283" s="3">
        <v>68</v>
      </c>
      <c r="G3283" s="3"/>
      <c r="H3283" s="3">
        <v>134</v>
      </c>
    </row>
    <row r="3284" spans="1:8" x14ac:dyDescent="0.3">
      <c r="A3284" t="s">
        <v>24</v>
      </c>
      <c r="B3284" t="s">
        <v>1095</v>
      </c>
      <c r="C3284" t="s">
        <v>1080</v>
      </c>
      <c r="D3284" t="s">
        <v>1169</v>
      </c>
      <c r="E3284" s="3">
        <v>45</v>
      </c>
      <c r="F3284" s="3">
        <v>45</v>
      </c>
      <c r="G3284" s="3"/>
      <c r="H3284" s="3">
        <v>90</v>
      </c>
    </row>
    <row r="3285" spans="1:8" x14ac:dyDescent="0.3">
      <c r="A3285" t="s">
        <v>24</v>
      </c>
      <c r="B3285" t="s">
        <v>1095</v>
      </c>
      <c r="C3285" t="s">
        <v>1080</v>
      </c>
      <c r="D3285" t="s">
        <v>1170</v>
      </c>
      <c r="E3285" s="3">
        <v>31</v>
      </c>
      <c r="F3285" s="3">
        <v>42</v>
      </c>
      <c r="G3285" s="3"/>
      <c r="H3285" s="3">
        <v>73</v>
      </c>
    </row>
    <row r="3286" spans="1:8" x14ac:dyDescent="0.3">
      <c r="A3286" t="s">
        <v>24</v>
      </c>
      <c r="B3286" t="s">
        <v>1095</v>
      </c>
      <c r="C3286" t="s">
        <v>1080</v>
      </c>
      <c r="D3286" t="s">
        <v>1171</v>
      </c>
      <c r="E3286" s="3">
        <v>42</v>
      </c>
      <c r="F3286" s="3">
        <v>23</v>
      </c>
      <c r="G3286" s="3"/>
      <c r="H3286" s="3">
        <v>65</v>
      </c>
    </row>
    <row r="3287" spans="1:8" x14ac:dyDescent="0.3">
      <c r="A3287" t="s">
        <v>24</v>
      </c>
      <c r="B3287" t="s">
        <v>1095</v>
      </c>
      <c r="C3287" t="s">
        <v>1082</v>
      </c>
      <c r="D3287" t="s">
        <v>1131</v>
      </c>
      <c r="E3287" s="3">
        <v>3764</v>
      </c>
      <c r="F3287" s="3">
        <v>3927</v>
      </c>
      <c r="G3287" s="3"/>
      <c r="H3287" s="3">
        <v>7691</v>
      </c>
    </row>
    <row r="3288" spans="1:8" x14ac:dyDescent="0.3">
      <c r="A3288" t="s">
        <v>24</v>
      </c>
      <c r="B3288" t="s">
        <v>1095</v>
      </c>
      <c r="C3288" t="s">
        <v>1082</v>
      </c>
      <c r="D3288" t="s">
        <v>1135</v>
      </c>
      <c r="E3288" s="3">
        <v>4901</v>
      </c>
      <c r="F3288" s="3">
        <v>5280</v>
      </c>
      <c r="G3288" s="3"/>
      <c r="H3288" s="3">
        <v>10181</v>
      </c>
    </row>
    <row r="3289" spans="1:8" x14ac:dyDescent="0.3">
      <c r="A3289" t="s">
        <v>24</v>
      </c>
      <c r="B3289" t="s">
        <v>1095</v>
      </c>
      <c r="C3289" t="s">
        <v>1082</v>
      </c>
      <c r="D3289" t="s">
        <v>1139</v>
      </c>
      <c r="E3289" s="3">
        <v>5940</v>
      </c>
      <c r="F3289" s="3">
        <v>6169</v>
      </c>
      <c r="G3289" s="3"/>
      <c r="H3289" s="3">
        <v>12109</v>
      </c>
    </row>
    <row r="3290" spans="1:8" x14ac:dyDescent="0.3">
      <c r="A3290" t="s">
        <v>24</v>
      </c>
      <c r="B3290" t="s">
        <v>1095</v>
      </c>
      <c r="C3290" t="s">
        <v>1082</v>
      </c>
      <c r="D3290" t="s">
        <v>1143</v>
      </c>
      <c r="E3290" s="3">
        <v>5776</v>
      </c>
      <c r="F3290" s="3">
        <v>5775</v>
      </c>
      <c r="G3290" s="3"/>
      <c r="H3290" s="3">
        <v>11551</v>
      </c>
    </row>
    <row r="3291" spans="1:8" x14ac:dyDescent="0.3">
      <c r="A3291" t="s">
        <v>24</v>
      </c>
      <c r="B3291" t="s">
        <v>1095</v>
      </c>
      <c r="C3291" t="s">
        <v>1082</v>
      </c>
      <c r="D3291" t="s">
        <v>1147</v>
      </c>
      <c r="E3291" s="3">
        <v>4733</v>
      </c>
      <c r="F3291" s="3">
        <v>3793</v>
      </c>
      <c r="G3291" s="3"/>
      <c r="H3291" s="3">
        <v>8526</v>
      </c>
    </row>
    <row r="3292" spans="1:8" x14ac:dyDescent="0.3">
      <c r="A3292" t="s">
        <v>24</v>
      </c>
      <c r="B3292" t="s">
        <v>1095</v>
      </c>
      <c r="C3292" t="s">
        <v>1082</v>
      </c>
      <c r="D3292" t="s">
        <v>1151</v>
      </c>
      <c r="E3292" s="3">
        <v>4108</v>
      </c>
      <c r="F3292" s="3">
        <v>2843</v>
      </c>
      <c r="G3292" s="3"/>
      <c r="H3292" s="3">
        <v>6951</v>
      </c>
    </row>
    <row r="3293" spans="1:8" x14ac:dyDescent="0.3">
      <c r="A3293" t="s">
        <v>24</v>
      </c>
      <c r="B3293" t="s">
        <v>1095</v>
      </c>
      <c r="C3293" t="s">
        <v>1082</v>
      </c>
      <c r="D3293" t="s">
        <v>1154</v>
      </c>
      <c r="E3293" s="3">
        <v>3950</v>
      </c>
      <c r="F3293" s="3">
        <v>2409</v>
      </c>
      <c r="G3293" s="3"/>
      <c r="H3293" s="3">
        <v>6359</v>
      </c>
    </row>
    <row r="3294" spans="1:8" x14ac:dyDescent="0.3">
      <c r="A3294" t="s">
        <v>24</v>
      </c>
      <c r="B3294" t="s">
        <v>1095</v>
      </c>
      <c r="C3294" t="s">
        <v>1082</v>
      </c>
      <c r="D3294" t="s">
        <v>1157</v>
      </c>
      <c r="E3294" s="3">
        <v>3752</v>
      </c>
      <c r="F3294" s="3">
        <v>2346</v>
      </c>
      <c r="G3294" s="3"/>
      <c r="H3294" s="3">
        <v>6098</v>
      </c>
    </row>
    <row r="3295" spans="1:8" x14ac:dyDescent="0.3">
      <c r="A3295" t="s">
        <v>24</v>
      </c>
      <c r="B3295" t="s">
        <v>1095</v>
      </c>
      <c r="C3295" t="s">
        <v>1082</v>
      </c>
      <c r="D3295" t="s">
        <v>1159</v>
      </c>
      <c r="E3295" s="3">
        <v>3762</v>
      </c>
      <c r="F3295" s="3">
        <v>2541</v>
      </c>
      <c r="G3295" s="3"/>
      <c r="H3295" s="3">
        <v>6303</v>
      </c>
    </row>
    <row r="3296" spans="1:8" x14ac:dyDescent="0.3">
      <c r="A3296" t="s">
        <v>24</v>
      </c>
      <c r="B3296" t="s">
        <v>1095</v>
      </c>
      <c r="C3296" t="s">
        <v>1082</v>
      </c>
      <c r="D3296" t="s">
        <v>1161</v>
      </c>
      <c r="E3296" s="3">
        <v>3354</v>
      </c>
      <c r="F3296" s="3">
        <v>2463</v>
      </c>
      <c r="G3296" s="3"/>
      <c r="H3296" s="3">
        <v>5817</v>
      </c>
    </row>
    <row r="3297" spans="1:8" x14ac:dyDescent="0.3">
      <c r="A3297" t="s">
        <v>24</v>
      </c>
      <c r="B3297" t="s">
        <v>1095</v>
      </c>
      <c r="C3297" t="s">
        <v>1082</v>
      </c>
      <c r="D3297" t="s">
        <v>1163</v>
      </c>
      <c r="E3297" s="3">
        <v>3235</v>
      </c>
      <c r="F3297" s="3">
        <v>2487</v>
      </c>
      <c r="G3297" s="3"/>
      <c r="H3297" s="3">
        <v>5722</v>
      </c>
    </row>
    <row r="3298" spans="1:8" x14ac:dyDescent="0.3">
      <c r="A3298" t="s">
        <v>24</v>
      </c>
      <c r="B3298" t="s">
        <v>1095</v>
      </c>
      <c r="C3298" t="s">
        <v>1082</v>
      </c>
      <c r="D3298" t="s">
        <v>1165</v>
      </c>
      <c r="E3298" s="3">
        <v>2891</v>
      </c>
      <c r="F3298" s="3">
        <v>2338</v>
      </c>
      <c r="G3298" s="3"/>
      <c r="H3298" s="3">
        <v>5229</v>
      </c>
    </row>
    <row r="3299" spans="1:8" x14ac:dyDescent="0.3">
      <c r="A3299" t="s">
        <v>24</v>
      </c>
      <c r="B3299" t="s">
        <v>1095</v>
      </c>
      <c r="C3299" t="s">
        <v>1082</v>
      </c>
      <c r="D3299" t="s">
        <v>1167</v>
      </c>
      <c r="E3299" s="3">
        <v>2622</v>
      </c>
      <c r="F3299" s="3">
        <v>2390</v>
      </c>
      <c r="G3299" s="3"/>
      <c r="H3299" s="3">
        <v>5012</v>
      </c>
    </row>
    <row r="3300" spans="1:8" x14ac:dyDescent="0.3">
      <c r="A3300" t="s">
        <v>24</v>
      </c>
      <c r="B3300" t="s">
        <v>1095</v>
      </c>
      <c r="C3300" t="s">
        <v>1082</v>
      </c>
      <c r="D3300" t="s">
        <v>1168</v>
      </c>
      <c r="E3300" s="3">
        <v>2188</v>
      </c>
      <c r="F3300" s="3">
        <v>1919</v>
      </c>
      <c r="G3300" s="3"/>
      <c r="H3300" s="3">
        <v>4107</v>
      </c>
    </row>
    <row r="3301" spans="1:8" x14ac:dyDescent="0.3">
      <c r="A3301" t="s">
        <v>24</v>
      </c>
      <c r="B3301" t="s">
        <v>1095</v>
      </c>
      <c r="C3301" t="s">
        <v>1082</v>
      </c>
      <c r="D3301" t="s">
        <v>1169</v>
      </c>
      <c r="E3301" s="3">
        <v>1542</v>
      </c>
      <c r="F3301" s="3">
        <v>1410</v>
      </c>
      <c r="G3301" s="3"/>
      <c r="H3301" s="3">
        <v>2952</v>
      </c>
    </row>
    <row r="3302" spans="1:8" x14ac:dyDescent="0.3">
      <c r="A3302" t="s">
        <v>24</v>
      </c>
      <c r="B3302" t="s">
        <v>1095</v>
      </c>
      <c r="C3302" t="s">
        <v>1082</v>
      </c>
      <c r="D3302" t="s">
        <v>1170</v>
      </c>
      <c r="E3302" s="3">
        <v>1049</v>
      </c>
      <c r="F3302" s="3">
        <v>1138</v>
      </c>
      <c r="G3302" s="3"/>
      <c r="H3302" s="3">
        <v>2187</v>
      </c>
    </row>
    <row r="3303" spans="1:8" x14ac:dyDescent="0.3">
      <c r="A3303" t="s">
        <v>24</v>
      </c>
      <c r="B3303" t="s">
        <v>1095</v>
      </c>
      <c r="C3303" t="s">
        <v>1082</v>
      </c>
      <c r="D3303" t="s">
        <v>1171</v>
      </c>
      <c r="E3303" s="3">
        <v>1515</v>
      </c>
      <c r="F3303" s="3">
        <v>1543</v>
      </c>
      <c r="G3303" s="3"/>
      <c r="H3303" s="3">
        <v>3058</v>
      </c>
    </row>
    <row r="3304" spans="1:8" x14ac:dyDescent="0.3">
      <c r="A3304" t="s">
        <v>24</v>
      </c>
      <c r="B3304" t="s">
        <v>1117</v>
      </c>
      <c r="C3304" t="s">
        <v>1080</v>
      </c>
      <c r="D3304" t="s">
        <v>1131</v>
      </c>
      <c r="E3304" s="3">
        <v>120</v>
      </c>
      <c r="F3304" s="3">
        <v>124</v>
      </c>
      <c r="G3304" s="3"/>
      <c r="H3304" s="3">
        <v>244</v>
      </c>
    </row>
    <row r="3305" spans="1:8" x14ac:dyDescent="0.3">
      <c r="A3305" t="s">
        <v>24</v>
      </c>
      <c r="B3305" t="s">
        <v>1117</v>
      </c>
      <c r="C3305" t="s">
        <v>1080</v>
      </c>
      <c r="D3305" t="s">
        <v>1135</v>
      </c>
      <c r="E3305" s="3">
        <v>68</v>
      </c>
      <c r="F3305" s="3">
        <v>75</v>
      </c>
      <c r="G3305" s="3"/>
      <c r="H3305" s="3">
        <v>143</v>
      </c>
    </row>
    <row r="3306" spans="1:8" x14ac:dyDescent="0.3">
      <c r="A3306" t="s">
        <v>24</v>
      </c>
      <c r="B3306" t="s">
        <v>1117</v>
      </c>
      <c r="C3306" t="s">
        <v>1080</v>
      </c>
      <c r="D3306" t="s">
        <v>1139</v>
      </c>
      <c r="E3306" s="3">
        <v>16</v>
      </c>
      <c r="F3306" s="3">
        <v>28</v>
      </c>
      <c r="G3306" s="3"/>
      <c r="H3306" s="3">
        <v>44</v>
      </c>
    </row>
    <row r="3307" spans="1:8" x14ac:dyDescent="0.3">
      <c r="A3307" t="s">
        <v>24</v>
      </c>
      <c r="B3307" t="s">
        <v>1117</v>
      </c>
      <c r="C3307" t="s">
        <v>1080</v>
      </c>
      <c r="D3307" t="s">
        <v>1143</v>
      </c>
      <c r="E3307" s="3">
        <v>59</v>
      </c>
      <c r="F3307" s="3">
        <v>52</v>
      </c>
      <c r="G3307" s="3"/>
      <c r="H3307" s="3">
        <v>111</v>
      </c>
    </row>
    <row r="3308" spans="1:8" x14ac:dyDescent="0.3">
      <c r="A3308" t="s">
        <v>24</v>
      </c>
      <c r="B3308" t="s">
        <v>1117</v>
      </c>
      <c r="C3308" t="s">
        <v>1080</v>
      </c>
      <c r="D3308" t="s">
        <v>1147</v>
      </c>
      <c r="E3308" s="3">
        <v>233</v>
      </c>
      <c r="F3308" s="3">
        <v>232</v>
      </c>
      <c r="G3308" s="3"/>
      <c r="H3308" s="3">
        <v>465</v>
      </c>
    </row>
    <row r="3309" spans="1:8" x14ac:dyDescent="0.3">
      <c r="A3309" t="s">
        <v>24</v>
      </c>
      <c r="B3309" t="s">
        <v>1117</v>
      </c>
      <c r="C3309" t="s">
        <v>1080</v>
      </c>
      <c r="D3309" t="s">
        <v>1151</v>
      </c>
      <c r="E3309" s="3">
        <v>374</v>
      </c>
      <c r="F3309" s="3">
        <v>324</v>
      </c>
      <c r="G3309" s="3"/>
      <c r="H3309" s="3">
        <v>698</v>
      </c>
    </row>
    <row r="3310" spans="1:8" x14ac:dyDescent="0.3">
      <c r="A3310" t="s">
        <v>24</v>
      </c>
      <c r="B3310" t="s">
        <v>1117</v>
      </c>
      <c r="C3310" t="s">
        <v>1080</v>
      </c>
      <c r="D3310" t="s">
        <v>1154</v>
      </c>
      <c r="E3310" s="3">
        <v>287</v>
      </c>
      <c r="F3310" s="3">
        <v>292</v>
      </c>
      <c r="G3310" s="3"/>
      <c r="H3310" s="3">
        <v>579</v>
      </c>
    </row>
    <row r="3311" spans="1:8" x14ac:dyDescent="0.3">
      <c r="A3311" t="s">
        <v>24</v>
      </c>
      <c r="B3311" t="s">
        <v>1117</v>
      </c>
      <c r="C3311" t="s">
        <v>1080</v>
      </c>
      <c r="D3311" t="s">
        <v>1157</v>
      </c>
      <c r="E3311" s="3">
        <v>195</v>
      </c>
      <c r="F3311" s="3">
        <v>195</v>
      </c>
      <c r="G3311" s="3"/>
      <c r="H3311" s="3">
        <v>390</v>
      </c>
    </row>
    <row r="3312" spans="1:8" x14ac:dyDescent="0.3">
      <c r="A3312" t="s">
        <v>24</v>
      </c>
      <c r="B3312" t="s">
        <v>1117</v>
      </c>
      <c r="C3312" t="s">
        <v>1080</v>
      </c>
      <c r="D3312" t="s">
        <v>1159</v>
      </c>
      <c r="E3312" s="3">
        <v>162</v>
      </c>
      <c r="F3312" s="3">
        <v>125</v>
      </c>
      <c r="G3312" s="3"/>
      <c r="H3312" s="3">
        <v>287</v>
      </c>
    </row>
    <row r="3313" spans="1:8" x14ac:dyDescent="0.3">
      <c r="A3313" t="s">
        <v>24</v>
      </c>
      <c r="B3313" t="s">
        <v>1117</v>
      </c>
      <c r="C3313" t="s">
        <v>1080</v>
      </c>
      <c r="D3313" t="s">
        <v>1161</v>
      </c>
      <c r="E3313" s="3">
        <v>102</v>
      </c>
      <c r="F3313" s="3">
        <v>114</v>
      </c>
      <c r="G3313" s="3"/>
      <c r="H3313" s="3">
        <v>216</v>
      </c>
    </row>
    <row r="3314" spans="1:8" x14ac:dyDescent="0.3">
      <c r="A3314" t="s">
        <v>24</v>
      </c>
      <c r="B3314" t="s">
        <v>1117</v>
      </c>
      <c r="C3314" t="s">
        <v>1080</v>
      </c>
      <c r="D3314" t="s">
        <v>1163</v>
      </c>
      <c r="E3314" s="3">
        <v>47</v>
      </c>
      <c r="F3314" s="3">
        <v>63</v>
      </c>
      <c r="G3314" s="3"/>
      <c r="H3314" s="3">
        <v>110</v>
      </c>
    </row>
    <row r="3315" spans="1:8" x14ac:dyDescent="0.3">
      <c r="A3315" t="s">
        <v>24</v>
      </c>
      <c r="B3315" t="s">
        <v>1117</v>
      </c>
      <c r="C3315" t="s">
        <v>1080</v>
      </c>
      <c r="D3315" t="s">
        <v>1165</v>
      </c>
      <c r="E3315" s="3">
        <v>28</v>
      </c>
      <c r="F3315" s="3">
        <v>42</v>
      </c>
      <c r="G3315" s="3"/>
      <c r="H3315" s="3">
        <v>70</v>
      </c>
    </row>
    <row r="3316" spans="1:8" x14ac:dyDescent="0.3">
      <c r="A3316" t="s">
        <v>24</v>
      </c>
      <c r="B3316" t="s">
        <v>1117</v>
      </c>
      <c r="C3316" t="s">
        <v>1080</v>
      </c>
      <c r="D3316" t="s">
        <v>1167</v>
      </c>
      <c r="E3316" s="3">
        <v>19</v>
      </c>
      <c r="F3316" s="3">
        <v>30</v>
      </c>
      <c r="G3316" s="3"/>
      <c r="H3316" s="3">
        <v>49</v>
      </c>
    </row>
    <row r="3317" spans="1:8" x14ac:dyDescent="0.3">
      <c r="A3317" t="s">
        <v>24</v>
      </c>
      <c r="B3317" t="s">
        <v>1117</v>
      </c>
      <c r="C3317" t="s">
        <v>1080</v>
      </c>
      <c r="D3317" t="s">
        <v>1168</v>
      </c>
      <c r="E3317" s="3">
        <v>10</v>
      </c>
      <c r="F3317" s="3">
        <v>17</v>
      </c>
      <c r="G3317" s="3"/>
      <c r="H3317" s="3">
        <v>27</v>
      </c>
    </row>
    <row r="3318" spans="1:8" x14ac:dyDescent="0.3">
      <c r="A3318" t="s">
        <v>24</v>
      </c>
      <c r="B3318" t="s">
        <v>1117</v>
      </c>
      <c r="C3318" t="s">
        <v>1080</v>
      </c>
      <c r="D3318" t="s">
        <v>1169</v>
      </c>
      <c r="E3318" s="3">
        <v>2</v>
      </c>
      <c r="F3318" s="3">
        <v>11</v>
      </c>
      <c r="G3318" s="3"/>
      <c r="H3318" s="3">
        <v>13</v>
      </c>
    </row>
    <row r="3319" spans="1:8" x14ac:dyDescent="0.3">
      <c r="A3319" t="s">
        <v>24</v>
      </c>
      <c r="B3319" t="s">
        <v>1117</v>
      </c>
      <c r="C3319" t="s">
        <v>1080</v>
      </c>
      <c r="D3319" t="s">
        <v>1170</v>
      </c>
      <c r="E3319" s="3">
        <v>1</v>
      </c>
      <c r="F3319" s="3">
        <v>5</v>
      </c>
      <c r="G3319" s="3"/>
      <c r="H3319" s="3">
        <v>6</v>
      </c>
    </row>
    <row r="3320" spans="1:8" x14ac:dyDescent="0.3">
      <c r="A3320" t="s">
        <v>24</v>
      </c>
      <c r="B3320" t="s">
        <v>1117</v>
      </c>
      <c r="C3320" t="s">
        <v>1080</v>
      </c>
      <c r="D3320" t="s">
        <v>1171</v>
      </c>
      <c r="E3320" s="3">
        <v>3</v>
      </c>
      <c r="F3320" s="3">
        <v>4</v>
      </c>
      <c r="G3320" s="3"/>
      <c r="H3320" s="3">
        <v>7</v>
      </c>
    </row>
    <row r="3321" spans="1:8" x14ac:dyDescent="0.3">
      <c r="A3321" t="s">
        <v>24</v>
      </c>
      <c r="B3321" t="s">
        <v>1117</v>
      </c>
      <c r="C3321" t="s">
        <v>1082</v>
      </c>
      <c r="D3321" t="s">
        <v>1131</v>
      </c>
      <c r="E3321" s="3">
        <v>4556</v>
      </c>
      <c r="F3321" s="3">
        <v>4874</v>
      </c>
      <c r="G3321" s="3"/>
      <c r="H3321" s="3">
        <v>9430</v>
      </c>
    </row>
    <row r="3322" spans="1:8" x14ac:dyDescent="0.3">
      <c r="A3322" t="s">
        <v>24</v>
      </c>
      <c r="B3322" t="s">
        <v>1117</v>
      </c>
      <c r="C3322" t="s">
        <v>1082</v>
      </c>
      <c r="D3322" t="s">
        <v>1135</v>
      </c>
      <c r="E3322" s="3">
        <v>5507</v>
      </c>
      <c r="F3322" s="3">
        <v>5698</v>
      </c>
      <c r="G3322" s="3"/>
      <c r="H3322" s="3">
        <v>11205</v>
      </c>
    </row>
    <row r="3323" spans="1:8" x14ac:dyDescent="0.3">
      <c r="A3323" t="s">
        <v>24</v>
      </c>
      <c r="B3323" t="s">
        <v>1117</v>
      </c>
      <c r="C3323" t="s">
        <v>1082</v>
      </c>
      <c r="D3323" t="s">
        <v>1139</v>
      </c>
      <c r="E3323" s="3">
        <v>5677</v>
      </c>
      <c r="F3323" s="3">
        <v>5483</v>
      </c>
      <c r="G3323" s="3"/>
      <c r="H3323" s="3">
        <v>11160</v>
      </c>
    </row>
    <row r="3324" spans="1:8" x14ac:dyDescent="0.3">
      <c r="A3324" t="s">
        <v>24</v>
      </c>
      <c r="B3324" t="s">
        <v>1117</v>
      </c>
      <c r="C3324" t="s">
        <v>1082</v>
      </c>
      <c r="D3324" t="s">
        <v>1143</v>
      </c>
      <c r="E3324" s="3">
        <v>5242</v>
      </c>
      <c r="F3324" s="3">
        <v>5040</v>
      </c>
      <c r="G3324" s="3"/>
      <c r="H3324" s="3">
        <v>10282</v>
      </c>
    </row>
    <row r="3325" spans="1:8" x14ac:dyDescent="0.3">
      <c r="A3325" t="s">
        <v>24</v>
      </c>
      <c r="B3325" t="s">
        <v>1117</v>
      </c>
      <c r="C3325" t="s">
        <v>1082</v>
      </c>
      <c r="D3325" t="s">
        <v>1147</v>
      </c>
      <c r="E3325" s="3">
        <v>4387</v>
      </c>
      <c r="F3325" s="3">
        <v>3777</v>
      </c>
      <c r="G3325" s="3"/>
      <c r="H3325" s="3">
        <v>8164</v>
      </c>
    </row>
    <row r="3326" spans="1:8" x14ac:dyDescent="0.3">
      <c r="A3326" t="s">
        <v>24</v>
      </c>
      <c r="B3326" t="s">
        <v>1117</v>
      </c>
      <c r="C3326" t="s">
        <v>1082</v>
      </c>
      <c r="D3326" t="s">
        <v>1151</v>
      </c>
      <c r="E3326" s="3">
        <v>3610</v>
      </c>
      <c r="F3326" s="3">
        <v>3074</v>
      </c>
      <c r="G3326" s="3"/>
      <c r="H3326" s="3">
        <v>6684</v>
      </c>
    </row>
    <row r="3327" spans="1:8" x14ac:dyDescent="0.3">
      <c r="A3327" t="s">
        <v>24</v>
      </c>
      <c r="B3327" t="s">
        <v>1117</v>
      </c>
      <c r="C3327" t="s">
        <v>1082</v>
      </c>
      <c r="D3327" t="s">
        <v>1154</v>
      </c>
      <c r="E3327" s="3">
        <v>2837</v>
      </c>
      <c r="F3327" s="3">
        <v>2424</v>
      </c>
      <c r="G3327" s="3"/>
      <c r="H3327" s="3">
        <v>5261</v>
      </c>
    </row>
    <row r="3328" spans="1:8" x14ac:dyDescent="0.3">
      <c r="A3328" t="s">
        <v>24</v>
      </c>
      <c r="B3328" t="s">
        <v>1117</v>
      </c>
      <c r="C3328" t="s">
        <v>1082</v>
      </c>
      <c r="D3328" t="s">
        <v>1157</v>
      </c>
      <c r="E3328" s="3">
        <v>2450</v>
      </c>
      <c r="F3328" s="3">
        <v>2133</v>
      </c>
      <c r="G3328" s="3"/>
      <c r="H3328" s="3">
        <v>4583</v>
      </c>
    </row>
    <row r="3329" spans="1:8" x14ac:dyDescent="0.3">
      <c r="A3329" t="s">
        <v>24</v>
      </c>
      <c r="B3329" t="s">
        <v>1117</v>
      </c>
      <c r="C3329" t="s">
        <v>1082</v>
      </c>
      <c r="D3329" t="s">
        <v>1159</v>
      </c>
      <c r="E3329" s="3">
        <v>2202</v>
      </c>
      <c r="F3329" s="3">
        <v>1848</v>
      </c>
      <c r="G3329" s="3"/>
      <c r="H3329" s="3">
        <v>4050</v>
      </c>
    </row>
    <row r="3330" spans="1:8" x14ac:dyDescent="0.3">
      <c r="A3330" t="s">
        <v>24</v>
      </c>
      <c r="B3330" t="s">
        <v>1117</v>
      </c>
      <c r="C3330" t="s">
        <v>1082</v>
      </c>
      <c r="D3330" t="s">
        <v>1161</v>
      </c>
      <c r="E3330" s="3">
        <v>1992</v>
      </c>
      <c r="F3330" s="3">
        <v>1905</v>
      </c>
      <c r="G3330" s="3"/>
      <c r="H3330" s="3">
        <v>3897</v>
      </c>
    </row>
    <row r="3331" spans="1:8" x14ac:dyDescent="0.3">
      <c r="A3331" t="s">
        <v>24</v>
      </c>
      <c r="B3331" t="s">
        <v>1117</v>
      </c>
      <c r="C3331" t="s">
        <v>1082</v>
      </c>
      <c r="D3331" t="s">
        <v>1163</v>
      </c>
      <c r="E3331" s="3">
        <v>1588</v>
      </c>
      <c r="F3331" s="3">
        <v>1459</v>
      </c>
      <c r="G3331" s="3"/>
      <c r="H3331" s="3">
        <v>3047</v>
      </c>
    </row>
    <row r="3332" spans="1:8" x14ac:dyDescent="0.3">
      <c r="A3332" t="s">
        <v>24</v>
      </c>
      <c r="B3332" t="s">
        <v>1117</v>
      </c>
      <c r="C3332" t="s">
        <v>1082</v>
      </c>
      <c r="D3332" t="s">
        <v>1165</v>
      </c>
      <c r="E3332" s="3">
        <v>1318</v>
      </c>
      <c r="F3332" s="3">
        <v>1190</v>
      </c>
      <c r="G3332" s="3"/>
      <c r="H3332" s="3">
        <v>2508</v>
      </c>
    </row>
    <row r="3333" spans="1:8" x14ac:dyDescent="0.3">
      <c r="A3333" t="s">
        <v>24</v>
      </c>
      <c r="B3333" t="s">
        <v>1117</v>
      </c>
      <c r="C3333" t="s">
        <v>1082</v>
      </c>
      <c r="D3333" t="s">
        <v>1167</v>
      </c>
      <c r="E3333" s="3">
        <v>1002</v>
      </c>
      <c r="F3333" s="3">
        <v>906</v>
      </c>
      <c r="G3333" s="3"/>
      <c r="H3333" s="3">
        <v>1908</v>
      </c>
    </row>
    <row r="3334" spans="1:8" x14ac:dyDescent="0.3">
      <c r="A3334" t="s">
        <v>24</v>
      </c>
      <c r="B3334" t="s">
        <v>1117</v>
      </c>
      <c r="C3334" t="s">
        <v>1082</v>
      </c>
      <c r="D3334" t="s">
        <v>1168</v>
      </c>
      <c r="E3334" s="3">
        <v>798</v>
      </c>
      <c r="F3334" s="3">
        <v>770</v>
      </c>
      <c r="G3334" s="3"/>
      <c r="H3334" s="3">
        <v>1568</v>
      </c>
    </row>
    <row r="3335" spans="1:8" x14ac:dyDescent="0.3">
      <c r="A3335" t="s">
        <v>24</v>
      </c>
      <c r="B3335" t="s">
        <v>1117</v>
      </c>
      <c r="C3335" t="s">
        <v>1082</v>
      </c>
      <c r="D3335" t="s">
        <v>1169</v>
      </c>
      <c r="E3335" s="3">
        <v>653</v>
      </c>
      <c r="F3335" s="3">
        <v>536</v>
      </c>
      <c r="G3335" s="3"/>
      <c r="H3335" s="3">
        <v>1189</v>
      </c>
    </row>
    <row r="3336" spans="1:8" x14ac:dyDescent="0.3">
      <c r="A3336" t="s">
        <v>24</v>
      </c>
      <c r="B3336" t="s">
        <v>1117</v>
      </c>
      <c r="C3336" t="s">
        <v>1082</v>
      </c>
      <c r="D3336" t="s">
        <v>1170</v>
      </c>
      <c r="E3336" s="3">
        <v>448</v>
      </c>
      <c r="F3336" s="3">
        <v>442</v>
      </c>
      <c r="G3336" s="3"/>
      <c r="H3336" s="3">
        <v>890</v>
      </c>
    </row>
    <row r="3337" spans="1:8" x14ac:dyDescent="0.3">
      <c r="A3337" t="s">
        <v>24</v>
      </c>
      <c r="B3337" t="s">
        <v>1117</v>
      </c>
      <c r="C3337" t="s">
        <v>1082</v>
      </c>
      <c r="D3337" t="s">
        <v>1171</v>
      </c>
      <c r="E3337" s="3">
        <v>685</v>
      </c>
      <c r="F3337" s="3">
        <v>660</v>
      </c>
      <c r="G3337" s="3"/>
      <c r="H3337" s="3">
        <v>1345</v>
      </c>
    </row>
    <row r="3338" spans="1:8" x14ac:dyDescent="0.3">
      <c r="A3338" t="s">
        <v>24</v>
      </c>
      <c r="B3338" t="s">
        <v>1100</v>
      </c>
      <c r="C3338" t="s">
        <v>1080</v>
      </c>
      <c r="D3338" t="s">
        <v>1135</v>
      </c>
      <c r="E3338" s="3">
        <v>1</v>
      </c>
      <c r="F3338" s="3"/>
      <c r="G3338" s="3"/>
      <c r="H3338" s="3">
        <v>1</v>
      </c>
    </row>
    <row r="3339" spans="1:8" x14ac:dyDescent="0.3">
      <c r="A3339" t="s">
        <v>24</v>
      </c>
      <c r="B3339" t="s">
        <v>1100</v>
      </c>
      <c r="C3339" t="s">
        <v>1080</v>
      </c>
      <c r="D3339" t="s">
        <v>1143</v>
      </c>
      <c r="E3339" s="3">
        <v>2</v>
      </c>
      <c r="F3339" s="3">
        <v>1</v>
      </c>
      <c r="G3339" s="3"/>
      <c r="H3339" s="3">
        <v>3</v>
      </c>
    </row>
    <row r="3340" spans="1:8" x14ac:dyDescent="0.3">
      <c r="A3340" t="s">
        <v>24</v>
      </c>
      <c r="B3340" t="s">
        <v>1100</v>
      </c>
      <c r="C3340" t="s">
        <v>1080</v>
      </c>
      <c r="D3340" t="s">
        <v>1147</v>
      </c>
      <c r="E3340" s="3">
        <v>15</v>
      </c>
      <c r="F3340" s="3">
        <v>31</v>
      </c>
      <c r="G3340" s="3"/>
      <c r="H3340" s="3">
        <v>46</v>
      </c>
    </row>
    <row r="3341" spans="1:8" x14ac:dyDescent="0.3">
      <c r="A3341" t="s">
        <v>24</v>
      </c>
      <c r="B3341" t="s">
        <v>1100</v>
      </c>
      <c r="C3341" t="s">
        <v>1080</v>
      </c>
      <c r="D3341" t="s">
        <v>1151</v>
      </c>
      <c r="E3341" s="3">
        <v>18</v>
      </c>
      <c r="F3341" s="3">
        <v>22</v>
      </c>
      <c r="G3341" s="3"/>
      <c r="H3341" s="3">
        <v>40</v>
      </c>
    </row>
    <row r="3342" spans="1:8" x14ac:dyDescent="0.3">
      <c r="A3342" t="s">
        <v>24</v>
      </c>
      <c r="B3342" t="s">
        <v>1100</v>
      </c>
      <c r="C3342" t="s">
        <v>1080</v>
      </c>
      <c r="D3342" t="s">
        <v>1154</v>
      </c>
      <c r="E3342" s="3">
        <v>7</v>
      </c>
      <c r="F3342" s="3">
        <v>14</v>
      </c>
      <c r="G3342" s="3"/>
      <c r="H3342" s="3">
        <v>21</v>
      </c>
    </row>
    <row r="3343" spans="1:8" x14ac:dyDescent="0.3">
      <c r="A3343" t="s">
        <v>24</v>
      </c>
      <c r="B3343" t="s">
        <v>1100</v>
      </c>
      <c r="C3343" t="s">
        <v>1080</v>
      </c>
      <c r="D3343" t="s">
        <v>1157</v>
      </c>
      <c r="E3343" s="3">
        <v>8</v>
      </c>
      <c r="F3343" s="3">
        <v>6</v>
      </c>
      <c r="G3343" s="3"/>
      <c r="H3343" s="3">
        <v>14</v>
      </c>
    </row>
    <row r="3344" spans="1:8" x14ac:dyDescent="0.3">
      <c r="A3344" t="s">
        <v>24</v>
      </c>
      <c r="B3344" t="s">
        <v>1100</v>
      </c>
      <c r="C3344" t="s">
        <v>1080</v>
      </c>
      <c r="D3344" t="s">
        <v>1159</v>
      </c>
      <c r="E3344" s="3">
        <v>7</v>
      </c>
      <c r="F3344" s="3">
        <v>14</v>
      </c>
      <c r="G3344" s="3"/>
      <c r="H3344" s="3">
        <v>21</v>
      </c>
    </row>
    <row r="3345" spans="1:8" x14ac:dyDescent="0.3">
      <c r="A3345" t="s">
        <v>24</v>
      </c>
      <c r="B3345" t="s">
        <v>1100</v>
      </c>
      <c r="C3345" t="s">
        <v>1080</v>
      </c>
      <c r="D3345" t="s">
        <v>1161</v>
      </c>
      <c r="E3345" s="3">
        <v>9</v>
      </c>
      <c r="F3345" s="3">
        <v>3</v>
      </c>
      <c r="G3345" s="3"/>
      <c r="H3345" s="3">
        <v>12</v>
      </c>
    </row>
    <row r="3346" spans="1:8" x14ac:dyDescent="0.3">
      <c r="A3346" t="s">
        <v>24</v>
      </c>
      <c r="B3346" t="s">
        <v>1100</v>
      </c>
      <c r="C3346" t="s">
        <v>1080</v>
      </c>
      <c r="D3346" t="s">
        <v>1163</v>
      </c>
      <c r="E3346" s="3">
        <v>6</v>
      </c>
      <c r="F3346" s="3">
        <v>3</v>
      </c>
      <c r="G3346" s="3"/>
      <c r="H3346" s="3">
        <v>9</v>
      </c>
    </row>
    <row r="3347" spans="1:8" x14ac:dyDescent="0.3">
      <c r="A3347" t="s">
        <v>24</v>
      </c>
      <c r="B3347" t="s">
        <v>1100</v>
      </c>
      <c r="C3347" t="s">
        <v>1080</v>
      </c>
      <c r="D3347" t="s">
        <v>1165</v>
      </c>
      <c r="E3347" s="3">
        <v>2</v>
      </c>
      <c r="F3347" s="3">
        <v>2</v>
      </c>
      <c r="G3347" s="3"/>
      <c r="H3347" s="3">
        <v>4</v>
      </c>
    </row>
    <row r="3348" spans="1:8" x14ac:dyDescent="0.3">
      <c r="A3348" t="s">
        <v>24</v>
      </c>
      <c r="B3348" t="s">
        <v>1100</v>
      </c>
      <c r="C3348" t="s">
        <v>1080</v>
      </c>
      <c r="D3348" t="s">
        <v>1168</v>
      </c>
      <c r="E3348" s="3">
        <v>1</v>
      </c>
      <c r="F3348" s="3"/>
      <c r="G3348" s="3"/>
      <c r="H3348" s="3">
        <v>1</v>
      </c>
    </row>
    <row r="3349" spans="1:8" x14ac:dyDescent="0.3">
      <c r="A3349" t="s">
        <v>24</v>
      </c>
      <c r="B3349" t="s">
        <v>1100</v>
      </c>
      <c r="C3349" t="s">
        <v>1082</v>
      </c>
      <c r="D3349" t="s">
        <v>1131</v>
      </c>
      <c r="E3349" s="3">
        <v>459</v>
      </c>
      <c r="F3349" s="3">
        <v>329</v>
      </c>
      <c r="G3349" s="3"/>
      <c r="H3349" s="3">
        <v>788</v>
      </c>
    </row>
    <row r="3350" spans="1:8" x14ac:dyDescent="0.3">
      <c r="A3350" t="s">
        <v>24</v>
      </c>
      <c r="B3350" t="s">
        <v>1100</v>
      </c>
      <c r="C3350" t="s">
        <v>1082</v>
      </c>
      <c r="D3350" t="s">
        <v>1135</v>
      </c>
      <c r="E3350" s="3">
        <v>341</v>
      </c>
      <c r="F3350" s="3">
        <v>366</v>
      </c>
      <c r="G3350" s="3"/>
      <c r="H3350" s="3">
        <v>707</v>
      </c>
    </row>
    <row r="3351" spans="1:8" x14ac:dyDescent="0.3">
      <c r="A3351" t="s">
        <v>24</v>
      </c>
      <c r="B3351" t="s">
        <v>1100</v>
      </c>
      <c r="C3351" t="s">
        <v>1082</v>
      </c>
      <c r="D3351" t="s">
        <v>1139</v>
      </c>
      <c r="E3351" s="3">
        <v>343</v>
      </c>
      <c r="F3351" s="3">
        <v>345</v>
      </c>
      <c r="G3351" s="3"/>
      <c r="H3351" s="3">
        <v>688</v>
      </c>
    </row>
    <row r="3352" spans="1:8" x14ac:dyDescent="0.3">
      <c r="A3352" t="s">
        <v>24</v>
      </c>
      <c r="B3352" t="s">
        <v>1100</v>
      </c>
      <c r="C3352" t="s">
        <v>1082</v>
      </c>
      <c r="D3352" t="s">
        <v>1143</v>
      </c>
      <c r="E3352" s="3">
        <v>281</v>
      </c>
      <c r="F3352" s="3">
        <v>314</v>
      </c>
      <c r="G3352" s="3"/>
      <c r="H3352" s="3">
        <v>595</v>
      </c>
    </row>
    <row r="3353" spans="1:8" x14ac:dyDescent="0.3">
      <c r="A3353" t="s">
        <v>24</v>
      </c>
      <c r="B3353" t="s">
        <v>1100</v>
      </c>
      <c r="C3353" t="s">
        <v>1082</v>
      </c>
      <c r="D3353" t="s">
        <v>1147</v>
      </c>
      <c r="E3353" s="3">
        <v>431</v>
      </c>
      <c r="F3353" s="3">
        <v>585</v>
      </c>
      <c r="G3353" s="3"/>
      <c r="H3353" s="3">
        <v>1016</v>
      </c>
    </row>
    <row r="3354" spans="1:8" x14ac:dyDescent="0.3">
      <c r="A3354" t="s">
        <v>24</v>
      </c>
      <c r="B3354" t="s">
        <v>1100</v>
      </c>
      <c r="C3354" t="s">
        <v>1082</v>
      </c>
      <c r="D3354" t="s">
        <v>1151</v>
      </c>
      <c r="E3354" s="3">
        <v>485</v>
      </c>
      <c r="F3354" s="3">
        <v>483</v>
      </c>
      <c r="G3354" s="3"/>
      <c r="H3354" s="3">
        <v>968</v>
      </c>
    </row>
    <row r="3355" spans="1:8" x14ac:dyDescent="0.3">
      <c r="A3355" t="s">
        <v>24</v>
      </c>
      <c r="B3355" t="s">
        <v>1100</v>
      </c>
      <c r="C3355" t="s">
        <v>1082</v>
      </c>
      <c r="D3355" t="s">
        <v>1154</v>
      </c>
      <c r="E3355" s="3">
        <v>452</v>
      </c>
      <c r="F3355" s="3">
        <v>376</v>
      </c>
      <c r="G3355" s="3"/>
      <c r="H3355" s="3">
        <v>828</v>
      </c>
    </row>
    <row r="3356" spans="1:8" x14ac:dyDescent="0.3">
      <c r="A3356" t="s">
        <v>24</v>
      </c>
      <c r="B3356" t="s">
        <v>1100</v>
      </c>
      <c r="C3356" t="s">
        <v>1082</v>
      </c>
      <c r="D3356" t="s">
        <v>1157</v>
      </c>
      <c r="E3356" s="3">
        <v>334</v>
      </c>
      <c r="F3356" s="3">
        <v>267</v>
      </c>
      <c r="G3356" s="3"/>
      <c r="H3356" s="3">
        <v>601</v>
      </c>
    </row>
    <row r="3357" spans="1:8" x14ac:dyDescent="0.3">
      <c r="A3357" t="s">
        <v>24</v>
      </c>
      <c r="B3357" t="s">
        <v>1100</v>
      </c>
      <c r="C3357" t="s">
        <v>1082</v>
      </c>
      <c r="D3357" t="s">
        <v>1159</v>
      </c>
      <c r="E3357" s="3">
        <v>348</v>
      </c>
      <c r="F3357" s="3">
        <v>254</v>
      </c>
      <c r="G3357" s="3"/>
      <c r="H3357" s="3">
        <v>602</v>
      </c>
    </row>
    <row r="3358" spans="1:8" x14ac:dyDescent="0.3">
      <c r="A3358" t="s">
        <v>24</v>
      </c>
      <c r="B3358" t="s">
        <v>1100</v>
      </c>
      <c r="C3358" t="s">
        <v>1082</v>
      </c>
      <c r="D3358" t="s">
        <v>1161</v>
      </c>
      <c r="E3358" s="3">
        <v>300</v>
      </c>
      <c r="F3358" s="3">
        <v>204</v>
      </c>
      <c r="G3358" s="3"/>
      <c r="H3358" s="3">
        <v>504</v>
      </c>
    </row>
    <row r="3359" spans="1:8" x14ac:dyDescent="0.3">
      <c r="A3359" t="s">
        <v>24</v>
      </c>
      <c r="B3359" t="s">
        <v>1100</v>
      </c>
      <c r="C3359" t="s">
        <v>1082</v>
      </c>
      <c r="D3359" t="s">
        <v>1163</v>
      </c>
      <c r="E3359" s="3">
        <v>269</v>
      </c>
      <c r="F3359" s="3">
        <v>198</v>
      </c>
      <c r="G3359" s="3"/>
      <c r="H3359" s="3">
        <v>467</v>
      </c>
    </row>
    <row r="3360" spans="1:8" x14ac:dyDescent="0.3">
      <c r="A3360" t="s">
        <v>24</v>
      </c>
      <c r="B3360" t="s">
        <v>1100</v>
      </c>
      <c r="C3360" t="s">
        <v>1082</v>
      </c>
      <c r="D3360" t="s">
        <v>1165</v>
      </c>
      <c r="E3360" s="3">
        <v>215</v>
      </c>
      <c r="F3360" s="3">
        <v>167</v>
      </c>
      <c r="G3360" s="3"/>
      <c r="H3360" s="3">
        <v>382</v>
      </c>
    </row>
    <row r="3361" spans="1:8" x14ac:dyDescent="0.3">
      <c r="A3361" t="s">
        <v>24</v>
      </c>
      <c r="B3361" t="s">
        <v>1100</v>
      </c>
      <c r="C3361" t="s">
        <v>1082</v>
      </c>
      <c r="D3361" t="s">
        <v>1167</v>
      </c>
      <c r="E3361" s="3">
        <v>195</v>
      </c>
      <c r="F3361" s="3">
        <v>138</v>
      </c>
      <c r="G3361" s="3"/>
      <c r="H3361" s="3">
        <v>333</v>
      </c>
    </row>
    <row r="3362" spans="1:8" x14ac:dyDescent="0.3">
      <c r="A3362" t="s">
        <v>24</v>
      </c>
      <c r="B3362" t="s">
        <v>1100</v>
      </c>
      <c r="C3362" t="s">
        <v>1082</v>
      </c>
      <c r="D3362" t="s">
        <v>1168</v>
      </c>
      <c r="E3362" s="3">
        <v>119</v>
      </c>
      <c r="F3362" s="3">
        <v>75</v>
      </c>
      <c r="G3362" s="3"/>
      <c r="H3362" s="3">
        <v>194</v>
      </c>
    </row>
    <row r="3363" spans="1:8" x14ac:dyDescent="0.3">
      <c r="A3363" t="s">
        <v>24</v>
      </c>
      <c r="B3363" t="s">
        <v>1100</v>
      </c>
      <c r="C3363" t="s">
        <v>1082</v>
      </c>
      <c r="D3363" t="s">
        <v>1169</v>
      </c>
      <c r="E3363" s="3">
        <v>54</v>
      </c>
      <c r="F3363" s="3">
        <v>78</v>
      </c>
      <c r="G3363" s="3"/>
      <c r="H3363" s="3">
        <v>132</v>
      </c>
    </row>
    <row r="3364" spans="1:8" x14ac:dyDescent="0.3">
      <c r="A3364" t="s">
        <v>24</v>
      </c>
      <c r="B3364" t="s">
        <v>1100</v>
      </c>
      <c r="C3364" t="s">
        <v>1082</v>
      </c>
      <c r="D3364" t="s">
        <v>1170</v>
      </c>
      <c r="E3364" s="3">
        <v>44</v>
      </c>
      <c r="F3364" s="3">
        <v>37</v>
      </c>
      <c r="G3364" s="3"/>
      <c r="H3364" s="3">
        <v>81</v>
      </c>
    </row>
    <row r="3365" spans="1:8" x14ac:dyDescent="0.3">
      <c r="A3365" t="s">
        <v>24</v>
      </c>
      <c r="B3365" t="s">
        <v>1100</v>
      </c>
      <c r="C3365" t="s">
        <v>1082</v>
      </c>
      <c r="D3365" t="s">
        <v>1171</v>
      </c>
      <c r="E3365" s="3">
        <v>23</v>
      </c>
      <c r="F3365" s="3">
        <v>26</v>
      </c>
      <c r="G3365" s="3"/>
      <c r="H3365" s="3">
        <v>49</v>
      </c>
    </row>
    <row r="3366" spans="1:8" x14ac:dyDescent="0.3">
      <c r="A3366" t="s">
        <v>24</v>
      </c>
      <c r="B3366" t="s">
        <v>1093</v>
      </c>
      <c r="C3366" t="s">
        <v>1080</v>
      </c>
      <c r="D3366" t="s">
        <v>1131</v>
      </c>
      <c r="E3366" s="3">
        <v>1619</v>
      </c>
      <c r="F3366" s="3">
        <v>1703</v>
      </c>
      <c r="G3366" s="3"/>
      <c r="H3366" s="3">
        <v>3322</v>
      </c>
    </row>
    <row r="3367" spans="1:8" x14ac:dyDescent="0.3">
      <c r="A3367" t="s">
        <v>24</v>
      </c>
      <c r="B3367" t="s">
        <v>1093</v>
      </c>
      <c r="C3367" t="s">
        <v>1080</v>
      </c>
      <c r="D3367" t="s">
        <v>1135</v>
      </c>
      <c r="E3367" s="3">
        <v>2106</v>
      </c>
      <c r="F3367" s="3">
        <v>2179</v>
      </c>
      <c r="G3367" s="3"/>
      <c r="H3367" s="3">
        <v>4285</v>
      </c>
    </row>
    <row r="3368" spans="1:8" x14ac:dyDescent="0.3">
      <c r="A3368" t="s">
        <v>24</v>
      </c>
      <c r="B3368" t="s">
        <v>1093</v>
      </c>
      <c r="C3368" t="s">
        <v>1080</v>
      </c>
      <c r="D3368" t="s">
        <v>1139</v>
      </c>
      <c r="E3368" s="3">
        <v>2332</v>
      </c>
      <c r="F3368" s="3">
        <v>2390</v>
      </c>
      <c r="G3368" s="3"/>
      <c r="H3368" s="3">
        <v>4722</v>
      </c>
    </row>
    <row r="3369" spans="1:8" x14ac:dyDescent="0.3">
      <c r="A3369" t="s">
        <v>24</v>
      </c>
      <c r="B3369" t="s">
        <v>1093</v>
      </c>
      <c r="C3369" t="s">
        <v>1080</v>
      </c>
      <c r="D3369" t="s">
        <v>1143</v>
      </c>
      <c r="E3369" s="3">
        <v>2003</v>
      </c>
      <c r="F3369" s="3">
        <v>2042</v>
      </c>
      <c r="G3369" s="3"/>
      <c r="H3369" s="3">
        <v>4045</v>
      </c>
    </row>
    <row r="3370" spans="1:8" x14ac:dyDescent="0.3">
      <c r="A3370" t="s">
        <v>24</v>
      </c>
      <c r="B3370" t="s">
        <v>1093</v>
      </c>
      <c r="C3370" t="s">
        <v>1080</v>
      </c>
      <c r="D3370" t="s">
        <v>1147</v>
      </c>
      <c r="E3370" s="3">
        <v>1651</v>
      </c>
      <c r="F3370" s="3">
        <v>1643</v>
      </c>
      <c r="G3370" s="3"/>
      <c r="H3370" s="3">
        <v>3294</v>
      </c>
    </row>
    <row r="3371" spans="1:8" x14ac:dyDescent="0.3">
      <c r="A3371" t="s">
        <v>24</v>
      </c>
      <c r="B3371" t="s">
        <v>1093</v>
      </c>
      <c r="C3371" t="s">
        <v>1080</v>
      </c>
      <c r="D3371" t="s">
        <v>1151</v>
      </c>
      <c r="E3371" s="3">
        <v>1895</v>
      </c>
      <c r="F3371" s="3">
        <v>1557</v>
      </c>
      <c r="G3371" s="3"/>
      <c r="H3371" s="3">
        <v>3452</v>
      </c>
    </row>
    <row r="3372" spans="1:8" x14ac:dyDescent="0.3">
      <c r="A3372" t="s">
        <v>24</v>
      </c>
      <c r="B3372" t="s">
        <v>1093</v>
      </c>
      <c r="C3372" t="s">
        <v>1080</v>
      </c>
      <c r="D3372" t="s">
        <v>1154</v>
      </c>
      <c r="E3372" s="3">
        <v>2689</v>
      </c>
      <c r="F3372" s="3">
        <v>2112</v>
      </c>
      <c r="G3372" s="3"/>
      <c r="H3372" s="3">
        <v>4801</v>
      </c>
    </row>
    <row r="3373" spans="1:8" x14ac:dyDescent="0.3">
      <c r="A3373" t="s">
        <v>24</v>
      </c>
      <c r="B3373" t="s">
        <v>1093</v>
      </c>
      <c r="C3373" t="s">
        <v>1080</v>
      </c>
      <c r="D3373" t="s">
        <v>1157</v>
      </c>
      <c r="E3373" s="3">
        <v>2873</v>
      </c>
      <c r="F3373" s="3">
        <v>2432</v>
      </c>
      <c r="G3373" s="3"/>
      <c r="H3373" s="3">
        <v>5305</v>
      </c>
    </row>
    <row r="3374" spans="1:8" x14ac:dyDescent="0.3">
      <c r="A3374" t="s">
        <v>24</v>
      </c>
      <c r="B3374" t="s">
        <v>1093</v>
      </c>
      <c r="C3374" t="s">
        <v>1080</v>
      </c>
      <c r="D3374" t="s">
        <v>1159</v>
      </c>
      <c r="E3374" s="3">
        <v>2705</v>
      </c>
      <c r="F3374" s="3">
        <v>2458</v>
      </c>
      <c r="G3374" s="3"/>
      <c r="H3374" s="3">
        <v>5163</v>
      </c>
    </row>
    <row r="3375" spans="1:8" x14ac:dyDescent="0.3">
      <c r="A3375" t="s">
        <v>24</v>
      </c>
      <c r="B3375" t="s">
        <v>1093</v>
      </c>
      <c r="C3375" t="s">
        <v>1080</v>
      </c>
      <c r="D3375" t="s">
        <v>1161</v>
      </c>
      <c r="E3375" s="3">
        <v>2352</v>
      </c>
      <c r="F3375" s="3">
        <v>2102</v>
      </c>
      <c r="G3375" s="3"/>
      <c r="H3375" s="3">
        <v>4454</v>
      </c>
    </row>
    <row r="3376" spans="1:8" x14ac:dyDescent="0.3">
      <c r="A3376" t="s">
        <v>24</v>
      </c>
      <c r="B3376" t="s">
        <v>1093</v>
      </c>
      <c r="C3376" t="s">
        <v>1080</v>
      </c>
      <c r="D3376" t="s">
        <v>1163</v>
      </c>
      <c r="E3376" s="3">
        <v>1820</v>
      </c>
      <c r="F3376" s="3">
        <v>1665</v>
      </c>
      <c r="G3376" s="3"/>
      <c r="H3376" s="3">
        <v>3485</v>
      </c>
    </row>
    <row r="3377" spans="1:8" x14ac:dyDescent="0.3">
      <c r="A3377" t="s">
        <v>24</v>
      </c>
      <c r="B3377" t="s">
        <v>1093</v>
      </c>
      <c r="C3377" t="s">
        <v>1080</v>
      </c>
      <c r="D3377" t="s">
        <v>1165</v>
      </c>
      <c r="E3377" s="3">
        <v>1716</v>
      </c>
      <c r="F3377" s="3">
        <v>1420</v>
      </c>
      <c r="G3377" s="3"/>
      <c r="H3377" s="3">
        <v>3136</v>
      </c>
    </row>
    <row r="3378" spans="1:8" x14ac:dyDescent="0.3">
      <c r="A3378" t="s">
        <v>24</v>
      </c>
      <c r="B3378" t="s">
        <v>1093</v>
      </c>
      <c r="C3378" t="s">
        <v>1080</v>
      </c>
      <c r="D3378" t="s">
        <v>1167</v>
      </c>
      <c r="E3378" s="3">
        <v>1574</v>
      </c>
      <c r="F3378" s="3">
        <v>1371</v>
      </c>
      <c r="G3378" s="3"/>
      <c r="H3378" s="3">
        <v>2945</v>
      </c>
    </row>
    <row r="3379" spans="1:8" x14ac:dyDescent="0.3">
      <c r="A3379" t="s">
        <v>24</v>
      </c>
      <c r="B3379" t="s">
        <v>1093</v>
      </c>
      <c r="C3379" t="s">
        <v>1080</v>
      </c>
      <c r="D3379" t="s">
        <v>1168</v>
      </c>
      <c r="E3379" s="3">
        <v>1270</v>
      </c>
      <c r="F3379" s="3">
        <v>1020</v>
      </c>
      <c r="G3379" s="3"/>
      <c r="H3379" s="3">
        <v>2290</v>
      </c>
    </row>
    <row r="3380" spans="1:8" x14ac:dyDescent="0.3">
      <c r="A3380" t="s">
        <v>24</v>
      </c>
      <c r="B3380" t="s">
        <v>1093</v>
      </c>
      <c r="C3380" t="s">
        <v>1080</v>
      </c>
      <c r="D3380" t="s">
        <v>1169</v>
      </c>
      <c r="E3380" s="3">
        <v>958</v>
      </c>
      <c r="F3380" s="3">
        <v>754</v>
      </c>
      <c r="G3380" s="3"/>
      <c r="H3380" s="3">
        <v>1712</v>
      </c>
    </row>
    <row r="3381" spans="1:8" x14ac:dyDescent="0.3">
      <c r="A3381" t="s">
        <v>24</v>
      </c>
      <c r="B3381" t="s">
        <v>1093</v>
      </c>
      <c r="C3381" t="s">
        <v>1080</v>
      </c>
      <c r="D3381" t="s">
        <v>1170</v>
      </c>
      <c r="E3381" s="3">
        <v>637</v>
      </c>
      <c r="F3381" s="3">
        <v>486</v>
      </c>
      <c r="G3381" s="3"/>
      <c r="H3381" s="3">
        <v>1123</v>
      </c>
    </row>
    <row r="3382" spans="1:8" x14ac:dyDescent="0.3">
      <c r="A3382" t="s">
        <v>24</v>
      </c>
      <c r="B3382" t="s">
        <v>1093</v>
      </c>
      <c r="C3382" t="s">
        <v>1080</v>
      </c>
      <c r="D3382" t="s">
        <v>1171</v>
      </c>
      <c r="E3382" s="3">
        <v>691</v>
      </c>
      <c r="F3382" s="3">
        <v>478</v>
      </c>
      <c r="G3382" s="3"/>
      <c r="H3382" s="3">
        <v>1169</v>
      </c>
    </row>
    <row r="3383" spans="1:8" x14ac:dyDescent="0.3">
      <c r="A3383" t="s">
        <v>24</v>
      </c>
      <c r="B3383" t="s">
        <v>1093</v>
      </c>
      <c r="C3383" t="s">
        <v>1082</v>
      </c>
      <c r="D3383" t="s">
        <v>1131</v>
      </c>
      <c r="E3383" s="3">
        <v>891</v>
      </c>
      <c r="F3383" s="3">
        <v>932</v>
      </c>
      <c r="G3383" s="3"/>
      <c r="H3383" s="3">
        <v>1823</v>
      </c>
    </row>
    <row r="3384" spans="1:8" x14ac:dyDescent="0.3">
      <c r="A3384" t="s">
        <v>24</v>
      </c>
      <c r="B3384" t="s">
        <v>1093</v>
      </c>
      <c r="C3384" t="s">
        <v>1082</v>
      </c>
      <c r="D3384" t="s">
        <v>1135</v>
      </c>
      <c r="E3384" s="3">
        <v>1112</v>
      </c>
      <c r="F3384" s="3">
        <v>1116</v>
      </c>
      <c r="G3384" s="3"/>
      <c r="H3384" s="3">
        <v>2228</v>
      </c>
    </row>
    <row r="3385" spans="1:8" x14ac:dyDescent="0.3">
      <c r="A3385" t="s">
        <v>24</v>
      </c>
      <c r="B3385" t="s">
        <v>1093</v>
      </c>
      <c r="C3385" t="s">
        <v>1082</v>
      </c>
      <c r="D3385" t="s">
        <v>1139</v>
      </c>
      <c r="E3385" s="3">
        <v>1188</v>
      </c>
      <c r="F3385" s="3">
        <v>1175</v>
      </c>
      <c r="G3385" s="3"/>
      <c r="H3385" s="3">
        <v>2363</v>
      </c>
    </row>
    <row r="3386" spans="1:8" x14ac:dyDescent="0.3">
      <c r="A3386" t="s">
        <v>24</v>
      </c>
      <c r="B3386" t="s">
        <v>1093</v>
      </c>
      <c r="C3386" t="s">
        <v>1082</v>
      </c>
      <c r="D3386" t="s">
        <v>1143</v>
      </c>
      <c r="E3386" s="3">
        <v>1207</v>
      </c>
      <c r="F3386" s="3">
        <v>1231</v>
      </c>
      <c r="G3386" s="3"/>
      <c r="H3386" s="3">
        <v>2438</v>
      </c>
    </row>
    <row r="3387" spans="1:8" x14ac:dyDescent="0.3">
      <c r="A3387" t="s">
        <v>24</v>
      </c>
      <c r="B3387" t="s">
        <v>1093</v>
      </c>
      <c r="C3387" t="s">
        <v>1082</v>
      </c>
      <c r="D3387" t="s">
        <v>1147</v>
      </c>
      <c r="E3387" s="3">
        <v>1113</v>
      </c>
      <c r="F3387" s="3">
        <v>929</v>
      </c>
      <c r="G3387" s="3"/>
      <c r="H3387" s="3">
        <v>2042</v>
      </c>
    </row>
    <row r="3388" spans="1:8" x14ac:dyDescent="0.3">
      <c r="A3388" t="s">
        <v>24</v>
      </c>
      <c r="B3388" t="s">
        <v>1093</v>
      </c>
      <c r="C3388" t="s">
        <v>1082</v>
      </c>
      <c r="D3388" t="s">
        <v>1151</v>
      </c>
      <c r="E3388" s="3">
        <v>1281</v>
      </c>
      <c r="F3388" s="3">
        <v>1007</v>
      </c>
      <c r="G3388" s="3"/>
      <c r="H3388" s="3">
        <v>2288</v>
      </c>
    </row>
    <row r="3389" spans="1:8" x14ac:dyDescent="0.3">
      <c r="A3389" t="s">
        <v>24</v>
      </c>
      <c r="B3389" t="s">
        <v>1093</v>
      </c>
      <c r="C3389" t="s">
        <v>1082</v>
      </c>
      <c r="D3389" t="s">
        <v>1154</v>
      </c>
      <c r="E3389" s="3">
        <v>1175</v>
      </c>
      <c r="F3389" s="3">
        <v>851</v>
      </c>
      <c r="G3389" s="3"/>
      <c r="H3389" s="3">
        <v>2026</v>
      </c>
    </row>
    <row r="3390" spans="1:8" x14ac:dyDescent="0.3">
      <c r="A3390" t="s">
        <v>24</v>
      </c>
      <c r="B3390" t="s">
        <v>1093</v>
      </c>
      <c r="C3390" t="s">
        <v>1082</v>
      </c>
      <c r="D3390" t="s">
        <v>1157</v>
      </c>
      <c r="E3390" s="3">
        <v>1042</v>
      </c>
      <c r="F3390" s="3">
        <v>756</v>
      </c>
      <c r="G3390" s="3"/>
      <c r="H3390" s="3">
        <v>1798</v>
      </c>
    </row>
    <row r="3391" spans="1:8" x14ac:dyDescent="0.3">
      <c r="A3391" t="s">
        <v>24</v>
      </c>
      <c r="B3391" t="s">
        <v>1093</v>
      </c>
      <c r="C3391" t="s">
        <v>1082</v>
      </c>
      <c r="D3391" t="s">
        <v>1159</v>
      </c>
      <c r="E3391" s="3">
        <v>991</v>
      </c>
      <c r="F3391" s="3">
        <v>788</v>
      </c>
      <c r="G3391" s="3"/>
      <c r="H3391" s="3">
        <v>1779</v>
      </c>
    </row>
    <row r="3392" spans="1:8" x14ac:dyDescent="0.3">
      <c r="A3392" t="s">
        <v>24</v>
      </c>
      <c r="B3392" t="s">
        <v>1093</v>
      </c>
      <c r="C3392" t="s">
        <v>1082</v>
      </c>
      <c r="D3392" t="s">
        <v>1161</v>
      </c>
      <c r="E3392" s="3">
        <v>902</v>
      </c>
      <c r="F3392" s="3">
        <v>644</v>
      </c>
      <c r="G3392" s="3"/>
      <c r="H3392" s="3">
        <v>1546</v>
      </c>
    </row>
    <row r="3393" spans="1:8" x14ac:dyDescent="0.3">
      <c r="A3393" t="s">
        <v>24</v>
      </c>
      <c r="B3393" t="s">
        <v>1093</v>
      </c>
      <c r="C3393" t="s">
        <v>1082</v>
      </c>
      <c r="D3393" t="s">
        <v>1163</v>
      </c>
      <c r="E3393" s="3">
        <v>792</v>
      </c>
      <c r="F3393" s="3">
        <v>611</v>
      </c>
      <c r="G3393" s="3"/>
      <c r="H3393" s="3">
        <v>1403</v>
      </c>
    </row>
    <row r="3394" spans="1:8" x14ac:dyDescent="0.3">
      <c r="A3394" t="s">
        <v>24</v>
      </c>
      <c r="B3394" t="s">
        <v>1093</v>
      </c>
      <c r="C3394" t="s">
        <v>1082</v>
      </c>
      <c r="D3394" t="s">
        <v>1165</v>
      </c>
      <c r="E3394" s="3">
        <v>721</v>
      </c>
      <c r="F3394" s="3">
        <v>572</v>
      </c>
      <c r="G3394" s="3"/>
      <c r="H3394" s="3">
        <v>1293</v>
      </c>
    </row>
    <row r="3395" spans="1:8" x14ac:dyDescent="0.3">
      <c r="A3395" t="s">
        <v>24</v>
      </c>
      <c r="B3395" t="s">
        <v>1093</v>
      </c>
      <c r="C3395" t="s">
        <v>1082</v>
      </c>
      <c r="D3395" t="s">
        <v>1167</v>
      </c>
      <c r="E3395" s="3">
        <v>541</v>
      </c>
      <c r="F3395" s="3">
        <v>486</v>
      </c>
      <c r="G3395" s="3"/>
      <c r="H3395" s="3">
        <v>1027</v>
      </c>
    </row>
    <row r="3396" spans="1:8" x14ac:dyDescent="0.3">
      <c r="A3396" t="s">
        <v>24</v>
      </c>
      <c r="B3396" t="s">
        <v>1093</v>
      </c>
      <c r="C3396" t="s">
        <v>1082</v>
      </c>
      <c r="D3396" t="s">
        <v>1168</v>
      </c>
      <c r="E3396" s="3">
        <v>400</v>
      </c>
      <c r="F3396" s="3">
        <v>316</v>
      </c>
      <c r="G3396" s="3"/>
      <c r="H3396" s="3">
        <v>716</v>
      </c>
    </row>
    <row r="3397" spans="1:8" x14ac:dyDescent="0.3">
      <c r="A3397" t="s">
        <v>24</v>
      </c>
      <c r="B3397" t="s">
        <v>1093</v>
      </c>
      <c r="C3397" t="s">
        <v>1082</v>
      </c>
      <c r="D3397" t="s">
        <v>1169</v>
      </c>
      <c r="E3397" s="3">
        <v>268</v>
      </c>
      <c r="F3397" s="3">
        <v>193</v>
      </c>
      <c r="G3397" s="3"/>
      <c r="H3397" s="3">
        <v>461</v>
      </c>
    </row>
    <row r="3398" spans="1:8" x14ac:dyDescent="0.3">
      <c r="A3398" t="s">
        <v>24</v>
      </c>
      <c r="B3398" t="s">
        <v>1093</v>
      </c>
      <c r="C3398" t="s">
        <v>1082</v>
      </c>
      <c r="D3398" t="s">
        <v>1170</v>
      </c>
      <c r="E3398" s="3">
        <v>197</v>
      </c>
      <c r="F3398" s="3">
        <v>156</v>
      </c>
      <c r="G3398" s="3"/>
      <c r="H3398" s="3">
        <v>353</v>
      </c>
    </row>
    <row r="3399" spans="1:8" x14ac:dyDescent="0.3">
      <c r="A3399" t="s">
        <v>24</v>
      </c>
      <c r="B3399" t="s">
        <v>1093</v>
      </c>
      <c r="C3399" t="s">
        <v>1082</v>
      </c>
      <c r="D3399" t="s">
        <v>1171</v>
      </c>
      <c r="E3399" s="3">
        <v>247</v>
      </c>
      <c r="F3399" s="3">
        <v>175</v>
      </c>
      <c r="G3399" s="3"/>
      <c r="H3399" s="3">
        <v>422</v>
      </c>
    </row>
    <row r="3400" spans="1:8" x14ac:dyDescent="0.3">
      <c r="A3400" t="s">
        <v>24</v>
      </c>
      <c r="B3400" t="s">
        <v>1097</v>
      </c>
      <c r="C3400" t="s">
        <v>1080</v>
      </c>
      <c r="D3400" t="s">
        <v>1154</v>
      </c>
      <c r="E3400" s="3">
        <v>1</v>
      </c>
      <c r="F3400" s="3"/>
      <c r="G3400" s="3"/>
      <c r="H3400" s="3">
        <v>1</v>
      </c>
    </row>
    <row r="3401" spans="1:8" x14ac:dyDescent="0.3">
      <c r="A3401" t="s">
        <v>24</v>
      </c>
      <c r="B3401" t="s">
        <v>1108</v>
      </c>
      <c r="C3401" t="s">
        <v>1080</v>
      </c>
      <c r="D3401" t="s">
        <v>1131</v>
      </c>
      <c r="E3401" s="3">
        <v>404</v>
      </c>
      <c r="F3401" s="3">
        <v>439</v>
      </c>
      <c r="G3401" s="3"/>
      <c r="H3401" s="3">
        <v>843</v>
      </c>
    </row>
    <row r="3402" spans="1:8" x14ac:dyDescent="0.3">
      <c r="A3402" t="s">
        <v>24</v>
      </c>
      <c r="B3402" t="s">
        <v>1108</v>
      </c>
      <c r="C3402" t="s">
        <v>1080</v>
      </c>
      <c r="D3402" t="s">
        <v>1135</v>
      </c>
      <c r="E3402" s="3">
        <v>558</v>
      </c>
      <c r="F3402" s="3">
        <v>592</v>
      </c>
      <c r="G3402" s="3"/>
      <c r="H3402" s="3">
        <v>1150</v>
      </c>
    </row>
    <row r="3403" spans="1:8" x14ac:dyDescent="0.3">
      <c r="A3403" t="s">
        <v>24</v>
      </c>
      <c r="B3403" t="s">
        <v>1108</v>
      </c>
      <c r="C3403" t="s">
        <v>1080</v>
      </c>
      <c r="D3403" t="s">
        <v>1139</v>
      </c>
      <c r="E3403" s="3">
        <v>605</v>
      </c>
      <c r="F3403" s="3">
        <v>675</v>
      </c>
      <c r="G3403" s="3"/>
      <c r="H3403" s="3">
        <v>1280</v>
      </c>
    </row>
    <row r="3404" spans="1:8" x14ac:dyDescent="0.3">
      <c r="A3404" t="s">
        <v>24</v>
      </c>
      <c r="B3404" t="s">
        <v>1108</v>
      </c>
      <c r="C3404" t="s">
        <v>1080</v>
      </c>
      <c r="D3404" t="s">
        <v>1143</v>
      </c>
      <c r="E3404" s="3">
        <v>655</v>
      </c>
      <c r="F3404" s="3">
        <v>648</v>
      </c>
      <c r="G3404" s="3"/>
      <c r="H3404" s="3">
        <v>1303</v>
      </c>
    </row>
    <row r="3405" spans="1:8" x14ac:dyDescent="0.3">
      <c r="A3405" t="s">
        <v>24</v>
      </c>
      <c r="B3405" t="s">
        <v>1108</v>
      </c>
      <c r="C3405" t="s">
        <v>1080</v>
      </c>
      <c r="D3405" t="s">
        <v>1147</v>
      </c>
      <c r="E3405" s="3">
        <v>562</v>
      </c>
      <c r="F3405" s="3">
        <v>574</v>
      </c>
      <c r="G3405" s="3"/>
      <c r="H3405" s="3">
        <v>1136</v>
      </c>
    </row>
    <row r="3406" spans="1:8" x14ac:dyDescent="0.3">
      <c r="A3406" t="s">
        <v>24</v>
      </c>
      <c r="B3406" t="s">
        <v>1108</v>
      </c>
      <c r="C3406" t="s">
        <v>1080</v>
      </c>
      <c r="D3406" t="s">
        <v>1151</v>
      </c>
      <c r="E3406" s="3">
        <v>445</v>
      </c>
      <c r="F3406" s="3">
        <v>502</v>
      </c>
      <c r="G3406" s="3"/>
      <c r="H3406" s="3">
        <v>947</v>
      </c>
    </row>
    <row r="3407" spans="1:8" x14ac:dyDescent="0.3">
      <c r="A3407" t="s">
        <v>24</v>
      </c>
      <c r="B3407" t="s">
        <v>1108</v>
      </c>
      <c r="C3407" t="s">
        <v>1080</v>
      </c>
      <c r="D3407" t="s">
        <v>1154</v>
      </c>
      <c r="E3407" s="3">
        <v>634</v>
      </c>
      <c r="F3407" s="3">
        <v>714</v>
      </c>
      <c r="G3407" s="3"/>
      <c r="H3407" s="3">
        <v>1348</v>
      </c>
    </row>
    <row r="3408" spans="1:8" x14ac:dyDescent="0.3">
      <c r="A3408" t="s">
        <v>24</v>
      </c>
      <c r="B3408" t="s">
        <v>1108</v>
      </c>
      <c r="C3408" t="s">
        <v>1080</v>
      </c>
      <c r="D3408" t="s">
        <v>1157</v>
      </c>
      <c r="E3408" s="3">
        <v>682</v>
      </c>
      <c r="F3408" s="3">
        <v>688</v>
      </c>
      <c r="G3408" s="3"/>
      <c r="H3408" s="3">
        <v>1370</v>
      </c>
    </row>
    <row r="3409" spans="1:8" x14ac:dyDescent="0.3">
      <c r="A3409" t="s">
        <v>24</v>
      </c>
      <c r="B3409" t="s">
        <v>1108</v>
      </c>
      <c r="C3409" t="s">
        <v>1080</v>
      </c>
      <c r="D3409" t="s">
        <v>1159</v>
      </c>
      <c r="E3409" s="3">
        <v>696</v>
      </c>
      <c r="F3409" s="3">
        <v>745</v>
      </c>
      <c r="G3409" s="3"/>
      <c r="H3409" s="3">
        <v>1441</v>
      </c>
    </row>
    <row r="3410" spans="1:8" x14ac:dyDescent="0.3">
      <c r="A3410" t="s">
        <v>24</v>
      </c>
      <c r="B3410" t="s">
        <v>1108</v>
      </c>
      <c r="C3410" t="s">
        <v>1080</v>
      </c>
      <c r="D3410" t="s">
        <v>1161</v>
      </c>
      <c r="E3410" s="3">
        <v>628</v>
      </c>
      <c r="F3410" s="3">
        <v>648</v>
      </c>
      <c r="G3410" s="3"/>
      <c r="H3410" s="3">
        <v>1276</v>
      </c>
    </row>
    <row r="3411" spans="1:8" x14ac:dyDescent="0.3">
      <c r="A3411" t="s">
        <v>24</v>
      </c>
      <c r="B3411" t="s">
        <v>1108</v>
      </c>
      <c r="C3411" t="s">
        <v>1080</v>
      </c>
      <c r="D3411" t="s">
        <v>1163</v>
      </c>
      <c r="E3411" s="3">
        <v>582</v>
      </c>
      <c r="F3411" s="3">
        <v>568</v>
      </c>
      <c r="G3411" s="3"/>
      <c r="H3411" s="3">
        <v>1150</v>
      </c>
    </row>
    <row r="3412" spans="1:8" x14ac:dyDescent="0.3">
      <c r="A3412" t="s">
        <v>24</v>
      </c>
      <c r="B3412" t="s">
        <v>1108</v>
      </c>
      <c r="C3412" t="s">
        <v>1080</v>
      </c>
      <c r="D3412" t="s">
        <v>1165</v>
      </c>
      <c r="E3412" s="3">
        <v>494</v>
      </c>
      <c r="F3412" s="3">
        <v>536</v>
      </c>
      <c r="G3412" s="3"/>
      <c r="H3412" s="3">
        <v>1030</v>
      </c>
    </row>
    <row r="3413" spans="1:8" x14ac:dyDescent="0.3">
      <c r="A3413" t="s">
        <v>24</v>
      </c>
      <c r="B3413" t="s">
        <v>1108</v>
      </c>
      <c r="C3413" t="s">
        <v>1080</v>
      </c>
      <c r="D3413" t="s">
        <v>1167</v>
      </c>
      <c r="E3413" s="3">
        <v>413</v>
      </c>
      <c r="F3413" s="3">
        <v>370</v>
      </c>
      <c r="G3413" s="3"/>
      <c r="H3413" s="3">
        <v>783</v>
      </c>
    </row>
    <row r="3414" spans="1:8" x14ac:dyDescent="0.3">
      <c r="A3414" t="s">
        <v>24</v>
      </c>
      <c r="B3414" t="s">
        <v>1108</v>
      </c>
      <c r="C3414" t="s">
        <v>1080</v>
      </c>
      <c r="D3414" t="s">
        <v>1168</v>
      </c>
      <c r="E3414" s="3">
        <v>321</v>
      </c>
      <c r="F3414" s="3">
        <v>256</v>
      </c>
      <c r="G3414" s="3"/>
      <c r="H3414" s="3">
        <v>577</v>
      </c>
    </row>
    <row r="3415" spans="1:8" x14ac:dyDescent="0.3">
      <c r="A3415" t="s">
        <v>24</v>
      </c>
      <c r="B3415" t="s">
        <v>1108</v>
      </c>
      <c r="C3415" t="s">
        <v>1080</v>
      </c>
      <c r="D3415" t="s">
        <v>1169</v>
      </c>
      <c r="E3415" s="3">
        <v>235</v>
      </c>
      <c r="F3415" s="3">
        <v>179</v>
      </c>
      <c r="G3415" s="3"/>
      <c r="H3415" s="3">
        <v>414</v>
      </c>
    </row>
    <row r="3416" spans="1:8" x14ac:dyDescent="0.3">
      <c r="A3416" t="s">
        <v>24</v>
      </c>
      <c r="B3416" t="s">
        <v>1108</v>
      </c>
      <c r="C3416" t="s">
        <v>1080</v>
      </c>
      <c r="D3416" t="s">
        <v>1170</v>
      </c>
      <c r="E3416" s="3">
        <v>151</v>
      </c>
      <c r="F3416" s="3">
        <v>154</v>
      </c>
      <c r="G3416" s="3"/>
      <c r="H3416" s="3">
        <v>305</v>
      </c>
    </row>
    <row r="3417" spans="1:8" x14ac:dyDescent="0.3">
      <c r="A3417" t="s">
        <v>24</v>
      </c>
      <c r="B3417" t="s">
        <v>1108</v>
      </c>
      <c r="C3417" t="s">
        <v>1080</v>
      </c>
      <c r="D3417" t="s">
        <v>1171</v>
      </c>
      <c r="E3417" s="3">
        <v>207</v>
      </c>
      <c r="F3417" s="3">
        <v>144</v>
      </c>
      <c r="G3417" s="3"/>
      <c r="H3417" s="3">
        <v>351</v>
      </c>
    </row>
    <row r="3418" spans="1:8" x14ac:dyDescent="0.3">
      <c r="A3418" t="s">
        <v>24</v>
      </c>
      <c r="B3418" t="s">
        <v>1108</v>
      </c>
      <c r="C3418" t="s">
        <v>1082</v>
      </c>
      <c r="D3418" t="s">
        <v>1131</v>
      </c>
      <c r="E3418" s="3">
        <v>674</v>
      </c>
      <c r="F3418" s="3">
        <v>703</v>
      </c>
      <c r="G3418" s="3"/>
      <c r="H3418" s="3">
        <v>1377</v>
      </c>
    </row>
    <row r="3419" spans="1:8" x14ac:dyDescent="0.3">
      <c r="A3419" t="s">
        <v>24</v>
      </c>
      <c r="B3419" t="s">
        <v>1108</v>
      </c>
      <c r="C3419" t="s">
        <v>1082</v>
      </c>
      <c r="D3419" t="s">
        <v>1135</v>
      </c>
      <c r="E3419" s="3">
        <v>767</v>
      </c>
      <c r="F3419" s="3">
        <v>874</v>
      </c>
      <c r="G3419" s="3"/>
      <c r="H3419" s="3">
        <v>1641</v>
      </c>
    </row>
    <row r="3420" spans="1:8" x14ac:dyDescent="0.3">
      <c r="A3420" t="s">
        <v>24</v>
      </c>
      <c r="B3420" t="s">
        <v>1108</v>
      </c>
      <c r="C3420" t="s">
        <v>1082</v>
      </c>
      <c r="D3420" t="s">
        <v>1139</v>
      </c>
      <c r="E3420" s="3">
        <v>901</v>
      </c>
      <c r="F3420" s="3">
        <v>944</v>
      </c>
      <c r="G3420" s="3"/>
      <c r="H3420" s="3">
        <v>1845</v>
      </c>
    </row>
    <row r="3421" spans="1:8" x14ac:dyDescent="0.3">
      <c r="A3421" t="s">
        <v>24</v>
      </c>
      <c r="B3421" t="s">
        <v>1108</v>
      </c>
      <c r="C3421" t="s">
        <v>1082</v>
      </c>
      <c r="D3421" t="s">
        <v>1143</v>
      </c>
      <c r="E3421" s="3">
        <v>944</v>
      </c>
      <c r="F3421" s="3">
        <v>979</v>
      </c>
      <c r="G3421" s="3"/>
      <c r="H3421" s="3">
        <v>1923</v>
      </c>
    </row>
    <row r="3422" spans="1:8" x14ac:dyDescent="0.3">
      <c r="A3422" t="s">
        <v>24</v>
      </c>
      <c r="B3422" t="s">
        <v>1108</v>
      </c>
      <c r="C3422" t="s">
        <v>1082</v>
      </c>
      <c r="D3422" t="s">
        <v>1147</v>
      </c>
      <c r="E3422" s="3">
        <v>870</v>
      </c>
      <c r="F3422" s="3">
        <v>661</v>
      </c>
      <c r="G3422" s="3"/>
      <c r="H3422" s="3">
        <v>1531</v>
      </c>
    </row>
    <row r="3423" spans="1:8" x14ac:dyDescent="0.3">
      <c r="A3423" t="s">
        <v>24</v>
      </c>
      <c r="B3423" t="s">
        <v>1108</v>
      </c>
      <c r="C3423" t="s">
        <v>1082</v>
      </c>
      <c r="D3423" t="s">
        <v>1151</v>
      </c>
      <c r="E3423" s="3">
        <v>891</v>
      </c>
      <c r="F3423" s="3">
        <v>748</v>
      </c>
      <c r="G3423" s="3"/>
      <c r="H3423" s="3">
        <v>1639</v>
      </c>
    </row>
    <row r="3424" spans="1:8" x14ac:dyDescent="0.3">
      <c r="A3424" t="s">
        <v>24</v>
      </c>
      <c r="B3424" t="s">
        <v>1108</v>
      </c>
      <c r="C3424" t="s">
        <v>1082</v>
      </c>
      <c r="D3424" t="s">
        <v>1154</v>
      </c>
      <c r="E3424" s="3">
        <v>829</v>
      </c>
      <c r="F3424" s="3">
        <v>771</v>
      </c>
      <c r="G3424" s="3"/>
      <c r="H3424" s="3">
        <v>1600</v>
      </c>
    </row>
    <row r="3425" spans="1:8" x14ac:dyDescent="0.3">
      <c r="A3425" t="s">
        <v>24</v>
      </c>
      <c r="B3425" t="s">
        <v>1108</v>
      </c>
      <c r="C3425" t="s">
        <v>1082</v>
      </c>
      <c r="D3425" t="s">
        <v>1157</v>
      </c>
      <c r="E3425" s="3">
        <v>735</v>
      </c>
      <c r="F3425" s="3">
        <v>711</v>
      </c>
      <c r="G3425" s="3"/>
      <c r="H3425" s="3">
        <v>1446</v>
      </c>
    </row>
    <row r="3426" spans="1:8" x14ac:dyDescent="0.3">
      <c r="A3426" t="s">
        <v>24</v>
      </c>
      <c r="B3426" t="s">
        <v>1108</v>
      </c>
      <c r="C3426" t="s">
        <v>1082</v>
      </c>
      <c r="D3426" t="s">
        <v>1159</v>
      </c>
      <c r="E3426" s="3">
        <v>636</v>
      </c>
      <c r="F3426" s="3">
        <v>719</v>
      </c>
      <c r="G3426" s="3"/>
      <c r="H3426" s="3">
        <v>1355</v>
      </c>
    </row>
    <row r="3427" spans="1:8" x14ac:dyDescent="0.3">
      <c r="A3427" t="s">
        <v>24</v>
      </c>
      <c r="B3427" t="s">
        <v>1108</v>
      </c>
      <c r="C3427" t="s">
        <v>1082</v>
      </c>
      <c r="D3427" t="s">
        <v>1161</v>
      </c>
      <c r="E3427" s="3">
        <v>665</v>
      </c>
      <c r="F3427" s="3">
        <v>598</v>
      </c>
      <c r="G3427" s="3"/>
      <c r="H3427" s="3">
        <v>1263</v>
      </c>
    </row>
    <row r="3428" spans="1:8" x14ac:dyDescent="0.3">
      <c r="A3428" t="s">
        <v>24</v>
      </c>
      <c r="B3428" t="s">
        <v>1108</v>
      </c>
      <c r="C3428" t="s">
        <v>1082</v>
      </c>
      <c r="D3428" t="s">
        <v>1163</v>
      </c>
      <c r="E3428" s="3">
        <v>583</v>
      </c>
      <c r="F3428" s="3">
        <v>571</v>
      </c>
      <c r="G3428" s="3"/>
      <c r="H3428" s="3">
        <v>1154</v>
      </c>
    </row>
    <row r="3429" spans="1:8" x14ac:dyDescent="0.3">
      <c r="A3429" t="s">
        <v>24</v>
      </c>
      <c r="B3429" t="s">
        <v>1108</v>
      </c>
      <c r="C3429" t="s">
        <v>1082</v>
      </c>
      <c r="D3429" t="s">
        <v>1165</v>
      </c>
      <c r="E3429" s="3">
        <v>490</v>
      </c>
      <c r="F3429" s="3">
        <v>502</v>
      </c>
      <c r="G3429" s="3"/>
      <c r="H3429" s="3">
        <v>992</v>
      </c>
    </row>
    <row r="3430" spans="1:8" x14ac:dyDescent="0.3">
      <c r="A3430" t="s">
        <v>24</v>
      </c>
      <c r="B3430" t="s">
        <v>1108</v>
      </c>
      <c r="C3430" t="s">
        <v>1082</v>
      </c>
      <c r="D3430" t="s">
        <v>1167</v>
      </c>
      <c r="E3430" s="3">
        <v>451</v>
      </c>
      <c r="F3430" s="3">
        <v>411</v>
      </c>
      <c r="G3430" s="3"/>
      <c r="H3430" s="3">
        <v>862</v>
      </c>
    </row>
    <row r="3431" spans="1:8" x14ac:dyDescent="0.3">
      <c r="A3431" t="s">
        <v>24</v>
      </c>
      <c r="B3431" t="s">
        <v>1108</v>
      </c>
      <c r="C3431" t="s">
        <v>1082</v>
      </c>
      <c r="D3431" t="s">
        <v>1168</v>
      </c>
      <c r="E3431" s="3">
        <v>344</v>
      </c>
      <c r="F3431" s="3">
        <v>306</v>
      </c>
      <c r="G3431" s="3"/>
      <c r="H3431" s="3">
        <v>650</v>
      </c>
    </row>
    <row r="3432" spans="1:8" x14ac:dyDescent="0.3">
      <c r="A3432" t="s">
        <v>24</v>
      </c>
      <c r="B3432" t="s">
        <v>1108</v>
      </c>
      <c r="C3432" t="s">
        <v>1082</v>
      </c>
      <c r="D3432" t="s">
        <v>1169</v>
      </c>
      <c r="E3432" s="3">
        <v>242</v>
      </c>
      <c r="F3432" s="3">
        <v>206</v>
      </c>
      <c r="G3432" s="3"/>
      <c r="H3432" s="3">
        <v>448</v>
      </c>
    </row>
    <row r="3433" spans="1:8" x14ac:dyDescent="0.3">
      <c r="A3433" t="s">
        <v>24</v>
      </c>
      <c r="B3433" t="s">
        <v>1108</v>
      </c>
      <c r="C3433" t="s">
        <v>1082</v>
      </c>
      <c r="D3433" t="s">
        <v>1170</v>
      </c>
      <c r="E3433" s="3">
        <v>158</v>
      </c>
      <c r="F3433" s="3">
        <v>145</v>
      </c>
      <c r="G3433" s="3"/>
      <c r="H3433" s="3">
        <v>303</v>
      </c>
    </row>
    <row r="3434" spans="1:8" x14ac:dyDescent="0.3">
      <c r="A3434" t="s">
        <v>24</v>
      </c>
      <c r="B3434" t="s">
        <v>1108</v>
      </c>
      <c r="C3434" t="s">
        <v>1082</v>
      </c>
      <c r="D3434" t="s">
        <v>1171</v>
      </c>
      <c r="E3434" s="3">
        <v>234</v>
      </c>
      <c r="F3434" s="3">
        <v>161</v>
      </c>
      <c r="G3434" s="3"/>
      <c r="H3434" s="3">
        <v>395</v>
      </c>
    </row>
    <row r="3435" spans="1:8" x14ac:dyDescent="0.3">
      <c r="A3435" t="s">
        <v>24</v>
      </c>
      <c r="B3435" t="s">
        <v>1099</v>
      </c>
      <c r="C3435" t="s">
        <v>1080</v>
      </c>
      <c r="D3435" t="s">
        <v>1131</v>
      </c>
      <c r="E3435" s="3">
        <v>1</v>
      </c>
      <c r="F3435" s="3"/>
      <c r="G3435" s="3"/>
      <c r="H3435" s="3">
        <v>1</v>
      </c>
    </row>
    <row r="3436" spans="1:8" x14ac:dyDescent="0.3">
      <c r="A3436" t="s">
        <v>24</v>
      </c>
      <c r="B3436" t="s">
        <v>1099</v>
      </c>
      <c r="C3436" t="s">
        <v>1080</v>
      </c>
      <c r="D3436" t="s">
        <v>1135</v>
      </c>
      <c r="E3436" s="3">
        <v>3</v>
      </c>
      <c r="F3436" s="3"/>
      <c r="G3436" s="3"/>
      <c r="H3436" s="3">
        <v>3</v>
      </c>
    </row>
    <row r="3437" spans="1:8" x14ac:dyDescent="0.3">
      <c r="A3437" t="s">
        <v>24</v>
      </c>
      <c r="B3437" t="s">
        <v>1099</v>
      </c>
      <c r="C3437" t="s">
        <v>1080</v>
      </c>
      <c r="D3437" t="s">
        <v>1139</v>
      </c>
      <c r="E3437" s="3">
        <v>5</v>
      </c>
      <c r="F3437" s="3">
        <v>1</v>
      </c>
      <c r="G3437" s="3"/>
      <c r="H3437" s="3">
        <v>6</v>
      </c>
    </row>
    <row r="3438" spans="1:8" x14ac:dyDescent="0.3">
      <c r="A3438" t="s">
        <v>24</v>
      </c>
      <c r="B3438" t="s">
        <v>1099</v>
      </c>
      <c r="C3438" t="s">
        <v>1080</v>
      </c>
      <c r="D3438" t="s">
        <v>1143</v>
      </c>
      <c r="E3438" s="3">
        <v>7</v>
      </c>
      <c r="F3438" s="3">
        <v>7</v>
      </c>
      <c r="G3438" s="3"/>
      <c r="H3438" s="3">
        <v>14</v>
      </c>
    </row>
    <row r="3439" spans="1:8" x14ac:dyDescent="0.3">
      <c r="A3439" t="s">
        <v>24</v>
      </c>
      <c r="B3439" t="s">
        <v>1099</v>
      </c>
      <c r="C3439" t="s">
        <v>1080</v>
      </c>
      <c r="D3439" t="s">
        <v>1147</v>
      </c>
      <c r="E3439" s="3">
        <v>5</v>
      </c>
      <c r="F3439" s="3">
        <v>4</v>
      </c>
      <c r="G3439" s="3"/>
      <c r="H3439" s="3">
        <v>9</v>
      </c>
    </row>
    <row r="3440" spans="1:8" x14ac:dyDescent="0.3">
      <c r="A3440" t="s">
        <v>24</v>
      </c>
      <c r="B3440" t="s">
        <v>1099</v>
      </c>
      <c r="C3440" t="s">
        <v>1080</v>
      </c>
      <c r="D3440" t="s">
        <v>1151</v>
      </c>
      <c r="E3440" s="3"/>
      <c r="F3440" s="3">
        <v>1</v>
      </c>
      <c r="G3440" s="3"/>
      <c r="H3440" s="3">
        <v>1</v>
      </c>
    </row>
    <row r="3441" spans="1:8" x14ac:dyDescent="0.3">
      <c r="A3441" t="s">
        <v>24</v>
      </c>
      <c r="B3441" t="s">
        <v>1099</v>
      </c>
      <c r="C3441" t="s">
        <v>1080</v>
      </c>
      <c r="D3441" t="s">
        <v>1154</v>
      </c>
      <c r="E3441" s="3">
        <v>1</v>
      </c>
      <c r="F3441" s="3">
        <v>1</v>
      </c>
      <c r="G3441" s="3"/>
      <c r="H3441" s="3">
        <v>2</v>
      </c>
    </row>
    <row r="3442" spans="1:8" x14ac:dyDescent="0.3">
      <c r="A3442" t="s">
        <v>24</v>
      </c>
      <c r="B3442" t="s">
        <v>1099</v>
      </c>
      <c r="C3442" t="s">
        <v>1080</v>
      </c>
      <c r="D3442" t="s">
        <v>1157</v>
      </c>
      <c r="E3442" s="3">
        <v>3</v>
      </c>
      <c r="F3442" s="3"/>
      <c r="G3442" s="3"/>
      <c r="H3442" s="3">
        <v>3</v>
      </c>
    </row>
    <row r="3443" spans="1:8" x14ac:dyDescent="0.3">
      <c r="A3443" t="s">
        <v>24</v>
      </c>
      <c r="B3443" t="s">
        <v>1099</v>
      </c>
      <c r="C3443" t="s">
        <v>1080</v>
      </c>
      <c r="D3443" t="s">
        <v>1159</v>
      </c>
      <c r="E3443" s="3">
        <v>3</v>
      </c>
      <c r="F3443" s="3">
        <v>3</v>
      </c>
      <c r="G3443" s="3"/>
      <c r="H3443" s="3">
        <v>6</v>
      </c>
    </row>
    <row r="3444" spans="1:8" x14ac:dyDescent="0.3">
      <c r="A3444" t="s">
        <v>24</v>
      </c>
      <c r="B3444" t="s">
        <v>1099</v>
      </c>
      <c r="C3444" t="s">
        <v>1080</v>
      </c>
      <c r="D3444" t="s">
        <v>1161</v>
      </c>
      <c r="E3444" s="3">
        <v>8</v>
      </c>
      <c r="F3444" s="3">
        <v>1</v>
      </c>
      <c r="G3444" s="3"/>
      <c r="H3444" s="3">
        <v>9</v>
      </c>
    </row>
    <row r="3445" spans="1:8" x14ac:dyDescent="0.3">
      <c r="A3445" t="s">
        <v>24</v>
      </c>
      <c r="B3445" t="s">
        <v>1099</v>
      </c>
      <c r="C3445" t="s">
        <v>1080</v>
      </c>
      <c r="D3445" t="s">
        <v>1163</v>
      </c>
      <c r="E3445" s="3">
        <v>8</v>
      </c>
      <c r="F3445" s="3">
        <v>1</v>
      </c>
      <c r="G3445" s="3"/>
      <c r="H3445" s="3">
        <v>9</v>
      </c>
    </row>
    <row r="3446" spans="1:8" x14ac:dyDescent="0.3">
      <c r="A3446" t="s">
        <v>24</v>
      </c>
      <c r="B3446" t="s">
        <v>1099</v>
      </c>
      <c r="C3446" t="s">
        <v>1080</v>
      </c>
      <c r="D3446" t="s">
        <v>1165</v>
      </c>
      <c r="E3446" s="3">
        <v>11</v>
      </c>
      <c r="F3446" s="3">
        <v>1</v>
      </c>
      <c r="G3446" s="3"/>
      <c r="H3446" s="3">
        <v>12</v>
      </c>
    </row>
    <row r="3447" spans="1:8" x14ac:dyDescent="0.3">
      <c r="A3447" t="s">
        <v>24</v>
      </c>
      <c r="B3447" t="s">
        <v>1099</v>
      </c>
      <c r="C3447" t="s">
        <v>1080</v>
      </c>
      <c r="D3447" t="s">
        <v>1167</v>
      </c>
      <c r="E3447" s="3">
        <v>21</v>
      </c>
      <c r="F3447" s="3">
        <v>1</v>
      </c>
      <c r="G3447" s="3"/>
      <c r="H3447" s="3">
        <v>22</v>
      </c>
    </row>
    <row r="3448" spans="1:8" x14ac:dyDescent="0.3">
      <c r="A3448" t="s">
        <v>24</v>
      </c>
      <c r="B3448" t="s">
        <v>1099</v>
      </c>
      <c r="C3448" t="s">
        <v>1080</v>
      </c>
      <c r="D3448" t="s">
        <v>1168</v>
      </c>
      <c r="E3448" s="3">
        <v>36</v>
      </c>
      <c r="F3448" s="3">
        <v>12</v>
      </c>
      <c r="G3448" s="3"/>
      <c r="H3448" s="3">
        <v>48</v>
      </c>
    </row>
    <row r="3449" spans="1:8" x14ac:dyDescent="0.3">
      <c r="A3449" t="s">
        <v>24</v>
      </c>
      <c r="B3449" t="s">
        <v>1099</v>
      </c>
      <c r="C3449" t="s">
        <v>1080</v>
      </c>
      <c r="D3449" t="s">
        <v>1169</v>
      </c>
      <c r="E3449" s="3">
        <v>47</v>
      </c>
      <c r="F3449" s="3">
        <v>27</v>
      </c>
      <c r="G3449" s="3"/>
      <c r="H3449" s="3">
        <v>74</v>
      </c>
    </row>
    <row r="3450" spans="1:8" x14ac:dyDescent="0.3">
      <c r="A3450" t="s">
        <v>24</v>
      </c>
      <c r="B3450" t="s">
        <v>1099</v>
      </c>
      <c r="C3450" t="s">
        <v>1080</v>
      </c>
      <c r="D3450" t="s">
        <v>1170</v>
      </c>
      <c r="E3450" s="3">
        <v>34</v>
      </c>
      <c r="F3450" s="3">
        <v>65</v>
      </c>
      <c r="G3450" s="3"/>
      <c r="H3450" s="3">
        <v>99</v>
      </c>
    </row>
    <row r="3451" spans="1:8" x14ac:dyDescent="0.3">
      <c r="A3451" t="s">
        <v>24</v>
      </c>
      <c r="B3451" t="s">
        <v>1099</v>
      </c>
      <c r="C3451" t="s">
        <v>1080</v>
      </c>
      <c r="D3451" t="s">
        <v>1171</v>
      </c>
      <c r="E3451" s="3">
        <v>51</v>
      </c>
      <c r="F3451" s="3">
        <v>41</v>
      </c>
      <c r="G3451" s="3"/>
      <c r="H3451" s="3">
        <v>92</v>
      </c>
    </row>
    <row r="3452" spans="1:8" x14ac:dyDescent="0.3">
      <c r="A3452" t="s">
        <v>24</v>
      </c>
      <c r="B3452" t="s">
        <v>1103</v>
      </c>
      <c r="C3452" t="s">
        <v>1080</v>
      </c>
      <c r="D3452" t="s">
        <v>1131</v>
      </c>
      <c r="E3452" s="3">
        <v>18</v>
      </c>
      <c r="F3452" s="3">
        <v>33</v>
      </c>
      <c r="G3452" s="3"/>
      <c r="H3452" s="3">
        <v>51</v>
      </c>
    </row>
    <row r="3453" spans="1:8" x14ac:dyDescent="0.3">
      <c r="A3453" t="s">
        <v>24</v>
      </c>
      <c r="B3453" t="s">
        <v>1103</v>
      </c>
      <c r="C3453" t="s">
        <v>1080</v>
      </c>
      <c r="D3453" t="s">
        <v>1135</v>
      </c>
      <c r="E3453" s="3">
        <v>38</v>
      </c>
      <c r="F3453" s="3">
        <v>36</v>
      </c>
      <c r="G3453" s="3"/>
      <c r="H3453" s="3">
        <v>74</v>
      </c>
    </row>
    <row r="3454" spans="1:8" x14ac:dyDescent="0.3">
      <c r="A3454" t="s">
        <v>24</v>
      </c>
      <c r="B3454" t="s">
        <v>1103</v>
      </c>
      <c r="C3454" t="s">
        <v>1080</v>
      </c>
      <c r="D3454" t="s">
        <v>1139</v>
      </c>
      <c r="E3454" s="3">
        <v>37</v>
      </c>
      <c r="F3454" s="3">
        <v>35</v>
      </c>
      <c r="G3454" s="3"/>
      <c r="H3454" s="3">
        <v>72</v>
      </c>
    </row>
    <row r="3455" spans="1:8" x14ac:dyDescent="0.3">
      <c r="A3455" t="s">
        <v>24</v>
      </c>
      <c r="B3455" t="s">
        <v>1103</v>
      </c>
      <c r="C3455" t="s">
        <v>1080</v>
      </c>
      <c r="D3455" t="s">
        <v>1143</v>
      </c>
      <c r="E3455" s="3">
        <v>39</v>
      </c>
      <c r="F3455" s="3">
        <v>47</v>
      </c>
      <c r="G3455" s="3"/>
      <c r="H3455" s="3">
        <v>86</v>
      </c>
    </row>
    <row r="3456" spans="1:8" x14ac:dyDescent="0.3">
      <c r="A3456" t="s">
        <v>24</v>
      </c>
      <c r="B3456" t="s">
        <v>1103</v>
      </c>
      <c r="C3456" t="s">
        <v>1080</v>
      </c>
      <c r="D3456" t="s">
        <v>1147</v>
      </c>
      <c r="E3456" s="3">
        <v>44</v>
      </c>
      <c r="F3456" s="3">
        <v>68</v>
      </c>
      <c r="G3456" s="3"/>
      <c r="H3456" s="3">
        <v>112</v>
      </c>
    </row>
    <row r="3457" spans="1:8" x14ac:dyDescent="0.3">
      <c r="A3457" t="s">
        <v>24</v>
      </c>
      <c r="B3457" t="s">
        <v>1103</v>
      </c>
      <c r="C3457" t="s">
        <v>1080</v>
      </c>
      <c r="D3457" t="s">
        <v>1151</v>
      </c>
      <c r="E3457" s="3">
        <v>68</v>
      </c>
      <c r="F3457" s="3">
        <v>78</v>
      </c>
      <c r="G3457" s="3"/>
      <c r="H3457" s="3">
        <v>146</v>
      </c>
    </row>
    <row r="3458" spans="1:8" x14ac:dyDescent="0.3">
      <c r="A3458" t="s">
        <v>24</v>
      </c>
      <c r="B3458" t="s">
        <v>1103</v>
      </c>
      <c r="C3458" t="s">
        <v>1080</v>
      </c>
      <c r="D3458" t="s">
        <v>1154</v>
      </c>
      <c r="E3458" s="3">
        <v>71</v>
      </c>
      <c r="F3458" s="3">
        <v>102</v>
      </c>
      <c r="G3458" s="3"/>
      <c r="H3458" s="3">
        <v>173</v>
      </c>
    </row>
    <row r="3459" spans="1:8" x14ac:dyDescent="0.3">
      <c r="A3459" t="s">
        <v>24</v>
      </c>
      <c r="B3459" t="s">
        <v>1103</v>
      </c>
      <c r="C3459" t="s">
        <v>1080</v>
      </c>
      <c r="D3459" t="s">
        <v>1157</v>
      </c>
      <c r="E3459" s="3">
        <v>46</v>
      </c>
      <c r="F3459" s="3">
        <v>69</v>
      </c>
      <c r="G3459" s="3"/>
      <c r="H3459" s="3">
        <v>115</v>
      </c>
    </row>
    <row r="3460" spans="1:8" x14ac:dyDescent="0.3">
      <c r="A3460" t="s">
        <v>24</v>
      </c>
      <c r="B3460" t="s">
        <v>1103</v>
      </c>
      <c r="C3460" t="s">
        <v>1080</v>
      </c>
      <c r="D3460" t="s">
        <v>1159</v>
      </c>
      <c r="E3460" s="3">
        <v>50</v>
      </c>
      <c r="F3460" s="3">
        <v>65</v>
      </c>
      <c r="G3460" s="3"/>
      <c r="H3460" s="3">
        <v>115</v>
      </c>
    </row>
    <row r="3461" spans="1:8" x14ac:dyDescent="0.3">
      <c r="A3461" t="s">
        <v>24</v>
      </c>
      <c r="B3461" t="s">
        <v>1103</v>
      </c>
      <c r="C3461" t="s">
        <v>1080</v>
      </c>
      <c r="D3461" t="s">
        <v>1161</v>
      </c>
      <c r="E3461" s="3">
        <v>40</v>
      </c>
      <c r="F3461" s="3">
        <v>50</v>
      </c>
      <c r="G3461" s="3"/>
      <c r="H3461" s="3">
        <v>90</v>
      </c>
    </row>
    <row r="3462" spans="1:8" x14ac:dyDescent="0.3">
      <c r="A3462" t="s">
        <v>24</v>
      </c>
      <c r="B3462" t="s">
        <v>1103</v>
      </c>
      <c r="C3462" t="s">
        <v>1080</v>
      </c>
      <c r="D3462" t="s">
        <v>1163</v>
      </c>
      <c r="E3462" s="3">
        <v>29</v>
      </c>
      <c r="F3462" s="3">
        <v>56</v>
      </c>
      <c r="G3462" s="3"/>
      <c r="H3462" s="3">
        <v>85</v>
      </c>
    </row>
    <row r="3463" spans="1:8" x14ac:dyDescent="0.3">
      <c r="A3463" t="s">
        <v>24</v>
      </c>
      <c r="B3463" t="s">
        <v>1103</v>
      </c>
      <c r="C3463" t="s">
        <v>1080</v>
      </c>
      <c r="D3463" t="s">
        <v>1165</v>
      </c>
      <c r="E3463" s="3">
        <v>22</v>
      </c>
      <c r="F3463" s="3">
        <v>22</v>
      </c>
      <c r="G3463" s="3"/>
      <c r="H3463" s="3">
        <v>44</v>
      </c>
    </row>
    <row r="3464" spans="1:8" x14ac:dyDescent="0.3">
      <c r="A3464" t="s">
        <v>24</v>
      </c>
      <c r="B3464" t="s">
        <v>1103</v>
      </c>
      <c r="C3464" t="s">
        <v>1080</v>
      </c>
      <c r="D3464" t="s">
        <v>1167</v>
      </c>
      <c r="E3464" s="3">
        <v>21</v>
      </c>
      <c r="F3464" s="3">
        <v>27</v>
      </c>
      <c r="G3464" s="3"/>
      <c r="H3464" s="3">
        <v>48</v>
      </c>
    </row>
    <row r="3465" spans="1:8" x14ac:dyDescent="0.3">
      <c r="A3465" t="s">
        <v>24</v>
      </c>
      <c r="B3465" t="s">
        <v>1103</v>
      </c>
      <c r="C3465" t="s">
        <v>1080</v>
      </c>
      <c r="D3465" t="s">
        <v>1168</v>
      </c>
      <c r="E3465" s="3">
        <v>16</v>
      </c>
      <c r="F3465" s="3">
        <v>24</v>
      </c>
      <c r="G3465" s="3"/>
      <c r="H3465" s="3">
        <v>40</v>
      </c>
    </row>
    <row r="3466" spans="1:8" x14ac:dyDescent="0.3">
      <c r="A3466" t="s">
        <v>24</v>
      </c>
      <c r="B3466" t="s">
        <v>1103</v>
      </c>
      <c r="C3466" t="s">
        <v>1080</v>
      </c>
      <c r="D3466" t="s">
        <v>1169</v>
      </c>
      <c r="E3466" s="3">
        <v>12</v>
      </c>
      <c r="F3466" s="3">
        <v>14</v>
      </c>
      <c r="G3466" s="3"/>
      <c r="H3466" s="3">
        <v>26</v>
      </c>
    </row>
    <row r="3467" spans="1:8" x14ac:dyDescent="0.3">
      <c r="A3467" t="s">
        <v>24</v>
      </c>
      <c r="B3467" t="s">
        <v>1103</v>
      </c>
      <c r="C3467" t="s">
        <v>1080</v>
      </c>
      <c r="D3467" t="s">
        <v>1170</v>
      </c>
      <c r="E3467" s="3">
        <v>2</v>
      </c>
      <c r="F3467" s="3">
        <v>3</v>
      </c>
      <c r="G3467" s="3"/>
      <c r="H3467" s="3">
        <v>5</v>
      </c>
    </row>
    <row r="3468" spans="1:8" x14ac:dyDescent="0.3">
      <c r="A3468" t="s">
        <v>24</v>
      </c>
      <c r="B3468" t="s">
        <v>1103</v>
      </c>
      <c r="C3468" t="s">
        <v>1080</v>
      </c>
      <c r="D3468" t="s">
        <v>1171</v>
      </c>
      <c r="E3468" s="3">
        <v>7</v>
      </c>
      <c r="F3468" s="3">
        <v>9</v>
      </c>
      <c r="G3468" s="3"/>
      <c r="H3468" s="3">
        <v>16</v>
      </c>
    </row>
    <row r="3469" spans="1:8" x14ac:dyDescent="0.3">
      <c r="A3469" t="s">
        <v>24</v>
      </c>
      <c r="B3469" t="s">
        <v>1103</v>
      </c>
      <c r="C3469" t="s">
        <v>1082</v>
      </c>
      <c r="D3469" t="s">
        <v>1131</v>
      </c>
      <c r="E3469" s="3">
        <v>403</v>
      </c>
      <c r="F3469" s="3">
        <v>425</v>
      </c>
      <c r="G3469" s="3"/>
      <c r="H3469" s="3">
        <v>828</v>
      </c>
    </row>
    <row r="3470" spans="1:8" x14ac:dyDescent="0.3">
      <c r="A3470" t="s">
        <v>24</v>
      </c>
      <c r="B3470" t="s">
        <v>1103</v>
      </c>
      <c r="C3470" t="s">
        <v>1082</v>
      </c>
      <c r="D3470" t="s">
        <v>1135</v>
      </c>
      <c r="E3470" s="3">
        <v>552</v>
      </c>
      <c r="F3470" s="3">
        <v>574</v>
      </c>
      <c r="G3470" s="3"/>
      <c r="H3470" s="3">
        <v>1126</v>
      </c>
    </row>
    <row r="3471" spans="1:8" x14ac:dyDescent="0.3">
      <c r="A3471" t="s">
        <v>24</v>
      </c>
      <c r="B3471" t="s">
        <v>1103</v>
      </c>
      <c r="C3471" t="s">
        <v>1082</v>
      </c>
      <c r="D3471" t="s">
        <v>1139</v>
      </c>
      <c r="E3471" s="3">
        <v>553</v>
      </c>
      <c r="F3471" s="3">
        <v>504</v>
      </c>
      <c r="G3471" s="3"/>
      <c r="H3471" s="3">
        <v>1057</v>
      </c>
    </row>
    <row r="3472" spans="1:8" x14ac:dyDescent="0.3">
      <c r="A3472" t="s">
        <v>24</v>
      </c>
      <c r="B3472" t="s">
        <v>1103</v>
      </c>
      <c r="C3472" t="s">
        <v>1082</v>
      </c>
      <c r="D3472" t="s">
        <v>1143</v>
      </c>
      <c r="E3472" s="3">
        <v>490</v>
      </c>
      <c r="F3472" s="3">
        <v>466</v>
      </c>
      <c r="G3472" s="3"/>
      <c r="H3472" s="3">
        <v>956</v>
      </c>
    </row>
    <row r="3473" spans="1:8" x14ac:dyDescent="0.3">
      <c r="A3473" t="s">
        <v>24</v>
      </c>
      <c r="B3473" t="s">
        <v>1103</v>
      </c>
      <c r="C3473" t="s">
        <v>1082</v>
      </c>
      <c r="D3473" t="s">
        <v>1147</v>
      </c>
      <c r="E3473" s="3">
        <v>475</v>
      </c>
      <c r="F3473" s="3">
        <v>342</v>
      </c>
      <c r="G3473" s="3"/>
      <c r="H3473" s="3">
        <v>817</v>
      </c>
    </row>
    <row r="3474" spans="1:8" x14ac:dyDescent="0.3">
      <c r="A3474" t="s">
        <v>24</v>
      </c>
      <c r="B3474" t="s">
        <v>1103</v>
      </c>
      <c r="C3474" t="s">
        <v>1082</v>
      </c>
      <c r="D3474" t="s">
        <v>1151</v>
      </c>
      <c r="E3474" s="3">
        <v>540</v>
      </c>
      <c r="F3474" s="3">
        <v>427</v>
      </c>
      <c r="G3474" s="3"/>
      <c r="H3474" s="3">
        <v>967</v>
      </c>
    </row>
    <row r="3475" spans="1:8" x14ac:dyDescent="0.3">
      <c r="A3475" t="s">
        <v>24</v>
      </c>
      <c r="B3475" t="s">
        <v>1103</v>
      </c>
      <c r="C3475" t="s">
        <v>1082</v>
      </c>
      <c r="D3475" t="s">
        <v>1154</v>
      </c>
      <c r="E3475" s="3">
        <v>603</v>
      </c>
      <c r="F3475" s="3">
        <v>541</v>
      </c>
      <c r="G3475" s="3"/>
      <c r="H3475" s="3">
        <v>1144</v>
      </c>
    </row>
    <row r="3476" spans="1:8" x14ac:dyDescent="0.3">
      <c r="A3476" t="s">
        <v>24</v>
      </c>
      <c r="B3476" t="s">
        <v>1103</v>
      </c>
      <c r="C3476" t="s">
        <v>1082</v>
      </c>
      <c r="D3476" t="s">
        <v>1157</v>
      </c>
      <c r="E3476" s="3">
        <v>519</v>
      </c>
      <c r="F3476" s="3">
        <v>428</v>
      </c>
      <c r="G3476" s="3"/>
      <c r="H3476" s="3">
        <v>947</v>
      </c>
    </row>
    <row r="3477" spans="1:8" x14ac:dyDescent="0.3">
      <c r="A3477" t="s">
        <v>24</v>
      </c>
      <c r="B3477" t="s">
        <v>1103</v>
      </c>
      <c r="C3477" t="s">
        <v>1082</v>
      </c>
      <c r="D3477" t="s">
        <v>1159</v>
      </c>
      <c r="E3477" s="3">
        <v>459</v>
      </c>
      <c r="F3477" s="3">
        <v>391</v>
      </c>
      <c r="G3477" s="3"/>
      <c r="H3477" s="3">
        <v>850</v>
      </c>
    </row>
    <row r="3478" spans="1:8" x14ac:dyDescent="0.3">
      <c r="A3478" t="s">
        <v>24</v>
      </c>
      <c r="B3478" t="s">
        <v>1103</v>
      </c>
      <c r="C3478" t="s">
        <v>1082</v>
      </c>
      <c r="D3478" t="s">
        <v>1161</v>
      </c>
      <c r="E3478" s="3">
        <v>429</v>
      </c>
      <c r="F3478" s="3">
        <v>389</v>
      </c>
      <c r="G3478" s="3"/>
      <c r="H3478" s="3">
        <v>818</v>
      </c>
    </row>
    <row r="3479" spans="1:8" x14ac:dyDescent="0.3">
      <c r="A3479" t="s">
        <v>24</v>
      </c>
      <c r="B3479" t="s">
        <v>1103</v>
      </c>
      <c r="C3479" t="s">
        <v>1082</v>
      </c>
      <c r="D3479" t="s">
        <v>1163</v>
      </c>
      <c r="E3479" s="3">
        <v>356</v>
      </c>
      <c r="F3479" s="3">
        <v>336</v>
      </c>
      <c r="G3479" s="3"/>
      <c r="H3479" s="3">
        <v>692</v>
      </c>
    </row>
    <row r="3480" spans="1:8" x14ac:dyDescent="0.3">
      <c r="A3480" t="s">
        <v>24</v>
      </c>
      <c r="B3480" t="s">
        <v>1103</v>
      </c>
      <c r="C3480" t="s">
        <v>1082</v>
      </c>
      <c r="D3480" t="s">
        <v>1165</v>
      </c>
      <c r="E3480" s="3">
        <v>364</v>
      </c>
      <c r="F3480" s="3">
        <v>280</v>
      </c>
      <c r="G3480" s="3"/>
      <c r="H3480" s="3">
        <v>644</v>
      </c>
    </row>
    <row r="3481" spans="1:8" x14ac:dyDescent="0.3">
      <c r="A3481" t="s">
        <v>24</v>
      </c>
      <c r="B3481" t="s">
        <v>1103</v>
      </c>
      <c r="C3481" t="s">
        <v>1082</v>
      </c>
      <c r="D3481" t="s">
        <v>1167</v>
      </c>
      <c r="E3481" s="3">
        <v>264</v>
      </c>
      <c r="F3481" s="3">
        <v>247</v>
      </c>
      <c r="G3481" s="3"/>
      <c r="H3481" s="3">
        <v>511</v>
      </c>
    </row>
    <row r="3482" spans="1:8" x14ac:dyDescent="0.3">
      <c r="A3482" t="s">
        <v>24</v>
      </c>
      <c r="B3482" t="s">
        <v>1103</v>
      </c>
      <c r="C3482" t="s">
        <v>1082</v>
      </c>
      <c r="D3482" t="s">
        <v>1168</v>
      </c>
      <c r="E3482" s="3">
        <v>198</v>
      </c>
      <c r="F3482" s="3">
        <v>175</v>
      </c>
      <c r="G3482" s="3"/>
      <c r="H3482" s="3">
        <v>373</v>
      </c>
    </row>
    <row r="3483" spans="1:8" x14ac:dyDescent="0.3">
      <c r="A3483" t="s">
        <v>24</v>
      </c>
      <c r="B3483" t="s">
        <v>1103</v>
      </c>
      <c r="C3483" t="s">
        <v>1082</v>
      </c>
      <c r="D3483" t="s">
        <v>1169</v>
      </c>
      <c r="E3483" s="3">
        <v>144</v>
      </c>
      <c r="F3483" s="3">
        <v>137</v>
      </c>
      <c r="G3483" s="3"/>
      <c r="H3483" s="3">
        <v>281</v>
      </c>
    </row>
    <row r="3484" spans="1:8" x14ac:dyDescent="0.3">
      <c r="A3484" t="s">
        <v>24</v>
      </c>
      <c r="B3484" t="s">
        <v>1103</v>
      </c>
      <c r="C3484" t="s">
        <v>1082</v>
      </c>
      <c r="D3484" t="s">
        <v>1170</v>
      </c>
      <c r="E3484" s="3">
        <v>94</v>
      </c>
      <c r="F3484" s="3">
        <v>80</v>
      </c>
      <c r="G3484" s="3"/>
      <c r="H3484" s="3">
        <v>174</v>
      </c>
    </row>
    <row r="3485" spans="1:8" x14ac:dyDescent="0.3">
      <c r="A3485" t="s">
        <v>24</v>
      </c>
      <c r="B3485" t="s">
        <v>1103</v>
      </c>
      <c r="C3485" t="s">
        <v>1082</v>
      </c>
      <c r="D3485" t="s">
        <v>1171</v>
      </c>
      <c r="E3485" s="3">
        <v>117</v>
      </c>
      <c r="F3485" s="3">
        <v>81</v>
      </c>
      <c r="G3485" s="3"/>
      <c r="H3485" s="3">
        <v>198</v>
      </c>
    </row>
    <row r="3486" spans="1:8" x14ac:dyDescent="0.3">
      <c r="A3486" t="s">
        <v>24</v>
      </c>
      <c r="B3486" t="s">
        <v>1092</v>
      </c>
      <c r="C3486" t="s">
        <v>1080</v>
      </c>
      <c r="D3486" t="s">
        <v>1131</v>
      </c>
      <c r="E3486" s="3">
        <v>2541</v>
      </c>
      <c r="F3486" s="3">
        <v>2693</v>
      </c>
      <c r="G3486" s="3"/>
      <c r="H3486" s="3">
        <v>5234</v>
      </c>
    </row>
    <row r="3487" spans="1:8" x14ac:dyDescent="0.3">
      <c r="A3487" t="s">
        <v>24</v>
      </c>
      <c r="B3487" t="s">
        <v>1092</v>
      </c>
      <c r="C3487" t="s">
        <v>1080</v>
      </c>
      <c r="D3487" t="s">
        <v>1135</v>
      </c>
      <c r="E3487" s="3">
        <v>3117</v>
      </c>
      <c r="F3487" s="3">
        <v>3294</v>
      </c>
      <c r="G3487" s="3"/>
      <c r="H3487" s="3">
        <v>6411</v>
      </c>
    </row>
    <row r="3488" spans="1:8" x14ac:dyDescent="0.3">
      <c r="A3488" t="s">
        <v>24</v>
      </c>
      <c r="B3488" t="s">
        <v>1092</v>
      </c>
      <c r="C3488" t="s">
        <v>1080</v>
      </c>
      <c r="D3488" t="s">
        <v>1139</v>
      </c>
      <c r="E3488" s="3">
        <v>3040</v>
      </c>
      <c r="F3488" s="3">
        <v>3150</v>
      </c>
      <c r="G3488" s="3"/>
      <c r="H3488" s="3">
        <v>6190</v>
      </c>
    </row>
    <row r="3489" spans="1:8" x14ac:dyDescent="0.3">
      <c r="A3489" t="s">
        <v>24</v>
      </c>
      <c r="B3489" t="s">
        <v>1092</v>
      </c>
      <c r="C3489" t="s">
        <v>1080</v>
      </c>
      <c r="D3489" t="s">
        <v>1143</v>
      </c>
      <c r="E3489" s="3">
        <v>2943</v>
      </c>
      <c r="F3489" s="3">
        <v>3126</v>
      </c>
      <c r="G3489" s="3"/>
      <c r="H3489" s="3">
        <v>6069</v>
      </c>
    </row>
    <row r="3490" spans="1:8" x14ac:dyDescent="0.3">
      <c r="A3490" t="s">
        <v>24</v>
      </c>
      <c r="B3490" t="s">
        <v>1092</v>
      </c>
      <c r="C3490" t="s">
        <v>1080</v>
      </c>
      <c r="D3490" t="s">
        <v>1147</v>
      </c>
      <c r="E3490" s="3">
        <v>3472</v>
      </c>
      <c r="F3490" s="3">
        <v>4714</v>
      </c>
      <c r="G3490" s="3"/>
      <c r="H3490" s="3">
        <v>8186</v>
      </c>
    </row>
    <row r="3491" spans="1:8" x14ac:dyDescent="0.3">
      <c r="A3491" t="s">
        <v>24</v>
      </c>
      <c r="B3491" t="s">
        <v>1092</v>
      </c>
      <c r="C3491" t="s">
        <v>1080</v>
      </c>
      <c r="D3491" t="s">
        <v>1151</v>
      </c>
      <c r="E3491" s="3">
        <v>3640</v>
      </c>
      <c r="F3491" s="3">
        <v>5415</v>
      </c>
      <c r="G3491" s="3"/>
      <c r="H3491" s="3">
        <v>9055</v>
      </c>
    </row>
    <row r="3492" spans="1:8" x14ac:dyDescent="0.3">
      <c r="A3492" t="s">
        <v>24</v>
      </c>
      <c r="B3492" t="s">
        <v>1092</v>
      </c>
      <c r="C3492" t="s">
        <v>1080</v>
      </c>
      <c r="D3492" t="s">
        <v>1154</v>
      </c>
      <c r="E3492" s="3">
        <v>4038</v>
      </c>
      <c r="F3492" s="3">
        <v>5883</v>
      </c>
      <c r="G3492" s="3"/>
      <c r="H3492" s="3">
        <v>9921</v>
      </c>
    </row>
    <row r="3493" spans="1:8" x14ac:dyDescent="0.3">
      <c r="A3493" t="s">
        <v>24</v>
      </c>
      <c r="B3493" t="s">
        <v>1092</v>
      </c>
      <c r="C3493" t="s">
        <v>1080</v>
      </c>
      <c r="D3493" t="s">
        <v>1157</v>
      </c>
      <c r="E3493" s="3">
        <v>3547</v>
      </c>
      <c r="F3493" s="3">
        <v>5058</v>
      </c>
      <c r="G3493" s="3"/>
      <c r="H3493" s="3">
        <v>8605</v>
      </c>
    </row>
    <row r="3494" spans="1:8" x14ac:dyDescent="0.3">
      <c r="A3494" t="s">
        <v>24</v>
      </c>
      <c r="B3494" t="s">
        <v>1092</v>
      </c>
      <c r="C3494" t="s">
        <v>1080</v>
      </c>
      <c r="D3494" t="s">
        <v>1159</v>
      </c>
      <c r="E3494" s="3">
        <v>3167</v>
      </c>
      <c r="F3494" s="3">
        <v>4341</v>
      </c>
      <c r="G3494" s="3"/>
      <c r="H3494" s="3">
        <v>7508</v>
      </c>
    </row>
    <row r="3495" spans="1:8" x14ac:dyDescent="0.3">
      <c r="A3495" t="s">
        <v>24</v>
      </c>
      <c r="B3495" t="s">
        <v>1092</v>
      </c>
      <c r="C3495" t="s">
        <v>1080</v>
      </c>
      <c r="D3495" t="s">
        <v>1161</v>
      </c>
      <c r="E3495" s="3">
        <v>2802</v>
      </c>
      <c r="F3495" s="3">
        <v>3610</v>
      </c>
      <c r="G3495" s="3"/>
      <c r="H3495" s="3">
        <v>6412</v>
      </c>
    </row>
    <row r="3496" spans="1:8" x14ac:dyDescent="0.3">
      <c r="A3496" t="s">
        <v>24</v>
      </c>
      <c r="B3496" t="s">
        <v>1092</v>
      </c>
      <c r="C3496" t="s">
        <v>1080</v>
      </c>
      <c r="D3496" t="s">
        <v>1163</v>
      </c>
      <c r="E3496" s="3">
        <v>2472</v>
      </c>
      <c r="F3496" s="3">
        <v>3112</v>
      </c>
      <c r="G3496" s="3"/>
      <c r="H3496" s="3">
        <v>5584</v>
      </c>
    </row>
    <row r="3497" spans="1:8" x14ac:dyDescent="0.3">
      <c r="A3497" t="s">
        <v>24</v>
      </c>
      <c r="B3497" t="s">
        <v>1092</v>
      </c>
      <c r="C3497" t="s">
        <v>1080</v>
      </c>
      <c r="D3497" t="s">
        <v>1165</v>
      </c>
      <c r="E3497" s="3">
        <v>2373</v>
      </c>
      <c r="F3497" s="3">
        <v>2596</v>
      </c>
      <c r="G3497" s="3"/>
      <c r="H3497" s="3">
        <v>4969</v>
      </c>
    </row>
    <row r="3498" spans="1:8" x14ac:dyDescent="0.3">
      <c r="A3498" t="s">
        <v>24</v>
      </c>
      <c r="B3498" t="s">
        <v>1092</v>
      </c>
      <c r="C3498" t="s">
        <v>1080</v>
      </c>
      <c r="D3498" t="s">
        <v>1167</v>
      </c>
      <c r="E3498" s="3">
        <v>2167</v>
      </c>
      <c r="F3498" s="3">
        <v>2143</v>
      </c>
      <c r="G3498" s="3"/>
      <c r="H3498" s="3">
        <v>4310</v>
      </c>
    </row>
    <row r="3499" spans="1:8" x14ac:dyDescent="0.3">
      <c r="A3499" t="s">
        <v>24</v>
      </c>
      <c r="B3499" t="s">
        <v>1092</v>
      </c>
      <c r="C3499" t="s">
        <v>1080</v>
      </c>
      <c r="D3499" t="s">
        <v>1168</v>
      </c>
      <c r="E3499" s="3">
        <v>1705</v>
      </c>
      <c r="F3499" s="3">
        <v>1547</v>
      </c>
      <c r="G3499" s="3"/>
      <c r="H3499" s="3">
        <v>3252</v>
      </c>
    </row>
    <row r="3500" spans="1:8" x14ac:dyDescent="0.3">
      <c r="A3500" t="s">
        <v>24</v>
      </c>
      <c r="B3500" t="s">
        <v>1092</v>
      </c>
      <c r="C3500" t="s">
        <v>1080</v>
      </c>
      <c r="D3500" t="s">
        <v>1169</v>
      </c>
      <c r="E3500" s="3">
        <v>1448</v>
      </c>
      <c r="F3500" s="3">
        <v>1192</v>
      </c>
      <c r="G3500" s="3"/>
      <c r="H3500" s="3">
        <v>2640</v>
      </c>
    </row>
    <row r="3501" spans="1:8" x14ac:dyDescent="0.3">
      <c r="A3501" t="s">
        <v>24</v>
      </c>
      <c r="B3501" t="s">
        <v>1092</v>
      </c>
      <c r="C3501" t="s">
        <v>1080</v>
      </c>
      <c r="D3501" t="s">
        <v>1170</v>
      </c>
      <c r="E3501" s="3">
        <v>978</v>
      </c>
      <c r="F3501" s="3">
        <v>828</v>
      </c>
      <c r="G3501" s="3"/>
      <c r="H3501" s="3">
        <v>1806</v>
      </c>
    </row>
    <row r="3502" spans="1:8" x14ac:dyDescent="0.3">
      <c r="A3502" t="s">
        <v>24</v>
      </c>
      <c r="B3502" t="s">
        <v>1092</v>
      </c>
      <c r="C3502" t="s">
        <v>1080</v>
      </c>
      <c r="D3502" t="s">
        <v>1171</v>
      </c>
      <c r="E3502" s="3">
        <v>1424</v>
      </c>
      <c r="F3502" s="3">
        <v>959</v>
      </c>
      <c r="G3502" s="3"/>
      <c r="H3502" s="3">
        <v>2383</v>
      </c>
    </row>
    <row r="3503" spans="1:8" x14ac:dyDescent="0.3">
      <c r="A3503" t="s">
        <v>24</v>
      </c>
      <c r="B3503" t="s">
        <v>1092</v>
      </c>
      <c r="C3503" t="s">
        <v>1082</v>
      </c>
      <c r="D3503" t="s">
        <v>1131</v>
      </c>
      <c r="E3503" s="3">
        <v>12613</v>
      </c>
      <c r="F3503" s="3">
        <v>13361</v>
      </c>
      <c r="G3503" s="3"/>
      <c r="H3503" s="3">
        <v>25974</v>
      </c>
    </row>
    <row r="3504" spans="1:8" x14ac:dyDescent="0.3">
      <c r="A3504" t="s">
        <v>24</v>
      </c>
      <c r="B3504" t="s">
        <v>1092</v>
      </c>
      <c r="C3504" t="s">
        <v>1082</v>
      </c>
      <c r="D3504" t="s">
        <v>1135</v>
      </c>
      <c r="E3504" s="3">
        <v>13915</v>
      </c>
      <c r="F3504" s="3">
        <v>14520</v>
      </c>
      <c r="G3504" s="3"/>
      <c r="H3504" s="3">
        <v>28435</v>
      </c>
    </row>
    <row r="3505" spans="1:8" x14ac:dyDescent="0.3">
      <c r="A3505" t="s">
        <v>24</v>
      </c>
      <c r="B3505" t="s">
        <v>1092</v>
      </c>
      <c r="C3505" t="s">
        <v>1082</v>
      </c>
      <c r="D3505" t="s">
        <v>1139</v>
      </c>
      <c r="E3505" s="3">
        <v>12406</v>
      </c>
      <c r="F3505" s="3">
        <v>12986</v>
      </c>
      <c r="G3505" s="3"/>
      <c r="H3505" s="3">
        <v>25392</v>
      </c>
    </row>
    <row r="3506" spans="1:8" x14ac:dyDescent="0.3">
      <c r="A3506" t="s">
        <v>24</v>
      </c>
      <c r="B3506" t="s">
        <v>1092</v>
      </c>
      <c r="C3506" t="s">
        <v>1082</v>
      </c>
      <c r="D3506" t="s">
        <v>1143</v>
      </c>
      <c r="E3506" s="3">
        <v>14160</v>
      </c>
      <c r="F3506" s="3">
        <v>13113</v>
      </c>
      <c r="G3506" s="3"/>
      <c r="H3506" s="3">
        <v>27273</v>
      </c>
    </row>
    <row r="3507" spans="1:8" x14ac:dyDescent="0.3">
      <c r="A3507" t="s">
        <v>24</v>
      </c>
      <c r="B3507" t="s">
        <v>1092</v>
      </c>
      <c r="C3507" t="s">
        <v>1082</v>
      </c>
      <c r="D3507" t="s">
        <v>1147</v>
      </c>
      <c r="E3507" s="3">
        <v>14674</v>
      </c>
      <c r="F3507" s="3">
        <v>10212</v>
      </c>
      <c r="G3507" s="3"/>
      <c r="H3507" s="3">
        <v>24886</v>
      </c>
    </row>
    <row r="3508" spans="1:8" x14ac:dyDescent="0.3">
      <c r="A3508" t="s">
        <v>24</v>
      </c>
      <c r="B3508" t="s">
        <v>1092</v>
      </c>
      <c r="C3508" t="s">
        <v>1082</v>
      </c>
      <c r="D3508" t="s">
        <v>1151</v>
      </c>
      <c r="E3508" s="3">
        <v>13817</v>
      </c>
      <c r="F3508" s="3">
        <v>10123</v>
      </c>
      <c r="G3508" s="3"/>
      <c r="H3508" s="3">
        <v>23940</v>
      </c>
    </row>
    <row r="3509" spans="1:8" x14ac:dyDescent="0.3">
      <c r="A3509" t="s">
        <v>24</v>
      </c>
      <c r="B3509" t="s">
        <v>1092</v>
      </c>
      <c r="C3509" t="s">
        <v>1082</v>
      </c>
      <c r="D3509" t="s">
        <v>1154</v>
      </c>
      <c r="E3509" s="3">
        <v>12740</v>
      </c>
      <c r="F3509" s="3">
        <v>10266</v>
      </c>
      <c r="G3509" s="3"/>
      <c r="H3509" s="3">
        <v>23006</v>
      </c>
    </row>
    <row r="3510" spans="1:8" x14ac:dyDescent="0.3">
      <c r="A3510" t="s">
        <v>24</v>
      </c>
      <c r="B3510" t="s">
        <v>1092</v>
      </c>
      <c r="C3510" t="s">
        <v>1082</v>
      </c>
      <c r="D3510" t="s">
        <v>1157</v>
      </c>
      <c r="E3510" s="3">
        <v>10707</v>
      </c>
      <c r="F3510" s="3">
        <v>8711</v>
      </c>
      <c r="G3510" s="3"/>
      <c r="H3510" s="3">
        <v>19418</v>
      </c>
    </row>
    <row r="3511" spans="1:8" x14ac:dyDescent="0.3">
      <c r="A3511" t="s">
        <v>24</v>
      </c>
      <c r="B3511" t="s">
        <v>1092</v>
      </c>
      <c r="C3511" t="s">
        <v>1082</v>
      </c>
      <c r="D3511" t="s">
        <v>1159</v>
      </c>
      <c r="E3511" s="3">
        <v>9548</v>
      </c>
      <c r="F3511" s="3">
        <v>8221</v>
      </c>
      <c r="G3511" s="3"/>
      <c r="H3511" s="3">
        <v>17769</v>
      </c>
    </row>
    <row r="3512" spans="1:8" x14ac:dyDescent="0.3">
      <c r="A3512" t="s">
        <v>24</v>
      </c>
      <c r="B3512" t="s">
        <v>1092</v>
      </c>
      <c r="C3512" t="s">
        <v>1082</v>
      </c>
      <c r="D3512" t="s">
        <v>1161</v>
      </c>
      <c r="E3512" s="3">
        <v>9210</v>
      </c>
      <c r="F3512" s="3">
        <v>8205</v>
      </c>
      <c r="G3512" s="3"/>
      <c r="H3512" s="3">
        <v>17415</v>
      </c>
    </row>
    <row r="3513" spans="1:8" x14ac:dyDescent="0.3">
      <c r="A3513" t="s">
        <v>24</v>
      </c>
      <c r="B3513" t="s">
        <v>1092</v>
      </c>
      <c r="C3513" t="s">
        <v>1082</v>
      </c>
      <c r="D3513" t="s">
        <v>1163</v>
      </c>
      <c r="E3513" s="3">
        <v>8421</v>
      </c>
      <c r="F3513" s="3">
        <v>7814</v>
      </c>
      <c r="G3513" s="3"/>
      <c r="H3513" s="3">
        <v>16235</v>
      </c>
    </row>
    <row r="3514" spans="1:8" x14ac:dyDescent="0.3">
      <c r="A3514" t="s">
        <v>24</v>
      </c>
      <c r="B3514" t="s">
        <v>1092</v>
      </c>
      <c r="C3514" t="s">
        <v>1082</v>
      </c>
      <c r="D3514" t="s">
        <v>1165</v>
      </c>
      <c r="E3514" s="3">
        <v>7396</v>
      </c>
      <c r="F3514" s="3">
        <v>6965</v>
      </c>
      <c r="G3514" s="3"/>
      <c r="H3514" s="3">
        <v>14361</v>
      </c>
    </row>
    <row r="3515" spans="1:8" x14ac:dyDescent="0.3">
      <c r="A3515" t="s">
        <v>24</v>
      </c>
      <c r="B3515" t="s">
        <v>1092</v>
      </c>
      <c r="C3515" t="s">
        <v>1082</v>
      </c>
      <c r="D3515" t="s">
        <v>1167</v>
      </c>
      <c r="E3515" s="3">
        <v>6231</v>
      </c>
      <c r="F3515" s="3">
        <v>6147</v>
      </c>
      <c r="G3515" s="3"/>
      <c r="H3515" s="3">
        <v>12378</v>
      </c>
    </row>
    <row r="3516" spans="1:8" x14ac:dyDescent="0.3">
      <c r="A3516" t="s">
        <v>24</v>
      </c>
      <c r="B3516" t="s">
        <v>1092</v>
      </c>
      <c r="C3516" t="s">
        <v>1082</v>
      </c>
      <c r="D3516" t="s">
        <v>1168</v>
      </c>
      <c r="E3516" s="3">
        <v>4813</v>
      </c>
      <c r="F3516" s="3">
        <v>4905</v>
      </c>
      <c r="G3516" s="3"/>
      <c r="H3516" s="3">
        <v>9718</v>
      </c>
    </row>
    <row r="3517" spans="1:8" x14ac:dyDescent="0.3">
      <c r="A3517" t="s">
        <v>24</v>
      </c>
      <c r="B3517" t="s">
        <v>1092</v>
      </c>
      <c r="C3517" t="s">
        <v>1082</v>
      </c>
      <c r="D3517" t="s">
        <v>1169</v>
      </c>
      <c r="E3517" s="3">
        <v>3523</v>
      </c>
      <c r="F3517" s="3">
        <v>3733</v>
      </c>
      <c r="G3517" s="3"/>
      <c r="H3517" s="3">
        <v>7256</v>
      </c>
    </row>
    <row r="3518" spans="1:8" x14ac:dyDescent="0.3">
      <c r="A3518" t="s">
        <v>24</v>
      </c>
      <c r="B3518" t="s">
        <v>1092</v>
      </c>
      <c r="C3518" t="s">
        <v>1082</v>
      </c>
      <c r="D3518" t="s">
        <v>1170</v>
      </c>
      <c r="E3518" s="3">
        <v>2492</v>
      </c>
      <c r="F3518" s="3">
        <v>2719</v>
      </c>
      <c r="G3518" s="3"/>
      <c r="H3518" s="3">
        <v>5211</v>
      </c>
    </row>
    <row r="3519" spans="1:8" x14ac:dyDescent="0.3">
      <c r="A3519" t="s">
        <v>24</v>
      </c>
      <c r="B3519" t="s">
        <v>1092</v>
      </c>
      <c r="C3519" t="s">
        <v>1082</v>
      </c>
      <c r="D3519" t="s">
        <v>1171</v>
      </c>
      <c r="E3519" s="3">
        <v>3085</v>
      </c>
      <c r="F3519" s="3">
        <v>3351</v>
      </c>
      <c r="G3519" s="3"/>
      <c r="H3519" s="3">
        <v>6436</v>
      </c>
    </row>
    <row r="3520" spans="1:8" x14ac:dyDescent="0.3">
      <c r="A3520" t="s">
        <v>24</v>
      </c>
      <c r="B3520" t="s">
        <v>1090</v>
      </c>
      <c r="C3520" t="s">
        <v>1128</v>
      </c>
      <c r="D3520" t="s">
        <v>1131</v>
      </c>
      <c r="E3520" s="3">
        <v>345</v>
      </c>
      <c r="F3520" s="3">
        <v>312</v>
      </c>
      <c r="G3520" s="3"/>
      <c r="H3520" s="3">
        <v>657</v>
      </c>
    </row>
    <row r="3521" spans="1:8" x14ac:dyDescent="0.3">
      <c r="A3521" t="s">
        <v>24</v>
      </c>
      <c r="B3521" t="s">
        <v>1090</v>
      </c>
      <c r="C3521" t="s">
        <v>1128</v>
      </c>
      <c r="D3521" t="s">
        <v>1135</v>
      </c>
      <c r="E3521" s="3">
        <v>468</v>
      </c>
      <c r="F3521" s="3">
        <v>461</v>
      </c>
      <c r="G3521" s="3"/>
      <c r="H3521" s="3">
        <v>929</v>
      </c>
    </row>
    <row r="3522" spans="1:8" x14ac:dyDescent="0.3">
      <c r="A3522" t="s">
        <v>24</v>
      </c>
      <c r="B3522" t="s">
        <v>1090</v>
      </c>
      <c r="C3522" t="s">
        <v>1128</v>
      </c>
      <c r="D3522" t="s">
        <v>1139</v>
      </c>
      <c r="E3522" s="3">
        <v>679</v>
      </c>
      <c r="F3522" s="3">
        <v>697</v>
      </c>
      <c r="G3522" s="3"/>
      <c r="H3522" s="3">
        <v>1376</v>
      </c>
    </row>
    <row r="3523" spans="1:8" x14ac:dyDescent="0.3">
      <c r="A3523" t="s">
        <v>24</v>
      </c>
      <c r="B3523" t="s">
        <v>1090</v>
      </c>
      <c r="C3523" t="s">
        <v>1128</v>
      </c>
      <c r="D3523" t="s">
        <v>1143</v>
      </c>
      <c r="E3523" s="3">
        <v>931</v>
      </c>
      <c r="F3523" s="3">
        <v>996</v>
      </c>
      <c r="G3523" s="3"/>
      <c r="H3523" s="3">
        <v>1927</v>
      </c>
    </row>
    <row r="3524" spans="1:8" x14ac:dyDescent="0.3">
      <c r="A3524" t="s">
        <v>24</v>
      </c>
      <c r="B3524" t="s">
        <v>1090</v>
      </c>
      <c r="C3524" t="s">
        <v>1128</v>
      </c>
      <c r="D3524" t="s">
        <v>1147</v>
      </c>
      <c r="E3524" s="3">
        <v>832</v>
      </c>
      <c r="F3524" s="3">
        <v>833</v>
      </c>
      <c r="G3524" s="3"/>
      <c r="H3524" s="3">
        <v>1665</v>
      </c>
    </row>
    <row r="3525" spans="1:8" x14ac:dyDescent="0.3">
      <c r="A3525" t="s">
        <v>24</v>
      </c>
      <c r="B3525" t="s">
        <v>1090</v>
      </c>
      <c r="C3525" t="s">
        <v>1128</v>
      </c>
      <c r="D3525" t="s">
        <v>1151</v>
      </c>
      <c r="E3525" s="3">
        <v>484</v>
      </c>
      <c r="F3525" s="3">
        <v>347</v>
      </c>
      <c r="G3525" s="3"/>
      <c r="H3525" s="3">
        <v>831</v>
      </c>
    </row>
    <row r="3526" spans="1:8" x14ac:dyDescent="0.3">
      <c r="A3526" t="s">
        <v>24</v>
      </c>
      <c r="B3526" t="s">
        <v>1090</v>
      </c>
      <c r="C3526" t="s">
        <v>1128</v>
      </c>
      <c r="D3526" t="s">
        <v>1154</v>
      </c>
      <c r="E3526" s="3">
        <v>702</v>
      </c>
      <c r="F3526" s="3">
        <v>442</v>
      </c>
      <c r="G3526" s="3"/>
      <c r="H3526" s="3">
        <v>1144</v>
      </c>
    </row>
    <row r="3527" spans="1:8" x14ac:dyDescent="0.3">
      <c r="A3527" t="s">
        <v>24</v>
      </c>
      <c r="B3527" t="s">
        <v>1090</v>
      </c>
      <c r="C3527" t="s">
        <v>1128</v>
      </c>
      <c r="D3527" t="s">
        <v>1157</v>
      </c>
      <c r="E3527" s="3">
        <v>746</v>
      </c>
      <c r="F3527" s="3">
        <v>494</v>
      </c>
      <c r="G3527" s="3"/>
      <c r="H3527" s="3">
        <v>1240</v>
      </c>
    </row>
    <row r="3528" spans="1:8" x14ac:dyDescent="0.3">
      <c r="A3528" t="s">
        <v>24</v>
      </c>
      <c r="B3528" t="s">
        <v>1090</v>
      </c>
      <c r="C3528" t="s">
        <v>1128</v>
      </c>
      <c r="D3528" t="s">
        <v>1159</v>
      </c>
      <c r="E3528" s="3">
        <v>893</v>
      </c>
      <c r="F3528" s="3">
        <v>570</v>
      </c>
      <c r="G3528" s="3"/>
      <c r="H3528" s="3">
        <v>1463</v>
      </c>
    </row>
    <row r="3529" spans="1:8" x14ac:dyDescent="0.3">
      <c r="A3529" t="s">
        <v>24</v>
      </c>
      <c r="B3529" t="s">
        <v>1090</v>
      </c>
      <c r="C3529" t="s">
        <v>1128</v>
      </c>
      <c r="D3529" t="s">
        <v>1161</v>
      </c>
      <c r="E3529" s="3">
        <v>956</v>
      </c>
      <c r="F3529" s="3">
        <v>610</v>
      </c>
      <c r="G3529" s="3"/>
      <c r="H3529" s="3">
        <v>1566</v>
      </c>
    </row>
    <row r="3530" spans="1:8" x14ac:dyDescent="0.3">
      <c r="A3530" t="s">
        <v>24</v>
      </c>
      <c r="B3530" t="s">
        <v>1090</v>
      </c>
      <c r="C3530" t="s">
        <v>1128</v>
      </c>
      <c r="D3530" t="s">
        <v>1163</v>
      </c>
      <c r="E3530" s="3">
        <v>1389</v>
      </c>
      <c r="F3530" s="3">
        <v>753</v>
      </c>
      <c r="G3530" s="3"/>
      <c r="H3530" s="3">
        <v>2142</v>
      </c>
    </row>
    <row r="3531" spans="1:8" x14ac:dyDescent="0.3">
      <c r="A3531" t="s">
        <v>24</v>
      </c>
      <c r="B3531" t="s">
        <v>1090</v>
      </c>
      <c r="C3531" t="s">
        <v>1128</v>
      </c>
      <c r="D3531" t="s">
        <v>1165</v>
      </c>
      <c r="E3531" s="3">
        <v>1675</v>
      </c>
      <c r="F3531" s="3">
        <v>1021</v>
      </c>
      <c r="G3531" s="3"/>
      <c r="H3531" s="3">
        <v>2696</v>
      </c>
    </row>
    <row r="3532" spans="1:8" x14ac:dyDescent="0.3">
      <c r="A3532" t="s">
        <v>24</v>
      </c>
      <c r="B3532" t="s">
        <v>1090</v>
      </c>
      <c r="C3532" t="s">
        <v>1128</v>
      </c>
      <c r="D3532" t="s">
        <v>1167</v>
      </c>
      <c r="E3532" s="3">
        <v>1287</v>
      </c>
      <c r="F3532" s="3">
        <v>821</v>
      </c>
      <c r="G3532" s="3"/>
      <c r="H3532" s="3">
        <v>2108</v>
      </c>
    </row>
    <row r="3533" spans="1:8" x14ac:dyDescent="0.3">
      <c r="A3533" t="s">
        <v>24</v>
      </c>
      <c r="B3533" t="s">
        <v>1090</v>
      </c>
      <c r="C3533" t="s">
        <v>1128</v>
      </c>
      <c r="D3533" t="s">
        <v>1168</v>
      </c>
      <c r="E3533" s="3">
        <v>1124</v>
      </c>
      <c r="F3533" s="3">
        <v>707</v>
      </c>
      <c r="G3533" s="3"/>
      <c r="H3533" s="3">
        <v>1831</v>
      </c>
    </row>
    <row r="3534" spans="1:8" x14ac:dyDescent="0.3">
      <c r="A3534" t="s">
        <v>24</v>
      </c>
      <c r="B3534" t="s">
        <v>1090</v>
      </c>
      <c r="C3534" t="s">
        <v>1128</v>
      </c>
      <c r="D3534" t="s">
        <v>1169</v>
      </c>
      <c r="E3534" s="3">
        <v>915</v>
      </c>
      <c r="F3534" s="3">
        <v>660</v>
      </c>
      <c r="G3534" s="3"/>
      <c r="H3534" s="3">
        <v>1575</v>
      </c>
    </row>
    <row r="3535" spans="1:8" x14ac:dyDescent="0.3">
      <c r="A3535" t="s">
        <v>24</v>
      </c>
      <c r="B3535" t="s">
        <v>1090</v>
      </c>
      <c r="C3535" t="s">
        <v>1128</v>
      </c>
      <c r="D3535" t="s">
        <v>1170</v>
      </c>
      <c r="E3535" s="3">
        <v>498</v>
      </c>
      <c r="F3535" s="3">
        <v>368</v>
      </c>
      <c r="G3535" s="3"/>
      <c r="H3535" s="3">
        <v>866</v>
      </c>
    </row>
    <row r="3536" spans="1:8" x14ac:dyDescent="0.3">
      <c r="A3536" t="s">
        <v>24</v>
      </c>
      <c r="B3536" t="s">
        <v>1090</v>
      </c>
      <c r="C3536" t="s">
        <v>1128</v>
      </c>
      <c r="D3536" t="s">
        <v>1171</v>
      </c>
      <c r="E3536" s="3">
        <v>387</v>
      </c>
      <c r="F3536" s="3">
        <v>240</v>
      </c>
      <c r="G3536" s="3"/>
      <c r="H3536" s="3">
        <v>627</v>
      </c>
    </row>
    <row r="3537" spans="1:8" x14ac:dyDescent="0.3">
      <c r="A3537" t="s">
        <v>24</v>
      </c>
      <c r="B3537" t="s">
        <v>1090</v>
      </c>
      <c r="C3537" t="s">
        <v>1129</v>
      </c>
      <c r="D3537" t="s">
        <v>1143</v>
      </c>
      <c r="E3537" s="3"/>
      <c r="F3537" s="3">
        <v>3</v>
      </c>
      <c r="G3537" s="3"/>
      <c r="H3537" s="3">
        <v>3</v>
      </c>
    </row>
    <row r="3538" spans="1:8" x14ac:dyDescent="0.3">
      <c r="A3538" t="s">
        <v>24</v>
      </c>
      <c r="B3538" t="s">
        <v>1090</v>
      </c>
      <c r="C3538" t="s">
        <v>1129</v>
      </c>
      <c r="D3538" t="s">
        <v>1147</v>
      </c>
      <c r="E3538" s="3">
        <v>10</v>
      </c>
      <c r="F3538" s="3">
        <v>96</v>
      </c>
      <c r="G3538" s="3"/>
      <c r="H3538" s="3">
        <v>106</v>
      </c>
    </row>
    <row r="3539" spans="1:8" x14ac:dyDescent="0.3">
      <c r="A3539" t="s">
        <v>24</v>
      </c>
      <c r="B3539" t="s">
        <v>1090</v>
      </c>
      <c r="C3539" t="s">
        <v>1129</v>
      </c>
      <c r="D3539" t="s">
        <v>1151</v>
      </c>
      <c r="E3539" s="3">
        <v>17</v>
      </c>
      <c r="F3539" s="3">
        <v>239</v>
      </c>
      <c r="G3539" s="3"/>
      <c r="H3539" s="3">
        <v>256</v>
      </c>
    </row>
    <row r="3540" spans="1:8" x14ac:dyDescent="0.3">
      <c r="A3540" t="s">
        <v>24</v>
      </c>
      <c r="B3540" t="s">
        <v>1090</v>
      </c>
      <c r="C3540" t="s">
        <v>1129</v>
      </c>
      <c r="D3540" t="s">
        <v>1154</v>
      </c>
      <c r="E3540" s="3">
        <v>15</v>
      </c>
      <c r="F3540" s="3">
        <v>256</v>
      </c>
      <c r="G3540" s="3"/>
      <c r="H3540" s="3">
        <v>271</v>
      </c>
    </row>
    <row r="3541" spans="1:8" x14ac:dyDescent="0.3">
      <c r="A3541" t="s">
        <v>24</v>
      </c>
      <c r="B3541" t="s">
        <v>1090</v>
      </c>
      <c r="C3541" t="s">
        <v>1129</v>
      </c>
      <c r="D3541" t="s">
        <v>1157</v>
      </c>
      <c r="E3541" s="3">
        <v>9</v>
      </c>
      <c r="F3541" s="3">
        <v>158</v>
      </c>
      <c r="G3541" s="3"/>
      <c r="H3541" s="3">
        <v>167</v>
      </c>
    </row>
    <row r="3542" spans="1:8" x14ac:dyDescent="0.3">
      <c r="A3542" t="s">
        <v>24</v>
      </c>
      <c r="B3542" t="s">
        <v>1090</v>
      </c>
      <c r="C3542" t="s">
        <v>1129</v>
      </c>
      <c r="D3542" t="s">
        <v>1159</v>
      </c>
      <c r="E3542" s="3">
        <v>9</v>
      </c>
      <c r="F3542" s="3">
        <v>121</v>
      </c>
      <c r="G3542" s="3"/>
      <c r="H3542" s="3">
        <v>130</v>
      </c>
    </row>
    <row r="3543" spans="1:8" x14ac:dyDescent="0.3">
      <c r="A3543" t="s">
        <v>24</v>
      </c>
      <c r="B3543" t="s">
        <v>1090</v>
      </c>
      <c r="C3543" t="s">
        <v>1129</v>
      </c>
      <c r="D3543" t="s">
        <v>1161</v>
      </c>
      <c r="E3543" s="3">
        <v>3</v>
      </c>
      <c r="F3543" s="3">
        <v>100</v>
      </c>
      <c r="G3543" s="3"/>
      <c r="H3543" s="3">
        <v>103</v>
      </c>
    </row>
    <row r="3544" spans="1:8" x14ac:dyDescent="0.3">
      <c r="A3544" t="s">
        <v>24</v>
      </c>
      <c r="B3544" t="s">
        <v>1090</v>
      </c>
      <c r="C3544" t="s">
        <v>1129</v>
      </c>
      <c r="D3544" t="s">
        <v>1163</v>
      </c>
      <c r="E3544" s="3">
        <v>5</v>
      </c>
      <c r="F3544" s="3">
        <v>83</v>
      </c>
      <c r="G3544" s="3"/>
      <c r="H3544" s="3">
        <v>88</v>
      </c>
    </row>
    <row r="3545" spans="1:8" x14ac:dyDescent="0.3">
      <c r="A3545" t="s">
        <v>24</v>
      </c>
      <c r="B3545" t="s">
        <v>1090</v>
      </c>
      <c r="C3545" t="s">
        <v>1129</v>
      </c>
      <c r="D3545" t="s">
        <v>1165</v>
      </c>
      <c r="E3545" s="3">
        <v>1</v>
      </c>
      <c r="F3545" s="3">
        <v>38</v>
      </c>
      <c r="G3545" s="3"/>
      <c r="H3545" s="3">
        <v>39</v>
      </c>
    </row>
    <row r="3546" spans="1:8" x14ac:dyDescent="0.3">
      <c r="A3546" t="s">
        <v>24</v>
      </c>
      <c r="B3546" t="s">
        <v>1090</v>
      </c>
      <c r="C3546" t="s">
        <v>1129</v>
      </c>
      <c r="D3546" t="s">
        <v>1167</v>
      </c>
      <c r="E3546" s="3">
        <v>2</v>
      </c>
      <c r="F3546" s="3">
        <v>21</v>
      </c>
      <c r="G3546" s="3"/>
      <c r="H3546" s="3">
        <v>23</v>
      </c>
    </row>
    <row r="3547" spans="1:8" x14ac:dyDescent="0.3">
      <c r="A3547" t="s">
        <v>24</v>
      </c>
      <c r="B3547" t="s">
        <v>1090</v>
      </c>
      <c r="C3547" t="s">
        <v>1129</v>
      </c>
      <c r="D3547" t="s">
        <v>1168</v>
      </c>
      <c r="E3547" s="3"/>
      <c r="F3547" s="3">
        <v>14</v>
      </c>
      <c r="G3547" s="3"/>
      <c r="H3547" s="3">
        <v>14</v>
      </c>
    </row>
    <row r="3548" spans="1:8" x14ac:dyDescent="0.3">
      <c r="A3548" t="s">
        <v>24</v>
      </c>
      <c r="B3548" t="s">
        <v>1090</v>
      </c>
      <c r="C3548" t="s">
        <v>1129</v>
      </c>
      <c r="D3548" t="s">
        <v>1169</v>
      </c>
      <c r="E3548" s="3"/>
      <c r="F3548" s="3">
        <v>6</v>
      </c>
      <c r="G3548" s="3"/>
      <c r="H3548" s="3">
        <v>6</v>
      </c>
    </row>
    <row r="3549" spans="1:8" x14ac:dyDescent="0.3">
      <c r="A3549" t="s">
        <v>24</v>
      </c>
      <c r="B3549" t="s">
        <v>1090</v>
      </c>
      <c r="C3549" t="s">
        <v>1129</v>
      </c>
      <c r="D3549" t="s">
        <v>1170</v>
      </c>
      <c r="E3549" s="3"/>
      <c r="F3549" s="3">
        <v>4</v>
      </c>
      <c r="G3549" s="3"/>
      <c r="H3549" s="3">
        <v>4</v>
      </c>
    </row>
    <row r="3550" spans="1:8" x14ac:dyDescent="0.3">
      <c r="A3550" t="s">
        <v>24</v>
      </c>
      <c r="B3550" t="s">
        <v>1098</v>
      </c>
      <c r="C3550" t="s">
        <v>1080</v>
      </c>
      <c r="D3550" t="s">
        <v>1131</v>
      </c>
      <c r="E3550" s="3">
        <v>4305</v>
      </c>
      <c r="F3550" s="3">
        <v>4505</v>
      </c>
      <c r="G3550" s="3"/>
      <c r="H3550" s="3">
        <v>8810</v>
      </c>
    </row>
    <row r="3551" spans="1:8" x14ac:dyDescent="0.3">
      <c r="A3551" t="s">
        <v>24</v>
      </c>
      <c r="B3551" t="s">
        <v>1098</v>
      </c>
      <c r="C3551" t="s">
        <v>1080</v>
      </c>
      <c r="D3551" t="s">
        <v>1135</v>
      </c>
      <c r="E3551" s="3">
        <v>5874</v>
      </c>
      <c r="F3551" s="3">
        <v>6135</v>
      </c>
      <c r="G3551" s="3"/>
      <c r="H3551" s="3">
        <v>12009</v>
      </c>
    </row>
    <row r="3552" spans="1:8" x14ac:dyDescent="0.3">
      <c r="A3552" t="s">
        <v>24</v>
      </c>
      <c r="B3552" t="s">
        <v>1098</v>
      </c>
      <c r="C3552" t="s">
        <v>1080</v>
      </c>
      <c r="D3552" t="s">
        <v>1139</v>
      </c>
      <c r="E3552" s="3">
        <v>6242</v>
      </c>
      <c r="F3552" s="3">
        <v>6457</v>
      </c>
      <c r="G3552" s="3"/>
      <c r="H3552" s="3">
        <v>12699</v>
      </c>
    </row>
    <row r="3553" spans="1:8" x14ac:dyDescent="0.3">
      <c r="A3553" t="s">
        <v>24</v>
      </c>
      <c r="B3553" t="s">
        <v>1098</v>
      </c>
      <c r="C3553" t="s">
        <v>1080</v>
      </c>
      <c r="D3553" t="s">
        <v>1143</v>
      </c>
      <c r="E3553" s="3">
        <v>5708</v>
      </c>
      <c r="F3553" s="3">
        <v>5678</v>
      </c>
      <c r="G3553" s="3"/>
      <c r="H3553" s="3">
        <v>11386</v>
      </c>
    </row>
    <row r="3554" spans="1:8" x14ac:dyDescent="0.3">
      <c r="A3554" t="s">
        <v>24</v>
      </c>
      <c r="B3554" t="s">
        <v>1098</v>
      </c>
      <c r="C3554" t="s">
        <v>1080</v>
      </c>
      <c r="D3554" t="s">
        <v>1147</v>
      </c>
      <c r="E3554" s="3">
        <v>4793</v>
      </c>
      <c r="F3554" s="3">
        <v>5268</v>
      </c>
      <c r="G3554" s="3"/>
      <c r="H3554" s="3">
        <v>10061</v>
      </c>
    </row>
    <row r="3555" spans="1:8" x14ac:dyDescent="0.3">
      <c r="A3555" t="s">
        <v>24</v>
      </c>
      <c r="B3555" t="s">
        <v>1098</v>
      </c>
      <c r="C3555" t="s">
        <v>1080</v>
      </c>
      <c r="D3555" t="s">
        <v>1151</v>
      </c>
      <c r="E3555" s="3">
        <v>4855</v>
      </c>
      <c r="F3555" s="3">
        <v>5347</v>
      </c>
      <c r="G3555" s="3"/>
      <c r="H3555" s="3">
        <v>10202</v>
      </c>
    </row>
    <row r="3556" spans="1:8" x14ac:dyDescent="0.3">
      <c r="A3556" t="s">
        <v>24</v>
      </c>
      <c r="B3556" t="s">
        <v>1098</v>
      </c>
      <c r="C3556" t="s">
        <v>1080</v>
      </c>
      <c r="D3556" t="s">
        <v>1154</v>
      </c>
      <c r="E3556" s="3">
        <v>6591</v>
      </c>
      <c r="F3556" s="3">
        <v>7069</v>
      </c>
      <c r="G3556" s="3"/>
      <c r="H3556" s="3">
        <v>13660</v>
      </c>
    </row>
    <row r="3557" spans="1:8" x14ac:dyDescent="0.3">
      <c r="A3557" t="s">
        <v>24</v>
      </c>
      <c r="B3557" t="s">
        <v>1098</v>
      </c>
      <c r="C3557" t="s">
        <v>1080</v>
      </c>
      <c r="D3557" t="s">
        <v>1157</v>
      </c>
      <c r="E3557" s="3">
        <v>6454</v>
      </c>
      <c r="F3557" s="3">
        <v>7290</v>
      </c>
      <c r="G3557" s="3"/>
      <c r="H3557" s="3">
        <v>13744</v>
      </c>
    </row>
    <row r="3558" spans="1:8" x14ac:dyDescent="0.3">
      <c r="A3558" t="s">
        <v>24</v>
      </c>
      <c r="B3558" t="s">
        <v>1098</v>
      </c>
      <c r="C3558" t="s">
        <v>1080</v>
      </c>
      <c r="D3558" t="s">
        <v>1159</v>
      </c>
      <c r="E3558" s="3">
        <v>5679</v>
      </c>
      <c r="F3558" s="3">
        <v>6368</v>
      </c>
      <c r="G3558" s="3"/>
      <c r="H3558" s="3">
        <v>12047</v>
      </c>
    </row>
    <row r="3559" spans="1:8" x14ac:dyDescent="0.3">
      <c r="A3559" t="s">
        <v>24</v>
      </c>
      <c r="B3559" t="s">
        <v>1098</v>
      </c>
      <c r="C3559" t="s">
        <v>1080</v>
      </c>
      <c r="D3559" t="s">
        <v>1161</v>
      </c>
      <c r="E3559" s="3">
        <v>4508</v>
      </c>
      <c r="F3559" s="3">
        <v>5051</v>
      </c>
      <c r="G3559" s="3"/>
      <c r="H3559" s="3">
        <v>9559</v>
      </c>
    </row>
    <row r="3560" spans="1:8" x14ac:dyDescent="0.3">
      <c r="A3560" t="s">
        <v>24</v>
      </c>
      <c r="B3560" t="s">
        <v>1098</v>
      </c>
      <c r="C3560" t="s">
        <v>1080</v>
      </c>
      <c r="D3560" t="s">
        <v>1163</v>
      </c>
      <c r="E3560" s="3">
        <v>3321</v>
      </c>
      <c r="F3560" s="3">
        <v>3748</v>
      </c>
      <c r="G3560" s="3"/>
      <c r="H3560" s="3">
        <v>7069</v>
      </c>
    </row>
    <row r="3561" spans="1:8" x14ac:dyDescent="0.3">
      <c r="A3561" t="s">
        <v>24</v>
      </c>
      <c r="B3561" t="s">
        <v>1098</v>
      </c>
      <c r="C3561" t="s">
        <v>1080</v>
      </c>
      <c r="D3561" t="s">
        <v>1165</v>
      </c>
      <c r="E3561" s="3">
        <v>2501</v>
      </c>
      <c r="F3561" s="3">
        <v>2705</v>
      </c>
      <c r="G3561" s="3"/>
      <c r="H3561" s="3">
        <v>5206</v>
      </c>
    </row>
    <row r="3562" spans="1:8" x14ac:dyDescent="0.3">
      <c r="A3562" t="s">
        <v>24</v>
      </c>
      <c r="B3562" t="s">
        <v>1098</v>
      </c>
      <c r="C3562" t="s">
        <v>1080</v>
      </c>
      <c r="D3562" t="s">
        <v>1167</v>
      </c>
      <c r="E3562" s="3">
        <v>1969</v>
      </c>
      <c r="F3562" s="3">
        <v>2019</v>
      </c>
      <c r="G3562" s="3"/>
      <c r="H3562" s="3">
        <v>3988</v>
      </c>
    </row>
    <row r="3563" spans="1:8" x14ac:dyDescent="0.3">
      <c r="A3563" t="s">
        <v>24</v>
      </c>
      <c r="B3563" t="s">
        <v>1098</v>
      </c>
      <c r="C3563" t="s">
        <v>1080</v>
      </c>
      <c r="D3563" t="s">
        <v>1168</v>
      </c>
      <c r="E3563" s="3">
        <v>1399</v>
      </c>
      <c r="F3563" s="3">
        <v>1314</v>
      </c>
      <c r="G3563" s="3"/>
      <c r="H3563" s="3">
        <v>2713</v>
      </c>
    </row>
    <row r="3564" spans="1:8" x14ac:dyDescent="0.3">
      <c r="A3564" t="s">
        <v>24</v>
      </c>
      <c r="B3564" t="s">
        <v>1098</v>
      </c>
      <c r="C3564" t="s">
        <v>1080</v>
      </c>
      <c r="D3564" t="s">
        <v>1169</v>
      </c>
      <c r="E3564" s="3">
        <v>911</v>
      </c>
      <c r="F3564" s="3">
        <v>783</v>
      </c>
      <c r="G3564" s="3"/>
      <c r="H3564" s="3">
        <v>1694</v>
      </c>
    </row>
    <row r="3565" spans="1:8" x14ac:dyDescent="0.3">
      <c r="A3565" t="s">
        <v>24</v>
      </c>
      <c r="B3565" t="s">
        <v>1098</v>
      </c>
      <c r="C3565" t="s">
        <v>1080</v>
      </c>
      <c r="D3565" t="s">
        <v>1170</v>
      </c>
      <c r="E3565" s="3">
        <v>550</v>
      </c>
      <c r="F3565" s="3">
        <v>522</v>
      </c>
      <c r="G3565" s="3"/>
      <c r="H3565" s="3">
        <v>1072</v>
      </c>
    </row>
    <row r="3566" spans="1:8" x14ac:dyDescent="0.3">
      <c r="A3566" t="s">
        <v>24</v>
      </c>
      <c r="B3566" t="s">
        <v>1098</v>
      </c>
      <c r="C3566" t="s">
        <v>1080</v>
      </c>
      <c r="D3566" t="s">
        <v>1171</v>
      </c>
      <c r="E3566" s="3">
        <v>669</v>
      </c>
      <c r="F3566" s="3">
        <v>458</v>
      </c>
      <c r="G3566" s="3"/>
      <c r="H3566" s="3">
        <v>1127</v>
      </c>
    </row>
    <row r="3567" spans="1:8" x14ac:dyDescent="0.3">
      <c r="A3567" t="s">
        <v>24</v>
      </c>
      <c r="B3567" t="s">
        <v>1098</v>
      </c>
      <c r="C3567" t="s">
        <v>1082</v>
      </c>
      <c r="D3567" t="s">
        <v>1131</v>
      </c>
      <c r="E3567" s="3">
        <v>2655</v>
      </c>
      <c r="F3567" s="3">
        <v>2687</v>
      </c>
      <c r="G3567" s="3"/>
      <c r="H3567" s="3">
        <v>5342</v>
      </c>
    </row>
    <row r="3568" spans="1:8" x14ac:dyDescent="0.3">
      <c r="A3568" t="s">
        <v>24</v>
      </c>
      <c r="B3568" t="s">
        <v>1098</v>
      </c>
      <c r="C3568" t="s">
        <v>1082</v>
      </c>
      <c r="D3568" t="s">
        <v>1135</v>
      </c>
      <c r="E3568" s="3">
        <v>2637</v>
      </c>
      <c r="F3568" s="3">
        <v>2874</v>
      </c>
      <c r="G3568" s="3"/>
      <c r="H3568" s="3">
        <v>5511</v>
      </c>
    </row>
    <row r="3569" spans="1:8" x14ac:dyDescent="0.3">
      <c r="A3569" t="s">
        <v>24</v>
      </c>
      <c r="B3569" t="s">
        <v>1098</v>
      </c>
      <c r="C3569" t="s">
        <v>1082</v>
      </c>
      <c r="D3569" t="s">
        <v>1139</v>
      </c>
      <c r="E3569" s="3">
        <v>3374</v>
      </c>
      <c r="F3569" s="3">
        <v>3520</v>
      </c>
      <c r="G3569" s="3"/>
      <c r="H3569" s="3">
        <v>6894</v>
      </c>
    </row>
    <row r="3570" spans="1:8" x14ac:dyDescent="0.3">
      <c r="A3570" t="s">
        <v>24</v>
      </c>
      <c r="B3570" t="s">
        <v>1098</v>
      </c>
      <c r="C3570" t="s">
        <v>1082</v>
      </c>
      <c r="D3570" t="s">
        <v>1143</v>
      </c>
      <c r="E3570" s="3">
        <v>3459</v>
      </c>
      <c r="F3570" s="3">
        <v>3506</v>
      </c>
      <c r="G3570" s="3"/>
      <c r="H3570" s="3">
        <v>6965</v>
      </c>
    </row>
    <row r="3571" spans="1:8" x14ac:dyDescent="0.3">
      <c r="A3571" t="s">
        <v>24</v>
      </c>
      <c r="B3571" t="s">
        <v>1098</v>
      </c>
      <c r="C3571" t="s">
        <v>1082</v>
      </c>
      <c r="D3571" t="s">
        <v>1147</v>
      </c>
      <c r="E3571" s="3">
        <v>3681</v>
      </c>
      <c r="F3571" s="3">
        <v>3155</v>
      </c>
      <c r="G3571" s="3"/>
      <c r="H3571" s="3">
        <v>6836</v>
      </c>
    </row>
    <row r="3572" spans="1:8" x14ac:dyDescent="0.3">
      <c r="A3572" t="s">
        <v>24</v>
      </c>
      <c r="B3572" t="s">
        <v>1098</v>
      </c>
      <c r="C3572" t="s">
        <v>1082</v>
      </c>
      <c r="D3572" t="s">
        <v>1151</v>
      </c>
      <c r="E3572" s="3">
        <v>3982</v>
      </c>
      <c r="F3572" s="3">
        <v>3451</v>
      </c>
      <c r="G3572" s="3"/>
      <c r="H3572" s="3">
        <v>7433</v>
      </c>
    </row>
    <row r="3573" spans="1:8" x14ac:dyDescent="0.3">
      <c r="A3573" t="s">
        <v>24</v>
      </c>
      <c r="B3573" t="s">
        <v>1098</v>
      </c>
      <c r="C3573" t="s">
        <v>1082</v>
      </c>
      <c r="D3573" t="s">
        <v>1154</v>
      </c>
      <c r="E3573" s="3">
        <v>3414</v>
      </c>
      <c r="F3573" s="3">
        <v>2767</v>
      </c>
      <c r="G3573" s="3"/>
      <c r="H3573" s="3">
        <v>6181</v>
      </c>
    </row>
    <row r="3574" spans="1:8" x14ac:dyDescent="0.3">
      <c r="A3574" t="s">
        <v>24</v>
      </c>
      <c r="B3574" t="s">
        <v>1098</v>
      </c>
      <c r="C3574" t="s">
        <v>1082</v>
      </c>
      <c r="D3574" t="s">
        <v>1157</v>
      </c>
      <c r="E3574" s="3">
        <v>2864</v>
      </c>
      <c r="F3574" s="3">
        <v>2519</v>
      </c>
      <c r="G3574" s="3"/>
      <c r="H3574" s="3">
        <v>5383</v>
      </c>
    </row>
    <row r="3575" spans="1:8" x14ac:dyDescent="0.3">
      <c r="A3575" t="s">
        <v>24</v>
      </c>
      <c r="B3575" t="s">
        <v>1098</v>
      </c>
      <c r="C3575" t="s">
        <v>1082</v>
      </c>
      <c r="D3575" t="s">
        <v>1159</v>
      </c>
      <c r="E3575" s="3">
        <v>2548</v>
      </c>
      <c r="F3575" s="3">
        <v>2221</v>
      </c>
      <c r="G3575" s="3"/>
      <c r="H3575" s="3">
        <v>4769</v>
      </c>
    </row>
    <row r="3576" spans="1:8" x14ac:dyDescent="0.3">
      <c r="A3576" t="s">
        <v>24</v>
      </c>
      <c r="B3576" t="s">
        <v>1098</v>
      </c>
      <c r="C3576" t="s">
        <v>1082</v>
      </c>
      <c r="D3576" t="s">
        <v>1161</v>
      </c>
      <c r="E3576" s="3">
        <v>2178</v>
      </c>
      <c r="F3576" s="3">
        <v>1925</v>
      </c>
      <c r="G3576" s="3"/>
      <c r="H3576" s="3">
        <v>4103</v>
      </c>
    </row>
    <row r="3577" spans="1:8" x14ac:dyDescent="0.3">
      <c r="A3577" t="s">
        <v>24</v>
      </c>
      <c r="B3577" t="s">
        <v>1098</v>
      </c>
      <c r="C3577" t="s">
        <v>1082</v>
      </c>
      <c r="D3577" t="s">
        <v>1163</v>
      </c>
      <c r="E3577" s="3">
        <v>1837</v>
      </c>
      <c r="F3577" s="3">
        <v>1503</v>
      </c>
      <c r="G3577" s="3"/>
      <c r="H3577" s="3">
        <v>3340</v>
      </c>
    </row>
    <row r="3578" spans="1:8" x14ac:dyDescent="0.3">
      <c r="A3578" t="s">
        <v>24</v>
      </c>
      <c r="B3578" t="s">
        <v>1098</v>
      </c>
      <c r="C3578" t="s">
        <v>1082</v>
      </c>
      <c r="D3578" t="s">
        <v>1165</v>
      </c>
      <c r="E3578" s="3">
        <v>1719</v>
      </c>
      <c r="F3578" s="3">
        <v>1504</v>
      </c>
      <c r="G3578" s="3"/>
      <c r="H3578" s="3">
        <v>3223</v>
      </c>
    </row>
    <row r="3579" spans="1:8" x14ac:dyDescent="0.3">
      <c r="A3579" t="s">
        <v>24</v>
      </c>
      <c r="B3579" t="s">
        <v>1098</v>
      </c>
      <c r="C3579" t="s">
        <v>1082</v>
      </c>
      <c r="D3579" t="s">
        <v>1167</v>
      </c>
      <c r="E3579" s="3">
        <v>1378</v>
      </c>
      <c r="F3579" s="3">
        <v>1236</v>
      </c>
      <c r="G3579" s="3"/>
      <c r="H3579" s="3">
        <v>2614</v>
      </c>
    </row>
    <row r="3580" spans="1:8" x14ac:dyDescent="0.3">
      <c r="A3580" t="s">
        <v>24</v>
      </c>
      <c r="B3580" t="s">
        <v>1098</v>
      </c>
      <c r="C3580" t="s">
        <v>1082</v>
      </c>
      <c r="D3580" t="s">
        <v>1168</v>
      </c>
      <c r="E3580" s="3">
        <v>1029</v>
      </c>
      <c r="F3580" s="3">
        <v>859</v>
      </c>
      <c r="G3580" s="3"/>
      <c r="H3580" s="3">
        <v>1888</v>
      </c>
    </row>
    <row r="3581" spans="1:8" x14ac:dyDescent="0.3">
      <c r="A3581" t="s">
        <v>24</v>
      </c>
      <c r="B3581" t="s">
        <v>1098</v>
      </c>
      <c r="C3581" t="s">
        <v>1082</v>
      </c>
      <c r="D3581" t="s">
        <v>1169</v>
      </c>
      <c r="E3581" s="3">
        <v>751</v>
      </c>
      <c r="F3581" s="3">
        <v>599</v>
      </c>
      <c r="G3581" s="3"/>
      <c r="H3581" s="3">
        <v>1350</v>
      </c>
    </row>
    <row r="3582" spans="1:8" x14ac:dyDescent="0.3">
      <c r="A3582" t="s">
        <v>24</v>
      </c>
      <c r="B3582" t="s">
        <v>1098</v>
      </c>
      <c r="C3582" t="s">
        <v>1082</v>
      </c>
      <c r="D3582" t="s">
        <v>1170</v>
      </c>
      <c r="E3582" s="3">
        <v>502</v>
      </c>
      <c r="F3582" s="3">
        <v>402</v>
      </c>
      <c r="G3582" s="3"/>
      <c r="H3582" s="3">
        <v>904</v>
      </c>
    </row>
    <row r="3583" spans="1:8" x14ac:dyDescent="0.3">
      <c r="A3583" t="s">
        <v>24</v>
      </c>
      <c r="B3583" t="s">
        <v>1098</v>
      </c>
      <c r="C3583" t="s">
        <v>1082</v>
      </c>
      <c r="D3583" t="s">
        <v>1171</v>
      </c>
      <c r="E3583" s="3">
        <v>599</v>
      </c>
      <c r="F3583" s="3">
        <v>514</v>
      </c>
      <c r="G3583" s="3"/>
      <c r="H3583" s="3">
        <v>1113</v>
      </c>
    </row>
    <row r="3584" spans="1:8" x14ac:dyDescent="0.3">
      <c r="A3584" t="s">
        <v>25</v>
      </c>
      <c r="B3584" t="s">
        <v>1102</v>
      </c>
      <c r="C3584" t="s">
        <v>1080</v>
      </c>
      <c r="D3584" t="s">
        <v>1131</v>
      </c>
      <c r="E3584" s="3">
        <v>7</v>
      </c>
      <c r="F3584" s="3">
        <v>16</v>
      </c>
      <c r="G3584" s="3"/>
      <c r="H3584" s="3">
        <v>23</v>
      </c>
    </row>
    <row r="3585" spans="1:8" x14ac:dyDescent="0.3">
      <c r="A3585" t="s">
        <v>25</v>
      </c>
      <c r="B3585" t="s">
        <v>1102</v>
      </c>
      <c r="C3585" t="s">
        <v>1080</v>
      </c>
      <c r="D3585" t="s">
        <v>1135</v>
      </c>
      <c r="E3585" s="3">
        <v>8</v>
      </c>
      <c r="F3585" s="3">
        <v>5</v>
      </c>
      <c r="G3585" s="3"/>
      <c r="H3585" s="3">
        <v>13</v>
      </c>
    </row>
    <row r="3586" spans="1:8" x14ac:dyDescent="0.3">
      <c r="A3586" t="s">
        <v>25</v>
      </c>
      <c r="B3586" t="s">
        <v>1102</v>
      </c>
      <c r="C3586" t="s">
        <v>1080</v>
      </c>
      <c r="D3586" t="s">
        <v>1139</v>
      </c>
      <c r="E3586" s="3">
        <v>18</v>
      </c>
      <c r="F3586" s="3">
        <v>18</v>
      </c>
      <c r="G3586" s="3"/>
      <c r="H3586" s="3">
        <v>36</v>
      </c>
    </row>
    <row r="3587" spans="1:8" x14ac:dyDescent="0.3">
      <c r="A3587" t="s">
        <v>25</v>
      </c>
      <c r="B3587" t="s">
        <v>1102</v>
      </c>
      <c r="C3587" t="s">
        <v>1080</v>
      </c>
      <c r="D3587" t="s">
        <v>1143</v>
      </c>
      <c r="E3587" s="3">
        <v>35</v>
      </c>
      <c r="F3587" s="3">
        <v>38</v>
      </c>
      <c r="G3587" s="3"/>
      <c r="H3587" s="3">
        <v>73</v>
      </c>
    </row>
    <row r="3588" spans="1:8" x14ac:dyDescent="0.3">
      <c r="A3588" t="s">
        <v>25</v>
      </c>
      <c r="B3588" t="s">
        <v>1102</v>
      </c>
      <c r="C3588" t="s">
        <v>1080</v>
      </c>
      <c r="D3588" t="s">
        <v>1147</v>
      </c>
      <c r="E3588" s="3">
        <v>152</v>
      </c>
      <c r="F3588" s="3">
        <v>156</v>
      </c>
      <c r="G3588" s="3"/>
      <c r="H3588" s="3">
        <v>308</v>
      </c>
    </row>
    <row r="3589" spans="1:8" x14ac:dyDescent="0.3">
      <c r="A3589" t="s">
        <v>25</v>
      </c>
      <c r="B3589" t="s">
        <v>1102</v>
      </c>
      <c r="C3589" t="s">
        <v>1080</v>
      </c>
      <c r="D3589" t="s">
        <v>1151</v>
      </c>
      <c r="E3589" s="3">
        <v>254</v>
      </c>
      <c r="F3589" s="3">
        <v>287</v>
      </c>
      <c r="G3589" s="3"/>
      <c r="H3589" s="3">
        <v>541</v>
      </c>
    </row>
    <row r="3590" spans="1:8" x14ac:dyDescent="0.3">
      <c r="A3590" t="s">
        <v>25</v>
      </c>
      <c r="B3590" t="s">
        <v>1102</v>
      </c>
      <c r="C3590" t="s">
        <v>1080</v>
      </c>
      <c r="D3590" t="s">
        <v>1154</v>
      </c>
      <c r="E3590" s="3">
        <v>330</v>
      </c>
      <c r="F3590" s="3">
        <v>326</v>
      </c>
      <c r="G3590" s="3"/>
      <c r="H3590" s="3">
        <v>656</v>
      </c>
    </row>
    <row r="3591" spans="1:8" x14ac:dyDescent="0.3">
      <c r="A3591" t="s">
        <v>25</v>
      </c>
      <c r="B3591" t="s">
        <v>1102</v>
      </c>
      <c r="C3591" t="s">
        <v>1080</v>
      </c>
      <c r="D3591" t="s">
        <v>1157</v>
      </c>
      <c r="E3591" s="3">
        <v>266</v>
      </c>
      <c r="F3591" s="3">
        <v>255</v>
      </c>
      <c r="G3591" s="3"/>
      <c r="H3591" s="3">
        <v>521</v>
      </c>
    </row>
    <row r="3592" spans="1:8" x14ac:dyDescent="0.3">
      <c r="A3592" t="s">
        <v>25</v>
      </c>
      <c r="B3592" t="s">
        <v>1102</v>
      </c>
      <c r="C3592" t="s">
        <v>1080</v>
      </c>
      <c r="D3592" t="s">
        <v>1159</v>
      </c>
      <c r="E3592" s="3">
        <v>207</v>
      </c>
      <c r="F3592" s="3">
        <v>175</v>
      </c>
      <c r="G3592" s="3"/>
      <c r="H3592" s="3">
        <v>382</v>
      </c>
    </row>
    <row r="3593" spans="1:8" x14ac:dyDescent="0.3">
      <c r="A3593" t="s">
        <v>25</v>
      </c>
      <c r="B3593" t="s">
        <v>1102</v>
      </c>
      <c r="C3593" t="s">
        <v>1080</v>
      </c>
      <c r="D3593" t="s">
        <v>1161</v>
      </c>
      <c r="E3593" s="3">
        <v>134</v>
      </c>
      <c r="F3593" s="3">
        <v>135</v>
      </c>
      <c r="G3593" s="3"/>
      <c r="H3593" s="3">
        <v>269</v>
      </c>
    </row>
    <row r="3594" spans="1:8" x14ac:dyDescent="0.3">
      <c r="A3594" t="s">
        <v>25</v>
      </c>
      <c r="B3594" t="s">
        <v>1102</v>
      </c>
      <c r="C3594" t="s">
        <v>1080</v>
      </c>
      <c r="D3594" t="s">
        <v>1163</v>
      </c>
      <c r="E3594" s="3">
        <v>89</v>
      </c>
      <c r="F3594" s="3">
        <v>90</v>
      </c>
      <c r="G3594" s="3"/>
      <c r="H3594" s="3">
        <v>179</v>
      </c>
    </row>
    <row r="3595" spans="1:8" x14ac:dyDescent="0.3">
      <c r="A3595" t="s">
        <v>25</v>
      </c>
      <c r="B3595" t="s">
        <v>1102</v>
      </c>
      <c r="C3595" t="s">
        <v>1080</v>
      </c>
      <c r="D3595" t="s">
        <v>1165</v>
      </c>
      <c r="E3595" s="3">
        <v>59</v>
      </c>
      <c r="F3595" s="3">
        <v>77</v>
      </c>
      <c r="G3595" s="3"/>
      <c r="H3595" s="3">
        <v>136</v>
      </c>
    </row>
    <row r="3596" spans="1:8" x14ac:dyDescent="0.3">
      <c r="A3596" t="s">
        <v>25</v>
      </c>
      <c r="B3596" t="s">
        <v>1102</v>
      </c>
      <c r="C3596" t="s">
        <v>1080</v>
      </c>
      <c r="D3596" t="s">
        <v>1167</v>
      </c>
      <c r="E3596" s="3">
        <v>47</v>
      </c>
      <c r="F3596" s="3">
        <v>49</v>
      </c>
      <c r="G3596" s="3"/>
      <c r="H3596" s="3">
        <v>96</v>
      </c>
    </row>
    <row r="3597" spans="1:8" x14ac:dyDescent="0.3">
      <c r="A3597" t="s">
        <v>25</v>
      </c>
      <c r="B3597" t="s">
        <v>1102</v>
      </c>
      <c r="C3597" t="s">
        <v>1080</v>
      </c>
      <c r="D3597" t="s">
        <v>1168</v>
      </c>
      <c r="E3597" s="3">
        <v>34</v>
      </c>
      <c r="F3597" s="3">
        <v>40</v>
      </c>
      <c r="G3597" s="3"/>
      <c r="H3597" s="3">
        <v>74</v>
      </c>
    </row>
    <row r="3598" spans="1:8" x14ac:dyDescent="0.3">
      <c r="A3598" t="s">
        <v>25</v>
      </c>
      <c r="B3598" t="s">
        <v>1102</v>
      </c>
      <c r="C3598" t="s">
        <v>1080</v>
      </c>
      <c r="D3598" t="s">
        <v>1169</v>
      </c>
      <c r="E3598" s="3">
        <v>22</v>
      </c>
      <c r="F3598" s="3">
        <v>21</v>
      </c>
      <c r="G3598" s="3"/>
      <c r="H3598" s="3">
        <v>43</v>
      </c>
    </row>
    <row r="3599" spans="1:8" x14ac:dyDescent="0.3">
      <c r="A3599" t="s">
        <v>25</v>
      </c>
      <c r="B3599" t="s">
        <v>1102</v>
      </c>
      <c r="C3599" t="s">
        <v>1080</v>
      </c>
      <c r="D3599" t="s">
        <v>1170</v>
      </c>
      <c r="E3599" s="3">
        <v>10</v>
      </c>
      <c r="F3599" s="3">
        <v>5</v>
      </c>
      <c r="G3599" s="3"/>
      <c r="H3599" s="3">
        <v>15</v>
      </c>
    </row>
    <row r="3600" spans="1:8" x14ac:dyDescent="0.3">
      <c r="A3600" t="s">
        <v>25</v>
      </c>
      <c r="B3600" t="s">
        <v>1102</v>
      </c>
      <c r="C3600" t="s">
        <v>1080</v>
      </c>
      <c r="D3600" t="s">
        <v>1171</v>
      </c>
      <c r="E3600" s="3">
        <v>13</v>
      </c>
      <c r="F3600" s="3">
        <v>12</v>
      </c>
      <c r="G3600" s="3"/>
      <c r="H3600" s="3">
        <v>25</v>
      </c>
    </row>
    <row r="3601" spans="1:8" x14ac:dyDescent="0.3">
      <c r="A3601" t="s">
        <v>25</v>
      </c>
      <c r="B3601" t="s">
        <v>1102</v>
      </c>
      <c r="C3601" t="s">
        <v>1082</v>
      </c>
      <c r="D3601" t="s">
        <v>1131</v>
      </c>
      <c r="E3601" s="3">
        <v>6709</v>
      </c>
      <c r="F3601" s="3">
        <v>6783</v>
      </c>
      <c r="G3601" s="3"/>
      <c r="H3601" s="3">
        <v>13492</v>
      </c>
    </row>
    <row r="3602" spans="1:8" x14ac:dyDescent="0.3">
      <c r="A3602" t="s">
        <v>25</v>
      </c>
      <c r="B3602" t="s">
        <v>1102</v>
      </c>
      <c r="C3602" t="s">
        <v>1082</v>
      </c>
      <c r="D3602" t="s">
        <v>1135</v>
      </c>
      <c r="E3602" s="3">
        <v>9940</v>
      </c>
      <c r="F3602" s="3">
        <v>10355</v>
      </c>
      <c r="G3602" s="3"/>
      <c r="H3602" s="3">
        <v>20295</v>
      </c>
    </row>
    <row r="3603" spans="1:8" x14ac:dyDescent="0.3">
      <c r="A3603" t="s">
        <v>25</v>
      </c>
      <c r="B3603" t="s">
        <v>1102</v>
      </c>
      <c r="C3603" t="s">
        <v>1082</v>
      </c>
      <c r="D3603" t="s">
        <v>1139</v>
      </c>
      <c r="E3603" s="3">
        <v>10388</v>
      </c>
      <c r="F3603" s="3">
        <v>10679</v>
      </c>
      <c r="G3603" s="3"/>
      <c r="H3603" s="3">
        <v>21067</v>
      </c>
    </row>
    <row r="3604" spans="1:8" x14ac:dyDescent="0.3">
      <c r="A3604" t="s">
        <v>25</v>
      </c>
      <c r="B3604" t="s">
        <v>1102</v>
      </c>
      <c r="C3604" t="s">
        <v>1082</v>
      </c>
      <c r="D3604" t="s">
        <v>1143</v>
      </c>
      <c r="E3604" s="3">
        <v>9507</v>
      </c>
      <c r="F3604" s="3">
        <v>9730</v>
      </c>
      <c r="G3604" s="3"/>
      <c r="H3604" s="3">
        <v>19237</v>
      </c>
    </row>
    <row r="3605" spans="1:8" x14ac:dyDescent="0.3">
      <c r="A3605" t="s">
        <v>25</v>
      </c>
      <c r="B3605" t="s">
        <v>1102</v>
      </c>
      <c r="C3605" t="s">
        <v>1082</v>
      </c>
      <c r="D3605" t="s">
        <v>1147</v>
      </c>
      <c r="E3605" s="3">
        <v>7797</v>
      </c>
      <c r="F3605" s="3">
        <v>7693</v>
      </c>
      <c r="G3605" s="3"/>
      <c r="H3605" s="3">
        <v>15490</v>
      </c>
    </row>
    <row r="3606" spans="1:8" x14ac:dyDescent="0.3">
      <c r="A3606" t="s">
        <v>25</v>
      </c>
      <c r="B3606" t="s">
        <v>1102</v>
      </c>
      <c r="C3606" t="s">
        <v>1082</v>
      </c>
      <c r="D3606" t="s">
        <v>1151</v>
      </c>
      <c r="E3606" s="3">
        <v>6457</v>
      </c>
      <c r="F3606" s="3">
        <v>5924</v>
      </c>
      <c r="G3606" s="3"/>
      <c r="H3606" s="3">
        <v>12381</v>
      </c>
    </row>
    <row r="3607" spans="1:8" x14ac:dyDescent="0.3">
      <c r="A3607" t="s">
        <v>25</v>
      </c>
      <c r="B3607" t="s">
        <v>1102</v>
      </c>
      <c r="C3607" t="s">
        <v>1082</v>
      </c>
      <c r="D3607" t="s">
        <v>1154</v>
      </c>
      <c r="E3607" s="3">
        <v>5887</v>
      </c>
      <c r="F3607" s="3">
        <v>5421</v>
      </c>
      <c r="G3607" s="3"/>
      <c r="H3607" s="3">
        <v>11308</v>
      </c>
    </row>
    <row r="3608" spans="1:8" x14ac:dyDescent="0.3">
      <c r="A3608" t="s">
        <v>25</v>
      </c>
      <c r="B3608" t="s">
        <v>1102</v>
      </c>
      <c r="C3608" t="s">
        <v>1082</v>
      </c>
      <c r="D3608" t="s">
        <v>1157</v>
      </c>
      <c r="E3608" s="3">
        <v>5402</v>
      </c>
      <c r="F3608" s="3">
        <v>4793</v>
      </c>
      <c r="G3608" s="3"/>
      <c r="H3608" s="3">
        <v>10195</v>
      </c>
    </row>
    <row r="3609" spans="1:8" x14ac:dyDescent="0.3">
      <c r="A3609" t="s">
        <v>25</v>
      </c>
      <c r="B3609" t="s">
        <v>1102</v>
      </c>
      <c r="C3609" t="s">
        <v>1082</v>
      </c>
      <c r="D3609" t="s">
        <v>1159</v>
      </c>
      <c r="E3609" s="3">
        <v>4459</v>
      </c>
      <c r="F3609" s="3">
        <v>4192</v>
      </c>
      <c r="G3609" s="3"/>
      <c r="H3609" s="3">
        <v>8651</v>
      </c>
    </row>
    <row r="3610" spans="1:8" x14ac:dyDescent="0.3">
      <c r="A3610" t="s">
        <v>25</v>
      </c>
      <c r="B3610" t="s">
        <v>1102</v>
      </c>
      <c r="C3610" t="s">
        <v>1082</v>
      </c>
      <c r="D3610" t="s">
        <v>1161</v>
      </c>
      <c r="E3610" s="3">
        <v>3474</v>
      </c>
      <c r="F3610" s="3">
        <v>3515</v>
      </c>
      <c r="G3610" s="3"/>
      <c r="H3610" s="3">
        <v>6989</v>
      </c>
    </row>
    <row r="3611" spans="1:8" x14ac:dyDescent="0.3">
      <c r="A3611" t="s">
        <v>25</v>
      </c>
      <c r="B3611" t="s">
        <v>1102</v>
      </c>
      <c r="C3611" t="s">
        <v>1082</v>
      </c>
      <c r="D3611" t="s">
        <v>1163</v>
      </c>
      <c r="E3611" s="3">
        <v>2915</v>
      </c>
      <c r="F3611" s="3">
        <v>2899</v>
      </c>
      <c r="G3611" s="3"/>
      <c r="H3611" s="3">
        <v>5814</v>
      </c>
    </row>
    <row r="3612" spans="1:8" x14ac:dyDescent="0.3">
      <c r="A3612" t="s">
        <v>25</v>
      </c>
      <c r="B3612" t="s">
        <v>1102</v>
      </c>
      <c r="C3612" t="s">
        <v>1082</v>
      </c>
      <c r="D3612" t="s">
        <v>1165</v>
      </c>
      <c r="E3612" s="3">
        <v>2430</v>
      </c>
      <c r="F3612" s="3">
        <v>2581</v>
      </c>
      <c r="G3612" s="3"/>
      <c r="H3612" s="3">
        <v>5011</v>
      </c>
    </row>
    <row r="3613" spans="1:8" x14ac:dyDescent="0.3">
      <c r="A3613" t="s">
        <v>25</v>
      </c>
      <c r="B3613" t="s">
        <v>1102</v>
      </c>
      <c r="C3613" t="s">
        <v>1082</v>
      </c>
      <c r="D3613" t="s">
        <v>1167</v>
      </c>
      <c r="E3613" s="3">
        <v>2193</v>
      </c>
      <c r="F3613" s="3">
        <v>2373</v>
      </c>
      <c r="G3613" s="3"/>
      <c r="H3613" s="3">
        <v>4566</v>
      </c>
    </row>
    <row r="3614" spans="1:8" x14ac:dyDescent="0.3">
      <c r="A3614" t="s">
        <v>25</v>
      </c>
      <c r="B3614" t="s">
        <v>1102</v>
      </c>
      <c r="C3614" t="s">
        <v>1082</v>
      </c>
      <c r="D3614" t="s">
        <v>1168</v>
      </c>
      <c r="E3614" s="3">
        <v>1798</v>
      </c>
      <c r="F3614" s="3">
        <v>1898</v>
      </c>
      <c r="G3614" s="3"/>
      <c r="H3614" s="3">
        <v>3696</v>
      </c>
    </row>
    <row r="3615" spans="1:8" x14ac:dyDescent="0.3">
      <c r="A3615" t="s">
        <v>25</v>
      </c>
      <c r="B3615" t="s">
        <v>1102</v>
      </c>
      <c r="C3615" t="s">
        <v>1082</v>
      </c>
      <c r="D3615" t="s">
        <v>1169</v>
      </c>
      <c r="E3615" s="3">
        <v>1202</v>
      </c>
      <c r="F3615" s="3">
        <v>1226</v>
      </c>
      <c r="G3615" s="3"/>
      <c r="H3615" s="3">
        <v>2428</v>
      </c>
    </row>
    <row r="3616" spans="1:8" x14ac:dyDescent="0.3">
      <c r="A3616" t="s">
        <v>25</v>
      </c>
      <c r="B3616" t="s">
        <v>1102</v>
      </c>
      <c r="C3616" t="s">
        <v>1082</v>
      </c>
      <c r="D3616" t="s">
        <v>1170</v>
      </c>
      <c r="E3616" s="3">
        <v>831</v>
      </c>
      <c r="F3616" s="3">
        <v>820</v>
      </c>
      <c r="G3616" s="3"/>
      <c r="H3616" s="3">
        <v>1651</v>
      </c>
    </row>
    <row r="3617" spans="1:8" x14ac:dyDescent="0.3">
      <c r="A3617" t="s">
        <v>25</v>
      </c>
      <c r="B3617" t="s">
        <v>1102</v>
      </c>
      <c r="C3617" t="s">
        <v>1082</v>
      </c>
      <c r="D3617" t="s">
        <v>1171</v>
      </c>
      <c r="E3617" s="3">
        <v>2096</v>
      </c>
      <c r="F3617" s="3">
        <v>1811</v>
      </c>
      <c r="G3617" s="3"/>
      <c r="H3617" s="3">
        <v>3907</v>
      </c>
    </row>
    <row r="3618" spans="1:8" x14ac:dyDescent="0.3">
      <c r="A3618" t="s">
        <v>25</v>
      </c>
      <c r="B3618" t="s">
        <v>1095</v>
      </c>
      <c r="C3618" t="s">
        <v>1080</v>
      </c>
      <c r="D3618" t="s">
        <v>1131</v>
      </c>
      <c r="E3618" s="3">
        <v>41</v>
      </c>
      <c r="F3618" s="3">
        <v>21</v>
      </c>
      <c r="G3618" s="3"/>
      <c r="H3618" s="3">
        <v>62</v>
      </c>
    </row>
    <row r="3619" spans="1:8" x14ac:dyDescent="0.3">
      <c r="A3619" t="s">
        <v>25</v>
      </c>
      <c r="B3619" t="s">
        <v>1095</v>
      </c>
      <c r="C3619" t="s">
        <v>1080</v>
      </c>
      <c r="D3619" t="s">
        <v>1135</v>
      </c>
      <c r="E3619" s="3">
        <v>23</v>
      </c>
      <c r="F3619" s="3">
        <v>42</v>
      </c>
      <c r="G3619" s="3"/>
      <c r="H3619" s="3">
        <v>65</v>
      </c>
    </row>
    <row r="3620" spans="1:8" x14ac:dyDescent="0.3">
      <c r="A3620" t="s">
        <v>25</v>
      </c>
      <c r="B3620" t="s">
        <v>1095</v>
      </c>
      <c r="C3620" t="s">
        <v>1080</v>
      </c>
      <c r="D3620" t="s">
        <v>1139</v>
      </c>
      <c r="E3620" s="3">
        <v>36</v>
      </c>
      <c r="F3620" s="3">
        <v>47</v>
      </c>
      <c r="G3620" s="3"/>
      <c r="H3620" s="3">
        <v>83</v>
      </c>
    </row>
    <row r="3621" spans="1:8" x14ac:dyDescent="0.3">
      <c r="A3621" t="s">
        <v>25</v>
      </c>
      <c r="B3621" t="s">
        <v>1095</v>
      </c>
      <c r="C3621" t="s">
        <v>1080</v>
      </c>
      <c r="D3621" t="s">
        <v>1143</v>
      </c>
      <c r="E3621" s="3">
        <v>43</v>
      </c>
      <c r="F3621" s="3">
        <v>37</v>
      </c>
      <c r="G3621" s="3"/>
      <c r="H3621" s="3">
        <v>80</v>
      </c>
    </row>
    <row r="3622" spans="1:8" x14ac:dyDescent="0.3">
      <c r="A3622" t="s">
        <v>25</v>
      </c>
      <c r="B3622" t="s">
        <v>1095</v>
      </c>
      <c r="C3622" t="s">
        <v>1080</v>
      </c>
      <c r="D3622" t="s">
        <v>1147</v>
      </c>
      <c r="E3622" s="3">
        <v>63</v>
      </c>
      <c r="F3622" s="3">
        <v>53</v>
      </c>
      <c r="G3622" s="3"/>
      <c r="H3622" s="3">
        <v>116</v>
      </c>
    </row>
    <row r="3623" spans="1:8" x14ac:dyDescent="0.3">
      <c r="A3623" t="s">
        <v>25</v>
      </c>
      <c r="B3623" t="s">
        <v>1095</v>
      </c>
      <c r="C3623" t="s">
        <v>1080</v>
      </c>
      <c r="D3623" t="s">
        <v>1151</v>
      </c>
      <c r="E3623" s="3">
        <v>59</v>
      </c>
      <c r="F3623" s="3">
        <v>48</v>
      </c>
      <c r="G3623" s="3"/>
      <c r="H3623" s="3">
        <v>107</v>
      </c>
    </row>
    <row r="3624" spans="1:8" x14ac:dyDescent="0.3">
      <c r="A3624" t="s">
        <v>25</v>
      </c>
      <c r="B3624" t="s">
        <v>1095</v>
      </c>
      <c r="C3624" t="s">
        <v>1080</v>
      </c>
      <c r="D3624" t="s">
        <v>1154</v>
      </c>
      <c r="E3624" s="3">
        <v>100</v>
      </c>
      <c r="F3624" s="3">
        <v>54</v>
      </c>
      <c r="G3624" s="3"/>
      <c r="H3624" s="3">
        <v>154</v>
      </c>
    </row>
    <row r="3625" spans="1:8" x14ac:dyDescent="0.3">
      <c r="A3625" t="s">
        <v>25</v>
      </c>
      <c r="B3625" t="s">
        <v>1095</v>
      </c>
      <c r="C3625" t="s">
        <v>1080</v>
      </c>
      <c r="D3625" t="s">
        <v>1157</v>
      </c>
      <c r="E3625" s="3">
        <v>78</v>
      </c>
      <c r="F3625" s="3">
        <v>61</v>
      </c>
      <c r="G3625" s="3"/>
      <c r="H3625" s="3">
        <v>139</v>
      </c>
    </row>
    <row r="3626" spans="1:8" x14ac:dyDescent="0.3">
      <c r="A3626" t="s">
        <v>25</v>
      </c>
      <c r="B3626" t="s">
        <v>1095</v>
      </c>
      <c r="C3626" t="s">
        <v>1080</v>
      </c>
      <c r="D3626" t="s">
        <v>1159</v>
      </c>
      <c r="E3626" s="3">
        <v>80</v>
      </c>
      <c r="F3626" s="3">
        <v>61</v>
      </c>
      <c r="G3626" s="3"/>
      <c r="H3626" s="3">
        <v>141</v>
      </c>
    </row>
    <row r="3627" spans="1:8" x14ac:dyDescent="0.3">
      <c r="A3627" t="s">
        <v>25</v>
      </c>
      <c r="B3627" t="s">
        <v>1095</v>
      </c>
      <c r="C3627" t="s">
        <v>1080</v>
      </c>
      <c r="D3627" t="s">
        <v>1161</v>
      </c>
      <c r="E3627" s="3">
        <v>65</v>
      </c>
      <c r="F3627" s="3">
        <v>44</v>
      </c>
      <c r="G3627" s="3"/>
      <c r="H3627" s="3">
        <v>109</v>
      </c>
    </row>
    <row r="3628" spans="1:8" x14ac:dyDescent="0.3">
      <c r="A3628" t="s">
        <v>25</v>
      </c>
      <c r="B3628" t="s">
        <v>1095</v>
      </c>
      <c r="C3628" t="s">
        <v>1080</v>
      </c>
      <c r="D3628" t="s">
        <v>1163</v>
      </c>
      <c r="E3628" s="3">
        <v>42</v>
      </c>
      <c r="F3628" s="3">
        <v>41</v>
      </c>
      <c r="G3628" s="3"/>
      <c r="H3628" s="3">
        <v>83</v>
      </c>
    </row>
    <row r="3629" spans="1:8" x14ac:dyDescent="0.3">
      <c r="A3629" t="s">
        <v>25</v>
      </c>
      <c r="B3629" t="s">
        <v>1095</v>
      </c>
      <c r="C3629" t="s">
        <v>1080</v>
      </c>
      <c r="D3629" t="s">
        <v>1165</v>
      </c>
      <c r="E3629" s="3">
        <v>32</v>
      </c>
      <c r="F3629" s="3">
        <v>29</v>
      </c>
      <c r="G3629" s="3"/>
      <c r="H3629" s="3">
        <v>61</v>
      </c>
    </row>
    <row r="3630" spans="1:8" x14ac:dyDescent="0.3">
      <c r="A3630" t="s">
        <v>25</v>
      </c>
      <c r="B3630" t="s">
        <v>1095</v>
      </c>
      <c r="C3630" t="s">
        <v>1080</v>
      </c>
      <c r="D3630" t="s">
        <v>1167</v>
      </c>
      <c r="E3630" s="3">
        <v>16</v>
      </c>
      <c r="F3630" s="3">
        <v>24</v>
      </c>
      <c r="G3630" s="3"/>
      <c r="H3630" s="3">
        <v>40</v>
      </c>
    </row>
    <row r="3631" spans="1:8" x14ac:dyDescent="0.3">
      <c r="A3631" t="s">
        <v>25</v>
      </c>
      <c r="B3631" t="s">
        <v>1095</v>
      </c>
      <c r="C3631" t="s">
        <v>1080</v>
      </c>
      <c r="D3631" t="s">
        <v>1168</v>
      </c>
      <c r="E3631" s="3">
        <v>22</v>
      </c>
      <c r="F3631" s="3">
        <v>19</v>
      </c>
      <c r="G3631" s="3"/>
      <c r="H3631" s="3">
        <v>41</v>
      </c>
    </row>
    <row r="3632" spans="1:8" x14ac:dyDescent="0.3">
      <c r="A3632" t="s">
        <v>25</v>
      </c>
      <c r="B3632" t="s">
        <v>1095</v>
      </c>
      <c r="C3632" t="s">
        <v>1080</v>
      </c>
      <c r="D3632" t="s">
        <v>1169</v>
      </c>
      <c r="E3632" s="3">
        <v>14</v>
      </c>
      <c r="F3632" s="3">
        <v>10</v>
      </c>
      <c r="G3632" s="3"/>
      <c r="H3632" s="3">
        <v>24</v>
      </c>
    </row>
    <row r="3633" spans="1:8" x14ac:dyDescent="0.3">
      <c r="A3633" t="s">
        <v>25</v>
      </c>
      <c r="B3633" t="s">
        <v>1095</v>
      </c>
      <c r="C3633" t="s">
        <v>1080</v>
      </c>
      <c r="D3633" t="s">
        <v>1170</v>
      </c>
      <c r="E3633" s="3">
        <v>5</v>
      </c>
      <c r="F3633" s="3">
        <v>10</v>
      </c>
      <c r="G3633" s="3"/>
      <c r="H3633" s="3">
        <v>15</v>
      </c>
    </row>
    <row r="3634" spans="1:8" x14ac:dyDescent="0.3">
      <c r="A3634" t="s">
        <v>25</v>
      </c>
      <c r="B3634" t="s">
        <v>1095</v>
      </c>
      <c r="C3634" t="s">
        <v>1080</v>
      </c>
      <c r="D3634" t="s">
        <v>1171</v>
      </c>
      <c r="E3634" s="3">
        <v>7</v>
      </c>
      <c r="F3634" s="3">
        <v>4</v>
      </c>
      <c r="G3634" s="3"/>
      <c r="H3634" s="3">
        <v>11</v>
      </c>
    </row>
    <row r="3635" spans="1:8" x14ac:dyDescent="0.3">
      <c r="A3635" t="s">
        <v>25</v>
      </c>
      <c r="B3635" t="s">
        <v>1095</v>
      </c>
      <c r="C3635" t="s">
        <v>1082</v>
      </c>
      <c r="D3635" t="s">
        <v>1131</v>
      </c>
      <c r="E3635" s="3">
        <v>187</v>
      </c>
      <c r="F3635" s="3">
        <v>240</v>
      </c>
      <c r="G3635" s="3"/>
      <c r="H3635" s="3">
        <v>427</v>
      </c>
    </row>
    <row r="3636" spans="1:8" x14ac:dyDescent="0.3">
      <c r="A3636" t="s">
        <v>25</v>
      </c>
      <c r="B3636" t="s">
        <v>1095</v>
      </c>
      <c r="C3636" t="s">
        <v>1082</v>
      </c>
      <c r="D3636" t="s">
        <v>1135</v>
      </c>
      <c r="E3636" s="3">
        <v>355</v>
      </c>
      <c r="F3636" s="3">
        <v>441</v>
      </c>
      <c r="G3636" s="3"/>
      <c r="H3636" s="3">
        <v>796</v>
      </c>
    </row>
    <row r="3637" spans="1:8" x14ac:dyDescent="0.3">
      <c r="A3637" t="s">
        <v>25</v>
      </c>
      <c r="B3637" t="s">
        <v>1095</v>
      </c>
      <c r="C3637" t="s">
        <v>1082</v>
      </c>
      <c r="D3637" t="s">
        <v>1139</v>
      </c>
      <c r="E3637" s="3">
        <v>387</v>
      </c>
      <c r="F3637" s="3">
        <v>362</v>
      </c>
      <c r="G3637" s="3"/>
      <c r="H3637" s="3">
        <v>749</v>
      </c>
    </row>
    <row r="3638" spans="1:8" x14ac:dyDescent="0.3">
      <c r="A3638" t="s">
        <v>25</v>
      </c>
      <c r="B3638" t="s">
        <v>1095</v>
      </c>
      <c r="C3638" t="s">
        <v>1082</v>
      </c>
      <c r="D3638" t="s">
        <v>1143</v>
      </c>
      <c r="E3638" s="3">
        <v>365</v>
      </c>
      <c r="F3638" s="3">
        <v>300</v>
      </c>
      <c r="G3638" s="3"/>
      <c r="H3638" s="3">
        <v>665</v>
      </c>
    </row>
    <row r="3639" spans="1:8" x14ac:dyDescent="0.3">
      <c r="A3639" t="s">
        <v>25</v>
      </c>
      <c r="B3639" t="s">
        <v>1095</v>
      </c>
      <c r="C3639" t="s">
        <v>1082</v>
      </c>
      <c r="D3639" t="s">
        <v>1147</v>
      </c>
      <c r="E3639" s="3">
        <v>315</v>
      </c>
      <c r="F3639" s="3">
        <v>237</v>
      </c>
      <c r="G3639" s="3"/>
      <c r="H3639" s="3">
        <v>552</v>
      </c>
    </row>
    <row r="3640" spans="1:8" x14ac:dyDescent="0.3">
      <c r="A3640" t="s">
        <v>25</v>
      </c>
      <c r="B3640" t="s">
        <v>1095</v>
      </c>
      <c r="C3640" t="s">
        <v>1082</v>
      </c>
      <c r="D3640" t="s">
        <v>1151</v>
      </c>
      <c r="E3640" s="3">
        <v>286</v>
      </c>
      <c r="F3640" s="3">
        <v>155</v>
      </c>
      <c r="G3640" s="3"/>
      <c r="H3640" s="3">
        <v>441</v>
      </c>
    </row>
    <row r="3641" spans="1:8" x14ac:dyDescent="0.3">
      <c r="A3641" t="s">
        <v>25</v>
      </c>
      <c r="B3641" t="s">
        <v>1095</v>
      </c>
      <c r="C3641" t="s">
        <v>1082</v>
      </c>
      <c r="D3641" t="s">
        <v>1154</v>
      </c>
      <c r="E3641" s="3">
        <v>376</v>
      </c>
      <c r="F3641" s="3">
        <v>126</v>
      </c>
      <c r="G3641" s="3"/>
      <c r="H3641" s="3">
        <v>502</v>
      </c>
    </row>
    <row r="3642" spans="1:8" x14ac:dyDescent="0.3">
      <c r="A3642" t="s">
        <v>25</v>
      </c>
      <c r="B3642" t="s">
        <v>1095</v>
      </c>
      <c r="C3642" t="s">
        <v>1082</v>
      </c>
      <c r="D3642" t="s">
        <v>1157</v>
      </c>
      <c r="E3642" s="3">
        <v>276</v>
      </c>
      <c r="F3642" s="3">
        <v>191</v>
      </c>
      <c r="G3642" s="3"/>
      <c r="H3642" s="3">
        <v>467</v>
      </c>
    </row>
    <row r="3643" spans="1:8" x14ac:dyDescent="0.3">
      <c r="A3643" t="s">
        <v>25</v>
      </c>
      <c r="B3643" t="s">
        <v>1095</v>
      </c>
      <c r="C3643" t="s">
        <v>1082</v>
      </c>
      <c r="D3643" t="s">
        <v>1159</v>
      </c>
      <c r="E3643" s="3">
        <v>288</v>
      </c>
      <c r="F3643" s="3">
        <v>190</v>
      </c>
      <c r="G3643" s="3"/>
      <c r="H3643" s="3">
        <v>478</v>
      </c>
    </row>
    <row r="3644" spans="1:8" x14ac:dyDescent="0.3">
      <c r="A3644" t="s">
        <v>25</v>
      </c>
      <c r="B3644" t="s">
        <v>1095</v>
      </c>
      <c r="C3644" t="s">
        <v>1082</v>
      </c>
      <c r="D3644" t="s">
        <v>1161</v>
      </c>
      <c r="E3644" s="3">
        <v>244</v>
      </c>
      <c r="F3644" s="3">
        <v>191</v>
      </c>
      <c r="G3644" s="3"/>
      <c r="H3644" s="3">
        <v>435</v>
      </c>
    </row>
    <row r="3645" spans="1:8" x14ac:dyDescent="0.3">
      <c r="A3645" t="s">
        <v>25</v>
      </c>
      <c r="B3645" t="s">
        <v>1095</v>
      </c>
      <c r="C3645" t="s">
        <v>1082</v>
      </c>
      <c r="D3645" t="s">
        <v>1163</v>
      </c>
      <c r="E3645" s="3">
        <v>184</v>
      </c>
      <c r="F3645" s="3">
        <v>145</v>
      </c>
      <c r="G3645" s="3"/>
      <c r="H3645" s="3">
        <v>329</v>
      </c>
    </row>
    <row r="3646" spans="1:8" x14ac:dyDescent="0.3">
      <c r="A3646" t="s">
        <v>25</v>
      </c>
      <c r="B3646" t="s">
        <v>1095</v>
      </c>
      <c r="C3646" t="s">
        <v>1082</v>
      </c>
      <c r="D3646" t="s">
        <v>1165</v>
      </c>
      <c r="E3646" s="3">
        <v>165</v>
      </c>
      <c r="F3646" s="3">
        <v>144</v>
      </c>
      <c r="G3646" s="3"/>
      <c r="H3646" s="3">
        <v>309</v>
      </c>
    </row>
    <row r="3647" spans="1:8" x14ac:dyDescent="0.3">
      <c r="A3647" t="s">
        <v>25</v>
      </c>
      <c r="B3647" t="s">
        <v>1095</v>
      </c>
      <c r="C3647" t="s">
        <v>1082</v>
      </c>
      <c r="D3647" t="s">
        <v>1167</v>
      </c>
      <c r="E3647" s="3">
        <v>127</v>
      </c>
      <c r="F3647" s="3">
        <v>107</v>
      </c>
      <c r="G3647" s="3"/>
      <c r="H3647" s="3">
        <v>234</v>
      </c>
    </row>
    <row r="3648" spans="1:8" x14ac:dyDescent="0.3">
      <c r="A3648" t="s">
        <v>25</v>
      </c>
      <c r="B3648" t="s">
        <v>1095</v>
      </c>
      <c r="C3648" t="s">
        <v>1082</v>
      </c>
      <c r="D3648" t="s">
        <v>1168</v>
      </c>
      <c r="E3648" s="3">
        <v>100</v>
      </c>
      <c r="F3648" s="3">
        <v>74</v>
      </c>
      <c r="G3648" s="3"/>
      <c r="H3648" s="3">
        <v>174</v>
      </c>
    </row>
    <row r="3649" spans="1:8" x14ac:dyDescent="0.3">
      <c r="A3649" t="s">
        <v>25</v>
      </c>
      <c r="B3649" t="s">
        <v>1095</v>
      </c>
      <c r="C3649" t="s">
        <v>1082</v>
      </c>
      <c r="D3649" t="s">
        <v>1169</v>
      </c>
      <c r="E3649" s="3">
        <v>52</v>
      </c>
      <c r="F3649" s="3">
        <v>50</v>
      </c>
      <c r="G3649" s="3"/>
      <c r="H3649" s="3">
        <v>102</v>
      </c>
    </row>
    <row r="3650" spans="1:8" x14ac:dyDescent="0.3">
      <c r="A3650" t="s">
        <v>25</v>
      </c>
      <c r="B3650" t="s">
        <v>1095</v>
      </c>
      <c r="C3650" t="s">
        <v>1082</v>
      </c>
      <c r="D3650" t="s">
        <v>1170</v>
      </c>
      <c r="E3650" s="3">
        <v>39</v>
      </c>
      <c r="F3650" s="3">
        <v>29</v>
      </c>
      <c r="G3650" s="3"/>
      <c r="H3650" s="3">
        <v>68</v>
      </c>
    </row>
    <row r="3651" spans="1:8" x14ac:dyDescent="0.3">
      <c r="A3651" t="s">
        <v>25</v>
      </c>
      <c r="B3651" t="s">
        <v>1095</v>
      </c>
      <c r="C3651" t="s">
        <v>1082</v>
      </c>
      <c r="D3651" t="s">
        <v>1171</v>
      </c>
      <c r="E3651" s="3">
        <v>70</v>
      </c>
      <c r="F3651" s="3">
        <v>35</v>
      </c>
      <c r="G3651" s="3"/>
      <c r="H3651" s="3">
        <v>105</v>
      </c>
    </row>
    <row r="3652" spans="1:8" x14ac:dyDescent="0.3">
      <c r="A3652" t="s">
        <v>25</v>
      </c>
      <c r="B3652" t="s">
        <v>1093</v>
      </c>
      <c r="C3652" t="s">
        <v>1080</v>
      </c>
      <c r="D3652" t="s">
        <v>1131</v>
      </c>
      <c r="E3652" s="3">
        <v>432</v>
      </c>
      <c r="F3652" s="3">
        <v>440</v>
      </c>
      <c r="G3652" s="3"/>
      <c r="H3652" s="3">
        <v>872</v>
      </c>
    </row>
    <row r="3653" spans="1:8" x14ac:dyDescent="0.3">
      <c r="A3653" t="s">
        <v>25</v>
      </c>
      <c r="B3653" t="s">
        <v>1093</v>
      </c>
      <c r="C3653" t="s">
        <v>1080</v>
      </c>
      <c r="D3653" t="s">
        <v>1135</v>
      </c>
      <c r="E3653" s="3">
        <v>632</v>
      </c>
      <c r="F3653" s="3">
        <v>605</v>
      </c>
      <c r="G3653" s="3"/>
      <c r="H3653" s="3">
        <v>1237</v>
      </c>
    </row>
    <row r="3654" spans="1:8" x14ac:dyDescent="0.3">
      <c r="A3654" t="s">
        <v>25</v>
      </c>
      <c r="B3654" t="s">
        <v>1093</v>
      </c>
      <c r="C3654" t="s">
        <v>1080</v>
      </c>
      <c r="D3654" t="s">
        <v>1139</v>
      </c>
      <c r="E3654" s="3">
        <v>601</v>
      </c>
      <c r="F3654" s="3">
        <v>667</v>
      </c>
      <c r="G3654" s="3"/>
      <c r="H3654" s="3">
        <v>1268</v>
      </c>
    </row>
    <row r="3655" spans="1:8" x14ac:dyDescent="0.3">
      <c r="A3655" t="s">
        <v>25</v>
      </c>
      <c r="B3655" t="s">
        <v>1093</v>
      </c>
      <c r="C3655" t="s">
        <v>1080</v>
      </c>
      <c r="D3655" t="s">
        <v>1143</v>
      </c>
      <c r="E3655" s="3">
        <v>485</v>
      </c>
      <c r="F3655" s="3">
        <v>521</v>
      </c>
      <c r="G3655" s="3"/>
      <c r="H3655" s="3">
        <v>1006</v>
      </c>
    </row>
    <row r="3656" spans="1:8" x14ac:dyDescent="0.3">
      <c r="A3656" t="s">
        <v>25</v>
      </c>
      <c r="B3656" t="s">
        <v>1093</v>
      </c>
      <c r="C3656" t="s">
        <v>1080</v>
      </c>
      <c r="D3656" t="s">
        <v>1147</v>
      </c>
      <c r="E3656" s="3">
        <v>465</v>
      </c>
      <c r="F3656" s="3">
        <v>347</v>
      </c>
      <c r="G3656" s="3"/>
      <c r="H3656" s="3">
        <v>812</v>
      </c>
    </row>
    <row r="3657" spans="1:8" x14ac:dyDescent="0.3">
      <c r="A3657" t="s">
        <v>25</v>
      </c>
      <c r="B3657" t="s">
        <v>1093</v>
      </c>
      <c r="C3657" t="s">
        <v>1080</v>
      </c>
      <c r="D3657" t="s">
        <v>1151</v>
      </c>
      <c r="E3657" s="3">
        <v>619</v>
      </c>
      <c r="F3657" s="3">
        <v>395</v>
      </c>
      <c r="G3657" s="3"/>
      <c r="H3657" s="3">
        <v>1014</v>
      </c>
    </row>
    <row r="3658" spans="1:8" x14ac:dyDescent="0.3">
      <c r="A3658" t="s">
        <v>25</v>
      </c>
      <c r="B3658" t="s">
        <v>1093</v>
      </c>
      <c r="C3658" t="s">
        <v>1080</v>
      </c>
      <c r="D3658" t="s">
        <v>1154</v>
      </c>
      <c r="E3658" s="3">
        <v>863</v>
      </c>
      <c r="F3658" s="3">
        <v>532</v>
      </c>
      <c r="G3658" s="3"/>
      <c r="H3658" s="3">
        <v>1395</v>
      </c>
    </row>
    <row r="3659" spans="1:8" x14ac:dyDescent="0.3">
      <c r="A3659" t="s">
        <v>25</v>
      </c>
      <c r="B3659" t="s">
        <v>1093</v>
      </c>
      <c r="C3659" t="s">
        <v>1080</v>
      </c>
      <c r="D3659" t="s">
        <v>1157</v>
      </c>
      <c r="E3659" s="3">
        <v>1010</v>
      </c>
      <c r="F3659" s="3">
        <v>637</v>
      </c>
      <c r="G3659" s="3"/>
      <c r="H3659" s="3">
        <v>1647</v>
      </c>
    </row>
    <row r="3660" spans="1:8" x14ac:dyDescent="0.3">
      <c r="A3660" t="s">
        <v>25</v>
      </c>
      <c r="B3660" t="s">
        <v>1093</v>
      </c>
      <c r="C3660" t="s">
        <v>1080</v>
      </c>
      <c r="D3660" t="s">
        <v>1159</v>
      </c>
      <c r="E3660" s="3">
        <v>934</v>
      </c>
      <c r="F3660" s="3">
        <v>594</v>
      </c>
      <c r="G3660" s="3"/>
      <c r="H3660" s="3">
        <v>1528</v>
      </c>
    </row>
    <row r="3661" spans="1:8" x14ac:dyDescent="0.3">
      <c r="A3661" t="s">
        <v>25</v>
      </c>
      <c r="B3661" t="s">
        <v>1093</v>
      </c>
      <c r="C3661" t="s">
        <v>1080</v>
      </c>
      <c r="D3661" t="s">
        <v>1161</v>
      </c>
      <c r="E3661" s="3">
        <v>698</v>
      </c>
      <c r="F3661" s="3">
        <v>504</v>
      </c>
      <c r="G3661" s="3"/>
      <c r="H3661" s="3">
        <v>1202</v>
      </c>
    </row>
    <row r="3662" spans="1:8" x14ac:dyDescent="0.3">
      <c r="A3662" t="s">
        <v>25</v>
      </c>
      <c r="B3662" t="s">
        <v>1093</v>
      </c>
      <c r="C3662" t="s">
        <v>1080</v>
      </c>
      <c r="D3662" t="s">
        <v>1163</v>
      </c>
      <c r="E3662" s="3">
        <v>466</v>
      </c>
      <c r="F3662" s="3">
        <v>312</v>
      </c>
      <c r="G3662" s="3"/>
      <c r="H3662" s="3">
        <v>778</v>
      </c>
    </row>
    <row r="3663" spans="1:8" x14ac:dyDescent="0.3">
      <c r="A3663" t="s">
        <v>25</v>
      </c>
      <c r="B3663" t="s">
        <v>1093</v>
      </c>
      <c r="C3663" t="s">
        <v>1080</v>
      </c>
      <c r="D3663" t="s">
        <v>1165</v>
      </c>
      <c r="E3663" s="3">
        <v>380</v>
      </c>
      <c r="F3663" s="3">
        <v>258</v>
      </c>
      <c r="G3663" s="3"/>
      <c r="H3663" s="3">
        <v>638</v>
      </c>
    </row>
    <row r="3664" spans="1:8" x14ac:dyDescent="0.3">
      <c r="A3664" t="s">
        <v>25</v>
      </c>
      <c r="B3664" t="s">
        <v>1093</v>
      </c>
      <c r="C3664" t="s">
        <v>1080</v>
      </c>
      <c r="D3664" t="s">
        <v>1167</v>
      </c>
      <c r="E3664" s="3">
        <v>285</v>
      </c>
      <c r="F3664" s="3">
        <v>205</v>
      </c>
      <c r="G3664" s="3"/>
      <c r="H3664" s="3">
        <v>490</v>
      </c>
    </row>
    <row r="3665" spans="1:8" x14ac:dyDescent="0.3">
      <c r="A3665" t="s">
        <v>25</v>
      </c>
      <c r="B3665" t="s">
        <v>1093</v>
      </c>
      <c r="C3665" t="s">
        <v>1080</v>
      </c>
      <c r="D3665" t="s">
        <v>1168</v>
      </c>
      <c r="E3665" s="3">
        <v>249</v>
      </c>
      <c r="F3665" s="3">
        <v>154</v>
      </c>
      <c r="G3665" s="3"/>
      <c r="H3665" s="3">
        <v>403</v>
      </c>
    </row>
    <row r="3666" spans="1:8" x14ac:dyDescent="0.3">
      <c r="A3666" t="s">
        <v>25</v>
      </c>
      <c r="B3666" t="s">
        <v>1093</v>
      </c>
      <c r="C3666" t="s">
        <v>1080</v>
      </c>
      <c r="D3666" t="s">
        <v>1169</v>
      </c>
      <c r="E3666" s="3">
        <v>184</v>
      </c>
      <c r="F3666" s="3">
        <v>127</v>
      </c>
      <c r="G3666" s="3"/>
      <c r="H3666" s="3">
        <v>311</v>
      </c>
    </row>
    <row r="3667" spans="1:8" x14ac:dyDescent="0.3">
      <c r="A3667" t="s">
        <v>25</v>
      </c>
      <c r="B3667" t="s">
        <v>1093</v>
      </c>
      <c r="C3667" t="s">
        <v>1080</v>
      </c>
      <c r="D3667" t="s">
        <v>1170</v>
      </c>
      <c r="E3667" s="3">
        <v>133</v>
      </c>
      <c r="F3667" s="3">
        <v>76</v>
      </c>
      <c r="G3667" s="3"/>
      <c r="H3667" s="3">
        <v>209</v>
      </c>
    </row>
    <row r="3668" spans="1:8" x14ac:dyDescent="0.3">
      <c r="A3668" t="s">
        <v>25</v>
      </c>
      <c r="B3668" t="s">
        <v>1093</v>
      </c>
      <c r="C3668" t="s">
        <v>1080</v>
      </c>
      <c r="D3668" t="s">
        <v>1171</v>
      </c>
      <c r="E3668" s="3">
        <v>247</v>
      </c>
      <c r="F3668" s="3">
        <v>99</v>
      </c>
      <c r="G3668" s="3"/>
      <c r="H3668" s="3">
        <v>346</v>
      </c>
    </row>
    <row r="3669" spans="1:8" x14ac:dyDescent="0.3">
      <c r="A3669" t="s">
        <v>25</v>
      </c>
      <c r="B3669" t="s">
        <v>1093</v>
      </c>
      <c r="C3669" t="s">
        <v>1082</v>
      </c>
      <c r="D3669" t="s">
        <v>1131</v>
      </c>
      <c r="E3669" s="3">
        <v>1150</v>
      </c>
      <c r="F3669" s="3">
        <v>1101</v>
      </c>
      <c r="G3669" s="3"/>
      <c r="H3669" s="3">
        <v>2251</v>
      </c>
    </row>
    <row r="3670" spans="1:8" x14ac:dyDescent="0.3">
      <c r="A3670" t="s">
        <v>25</v>
      </c>
      <c r="B3670" t="s">
        <v>1093</v>
      </c>
      <c r="C3670" t="s">
        <v>1082</v>
      </c>
      <c r="D3670" t="s">
        <v>1135</v>
      </c>
      <c r="E3670" s="3">
        <v>1803</v>
      </c>
      <c r="F3670" s="3">
        <v>1940</v>
      </c>
      <c r="G3670" s="3"/>
      <c r="H3670" s="3">
        <v>3743</v>
      </c>
    </row>
    <row r="3671" spans="1:8" x14ac:dyDescent="0.3">
      <c r="A3671" t="s">
        <v>25</v>
      </c>
      <c r="B3671" t="s">
        <v>1093</v>
      </c>
      <c r="C3671" t="s">
        <v>1082</v>
      </c>
      <c r="D3671" t="s">
        <v>1139</v>
      </c>
      <c r="E3671" s="3">
        <v>2412</v>
      </c>
      <c r="F3671" s="3">
        <v>2530</v>
      </c>
      <c r="G3671" s="3"/>
      <c r="H3671" s="3">
        <v>4942</v>
      </c>
    </row>
    <row r="3672" spans="1:8" x14ac:dyDescent="0.3">
      <c r="A3672" t="s">
        <v>25</v>
      </c>
      <c r="B3672" t="s">
        <v>1093</v>
      </c>
      <c r="C3672" t="s">
        <v>1082</v>
      </c>
      <c r="D3672" t="s">
        <v>1143</v>
      </c>
      <c r="E3672" s="3">
        <v>1700</v>
      </c>
      <c r="F3672" s="3">
        <v>1766</v>
      </c>
      <c r="G3672" s="3"/>
      <c r="H3672" s="3">
        <v>3466</v>
      </c>
    </row>
    <row r="3673" spans="1:8" x14ac:dyDescent="0.3">
      <c r="A3673" t="s">
        <v>25</v>
      </c>
      <c r="B3673" t="s">
        <v>1093</v>
      </c>
      <c r="C3673" t="s">
        <v>1082</v>
      </c>
      <c r="D3673" t="s">
        <v>1147</v>
      </c>
      <c r="E3673" s="3">
        <v>1205</v>
      </c>
      <c r="F3673" s="3">
        <v>925</v>
      </c>
      <c r="G3673" s="3"/>
      <c r="H3673" s="3">
        <v>2130</v>
      </c>
    </row>
    <row r="3674" spans="1:8" x14ac:dyDescent="0.3">
      <c r="A3674" t="s">
        <v>25</v>
      </c>
      <c r="B3674" t="s">
        <v>1093</v>
      </c>
      <c r="C3674" t="s">
        <v>1082</v>
      </c>
      <c r="D3674" t="s">
        <v>1151</v>
      </c>
      <c r="E3674" s="3">
        <v>1157</v>
      </c>
      <c r="F3674" s="3">
        <v>870</v>
      </c>
      <c r="G3674" s="3"/>
      <c r="H3674" s="3">
        <v>2027</v>
      </c>
    </row>
    <row r="3675" spans="1:8" x14ac:dyDescent="0.3">
      <c r="A3675" t="s">
        <v>25</v>
      </c>
      <c r="B3675" t="s">
        <v>1093</v>
      </c>
      <c r="C3675" t="s">
        <v>1082</v>
      </c>
      <c r="D3675" t="s">
        <v>1154</v>
      </c>
      <c r="E3675" s="3">
        <v>1172</v>
      </c>
      <c r="F3675" s="3">
        <v>808</v>
      </c>
      <c r="G3675" s="3"/>
      <c r="H3675" s="3">
        <v>1980</v>
      </c>
    </row>
    <row r="3676" spans="1:8" x14ac:dyDescent="0.3">
      <c r="A3676" t="s">
        <v>25</v>
      </c>
      <c r="B3676" t="s">
        <v>1093</v>
      </c>
      <c r="C3676" t="s">
        <v>1082</v>
      </c>
      <c r="D3676" t="s">
        <v>1157</v>
      </c>
      <c r="E3676" s="3">
        <v>1078</v>
      </c>
      <c r="F3676" s="3">
        <v>797</v>
      </c>
      <c r="G3676" s="3"/>
      <c r="H3676" s="3">
        <v>1875</v>
      </c>
    </row>
    <row r="3677" spans="1:8" x14ac:dyDescent="0.3">
      <c r="A3677" t="s">
        <v>25</v>
      </c>
      <c r="B3677" t="s">
        <v>1093</v>
      </c>
      <c r="C3677" t="s">
        <v>1082</v>
      </c>
      <c r="D3677" t="s">
        <v>1159</v>
      </c>
      <c r="E3677" s="3">
        <v>837</v>
      </c>
      <c r="F3677" s="3">
        <v>708</v>
      </c>
      <c r="G3677" s="3"/>
      <c r="H3677" s="3">
        <v>1545</v>
      </c>
    </row>
    <row r="3678" spans="1:8" x14ac:dyDescent="0.3">
      <c r="A3678" t="s">
        <v>25</v>
      </c>
      <c r="B3678" t="s">
        <v>1093</v>
      </c>
      <c r="C3678" t="s">
        <v>1082</v>
      </c>
      <c r="D3678" t="s">
        <v>1161</v>
      </c>
      <c r="E3678" s="3">
        <v>647</v>
      </c>
      <c r="F3678" s="3">
        <v>548</v>
      </c>
      <c r="G3678" s="3"/>
      <c r="H3678" s="3">
        <v>1195</v>
      </c>
    </row>
    <row r="3679" spans="1:8" x14ac:dyDescent="0.3">
      <c r="A3679" t="s">
        <v>25</v>
      </c>
      <c r="B3679" t="s">
        <v>1093</v>
      </c>
      <c r="C3679" t="s">
        <v>1082</v>
      </c>
      <c r="D3679" t="s">
        <v>1163</v>
      </c>
      <c r="E3679" s="3">
        <v>546</v>
      </c>
      <c r="F3679" s="3">
        <v>465</v>
      </c>
      <c r="G3679" s="3"/>
      <c r="H3679" s="3">
        <v>1011</v>
      </c>
    </row>
    <row r="3680" spans="1:8" x14ac:dyDescent="0.3">
      <c r="A3680" t="s">
        <v>25</v>
      </c>
      <c r="B3680" t="s">
        <v>1093</v>
      </c>
      <c r="C3680" t="s">
        <v>1082</v>
      </c>
      <c r="D3680" t="s">
        <v>1165</v>
      </c>
      <c r="E3680" s="3">
        <v>489</v>
      </c>
      <c r="F3680" s="3">
        <v>428</v>
      </c>
      <c r="G3680" s="3"/>
      <c r="H3680" s="3">
        <v>917</v>
      </c>
    </row>
    <row r="3681" spans="1:8" x14ac:dyDescent="0.3">
      <c r="A3681" t="s">
        <v>25</v>
      </c>
      <c r="B3681" t="s">
        <v>1093</v>
      </c>
      <c r="C3681" t="s">
        <v>1082</v>
      </c>
      <c r="D3681" t="s">
        <v>1167</v>
      </c>
      <c r="E3681" s="3">
        <v>516</v>
      </c>
      <c r="F3681" s="3">
        <v>415</v>
      </c>
      <c r="G3681" s="3"/>
      <c r="H3681" s="3">
        <v>931</v>
      </c>
    </row>
    <row r="3682" spans="1:8" x14ac:dyDescent="0.3">
      <c r="A3682" t="s">
        <v>25</v>
      </c>
      <c r="B3682" t="s">
        <v>1093</v>
      </c>
      <c r="C3682" t="s">
        <v>1082</v>
      </c>
      <c r="D3682" t="s">
        <v>1168</v>
      </c>
      <c r="E3682" s="3">
        <v>430</v>
      </c>
      <c r="F3682" s="3">
        <v>394</v>
      </c>
      <c r="G3682" s="3"/>
      <c r="H3682" s="3">
        <v>824</v>
      </c>
    </row>
    <row r="3683" spans="1:8" x14ac:dyDescent="0.3">
      <c r="A3683" t="s">
        <v>25</v>
      </c>
      <c r="B3683" t="s">
        <v>1093</v>
      </c>
      <c r="C3683" t="s">
        <v>1082</v>
      </c>
      <c r="D3683" t="s">
        <v>1169</v>
      </c>
      <c r="E3683" s="3">
        <v>313</v>
      </c>
      <c r="F3683" s="3">
        <v>248</v>
      </c>
      <c r="G3683" s="3"/>
      <c r="H3683" s="3">
        <v>561</v>
      </c>
    </row>
    <row r="3684" spans="1:8" x14ac:dyDescent="0.3">
      <c r="A3684" t="s">
        <v>25</v>
      </c>
      <c r="B3684" t="s">
        <v>1093</v>
      </c>
      <c r="C3684" t="s">
        <v>1082</v>
      </c>
      <c r="D3684" t="s">
        <v>1170</v>
      </c>
      <c r="E3684" s="3">
        <v>205</v>
      </c>
      <c r="F3684" s="3">
        <v>167</v>
      </c>
      <c r="G3684" s="3"/>
      <c r="H3684" s="3">
        <v>372</v>
      </c>
    </row>
    <row r="3685" spans="1:8" x14ac:dyDescent="0.3">
      <c r="A3685" t="s">
        <v>25</v>
      </c>
      <c r="B3685" t="s">
        <v>1093</v>
      </c>
      <c r="C3685" t="s">
        <v>1082</v>
      </c>
      <c r="D3685" t="s">
        <v>1171</v>
      </c>
      <c r="E3685" s="3">
        <v>612</v>
      </c>
      <c r="F3685" s="3">
        <v>483</v>
      </c>
      <c r="G3685" s="3"/>
      <c r="H3685" s="3">
        <v>1095</v>
      </c>
    </row>
    <row r="3686" spans="1:8" x14ac:dyDescent="0.3">
      <c r="A3686" t="s">
        <v>25</v>
      </c>
      <c r="B3686" t="s">
        <v>1092</v>
      </c>
      <c r="C3686" t="s">
        <v>1080</v>
      </c>
      <c r="D3686" t="s">
        <v>1131</v>
      </c>
      <c r="E3686" s="3">
        <v>1139</v>
      </c>
      <c r="F3686" s="3">
        <v>1257</v>
      </c>
      <c r="G3686" s="3"/>
      <c r="H3686" s="3">
        <v>2396</v>
      </c>
    </row>
    <row r="3687" spans="1:8" x14ac:dyDescent="0.3">
      <c r="A3687" t="s">
        <v>25</v>
      </c>
      <c r="B3687" t="s">
        <v>1092</v>
      </c>
      <c r="C3687" t="s">
        <v>1080</v>
      </c>
      <c r="D3687" t="s">
        <v>1135</v>
      </c>
      <c r="E3687" s="3">
        <v>1060</v>
      </c>
      <c r="F3687" s="3">
        <v>1014</v>
      </c>
      <c r="G3687" s="3"/>
      <c r="H3687" s="3">
        <v>2074</v>
      </c>
    </row>
    <row r="3688" spans="1:8" x14ac:dyDescent="0.3">
      <c r="A3688" t="s">
        <v>25</v>
      </c>
      <c r="B3688" t="s">
        <v>1092</v>
      </c>
      <c r="C3688" t="s">
        <v>1080</v>
      </c>
      <c r="D3688" t="s">
        <v>1139</v>
      </c>
      <c r="E3688" s="3">
        <v>976</v>
      </c>
      <c r="F3688" s="3">
        <v>971</v>
      </c>
      <c r="G3688" s="3"/>
      <c r="H3688" s="3">
        <v>1947</v>
      </c>
    </row>
    <row r="3689" spans="1:8" x14ac:dyDescent="0.3">
      <c r="A3689" t="s">
        <v>25</v>
      </c>
      <c r="B3689" t="s">
        <v>1092</v>
      </c>
      <c r="C3689" t="s">
        <v>1080</v>
      </c>
      <c r="D3689" t="s">
        <v>1143</v>
      </c>
      <c r="E3689" s="3">
        <v>860</v>
      </c>
      <c r="F3689" s="3">
        <v>942</v>
      </c>
      <c r="G3689" s="3"/>
      <c r="H3689" s="3">
        <v>1802</v>
      </c>
    </row>
    <row r="3690" spans="1:8" x14ac:dyDescent="0.3">
      <c r="A3690" t="s">
        <v>25</v>
      </c>
      <c r="B3690" t="s">
        <v>1092</v>
      </c>
      <c r="C3690" t="s">
        <v>1080</v>
      </c>
      <c r="D3690" t="s">
        <v>1147</v>
      </c>
      <c r="E3690" s="3">
        <v>1144</v>
      </c>
      <c r="F3690" s="3">
        <v>1488</v>
      </c>
      <c r="G3690" s="3"/>
      <c r="H3690" s="3">
        <v>2632</v>
      </c>
    </row>
    <row r="3691" spans="1:8" x14ac:dyDescent="0.3">
      <c r="A3691" t="s">
        <v>25</v>
      </c>
      <c r="B3691" t="s">
        <v>1092</v>
      </c>
      <c r="C3691" t="s">
        <v>1080</v>
      </c>
      <c r="D3691" t="s">
        <v>1151</v>
      </c>
      <c r="E3691" s="3">
        <v>1449</v>
      </c>
      <c r="F3691" s="3">
        <v>1840</v>
      </c>
      <c r="G3691" s="3"/>
      <c r="H3691" s="3">
        <v>3289</v>
      </c>
    </row>
    <row r="3692" spans="1:8" x14ac:dyDescent="0.3">
      <c r="A3692" t="s">
        <v>25</v>
      </c>
      <c r="B3692" t="s">
        <v>1092</v>
      </c>
      <c r="C3692" t="s">
        <v>1080</v>
      </c>
      <c r="D3692" t="s">
        <v>1154</v>
      </c>
      <c r="E3692" s="3">
        <v>1807</v>
      </c>
      <c r="F3692" s="3">
        <v>2025</v>
      </c>
      <c r="G3692" s="3"/>
      <c r="H3692" s="3">
        <v>3832</v>
      </c>
    </row>
    <row r="3693" spans="1:8" x14ac:dyDescent="0.3">
      <c r="A3693" t="s">
        <v>25</v>
      </c>
      <c r="B3693" t="s">
        <v>1092</v>
      </c>
      <c r="C3693" t="s">
        <v>1080</v>
      </c>
      <c r="D3693" t="s">
        <v>1157</v>
      </c>
      <c r="E3693" s="3">
        <v>1774</v>
      </c>
      <c r="F3693" s="3">
        <v>1919</v>
      </c>
      <c r="G3693" s="3"/>
      <c r="H3693" s="3">
        <v>3693</v>
      </c>
    </row>
    <row r="3694" spans="1:8" x14ac:dyDescent="0.3">
      <c r="A3694" t="s">
        <v>25</v>
      </c>
      <c r="B3694" t="s">
        <v>1092</v>
      </c>
      <c r="C3694" t="s">
        <v>1080</v>
      </c>
      <c r="D3694" t="s">
        <v>1159</v>
      </c>
      <c r="E3694" s="3">
        <v>1556</v>
      </c>
      <c r="F3694" s="3">
        <v>1666</v>
      </c>
      <c r="G3694" s="3"/>
      <c r="H3694" s="3">
        <v>3222</v>
      </c>
    </row>
    <row r="3695" spans="1:8" x14ac:dyDescent="0.3">
      <c r="A3695" t="s">
        <v>25</v>
      </c>
      <c r="B3695" t="s">
        <v>1092</v>
      </c>
      <c r="C3695" t="s">
        <v>1080</v>
      </c>
      <c r="D3695" t="s">
        <v>1161</v>
      </c>
      <c r="E3695" s="3">
        <v>1072</v>
      </c>
      <c r="F3695" s="3">
        <v>1232</v>
      </c>
      <c r="G3695" s="3"/>
      <c r="H3695" s="3">
        <v>2304</v>
      </c>
    </row>
    <row r="3696" spans="1:8" x14ac:dyDescent="0.3">
      <c r="A3696" t="s">
        <v>25</v>
      </c>
      <c r="B3696" t="s">
        <v>1092</v>
      </c>
      <c r="C3696" t="s">
        <v>1080</v>
      </c>
      <c r="D3696" t="s">
        <v>1163</v>
      </c>
      <c r="E3696" s="3">
        <v>864</v>
      </c>
      <c r="F3696" s="3">
        <v>837</v>
      </c>
      <c r="G3696" s="3"/>
      <c r="H3696" s="3">
        <v>1701</v>
      </c>
    </row>
    <row r="3697" spans="1:8" x14ac:dyDescent="0.3">
      <c r="A3697" t="s">
        <v>25</v>
      </c>
      <c r="B3697" t="s">
        <v>1092</v>
      </c>
      <c r="C3697" t="s">
        <v>1080</v>
      </c>
      <c r="D3697" t="s">
        <v>1165</v>
      </c>
      <c r="E3697" s="3">
        <v>822</v>
      </c>
      <c r="F3697" s="3">
        <v>677</v>
      </c>
      <c r="G3697" s="3"/>
      <c r="H3697" s="3">
        <v>1499</v>
      </c>
    </row>
    <row r="3698" spans="1:8" x14ac:dyDescent="0.3">
      <c r="A3698" t="s">
        <v>25</v>
      </c>
      <c r="B3698" t="s">
        <v>1092</v>
      </c>
      <c r="C3698" t="s">
        <v>1080</v>
      </c>
      <c r="D3698" t="s">
        <v>1167</v>
      </c>
      <c r="E3698" s="3">
        <v>677</v>
      </c>
      <c r="F3698" s="3">
        <v>537</v>
      </c>
      <c r="G3698" s="3"/>
      <c r="H3698" s="3">
        <v>1214</v>
      </c>
    </row>
    <row r="3699" spans="1:8" x14ac:dyDescent="0.3">
      <c r="A3699" t="s">
        <v>25</v>
      </c>
      <c r="B3699" t="s">
        <v>1092</v>
      </c>
      <c r="C3699" t="s">
        <v>1080</v>
      </c>
      <c r="D3699" t="s">
        <v>1168</v>
      </c>
      <c r="E3699" s="3">
        <v>533</v>
      </c>
      <c r="F3699" s="3">
        <v>452</v>
      </c>
      <c r="G3699" s="3"/>
      <c r="H3699" s="3">
        <v>985</v>
      </c>
    </row>
    <row r="3700" spans="1:8" x14ac:dyDescent="0.3">
      <c r="A3700" t="s">
        <v>25</v>
      </c>
      <c r="B3700" t="s">
        <v>1092</v>
      </c>
      <c r="C3700" t="s">
        <v>1080</v>
      </c>
      <c r="D3700" t="s">
        <v>1169</v>
      </c>
      <c r="E3700" s="3">
        <v>382</v>
      </c>
      <c r="F3700" s="3">
        <v>267</v>
      </c>
      <c r="G3700" s="3"/>
      <c r="H3700" s="3">
        <v>649</v>
      </c>
    </row>
    <row r="3701" spans="1:8" x14ac:dyDescent="0.3">
      <c r="A3701" t="s">
        <v>25</v>
      </c>
      <c r="B3701" t="s">
        <v>1092</v>
      </c>
      <c r="C3701" t="s">
        <v>1080</v>
      </c>
      <c r="D3701" t="s">
        <v>1170</v>
      </c>
      <c r="E3701" s="3">
        <v>249</v>
      </c>
      <c r="F3701" s="3">
        <v>176</v>
      </c>
      <c r="G3701" s="3"/>
      <c r="H3701" s="3">
        <v>425</v>
      </c>
    </row>
    <row r="3702" spans="1:8" x14ac:dyDescent="0.3">
      <c r="A3702" t="s">
        <v>25</v>
      </c>
      <c r="B3702" t="s">
        <v>1092</v>
      </c>
      <c r="C3702" t="s">
        <v>1080</v>
      </c>
      <c r="D3702" t="s">
        <v>1171</v>
      </c>
      <c r="E3702" s="3">
        <v>420</v>
      </c>
      <c r="F3702" s="3">
        <v>216</v>
      </c>
      <c r="G3702" s="3"/>
      <c r="H3702" s="3">
        <v>636</v>
      </c>
    </row>
    <row r="3703" spans="1:8" x14ac:dyDescent="0.3">
      <c r="A3703" t="s">
        <v>25</v>
      </c>
      <c r="B3703" t="s">
        <v>1092</v>
      </c>
      <c r="C3703" t="s">
        <v>1082</v>
      </c>
      <c r="D3703" t="s">
        <v>1131</v>
      </c>
      <c r="E3703" s="3">
        <v>11490</v>
      </c>
      <c r="F3703" s="3">
        <v>11709</v>
      </c>
      <c r="G3703" s="3"/>
      <c r="H3703" s="3">
        <v>23199</v>
      </c>
    </row>
    <row r="3704" spans="1:8" x14ac:dyDescent="0.3">
      <c r="A3704" t="s">
        <v>25</v>
      </c>
      <c r="B3704" t="s">
        <v>1092</v>
      </c>
      <c r="C3704" t="s">
        <v>1082</v>
      </c>
      <c r="D3704" t="s">
        <v>1135</v>
      </c>
      <c r="E3704" s="3">
        <v>9958</v>
      </c>
      <c r="F3704" s="3">
        <v>10597</v>
      </c>
      <c r="G3704" s="3"/>
      <c r="H3704" s="3">
        <v>20555</v>
      </c>
    </row>
    <row r="3705" spans="1:8" x14ac:dyDescent="0.3">
      <c r="A3705" t="s">
        <v>25</v>
      </c>
      <c r="B3705" t="s">
        <v>1092</v>
      </c>
      <c r="C3705" t="s">
        <v>1082</v>
      </c>
      <c r="D3705" t="s">
        <v>1139</v>
      </c>
      <c r="E3705" s="3">
        <v>9931</v>
      </c>
      <c r="F3705" s="3">
        <v>10320</v>
      </c>
      <c r="G3705" s="3"/>
      <c r="H3705" s="3">
        <v>20251</v>
      </c>
    </row>
    <row r="3706" spans="1:8" x14ac:dyDescent="0.3">
      <c r="A3706" t="s">
        <v>25</v>
      </c>
      <c r="B3706" t="s">
        <v>1092</v>
      </c>
      <c r="C3706" t="s">
        <v>1082</v>
      </c>
      <c r="D3706" t="s">
        <v>1143</v>
      </c>
      <c r="E3706" s="3">
        <v>10344</v>
      </c>
      <c r="F3706" s="3">
        <v>10171</v>
      </c>
      <c r="G3706" s="3"/>
      <c r="H3706" s="3">
        <v>20515</v>
      </c>
    </row>
    <row r="3707" spans="1:8" x14ac:dyDescent="0.3">
      <c r="A3707" t="s">
        <v>25</v>
      </c>
      <c r="B3707" t="s">
        <v>1092</v>
      </c>
      <c r="C3707" t="s">
        <v>1082</v>
      </c>
      <c r="D3707" t="s">
        <v>1147</v>
      </c>
      <c r="E3707" s="3">
        <v>8195</v>
      </c>
      <c r="F3707" s="3">
        <v>6237</v>
      </c>
      <c r="G3707" s="3"/>
      <c r="H3707" s="3">
        <v>14432</v>
      </c>
    </row>
    <row r="3708" spans="1:8" x14ac:dyDescent="0.3">
      <c r="A3708" t="s">
        <v>25</v>
      </c>
      <c r="B3708" t="s">
        <v>1092</v>
      </c>
      <c r="C3708" t="s">
        <v>1082</v>
      </c>
      <c r="D3708" t="s">
        <v>1151</v>
      </c>
      <c r="E3708" s="3">
        <v>7388</v>
      </c>
      <c r="F3708" s="3">
        <v>5591</v>
      </c>
      <c r="G3708" s="3"/>
      <c r="H3708" s="3">
        <v>12979</v>
      </c>
    </row>
    <row r="3709" spans="1:8" x14ac:dyDescent="0.3">
      <c r="A3709" t="s">
        <v>25</v>
      </c>
      <c r="B3709" t="s">
        <v>1092</v>
      </c>
      <c r="C3709" t="s">
        <v>1082</v>
      </c>
      <c r="D3709" t="s">
        <v>1154</v>
      </c>
      <c r="E3709" s="3">
        <v>6536</v>
      </c>
      <c r="F3709" s="3">
        <v>5165</v>
      </c>
      <c r="G3709" s="3"/>
      <c r="H3709" s="3">
        <v>11701</v>
      </c>
    </row>
    <row r="3710" spans="1:8" x14ac:dyDescent="0.3">
      <c r="A3710" t="s">
        <v>25</v>
      </c>
      <c r="B3710" t="s">
        <v>1092</v>
      </c>
      <c r="C3710" t="s">
        <v>1082</v>
      </c>
      <c r="D3710" t="s">
        <v>1157</v>
      </c>
      <c r="E3710" s="3">
        <v>5809</v>
      </c>
      <c r="F3710" s="3">
        <v>4651</v>
      </c>
      <c r="G3710" s="3"/>
      <c r="H3710" s="3">
        <v>10460</v>
      </c>
    </row>
    <row r="3711" spans="1:8" x14ac:dyDescent="0.3">
      <c r="A3711" t="s">
        <v>25</v>
      </c>
      <c r="B3711" t="s">
        <v>1092</v>
      </c>
      <c r="C3711" t="s">
        <v>1082</v>
      </c>
      <c r="D3711" t="s">
        <v>1159</v>
      </c>
      <c r="E3711" s="3">
        <v>4876</v>
      </c>
      <c r="F3711" s="3">
        <v>4190</v>
      </c>
      <c r="G3711" s="3"/>
      <c r="H3711" s="3">
        <v>9066</v>
      </c>
    </row>
    <row r="3712" spans="1:8" x14ac:dyDescent="0.3">
      <c r="A3712" t="s">
        <v>25</v>
      </c>
      <c r="B3712" t="s">
        <v>1092</v>
      </c>
      <c r="C3712" t="s">
        <v>1082</v>
      </c>
      <c r="D3712" t="s">
        <v>1161</v>
      </c>
      <c r="E3712" s="3">
        <v>4361</v>
      </c>
      <c r="F3712" s="3">
        <v>3612</v>
      </c>
      <c r="G3712" s="3"/>
      <c r="H3712" s="3">
        <v>7973</v>
      </c>
    </row>
    <row r="3713" spans="1:8" x14ac:dyDescent="0.3">
      <c r="A3713" t="s">
        <v>25</v>
      </c>
      <c r="B3713" t="s">
        <v>1092</v>
      </c>
      <c r="C3713" t="s">
        <v>1082</v>
      </c>
      <c r="D3713" t="s">
        <v>1163</v>
      </c>
      <c r="E3713" s="3">
        <v>3575</v>
      </c>
      <c r="F3713" s="3">
        <v>3280</v>
      </c>
      <c r="G3713" s="3"/>
      <c r="H3713" s="3">
        <v>6855</v>
      </c>
    </row>
    <row r="3714" spans="1:8" x14ac:dyDescent="0.3">
      <c r="A3714" t="s">
        <v>25</v>
      </c>
      <c r="B3714" t="s">
        <v>1092</v>
      </c>
      <c r="C3714" t="s">
        <v>1082</v>
      </c>
      <c r="D3714" t="s">
        <v>1165</v>
      </c>
      <c r="E3714" s="3">
        <v>3195</v>
      </c>
      <c r="F3714" s="3">
        <v>2852</v>
      </c>
      <c r="G3714" s="3"/>
      <c r="H3714" s="3">
        <v>6047</v>
      </c>
    </row>
    <row r="3715" spans="1:8" x14ac:dyDescent="0.3">
      <c r="A3715" t="s">
        <v>25</v>
      </c>
      <c r="B3715" t="s">
        <v>1092</v>
      </c>
      <c r="C3715" t="s">
        <v>1082</v>
      </c>
      <c r="D3715" t="s">
        <v>1167</v>
      </c>
      <c r="E3715" s="3">
        <v>2730</v>
      </c>
      <c r="F3715" s="3">
        <v>2609</v>
      </c>
      <c r="G3715" s="3"/>
      <c r="H3715" s="3">
        <v>5339</v>
      </c>
    </row>
    <row r="3716" spans="1:8" x14ac:dyDescent="0.3">
      <c r="A3716" t="s">
        <v>25</v>
      </c>
      <c r="B3716" t="s">
        <v>1092</v>
      </c>
      <c r="C3716" t="s">
        <v>1082</v>
      </c>
      <c r="D3716" t="s">
        <v>1168</v>
      </c>
      <c r="E3716" s="3">
        <v>2296</v>
      </c>
      <c r="F3716" s="3">
        <v>2169</v>
      </c>
      <c r="G3716" s="3"/>
      <c r="H3716" s="3">
        <v>4465</v>
      </c>
    </row>
    <row r="3717" spans="1:8" x14ac:dyDescent="0.3">
      <c r="A3717" t="s">
        <v>25</v>
      </c>
      <c r="B3717" t="s">
        <v>1092</v>
      </c>
      <c r="C3717" t="s">
        <v>1082</v>
      </c>
      <c r="D3717" t="s">
        <v>1169</v>
      </c>
      <c r="E3717" s="3">
        <v>1486</v>
      </c>
      <c r="F3717" s="3">
        <v>1374</v>
      </c>
      <c r="G3717" s="3"/>
      <c r="H3717" s="3">
        <v>2860</v>
      </c>
    </row>
    <row r="3718" spans="1:8" x14ac:dyDescent="0.3">
      <c r="A3718" t="s">
        <v>25</v>
      </c>
      <c r="B3718" t="s">
        <v>1092</v>
      </c>
      <c r="C3718" t="s">
        <v>1082</v>
      </c>
      <c r="D3718" t="s">
        <v>1170</v>
      </c>
      <c r="E3718" s="3">
        <v>1071</v>
      </c>
      <c r="F3718" s="3">
        <v>966</v>
      </c>
      <c r="G3718" s="3"/>
      <c r="H3718" s="3">
        <v>2037</v>
      </c>
    </row>
    <row r="3719" spans="1:8" x14ac:dyDescent="0.3">
      <c r="A3719" t="s">
        <v>25</v>
      </c>
      <c r="B3719" t="s">
        <v>1092</v>
      </c>
      <c r="C3719" t="s">
        <v>1082</v>
      </c>
      <c r="D3719" t="s">
        <v>1171</v>
      </c>
      <c r="E3719" s="3">
        <v>2449</v>
      </c>
      <c r="F3719" s="3">
        <v>1907</v>
      </c>
      <c r="G3719" s="3"/>
      <c r="H3719" s="3">
        <v>4356</v>
      </c>
    </row>
    <row r="3720" spans="1:8" x14ac:dyDescent="0.3">
      <c r="A3720" t="s">
        <v>25</v>
      </c>
      <c r="B3720" t="s">
        <v>1090</v>
      </c>
      <c r="C3720" t="s">
        <v>1128</v>
      </c>
      <c r="D3720" t="s">
        <v>1131</v>
      </c>
      <c r="E3720" s="3">
        <v>143</v>
      </c>
      <c r="F3720" s="3">
        <v>177</v>
      </c>
      <c r="G3720" s="3"/>
      <c r="H3720" s="3">
        <v>320</v>
      </c>
    </row>
    <row r="3721" spans="1:8" x14ac:dyDescent="0.3">
      <c r="A3721" t="s">
        <v>25</v>
      </c>
      <c r="B3721" t="s">
        <v>1090</v>
      </c>
      <c r="C3721" t="s">
        <v>1128</v>
      </c>
      <c r="D3721" t="s">
        <v>1135</v>
      </c>
      <c r="E3721" s="3">
        <v>238</v>
      </c>
      <c r="F3721" s="3">
        <v>288</v>
      </c>
      <c r="G3721" s="3"/>
      <c r="H3721" s="3">
        <v>526</v>
      </c>
    </row>
    <row r="3722" spans="1:8" x14ac:dyDescent="0.3">
      <c r="A3722" t="s">
        <v>25</v>
      </c>
      <c r="B3722" t="s">
        <v>1090</v>
      </c>
      <c r="C3722" t="s">
        <v>1128</v>
      </c>
      <c r="D3722" t="s">
        <v>1139</v>
      </c>
      <c r="E3722" s="3">
        <v>434</v>
      </c>
      <c r="F3722" s="3">
        <v>429</v>
      </c>
      <c r="G3722" s="3"/>
      <c r="H3722" s="3">
        <v>863</v>
      </c>
    </row>
    <row r="3723" spans="1:8" x14ac:dyDescent="0.3">
      <c r="A3723" t="s">
        <v>25</v>
      </c>
      <c r="B3723" t="s">
        <v>1090</v>
      </c>
      <c r="C3723" t="s">
        <v>1128</v>
      </c>
      <c r="D3723" t="s">
        <v>1143</v>
      </c>
      <c r="E3723" s="3">
        <v>447</v>
      </c>
      <c r="F3723" s="3">
        <v>463</v>
      </c>
      <c r="G3723" s="3"/>
      <c r="H3723" s="3">
        <v>910</v>
      </c>
    </row>
    <row r="3724" spans="1:8" x14ac:dyDescent="0.3">
      <c r="A3724" t="s">
        <v>25</v>
      </c>
      <c r="B3724" t="s">
        <v>1090</v>
      </c>
      <c r="C3724" t="s">
        <v>1128</v>
      </c>
      <c r="D3724" t="s">
        <v>1147</v>
      </c>
      <c r="E3724" s="3">
        <v>308</v>
      </c>
      <c r="F3724" s="3">
        <v>263</v>
      </c>
      <c r="G3724" s="3"/>
      <c r="H3724" s="3">
        <v>571</v>
      </c>
    </row>
    <row r="3725" spans="1:8" x14ac:dyDescent="0.3">
      <c r="A3725" t="s">
        <v>25</v>
      </c>
      <c r="B3725" t="s">
        <v>1090</v>
      </c>
      <c r="C3725" t="s">
        <v>1128</v>
      </c>
      <c r="D3725" t="s">
        <v>1151</v>
      </c>
      <c r="E3725" s="3">
        <v>143</v>
      </c>
      <c r="F3725" s="3">
        <v>79</v>
      </c>
      <c r="G3725" s="3"/>
      <c r="H3725" s="3">
        <v>222</v>
      </c>
    </row>
    <row r="3726" spans="1:8" x14ac:dyDescent="0.3">
      <c r="A3726" t="s">
        <v>25</v>
      </c>
      <c r="B3726" t="s">
        <v>1090</v>
      </c>
      <c r="C3726" t="s">
        <v>1128</v>
      </c>
      <c r="D3726" t="s">
        <v>1154</v>
      </c>
      <c r="E3726" s="3">
        <v>282</v>
      </c>
      <c r="F3726" s="3">
        <v>126</v>
      </c>
      <c r="G3726" s="3"/>
      <c r="H3726" s="3">
        <v>408</v>
      </c>
    </row>
    <row r="3727" spans="1:8" x14ac:dyDescent="0.3">
      <c r="A3727" t="s">
        <v>25</v>
      </c>
      <c r="B3727" t="s">
        <v>1090</v>
      </c>
      <c r="C3727" t="s">
        <v>1128</v>
      </c>
      <c r="D3727" t="s">
        <v>1157</v>
      </c>
      <c r="E3727" s="3">
        <v>497</v>
      </c>
      <c r="F3727" s="3">
        <v>255</v>
      </c>
      <c r="G3727" s="3"/>
      <c r="H3727" s="3">
        <v>752</v>
      </c>
    </row>
    <row r="3728" spans="1:8" x14ac:dyDescent="0.3">
      <c r="A3728" t="s">
        <v>25</v>
      </c>
      <c r="B3728" t="s">
        <v>1090</v>
      </c>
      <c r="C3728" t="s">
        <v>1128</v>
      </c>
      <c r="D3728" t="s">
        <v>1159</v>
      </c>
      <c r="E3728" s="3">
        <v>575</v>
      </c>
      <c r="F3728" s="3">
        <v>305</v>
      </c>
      <c r="G3728" s="3"/>
      <c r="H3728" s="3">
        <v>880</v>
      </c>
    </row>
    <row r="3729" spans="1:8" x14ac:dyDescent="0.3">
      <c r="A3729" t="s">
        <v>25</v>
      </c>
      <c r="B3729" t="s">
        <v>1090</v>
      </c>
      <c r="C3729" t="s">
        <v>1128</v>
      </c>
      <c r="D3729" t="s">
        <v>1161</v>
      </c>
      <c r="E3729" s="3">
        <v>502</v>
      </c>
      <c r="F3729" s="3">
        <v>298</v>
      </c>
      <c r="G3729" s="3"/>
      <c r="H3729" s="3">
        <v>800</v>
      </c>
    </row>
    <row r="3730" spans="1:8" x14ac:dyDescent="0.3">
      <c r="A3730" t="s">
        <v>25</v>
      </c>
      <c r="B3730" t="s">
        <v>1090</v>
      </c>
      <c r="C3730" t="s">
        <v>1128</v>
      </c>
      <c r="D3730" t="s">
        <v>1163</v>
      </c>
      <c r="E3730" s="3">
        <v>676</v>
      </c>
      <c r="F3730" s="3">
        <v>328</v>
      </c>
      <c r="G3730" s="3"/>
      <c r="H3730" s="3">
        <v>1004</v>
      </c>
    </row>
    <row r="3731" spans="1:8" x14ac:dyDescent="0.3">
      <c r="A3731" t="s">
        <v>25</v>
      </c>
      <c r="B3731" t="s">
        <v>1090</v>
      </c>
      <c r="C3731" t="s">
        <v>1128</v>
      </c>
      <c r="D3731" t="s">
        <v>1165</v>
      </c>
      <c r="E3731" s="3">
        <v>769</v>
      </c>
      <c r="F3731" s="3">
        <v>400</v>
      </c>
      <c r="G3731" s="3"/>
      <c r="H3731" s="3">
        <v>1169</v>
      </c>
    </row>
    <row r="3732" spans="1:8" x14ac:dyDescent="0.3">
      <c r="A3732" t="s">
        <v>25</v>
      </c>
      <c r="B3732" t="s">
        <v>1090</v>
      </c>
      <c r="C3732" t="s">
        <v>1128</v>
      </c>
      <c r="D3732" t="s">
        <v>1167</v>
      </c>
      <c r="E3732" s="3">
        <v>857</v>
      </c>
      <c r="F3732" s="3">
        <v>393</v>
      </c>
      <c r="G3732" s="3"/>
      <c r="H3732" s="3">
        <v>1250</v>
      </c>
    </row>
    <row r="3733" spans="1:8" x14ac:dyDescent="0.3">
      <c r="A3733" t="s">
        <v>25</v>
      </c>
      <c r="B3733" t="s">
        <v>1090</v>
      </c>
      <c r="C3733" t="s">
        <v>1128</v>
      </c>
      <c r="D3733" t="s">
        <v>1168</v>
      </c>
      <c r="E3733" s="3">
        <v>785</v>
      </c>
      <c r="F3733" s="3">
        <v>386</v>
      </c>
      <c r="G3733" s="3"/>
      <c r="H3733" s="3">
        <v>1171</v>
      </c>
    </row>
    <row r="3734" spans="1:8" x14ac:dyDescent="0.3">
      <c r="A3734" t="s">
        <v>25</v>
      </c>
      <c r="B3734" t="s">
        <v>1090</v>
      </c>
      <c r="C3734" t="s">
        <v>1128</v>
      </c>
      <c r="D3734" t="s">
        <v>1169</v>
      </c>
      <c r="E3734" s="3">
        <v>568</v>
      </c>
      <c r="F3734" s="3">
        <v>316</v>
      </c>
      <c r="G3734" s="3"/>
      <c r="H3734" s="3">
        <v>884</v>
      </c>
    </row>
    <row r="3735" spans="1:8" x14ac:dyDescent="0.3">
      <c r="A3735" t="s">
        <v>25</v>
      </c>
      <c r="B3735" t="s">
        <v>1090</v>
      </c>
      <c r="C3735" t="s">
        <v>1128</v>
      </c>
      <c r="D3735" t="s">
        <v>1170</v>
      </c>
      <c r="E3735" s="3">
        <v>302</v>
      </c>
      <c r="F3735" s="3">
        <v>183</v>
      </c>
      <c r="G3735" s="3"/>
      <c r="H3735" s="3">
        <v>485</v>
      </c>
    </row>
    <row r="3736" spans="1:8" x14ac:dyDescent="0.3">
      <c r="A3736" t="s">
        <v>25</v>
      </c>
      <c r="B3736" t="s">
        <v>1090</v>
      </c>
      <c r="C3736" t="s">
        <v>1128</v>
      </c>
      <c r="D3736" t="s">
        <v>1171</v>
      </c>
      <c r="E3736" s="3">
        <v>205</v>
      </c>
      <c r="F3736" s="3">
        <v>130</v>
      </c>
      <c r="G3736" s="3"/>
      <c r="H3736" s="3">
        <v>335</v>
      </c>
    </row>
    <row r="3737" spans="1:8" x14ac:dyDescent="0.3">
      <c r="A3737" t="s">
        <v>25</v>
      </c>
      <c r="B3737" t="s">
        <v>1090</v>
      </c>
      <c r="C3737" t="s">
        <v>1129</v>
      </c>
      <c r="D3737" t="s">
        <v>1143</v>
      </c>
      <c r="E3737" s="3"/>
      <c r="F3737" s="3">
        <v>6</v>
      </c>
      <c r="G3737" s="3"/>
      <c r="H3737" s="3">
        <v>6</v>
      </c>
    </row>
    <row r="3738" spans="1:8" x14ac:dyDescent="0.3">
      <c r="A3738" t="s">
        <v>25</v>
      </c>
      <c r="B3738" t="s">
        <v>1090</v>
      </c>
      <c r="C3738" t="s">
        <v>1129</v>
      </c>
      <c r="D3738" t="s">
        <v>1147</v>
      </c>
      <c r="E3738" s="3"/>
      <c r="F3738" s="3">
        <v>40</v>
      </c>
      <c r="G3738" s="3"/>
      <c r="H3738" s="3">
        <v>40</v>
      </c>
    </row>
    <row r="3739" spans="1:8" x14ac:dyDescent="0.3">
      <c r="A3739" t="s">
        <v>25</v>
      </c>
      <c r="B3739" t="s">
        <v>1090</v>
      </c>
      <c r="C3739" t="s">
        <v>1129</v>
      </c>
      <c r="D3739" t="s">
        <v>1151</v>
      </c>
      <c r="E3739" s="3">
        <v>3</v>
      </c>
      <c r="F3739" s="3">
        <v>70</v>
      </c>
      <c r="G3739" s="3"/>
      <c r="H3739" s="3">
        <v>73</v>
      </c>
    </row>
    <row r="3740" spans="1:8" x14ac:dyDescent="0.3">
      <c r="A3740" t="s">
        <v>25</v>
      </c>
      <c r="B3740" t="s">
        <v>1090</v>
      </c>
      <c r="C3740" t="s">
        <v>1129</v>
      </c>
      <c r="D3740" t="s">
        <v>1154</v>
      </c>
      <c r="E3740" s="3">
        <v>3</v>
      </c>
      <c r="F3740" s="3">
        <v>61</v>
      </c>
      <c r="G3740" s="3"/>
      <c r="H3740" s="3">
        <v>64</v>
      </c>
    </row>
    <row r="3741" spans="1:8" x14ac:dyDescent="0.3">
      <c r="A3741" t="s">
        <v>25</v>
      </c>
      <c r="B3741" t="s">
        <v>1090</v>
      </c>
      <c r="C3741" t="s">
        <v>1129</v>
      </c>
      <c r="D3741" t="s">
        <v>1157</v>
      </c>
      <c r="E3741" s="3">
        <v>2</v>
      </c>
      <c r="F3741" s="3">
        <v>42</v>
      </c>
      <c r="G3741" s="3"/>
      <c r="H3741" s="3">
        <v>44</v>
      </c>
    </row>
    <row r="3742" spans="1:8" x14ac:dyDescent="0.3">
      <c r="A3742" t="s">
        <v>25</v>
      </c>
      <c r="B3742" t="s">
        <v>1090</v>
      </c>
      <c r="C3742" t="s">
        <v>1129</v>
      </c>
      <c r="D3742" t="s">
        <v>1159</v>
      </c>
      <c r="E3742" s="3">
        <v>1</v>
      </c>
      <c r="F3742" s="3">
        <v>29</v>
      </c>
      <c r="G3742" s="3"/>
      <c r="H3742" s="3">
        <v>30</v>
      </c>
    </row>
    <row r="3743" spans="1:8" x14ac:dyDescent="0.3">
      <c r="A3743" t="s">
        <v>25</v>
      </c>
      <c r="B3743" t="s">
        <v>1090</v>
      </c>
      <c r="C3743" t="s">
        <v>1129</v>
      </c>
      <c r="D3743" t="s">
        <v>1161</v>
      </c>
      <c r="E3743" s="3">
        <v>1</v>
      </c>
      <c r="F3743" s="3">
        <v>18</v>
      </c>
      <c r="G3743" s="3"/>
      <c r="H3743" s="3">
        <v>19</v>
      </c>
    </row>
    <row r="3744" spans="1:8" x14ac:dyDescent="0.3">
      <c r="A3744" t="s">
        <v>25</v>
      </c>
      <c r="B3744" t="s">
        <v>1090</v>
      </c>
      <c r="C3744" t="s">
        <v>1129</v>
      </c>
      <c r="D3744" t="s">
        <v>1163</v>
      </c>
      <c r="E3744" s="3"/>
      <c r="F3744" s="3">
        <v>6</v>
      </c>
      <c r="G3744" s="3"/>
      <c r="H3744" s="3">
        <v>6</v>
      </c>
    </row>
    <row r="3745" spans="1:8" x14ac:dyDescent="0.3">
      <c r="A3745" t="s">
        <v>25</v>
      </c>
      <c r="B3745" t="s">
        <v>1090</v>
      </c>
      <c r="C3745" t="s">
        <v>1129</v>
      </c>
      <c r="D3745" t="s">
        <v>1165</v>
      </c>
      <c r="E3745" s="3"/>
      <c r="F3745" s="3">
        <v>9</v>
      </c>
      <c r="G3745" s="3"/>
      <c r="H3745" s="3">
        <v>9</v>
      </c>
    </row>
    <row r="3746" spans="1:8" x14ac:dyDescent="0.3">
      <c r="A3746" t="s">
        <v>25</v>
      </c>
      <c r="B3746" t="s">
        <v>1090</v>
      </c>
      <c r="C3746" t="s">
        <v>1129</v>
      </c>
      <c r="D3746" t="s">
        <v>1167</v>
      </c>
      <c r="E3746" s="3"/>
      <c r="F3746" s="3">
        <v>3</v>
      </c>
      <c r="G3746" s="3"/>
      <c r="H3746" s="3">
        <v>3</v>
      </c>
    </row>
    <row r="3747" spans="1:8" x14ac:dyDescent="0.3">
      <c r="A3747" t="s">
        <v>25</v>
      </c>
      <c r="B3747" t="s">
        <v>1090</v>
      </c>
      <c r="C3747" t="s">
        <v>1129</v>
      </c>
      <c r="D3747" t="s">
        <v>1168</v>
      </c>
      <c r="E3747" s="3"/>
      <c r="F3747" s="3">
        <v>3</v>
      </c>
      <c r="G3747" s="3"/>
      <c r="H3747" s="3">
        <v>3</v>
      </c>
    </row>
    <row r="3748" spans="1:8" x14ac:dyDescent="0.3">
      <c r="A3748" t="s">
        <v>25</v>
      </c>
      <c r="B3748" t="s">
        <v>1098</v>
      </c>
      <c r="C3748" t="s">
        <v>1080</v>
      </c>
      <c r="D3748" t="s">
        <v>1131</v>
      </c>
      <c r="E3748" s="3">
        <v>5</v>
      </c>
      <c r="F3748" s="3">
        <v>12</v>
      </c>
      <c r="G3748" s="3"/>
      <c r="H3748" s="3">
        <v>17</v>
      </c>
    </row>
    <row r="3749" spans="1:8" x14ac:dyDescent="0.3">
      <c r="A3749" t="s">
        <v>25</v>
      </c>
      <c r="B3749" t="s">
        <v>1098</v>
      </c>
      <c r="C3749" t="s">
        <v>1080</v>
      </c>
      <c r="D3749" t="s">
        <v>1135</v>
      </c>
      <c r="E3749" s="3">
        <v>12</v>
      </c>
      <c r="F3749" s="3">
        <v>14</v>
      </c>
      <c r="G3749" s="3"/>
      <c r="H3749" s="3">
        <v>26</v>
      </c>
    </row>
    <row r="3750" spans="1:8" x14ac:dyDescent="0.3">
      <c r="A3750" t="s">
        <v>25</v>
      </c>
      <c r="B3750" t="s">
        <v>1098</v>
      </c>
      <c r="C3750" t="s">
        <v>1080</v>
      </c>
      <c r="D3750" t="s">
        <v>1139</v>
      </c>
      <c r="E3750" s="3">
        <v>14</v>
      </c>
      <c r="F3750" s="3">
        <v>17</v>
      </c>
      <c r="G3750" s="3"/>
      <c r="H3750" s="3">
        <v>31</v>
      </c>
    </row>
    <row r="3751" spans="1:8" x14ac:dyDescent="0.3">
      <c r="A3751" t="s">
        <v>25</v>
      </c>
      <c r="B3751" t="s">
        <v>1098</v>
      </c>
      <c r="C3751" t="s">
        <v>1080</v>
      </c>
      <c r="D3751" t="s">
        <v>1143</v>
      </c>
      <c r="E3751" s="3">
        <v>12</v>
      </c>
      <c r="F3751" s="3">
        <v>17</v>
      </c>
      <c r="G3751" s="3"/>
      <c r="H3751" s="3">
        <v>29</v>
      </c>
    </row>
    <row r="3752" spans="1:8" x14ac:dyDescent="0.3">
      <c r="A3752" t="s">
        <v>25</v>
      </c>
      <c r="B3752" t="s">
        <v>1098</v>
      </c>
      <c r="C3752" t="s">
        <v>1080</v>
      </c>
      <c r="D3752" t="s">
        <v>1147</v>
      </c>
      <c r="E3752" s="3">
        <v>19</v>
      </c>
      <c r="F3752" s="3">
        <v>41</v>
      </c>
      <c r="G3752" s="3"/>
      <c r="H3752" s="3">
        <v>60</v>
      </c>
    </row>
    <row r="3753" spans="1:8" x14ac:dyDescent="0.3">
      <c r="A3753" t="s">
        <v>25</v>
      </c>
      <c r="B3753" t="s">
        <v>1098</v>
      </c>
      <c r="C3753" t="s">
        <v>1080</v>
      </c>
      <c r="D3753" t="s">
        <v>1151</v>
      </c>
      <c r="E3753" s="3">
        <v>12</v>
      </c>
      <c r="F3753" s="3">
        <v>25</v>
      </c>
      <c r="G3753" s="3"/>
      <c r="H3753" s="3">
        <v>37</v>
      </c>
    </row>
    <row r="3754" spans="1:8" x14ac:dyDescent="0.3">
      <c r="A3754" t="s">
        <v>25</v>
      </c>
      <c r="B3754" t="s">
        <v>1098</v>
      </c>
      <c r="C3754" t="s">
        <v>1080</v>
      </c>
      <c r="D3754" t="s">
        <v>1154</v>
      </c>
      <c r="E3754" s="3">
        <v>15</v>
      </c>
      <c r="F3754" s="3">
        <v>15</v>
      </c>
      <c r="G3754" s="3"/>
      <c r="H3754" s="3">
        <v>30</v>
      </c>
    </row>
    <row r="3755" spans="1:8" x14ac:dyDescent="0.3">
      <c r="A3755" t="s">
        <v>25</v>
      </c>
      <c r="B3755" t="s">
        <v>1098</v>
      </c>
      <c r="C3755" t="s">
        <v>1080</v>
      </c>
      <c r="D3755" t="s">
        <v>1157</v>
      </c>
      <c r="E3755" s="3">
        <v>3</v>
      </c>
      <c r="F3755" s="3">
        <v>18</v>
      </c>
      <c r="G3755" s="3"/>
      <c r="H3755" s="3">
        <v>21</v>
      </c>
    </row>
    <row r="3756" spans="1:8" x14ac:dyDescent="0.3">
      <c r="A3756" t="s">
        <v>25</v>
      </c>
      <c r="B3756" t="s">
        <v>1098</v>
      </c>
      <c r="C3756" t="s">
        <v>1080</v>
      </c>
      <c r="D3756" t="s">
        <v>1159</v>
      </c>
      <c r="E3756" s="3">
        <v>11</v>
      </c>
      <c r="F3756" s="3">
        <v>4</v>
      </c>
      <c r="G3756" s="3"/>
      <c r="H3756" s="3">
        <v>15</v>
      </c>
    </row>
    <row r="3757" spans="1:8" x14ac:dyDescent="0.3">
      <c r="A3757" t="s">
        <v>25</v>
      </c>
      <c r="B3757" t="s">
        <v>1098</v>
      </c>
      <c r="C3757" t="s">
        <v>1080</v>
      </c>
      <c r="D3757" t="s">
        <v>1161</v>
      </c>
      <c r="E3757" s="3">
        <v>9</v>
      </c>
      <c r="F3757" s="3">
        <v>4</v>
      </c>
      <c r="G3757" s="3"/>
      <c r="H3757" s="3">
        <v>13</v>
      </c>
    </row>
    <row r="3758" spans="1:8" x14ac:dyDescent="0.3">
      <c r="A3758" t="s">
        <v>25</v>
      </c>
      <c r="B3758" t="s">
        <v>1098</v>
      </c>
      <c r="C3758" t="s">
        <v>1080</v>
      </c>
      <c r="D3758" t="s">
        <v>1163</v>
      </c>
      <c r="E3758" s="3">
        <v>1</v>
      </c>
      <c r="F3758" s="3">
        <v>3</v>
      </c>
      <c r="G3758" s="3"/>
      <c r="H3758" s="3">
        <v>4</v>
      </c>
    </row>
    <row r="3759" spans="1:8" x14ac:dyDescent="0.3">
      <c r="A3759" t="s">
        <v>25</v>
      </c>
      <c r="B3759" t="s">
        <v>1098</v>
      </c>
      <c r="C3759" t="s">
        <v>1080</v>
      </c>
      <c r="D3759" t="s">
        <v>1165</v>
      </c>
      <c r="E3759" s="3">
        <v>1</v>
      </c>
      <c r="F3759" s="3">
        <v>3</v>
      </c>
      <c r="G3759" s="3"/>
      <c r="H3759" s="3">
        <v>4</v>
      </c>
    </row>
    <row r="3760" spans="1:8" x14ac:dyDescent="0.3">
      <c r="A3760" t="s">
        <v>25</v>
      </c>
      <c r="B3760" t="s">
        <v>1098</v>
      </c>
      <c r="C3760" t="s">
        <v>1080</v>
      </c>
      <c r="D3760" t="s">
        <v>1167</v>
      </c>
      <c r="E3760" s="3"/>
      <c r="F3760" s="3">
        <v>2</v>
      </c>
      <c r="G3760" s="3"/>
      <c r="H3760" s="3">
        <v>2</v>
      </c>
    </row>
    <row r="3761" spans="1:8" x14ac:dyDescent="0.3">
      <c r="A3761" t="s">
        <v>25</v>
      </c>
      <c r="B3761" t="s">
        <v>1098</v>
      </c>
      <c r="C3761" t="s">
        <v>1080</v>
      </c>
      <c r="D3761" t="s">
        <v>1169</v>
      </c>
      <c r="E3761" s="3">
        <v>1</v>
      </c>
      <c r="F3761" s="3">
        <v>1</v>
      </c>
      <c r="G3761" s="3"/>
      <c r="H3761" s="3">
        <v>2</v>
      </c>
    </row>
    <row r="3762" spans="1:8" x14ac:dyDescent="0.3">
      <c r="A3762" t="s">
        <v>25</v>
      </c>
      <c r="B3762" t="s">
        <v>1098</v>
      </c>
      <c r="C3762" t="s">
        <v>1080</v>
      </c>
      <c r="D3762" t="s">
        <v>1170</v>
      </c>
      <c r="E3762" s="3">
        <v>1</v>
      </c>
      <c r="F3762" s="3"/>
      <c r="G3762" s="3"/>
      <c r="H3762" s="3">
        <v>1</v>
      </c>
    </row>
    <row r="3763" spans="1:8" x14ac:dyDescent="0.3">
      <c r="A3763" t="s">
        <v>25</v>
      </c>
      <c r="B3763" t="s">
        <v>1098</v>
      </c>
      <c r="C3763" t="s">
        <v>1080</v>
      </c>
      <c r="D3763" t="s">
        <v>1171</v>
      </c>
      <c r="E3763" s="3">
        <v>1</v>
      </c>
      <c r="F3763" s="3"/>
      <c r="G3763" s="3"/>
      <c r="H3763" s="3">
        <v>1</v>
      </c>
    </row>
    <row r="3764" spans="1:8" x14ac:dyDescent="0.3">
      <c r="A3764" t="s">
        <v>25</v>
      </c>
      <c r="B3764" t="s">
        <v>1098</v>
      </c>
      <c r="C3764" t="s">
        <v>1082</v>
      </c>
      <c r="D3764" t="s">
        <v>1131</v>
      </c>
      <c r="E3764" s="3">
        <v>5</v>
      </c>
      <c r="F3764" s="3">
        <v>10</v>
      </c>
      <c r="G3764" s="3"/>
      <c r="H3764" s="3">
        <v>15</v>
      </c>
    </row>
    <row r="3765" spans="1:8" x14ac:dyDescent="0.3">
      <c r="A3765" t="s">
        <v>25</v>
      </c>
      <c r="B3765" t="s">
        <v>1098</v>
      </c>
      <c r="C3765" t="s">
        <v>1082</v>
      </c>
      <c r="D3765" t="s">
        <v>1135</v>
      </c>
      <c r="E3765" s="3">
        <v>9</v>
      </c>
      <c r="F3765" s="3">
        <v>16</v>
      </c>
      <c r="G3765" s="3"/>
      <c r="H3765" s="3">
        <v>25</v>
      </c>
    </row>
    <row r="3766" spans="1:8" x14ac:dyDescent="0.3">
      <c r="A3766" t="s">
        <v>25</v>
      </c>
      <c r="B3766" t="s">
        <v>1098</v>
      </c>
      <c r="C3766" t="s">
        <v>1082</v>
      </c>
      <c r="D3766" t="s">
        <v>1139</v>
      </c>
      <c r="E3766" s="3">
        <v>7</v>
      </c>
      <c r="F3766" s="3">
        <v>11</v>
      </c>
      <c r="G3766" s="3"/>
      <c r="H3766" s="3">
        <v>18</v>
      </c>
    </row>
    <row r="3767" spans="1:8" x14ac:dyDescent="0.3">
      <c r="A3767" t="s">
        <v>25</v>
      </c>
      <c r="B3767" t="s">
        <v>1098</v>
      </c>
      <c r="C3767" t="s">
        <v>1082</v>
      </c>
      <c r="D3767" t="s">
        <v>1143</v>
      </c>
      <c r="E3767" s="3">
        <v>4</v>
      </c>
      <c r="F3767" s="3">
        <v>5</v>
      </c>
      <c r="G3767" s="3"/>
      <c r="H3767" s="3">
        <v>9</v>
      </c>
    </row>
    <row r="3768" spans="1:8" x14ac:dyDescent="0.3">
      <c r="A3768" t="s">
        <v>25</v>
      </c>
      <c r="B3768" t="s">
        <v>1098</v>
      </c>
      <c r="C3768" t="s">
        <v>1082</v>
      </c>
      <c r="D3768" t="s">
        <v>1147</v>
      </c>
      <c r="E3768" s="3">
        <v>18</v>
      </c>
      <c r="F3768" s="3">
        <v>22</v>
      </c>
      <c r="G3768" s="3"/>
      <c r="H3768" s="3">
        <v>40</v>
      </c>
    </row>
    <row r="3769" spans="1:8" x14ac:dyDescent="0.3">
      <c r="A3769" t="s">
        <v>25</v>
      </c>
      <c r="B3769" t="s">
        <v>1098</v>
      </c>
      <c r="C3769" t="s">
        <v>1082</v>
      </c>
      <c r="D3769" t="s">
        <v>1151</v>
      </c>
      <c r="E3769" s="3">
        <v>13</v>
      </c>
      <c r="F3769" s="3">
        <v>24</v>
      </c>
      <c r="G3769" s="3"/>
      <c r="H3769" s="3">
        <v>37</v>
      </c>
    </row>
    <row r="3770" spans="1:8" x14ac:dyDescent="0.3">
      <c r="A3770" t="s">
        <v>25</v>
      </c>
      <c r="B3770" t="s">
        <v>1098</v>
      </c>
      <c r="C3770" t="s">
        <v>1082</v>
      </c>
      <c r="D3770" t="s">
        <v>1154</v>
      </c>
      <c r="E3770" s="3">
        <v>11</v>
      </c>
      <c r="F3770" s="3">
        <v>16</v>
      </c>
      <c r="G3770" s="3"/>
      <c r="H3770" s="3">
        <v>27</v>
      </c>
    </row>
    <row r="3771" spans="1:8" x14ac:dyDescent="0.3">
      <c r="A3771" t="s">
        <v>25</v>
      </c>
      <c r="B3771" t="s">
        <v>1098</v>
      </c>
      <c r="C3771" t="s">
        <v>1082</v>
      </c>
      <c r="D3771" t="s">
        <v>1157</v>
      </c>
      <c r="E3771" s="3">
        <v>6</v>
      </c>
      <c r="F3771" s="3">
        <v>12</v>
      </c>
      <c r="G3771" s="3"/>
      <c r="H3771" s="3">
        <v>18</v>
      </c>
    </row>
    <row r="3772" spans="1:8" x14ac:dyDescent="0.3">
      <c r="A3772" t="s">
        <v>25</v>
      </c>
      <c r="B3772" t="s">
        <v>1098</v>
      </c>
      <c r="C3772" t="s">
        <v>1082</v>
      </c>
      <c r="D3772" t="s">
        <v>1159</v>
      </c>
      <c r="E3772" s="3">
        <v>3</v>
      </c>
      <c r="F3772" s="3">
        <v>9</v>
      </c>
      <c r="G3772" s="3"/>
      <c r="H3772" s="3">
        <v>12</v>
      </c>
    </row>
    <row r="3773" spans="1:8" x14ac:dyDescent="0.3">
      <c r="A3773" t="s">
        <v>25</v>
      </c>
      <c r="B3773" t="s">
        <v>1098</v>
      </c>
      <c r="C3773" t="s">
        <v>1082</v>
      </c>
      <c r="D3773" t="s">
        <v>1161</v>
      </c>
      <c r="E3773" s="3">
        <v>1</v>
      </c>
      <c r="F3773" s="3">
        <v>1</v>
      </c>
      <c r="G3773" s="3"/>
      <c r="H3773" s="3">
        <v>2</v>
      </c>
    </row>
    <row r="3774" spans="1:8" x14ac:dyDescent="0.3">
      <c r="A3774" t="s">
        <v>25</v>
      </c>
      <c r="B3774" t="s">
        <v>1098</v>
      </c>
      <c r="C3774" t="s">
        <v>1082</v>
      </c>
      <c r="D3774" t="s">
        <v>1163</v>
      </c>
      <c r="E3774" s="3">
        <v>1</v>
      </c>
      <c r="F3774" s="3">
        <v>6</v>
      </c>
      <c r="G3774" s="3"/>
      <c r="H3774" s="3">
        <v>7</v>
      </c>
    </row>
    <row r="3775" spans="1:8" x14ac:dyDescent="0.3">
      <c r="A3775" t="s">
        <v>25</v>
      </c>
      <c r="B3775" t="s">
        <v>1098</v>
      </c>
      <c r="C3775" t="s">
        <v>1082</v>
      </c>
      <c r="D3775" t="s">
        <v>1165</v>
      </c>
      <c r="E3775" s="3">
        <v>1</v>
      </c>
      <c r="F3775" s="3">
        <v>1</v>
      </c>
      <c r="G3775" s="3"/>
      <c r="H3775" s="3">
        <v>2</v>
      </c>
    </row>
    <row r="3776" spans="1:8" x14ac:dyDescent="0.3">
      <c r="A3776" t="s">
        <v>25</v>
      </c>
      <c r="B3776" t="s">
        <v>1098</v>
      </c>
      <c r="C3776" t="s">
        <v>1082</v>
      </c>
      <c r="D3776" t="s">
        <v>1167</v>
      </c>
      <c r="E3776" s="3">
        <v>1</v>
      </c>
      <c r="F3776" s="3">
        <v>2</v>
      </c>
      <c r="G3776" s="3"/>
      <c r="H3776" s="3">
        <v>3</v>
      </c>
    </row>
    <row r="3777" spans="1:8" x14ac:dyDescent="0.3">
      <c r="A3777" t="s">
        <v>25</v>
      </c>
      <c r="B3777" t="s">
        <v>1098</v>
      </c>
      <c r="C3777" t="s">
        <v>1082</v>
      </c>
      <c r="D3777" t="s">
        <v>1169</v>
      </c>
      <c r="E3777" s="3">
        <v>1</v>
      </c>
      <c r="F3777" s="3"/>
      <c r="G3777" s="3"/>
      <c r="H3777" s="3">
        <v>1</v>
      </c>
    </row>
    <row r="3778" spans="1:8" x14ac:dyDescent="0.3">
      <c r="A3778" t="s">
        <v>25</v>
      </c>
      <c r="B3778" t="s">
        <v>1098</v>
      </c>
      <c r="C3778" t="s">
        <v>1082</v>
      </c>
      <c r="D3778" t="s">
        <v>1170</v>
      </c>
      <c r="E3778" s="3"/>
      <c r="F3778" s="3">
        <v>1</v>
      </c>
      <c r="G3778" s="3"/>
      <c r="H3778" s="3">
        <v>1</v>
      </c>
    </row>
    <row r="3779" spans="1:8" x14ac:dyDescent="0.3">
      <c r="A3779" t="s">
        <v>25</v>
      </c>
      <c r="B3779" t="s">
        <v>1098</v>
      </c>
      <c r="C3779" t="s">
        <v>1082</v>
      </c>
      <c r="D3779" t="s">
        <v>1171</v>
      </c>
      <c r="E3779" s="3">
        <v>1</v>
      </c>
      <c r="F3779" s="3"/>
      <c r="G3779" s="3"/>
      <c r="H3779" s="3">
        <v>1</v>
      </c>
    </row>
    <row r="3780" spans="1:8" x14ac:dyDescent="0.3">
      <c r="A3780" t="s">
        <v>26</v>
      </c>
      <c r="B3780" t="s">
        <v>1101</v>
      </c>
      <c r="C3780" t="s">
        <v>1080</v>
      </c>
      <c r="D3780" t="s">
        <v>1131</v>
      </c>
      <c r="E3780" s="3">
        <v>22</v>
      </c>
      <c r="F3780" s="3">
        <v>22</v>
      </c>
      <c r="G3780" s="3"/>
      <c r="H3780" s="3">
        <v>44</v>
      </c>
    </row>
    <row r="3781" spans="1:8" x14ac:dyDescent="0.3">
      <c r="A3781" t="s">
        <v>26</v>
      </c>
      <c r="B3781" t="s">
        <v>1101</v>
      </c>
      <c r="C3781" t="s">
        <v>1080</v>
      </c>
      <c r="D3781" t="s">
        <v>1135</v>
      </c>
      <c r="E3781" s="3">
        <v>22</v>
      </c>
      <c r="F3781" s="3">
        <v>23</v>
      </c>
      <c r="G3781" s="3"/>
      <c r="H3781" s="3">
        <v>45</v>
      </c>
    </row>
    <row r="3782" spans="1:8" x14ac:dyDescent="0.3">
      <c r="A3782" t="s">
        <v>26</v>
      </c>
      <c r="B3782" t="s">
        <v>1101</v>
      </c>
      <c r="C3782" t="s">
        <v>1080</v>
      </c>
      <c r="D3782" t="s">
        <v>1139</v>
      </c>
      <c r="E3782" s="3">
        <v>29</v>
      </c>
      <c r="F3782" s="3">
        <v>35</v>
      </c>
      <c r="G3782" s="3"/>
      <c r="H3782" s="3">
        <v>64</v>
      </c>
    </row>
    <row r="3783" spans="1:8" x14ac:dyDescent="0.3">
      <c r="A3783" t="s">
        <v>26</v>
      </c>
      <c r="B3783" t="s">
        <v>1101</v>
      </c>
      <c r="C3783" t="s">
        <v>1080</v>
      </c>
      <c r="D3783" t="s">
        <v>1143</v>
      </c>
      <c r="E3783" s="3">
        <v>64</v>
      </c>
      <c r="F3783" s="3">
        <v>97</v>
      </c>
      <c r="G3783" s="3"/>
      <c r="H3783" s="3">
        <v>161</v>
      </c>
    </row>
    <row r="3784" spans="1:8" x14ac:dyDescent="0.3">
      <c r="A3784" t="s">
        <v>26</v>
      </c>
      <c r="B3784" t="s">
        <v>1101</v>
      </c>
      <c r="C3784" t="s">
        <v>1080</v>
      </c>
      <c r="D3784" t="s">
        <v>1147</v>
      </c>
      <c r="E3784" s="3">
        <v>235</v>
      </c>
      <c r="F3784" s="3">
        <v>361</v>
      </c>
      <c r="G3784" s="3"/>
      <c r="H3784" s="3">
        <v>596</v>
      </c>
    </row>
    <row r="3785" spans="1:8" x14ac:dyDescent="0.3">
      <c r="A3785" t="s">
        <v>26</v>
      </c>
      <c r="B3785" t="s">
        <v>1101</v>
      </c>
      <c r="C3785" t="s">
        <v>1080</v>
      </c>
      <c r="D3785" t="s">
        <v>1151</v>
      </c>
      <c r="E3785" s="3">
        <v>221</v>
      </c>
      <c r="F3785" s="3">
        <v>412</v>
      </c>
      <c r="G3785" s="3"/>
      <c r="H3785" s="3">
        <v>633</v>
      </c>
    </row>
    <row r="3786" spans="1:8" x14ac:dyDescent="0.3">
      <c r="A3786" t="s">
        <v>26</v>
      </c>
      <c r="B3786" t="s">
        <v>1101</v>
      </c>
      <c r="C3786" t="s">
        <v>1080</v>
      </c>
      <c r="D3786" t="s">
        <v>1154</v>
      </c>
      <c r="E3786" s="3">
        <v>196</v>
      </c>
      <c r="F3786" s="3">
        <v>314</v>
      </c>
      <c r="G3786" s="3"/>
      <c r="H3786" s="3">
        <v>510</v>
      </c>
    </row>
    <row r="3787" spans="1:8" x14ac:dyDescent="0.3">
      <c r="A3787" t="s">
        <v>26</v>
      </c>
      <c r="B3787" t="s">
        <v>1101</v>
      </c>
      <c r="C3787" t="s">
        <v>1080</v>
      </c>
      <c r="D3787" t="s">
        <v>1157</v>
      </c>
      <c r="E3787" s="3">
        <v>109</v>
      </c>
      <c r="F3787" s="3">
        <v>231</v>
      </c>
      <c r="G3787" s="3"/>
      <c r="H3787" s="3">
        <v>340</v>
      </c>
    </row>
    <row r="3788" spans="1:8" x14ac:dyDescent="0.3">
      <c r="A3788" t="s">
        <v>26</v>
      </c>
      <c r="B3788" t="s">
        <v>1101</v>
      </c>
      <c r="C3788" t="s">
        <v>1080</v>
      </c>
      <c r="D3788" t="s">
        <v>1159</v>
      </c>
      <c r="E3788" s="3">
        <v>106</v>
      </c>
      <c r="F3788" s="3">
        <v>184</v>
      </c>
      <c r="G3788" s="3"/>
      <c r="H3788" s="3">
        <v>290</v>
      </c>
    </row>
    <row r="3789" spans="1:8" x14ac:dyDescent="0.3">
      <c r="A3789" t="s">
        <v>26</v>
      </c>
      <c r="B3789" t="s">
        <v>1101</v>
      </c>
      <c r="C3789" t="s">
        <v>1080</v>
      </c>
      <c r="D3789" t="s">
        <v>1161</v>
      </c>
      <c r="E3789" s="3">
        <v>86</v>
      </c>
      <c r="F3789" s="3">
        <v>145</v>
      </c>
      <c r="G3789" s="3"/>
      <c r="H3789" s="3">
        <v>231</v>
      </c>
    </row>
    <row r="3790" spans="1:8" x14ac:dyDescent="0.3">
      <c r="A3790" t="s">
        <v>26</v>
      </c>
      <c r="B3790" t="s">
        <v>1101</v>
      </c>
      <c r="C3790" t="s">
        <v>1080</v>
      </c>
      <c r="D3790" t="s">
        <v>1163</v>
      </c>
      <c r="E3790" s="3">
        <v>48</v>
      </c>
      <c r="F3790" s="3">
        <v>110</v>
      </c>
      <c r="G3790" s="3"/>
      <c r="H3790" s="3">
        <v>158</v>
      </c>
    </row>
    <row r="3791" spans="1:8" x14ac:dyDescent="0.3">
      <c r="A3791" t="s">
        <v>26</v>
      </c>
      <c r="B3791" t="s">
        <v>1101</v>
      </c>
      <c r="C3791" t="s">
        <v>1080</v>
      </c>
      <c r="D3791" t="s">
        <v>1165</v>
      </c>
      <c r="E3791" s="3">
        <v>33</v>
      </c>
      <c r="F3791" s="3">
        <v>88</v>
      </c>
      <c r="G3791" s="3"/>
      <c r="H3791" s="3">
        <v>121</v>
      </c>
    </row>
    <row r="3792" spans="1:8" x14ac:dyDescent="0.3">
      <c r="A3792" t="s">
        <v>26</v>
      </c>
      <c r="B3792" t="s">
        <v>1101</v>
      </c>
      <c r="C3792" t="s">
        <v>1080</v>
      </c>
      <c r="D3792" t="s">
        <v>1167</v>
      </c>
      <c r="E3792" s="3">
        <v>28</v>
      </c>
      <c r="F3792" s="3">
        <v>64</v>
      </c>
      <c r="G3792" s="3"/>
      <c r="H3792" s="3">
        <v>92</v>
      </c>
    </row>
    <row r="3793" spans="1:8" x14ac:dyDescent="0.3">
      <c r="A3793" t="s">
        <v>26</v>
      </c>
      <c r="B3793" t="s">
        <v>1101</v>
      </c>
      <c r="C3793" t="s">
        <v>1080</v>
      </c>
      <c r="D3793" t="s">
        <v>1168</v>
      </c>
      <c r="E3793" s="3">
        <v>17</v>
      </c>
      <c r="F3793" s="3">
        <v>41</v>
      </c>
      <c r="G3793" s="3"/>
      <c r="H3793" s="3">
        <v>58</v>
      </c>
    </row>
    <row r="3794" spans="1:8" x14ac:dyDescent="0.3">
      <c r="A3794" t="s">
        <v>26</v>
      </c>
      <c r="B3794" t="s">
        <v>1101</v>
      </c>
      <c r="C3794" t="s">
        <v>1080</v>
      </c>
      <c r="D3794" t="s">
        <v>1169</v>
      </c>
      <c r="E3794" s="3">
        <v>7</v>
      </c>
      <c r="F3794" s="3">
        <v>21</v>
      </c>
      <c r="G3794" s="3"/>
      <c r="H3794" s="3">
        <v>28</v>
      </c>
    </row>
    <row r="3795" spans="1:8" x14ac:dyDescent="0.3">
      <c r="A3795" t="s">
        <v>26</v>
      </c>
      <c r="B3795" t="s">
        <v>1101</v>
      </c>
      <c r="C3795" t="s">
        <v>1080</v>
      </c>
      <c r="D3795" t="s">
        <v>1170</v>
      </c>
      <c r="E3795" s="3">
        <v>13</v>
      </c>
      <c r="F3795" s="3">
        <v>10</v>
      </c>
      <c r="G3795" s="3"/>
      <c r="H3795" s="3">
        <v>23</v>
      </c>
    </row>
    <row r="3796" spans="1:8" x14ac:dyDescent="0.3">
      <c r="A3796" t="s">
        <v>26</v>
      </c>
      <c r="B3796" t="s">
        <v>1101</v>
      </c>
      <c r="C3796" t="s">
        <v>1080</v>
      </c>
      <c r="D3796" t="s">
        <v>1171</v>
      </c>
      <c r="E3796" s="3">
        <v>12</v>
      </c>
      <c r="F3796" s="3">
        <v>11</v>
      </c>
      <c r="G3796" s="3"/>
      <c r="H3796" s="3">
        <v>23</v>
      </c>
    </row>
    <row r="3797" spans="1:8" x14ac:dyDescent="0.3">
      <c r="A3797" t="s">
        <v>26</v>
      </c>
      <c r="B3797" t="s">
        <v>1101</v>
      </c>
      <c r="C3797" t="s">
        <v>1082</v>
      </c>
      <c r="D3797" t="s">
        <v>1131</v>
      </c>
      <c r="E3797" s="3">
        <v>4593</v>
      </c>
      <c r="F3797" s="3">
        <v>4805</v>
      </c>
      <c r="G3797" s="3"/>
      <c r="H3797" s="3">
        <v>9398</v>
      </c>
    </row>
    <row r="3798" spans="1:8" x14ac:dyDescent="0.3">
      <c r="A3798" t="s">
        <v>26</v>
      </c>
      <c r="B3798" t="s">
        <v>1101</v>
      </c>
      <c r="C3798" t="s">
        <v>1082</v>
      </c>
      <c r="D3798" t="s">
        <v>1135</v>
      </c>
      <c r="E3798" s="3">
        <v>6082</v>
      </c>
      <c r="F3798" s="3">
        <v>6517</v>
      </c>
      <c r="G3798" s="3"/>
      <c r="H3798" s="3">
        <v>12599</v>
      </c>
    </row>
    <row r="3799" spans="1:8" x14ac:dyDescent="0.3">
      <c r="A3799" t="s">
        <v>26</v>
      </c>
      <c r="B3799" t="s">
        <v>1101</v>
      </c>
      <c r="C3799" t="s">
        <v>1082</v>
      </c>
      <c r="D3799" t="s">
        <v>1139</v>
      </c>
      <c r="E3799" s="3">
        <v>6578</v>
      </c>
      <c r="F3799" s="3">
        <v>6774</v>
      </c>
      <c r="G3799" s="3"/>
      <c r="H3799" s="3">
        <v>13352</v>
      </c>
    </row>
    <row r="3800" spans="1:8" x14ac:dyDescent="0.3">
      <c r="A3800" t="s">
        <v>26</v>
      </c>
      <c r="B3800" t="s">
        <v>1101</v>
      </c>
      <c r="C3800" t="s">
        <v>1082</v>
      </c>
      <c r="D3800" t="s">
        <v>1143</v>
      </c>
      <c r="E3800" s="3">
        <v>7079</v>
      </c>
      <c r="F3800" s="3">
        <v>7419</v>
      </c>
      <c r="G3800" s="3"/>
      <c r="H3800" s="3">
        <v>14498</v>
      </c>
    </row>
    <row r="3801" spans="1:8" x14ac:dyDescent="0.3">
      <c r="A3801" t="s">
        <v>26</v>
      </c>
      <c r="B3801" t="s">
        <v>1101</v>
      </c>
      <c r="C3801" t="s">
        <v>1082</v>
      </c>
      <c r="D3801" t="s">
        <v>1147</v>
      </c>
      <c r="E3801" s="3">
        <v>6039</v>
      </c>
      <c r="F3801" s="3">
        <v>5705</v>
      </c>
      <c r="G3801" s="3"/>
      <c r="H3801" s="3">
        <v>11744</v>
      </c>
    </row>
    <row r="3802" spans="1:8" x14ac:dyDescent="0.3">
      <c r="A3802" t="s">
        <v>26</v>
      </c>
      <c r="B3802" t="s">
        <v>1101</v>
      </c>
      <c r="C3802" t="s">
        <v>1082</v>
      </c>
      <c r="D3802" t="s">
        <v>1151</v>
      </c>
      <c r="E3802" s="3">
        <v>4897</v>
      </c>
      <c r="F3802" s="3">
        <v>4170</v>
      </c>
      <c r="G3802" s="3"/>
      <c r="H3802" s="3">
        <v>9067</v>
      </c>
    </row>
    <row r="3803" spans="1:8" x14ac:dyDescent="0.3">
      <c r="A3803" t="s">
        <v>26</v>
      </c>
      <c r="B3803" t="s">
        <v>1101</v>
      </c>
      <c r="C3803" t="s">
        <v>1082</v>
      </c>
      <c r="D3803" t="s">
        <v>1154</v>
      </c>
      <c r="E3803" s="3">
        <v>4578</v>
      </c>
      <c r="F3803" s="3">
        <v>3942</v>
      </c>
      <c r="G3803" s="3"/>
      <c r="H3803" s="3">
        <v>8520</v>
      </c>
    </row>
    <row r="3804" spans="1:8" x14ac:dyDescent="0.3">
      <c r="A3804" t="s">
        <v>26</v>
      </c>
      <c r="B3804" t="s">
        <v>1101</v>
      </c>
      <c r="C3804" t="s">
        <v>1082</v>
      </c>
      <c r="D3804" t="s">
        <v>1157</v>
      </c>
      <c r="E3804" s="3">
        <v>4401</v>
      </c>
      <c r="F3804" s="3">
        <v>3557</v>
      </c>
      <c r="G3804" s="3"/>
      <c r="H3804" s="3">
        <v>7958</v>
      </c>
    </row>
    <row r="3805" spans="1:8" x14ac:dyDescent="0.3">
      <c r="A3805" t="s">
        <v>26</v>
      </c>
      <c r="B3805" t="s">
        <v>1101</v>
      </c>
      <c r="C3805" t="s">
        <v>1082</v>
      </c>
      <c r="D3805" t="s">
        <v>1159</v>
      </c>
      <c r="E3805" s="3">
        <v>3887</v>
      </c>
      <c r="F3805" s="3">
        <v>3316</v>
      </c>
      <c r="G3805" s="3"/>
      <c r="H3805" s="3">
        <v>7203</v>
      </c>
    </row>
    <row r="3806" spans="1:8" x14ac:dyDescent="0.3">
      <c r="A3806" t="s">
        <v>26</v>
      </c>
      <c r="B3806" t="s">
        <v>1101</v>
      </c>
      <c r="C3806" t="s">
        <v>1082</v>
      </c>
      <c r="D3806" t="s">
        <v>1161</v>
      </c>
      <c r="E3806" s="3">
        <v>3774</v>
      </c>
      <c r="F3806" s="3">
        <v>3338</v>
      </c>
      <c r="G3806" s="3"/>
      <c r="H3806" s="3">
        <v>7112</v>
      </c>
    </row>
    <row r="3807" spans="1:8" x14ac:dyDescent="0.3">
      <c r="A3807" t="s">
        <v>26</v>
      </c>
      <c r="B3807" t="s">
        <v>1101</v>
      </c>
      <c r="C3807" t="s">
        <v>1082</v>
      </c>
      <c r="D3807" t="s">
        <v>1163</v>
      </c>
      <c r="E3807" s="3">
        <v>3615</v>
      </c>
      <c r="F3807" s="3">
        <v>3435</v>
      </c>
      <c r="G3807" s="3"/>
      <c r="H3807" s="3">
        <v>7050</v>
      </c>
    </row>
    <row r="3808" spans="1:8" x14ac:dyDescent="0.3">
      <c r="A3808" t="s">
        <v>26</v>
      </c>
      <c r="B3808" t="s">
        <v>1101</v>
      </c>
      <c r="C3808" t="s">
        <v>1082</v>
      </c>
      <c r="D3808" t="s">
        <v>1165</v>
      </c>
      <c r="E3808" s="3">
        <v>3191</v>
      </c>
      <c r="F3808" s="3">
        <v>3499</v>
      </c>
      <c r="G3808" s="3"/>
      <c r="H3808" s="3">
        <v>6690</v>
      </c>
    </row>
    <row r="3809" spans="1:8" x14ac:dyDescent="0.3">
      <c r="A3809" t="s">
        <v>26</v>
      </c>
      <c r="B3809" t="s">
        <v>1101</v>
      </c>
      <c r="C3809" t="s">
        <v>1082</v>
      </c>
      <c r="D3809" t="s">
        <v>1167</v>
      </c>
      <c r="E3809" s="3">
        <v>2516</v>
      </c>
      <c r="F3809" s="3">
        <v>2853</v>
      </c>
      <c r="G3809" s="3"/>
      <c r="H3809" s="3">
        <v>5369</v>
      </c>
    </row>
    <row r="3810" spans="1:8" x14ac:dyDescent="0.3">
      <c r="A3810" t="s">
        <v>26</v>
      </c>
      <c r="B3810" t="s">
        <v>1101</v>
      </c>
      <c r="C3810" t="s">
        <v>1082</v>
      </c>
      <c r="D3810" t="s">
        <v>1168</v>
      </c>
      <c r="E3810" s="3">
        <v>2019</v>
      </c>
      <c r="F3810" s="3">
        <v>2326</v>
      </c>
      <c r="G3810" s="3"/>
      <c r="H3810" s="3">
        <v>4345</v>
      </c>
    </row>
    <row r="3811" spans="1:8" x14ac:dyDescent="0.3">
      <c r="A3811" t="s">
        <v>26</v>
      </c>
      <c r="B3811" t="s">
        <v>1101</v>
      </c>
      <c r="C3811" t="s">
        <v>1082</v>
      </c>
      <c r="D3811" t="s">
        <v>1169</v>
      </c>
      <c r="E3811" s="3">
        <v>1456</v>
      </c>
      <c r="F3811" s="3">
        <v>1772</v>
      </c>
      <c r="G3811" s="3"/>
      <c r="H3811" s="3">
        <v>3228</v>
      </c>
    </row>
    <row r="3812" spans="1:8" x14ac:dyDescent="0.3">
      <c r="A3812" t="s">
        <v>26</v>
      </c>
      <c r="B3812" t="s">
        <v>1101</v>
      </c>
      <c r="C3812" t="s">
        <v>1082</v>
      </c>
      <c r="D3812" t="s">
        <v>1170</v>
      </c>
      <c r="E3812" s="3">
        <v>1111</v>
      </c>
      <c r="F3812" s="3">
        <v>1207</v>
      </c>
      <c r="G3812" s="3"/>
      <c r="H3812" s="3">
        <v>2318</v>
      </c>
    </row>
    <row r="3813" spans="1:8" x14ac:dyDescent="0.3">
      <c r="A3813" t="s">
        <v>26</v>
      </c>
      <c r="B3813" t="s">
        <v>1101</v>
      </c>
      <c r="C3813" t="s">
        <v>1082</v>
      </c>
      <c r="D3813" t="s">
        <v>1171</v>
      </c>
      <c r="E3813" s="3">
        <v>1895</v>
      </c>
      <c r="F3813" s="3">
        <v>2028</v>
      </c>
      <c r="G3813" s="3"/>
      <c r="H3813" s="3">
        <v>3923</v>
      </c>
    </row>
    <row r="3814" spans="1:8" x14ac:dyDescent="0.3">
      <c r="A3814" t="s">
        <v>26</v>
      </c>
      <c r="B3814" t="s">
        <v>1111</v>
      </c>
      <c r="C3814" t="s">
        <v>1082</v>
      </c>
      <c r="D3814" t="s">
        <v>1143</v>
      </c>
      <c r="E3814" s="3">
        <v>1</v>
      </c>
      <c r="F3814" s="3"/>
      <c r="G3814" s="3"/>
      <c r="H3814" s="3">
        <v>1</v>
      </c>
    </row>
    <row r="3815" spans="1:8" x14ac:dyDescent="0.3">
      <c r="A3815" t="s">
        <v>26</v>
      </c>
      <c r="B3815" t="s">
        <v>1102</v>
      </c>
      <c r="C3815" t="s">
        <v>1082</v>
      </c>
      <c r="D3815" t="s">
        <v>1135</v>
      </c>
      <c r="E3815" s="3">
        <v>1</v>
      </c>
      <c r="F3815" s="3"/>
      <c r="G3815" s="3"/>
      <c r="H3815" s="3">
        <v>1</v>
      </c>
    </row>
    <row r="3816" spans="1:8" x14ac:dyDescent="0.3">
      <c r="A3816" t="s">
        <v>26</v>
      </c>
      <c r="B3816" t="s">
        <v>1095</v>
      </c>
      <c r="C3816" t="s">
        <v>1080</v>
      </c>
      <c r="D3816" t="s">
        <v>1131</v>
      </c>
      <c r="E3816" s="3">
        <v>99</v>
      </c>
      <c r="F3816" s="3">
        <v>109</v>
      </c>
      <c r="G3816" s="3"/>
      <c r="H3816" s="3">
        <v>208</v>
      </c>
    </row>
    <row r="3817" spans="1:8" x14ac:dyDescent="0.3">
      <c r="A3817" t="s">
        <v>26</v>
      </c>
      <c r="B3817" t="s">
        <v>1095</v>
      </c>
      <c r="C3817" t="s">
        <v>1080</v>
      </c>
      <c r="D3817" t="s">
        <v>1135</v>
      </c>
      <c r="E3817" s="3">
        <v>71</v>
      </c>
      <c r="F3817" s="3">
        <v>80</v>
      </c>
      <c r="G3817" s="3"/>
      <c r="H3817" s="3">
        <v>151</v>
      </c>
    </row>
    <row r="3818" spans="1:8" x14ac:dyDescent="0.3">
      <c r="A3818" t="s">
        <v>26</v>
      </c>
      <c r="B3818" t="s">
        <v>1095</v>
      </c>
      <c r="C3818" t="s">
        <v>1080</v>
      </c>
      <c r="D3818" t="s">
        <v>1139</v>
      </c>
      <c r="E3818" s="3">
        <v>58</v>
      </c>
      <c r="F3818" s="3">
        <v>64</v>
      </c>
      <c r="G3818" s="3"/>
      <c r="H3818" s="3">
        <v>122</v>
      </c>
    </row>
    <row r="3819" spans="1:8" x14ac:dyDescent="0.3">
      <c r="A3819" t="s">
        <v>26</v>
      </c>
      <c r="B3819" t="s">
        <v>1095</v>
      </c>
      <c r="C3819" t="s">
        <v>1080</v>
      </c>
      <c r="D3819" t="s">
        <v>1143</v>
      </c>
      <c r="E3819" s="3">
        <v>155</v>
      </c>
      <c r="F3819" s="3">
        <v>207</v>
      </c>
      <c r="G3819" s="3"/>
      <c r="H3819" s="3">
        <v>362</v>
      </c>
    </row>
    <row r="3820" spans="1:8" x14ac:dyDescent="0.3">
      <c r="A3820" t="s">
        <v>26</v>
      </c>
      <c r="B3820" t="s">
        <v>1095</v>
      </c>
      <c r="C3820" t="s">
        <v>1080</v>
      </c>
      <c r="D3820" t="s">
        <v>1147</v>
      </c>
      <c r="E3820" s="3">
        <v>333</v>
      </c>
      <c r="F3820" s="3">
        <v>607</v>
      </c>
      <c r="G3820" s="3"/>
      <c r="H3820" s="3">
        <v>940</v>
      </c>
    </row>
    <row r="3821" spans="1:8" x14ac:dyDescent="0.3">
      <c r="A3821" t="s">
        <v>26</v>
      </c>
      <c r="B3821" t="s">
        <v>1095</v>
      </c>
      <c r="C3821" t="s">
        <v>1080</v>
      </c>
      <c r="D3821" t="s">
        <v>1151</v>
      </c>
      <c r="E3821" s="3">
        <v>322</v>
      </c>
      <c r="F3821" s="3">
        <v>498</v>
      </c>
      <c r="G3821" s="3"/>
      <c r="H3821" s="3">
        <v>820</v>
      </c>
    </row>
    <row r="3822" spans="1:8" x14ac:dyDescent="0.3">
      <c r="A3822" t="s">
        <v>26</v>
      </c>
      <c r="B3822" t="s">
        <v>1095</v>
      </c>
      <c r="C3822" t="s">
        <v>1080</v>
      </c>
      <c r="D3822" t="s">
        <v>1154</v>
      </c>
      <c r="E3822" s="3">
        <v>236</v>
      </c>
      <c r="F3822" s="3">
        <v>372</v>
      </c>
      <c r="G3822" s="3"/>
      <c r="H3822" s="3">
        <v>608</v>
      </c>
    </row>
    <row r="3823" spans="1:8" x14ac:dyDescent="0.3">
      <c r="A3823" t="s">
        <v>26</v>
      </c>
      <c r="B3823" t="s">
        <v>1095</v>
      </c>
      <c r="C3823" t="s">
        <v>1080</v>
      </c>
      <c r="D3823" t="s">
        <v>1157</v>
      </c>
      <c r="E3823" s="3">
        <v>214</v>
      </c>
      <c r="F3823" s="3">
        <v>281</v>
      </c>
      <c r="G3823" s="3"/>
      <c r="H3823" s="3">
        <v>495</v>
      </c>
    </row>
    <row r="3824" spans="1:8" x14ac:dyDescent="0.3">
      <c r="A3824" t="s">
        <v>26</v>
      </c>
      <c r="B3824" t="s">
        <v>1095</v>
      </c>
      <c r="C3824" t="s">
        <v>1080</v>
      </c>
      <c r="D3824" t="s">
        <v>1159</v>
      </c>
      <c r="E3824" s="3">
        <v>177</v>
      </c>
      <c r="F3824" s="3">
        <v>285</v>
      </c>
      <c r="G3824" s="3"/>
      <c r="H3824" s="3">
        <v>462</v>
      </c>
    </row>
    <row r="3825" spans="1:8" x14ac:dyDescent="0.3">
      <c r="A3825" t="s">
        <v>26</v>
      </c>
      <c r="B3825" t="s">
        <v>1095</v>
      </c>
      <c r="C3825" t="s">
        <v>1080</v>
      </c>
      <c r="D3825" t="s">
        <v>1161</v>
      </c>
      <c r="E3825" s="3">
        <v>138</v>
      </c>
      <c r="F3825" s="3">
        <v>184</v>
      </c>
      <c r="G3825" s="3"/>
      <c r="H3825" s="3">
        <v>322</v>
      </c>
    </row>
    <row r="3826" spans="1:8" x14ac:dyDescent="0.3">
      <c r="A3826" t="s">
        <v>26</v>
      </c>
      <c r="B3826" t="s">
        <v>1095</v>
      </c>
      <c r="C3826" t="s">
        <v>1080</v>
      </c>
      <c r="D3826" t="s">
        <v>1163</v>
      </c>
      <c r="E3826" s="3">
        <v>97</v>
      </c>
      <c r="F3826" s="3">
        <v>167</v>
      </c>
      <c r="G3826" s="3"/>
      <c r="H3826" s="3">
        <v>264</v>
      </c>
    </row>
    <row r="3827" spans="1:8" x14ac:dyDescent="0.3">
      <c r="A3827" t="s">
        <v>26</v>
      </c>
      <c r="B3827" t="s">
        <v>1095</v>
      </c>
      <c r="C3827" t="s">
        <v>1080</v>
      </c>
      <c r="D3827" t="s">
        <v>1165</v>
      </c>
      <c r="E3827" s="3">
        <v>60</v>
      </c>
      <c r="F3827" s="3">
        <v>108</v>
      </c>
      <c r="G3827" s="3"/>
      <c r="H3827" s="3">
        <v>168</v>
      </c>
    </row>
    <row r="3828" spans="1:8" x14ac:dyDescent="0.3">
      <c r="A3828" t="s">
        <v>26</v>
      </c>
      <c r="B3828" t="s">
        <v>1095</v>
      </c>
      <c r="C3828" t="s">
        <v>1080</v>
      </c>
      <c r="D3828" t="s">
        <v>1167</v>
      </c>
      <c r="E3828" s="3">
        <v>49</v>
      </c>
      <c r="F3828" s="3">
        <v>78</v>
      </c>
      <c r="G3828" s="3"/>
      <c r="H3828" s="3">
        <v>127</v>
      </c>
    </row>
    <row r="3829" spans="1:8" x14ac:dyDescent="0.3">
      <c r="A3829" t="s">
        <v>26</v>
      </c>
      <c r="B3829" t="s">
        <v>1095</v>
      </c>
      <c r="C3829" t="s">
        <v>1080</v>
      </c>
      <c r="D3829" t="s">
        <v>1168</v>
      </c>
      <c r="E3829" s="3">
        <v>43</v>
      </c>
      <c r="F3829" s="3">
        <v>44</v>
      </c>
      <c r="G3829" s="3"/>
      <c r="H3829" s="3">
        <v>87</v>
      </c>
    </row>
    <row r="3830" spans="1:8" x14ac:dyDescent="0.3">
      <c r="A3830" t="s">
        <v>26</v>
      </c>
      <c r="B3830" t="s">
        <v>1095</v>
      </c>
      <c r="C3830" t="s">
        <v>1080</v>
      </c>
      <c r="D3830" t="s">
        <v>1169</v>
      </c>
      <c r="E3830" s="3">
        <v>22</v>
      </c>
      <c r="F3830" s="3">
        <v>49</v>
      </c>
      <c r="G3830" s="3"/>
      <c r="H3830" s="3">
        <v>71</v>
      </c>
    </row>
    <row r="3831" spans="1:8" x14ac:dyDescent="0.3">
      <c r="A3831" t="s">
        <v>26</v>
      </c>
      <c r="B3831" t="s">
        <v>1095</v>
      </c>
      <c r="C3831" t="s">
        <v>1080</v>
      </c>
      <c r="D3831" t="s">
        <v>1170</v>
      </c>
      <c r="E3831" s="3">
        <v>12</v>
      </c>
      <c r="F3831" s="3">
        <v>15</v>
      </c>
      <c r="G3831" s="3"/>
      <c r="H3831" s="3">
        <v>27</v>
      </c>
    </row>
    <row r="3832" spans="1:8" x14ac:dyDescent="0.3">
      <c r="A3832" t="s">
        <v>26</v>
      </c>
      <c r="B3832" t="s">
        <v>1095</v>
      </c>
      <c r="C3832" t="s">
        <v>1080</v>
      </c>
      <c r="D3832" t="s">
        <v>1171</v>
      </c>
      <c r="E3832" s="3">
        <v>8</v>
      </c>
      <c r="F3832" s="3">
        <v>18</v>
      </c>
      <c r="G3832" s="3"/>
      <c r="H3832" s="3">
        <v>26</v>
      </c>
    </row>
    <row r="3833" spans="1:8" x14ac:dyDescent="0.3">
      <c r="A3833" t="s">
        <v>26</v>
      </c>
      <c r="B3833" t="s">
        <v>1095</v>
      </c>
      <c r="C3833" t="s">
        <v>1082</v>
      </c>
      <c r="D3833" t="s">
        <v>1131</v>
      </c>
      <c r="E3833" s="3">
        <v>3331</v>
      </c>
      <c r="F3833" s="3">
        <v>3477</v>
      </c>
      <c r="G3833" s="3"/>
      <c r="H3833" s="3">
        <v>6808</v>
      </c>
    </row>
    <row r="3834" spans="1:8" x14ac:dyDescent="0.3">
      <c r="A3834" t="s">
        <v>26</v>
      </c>
      <c r="B3834" t="s">
        <v>1095</v>
      </c>
      <c r="C3834" t="s">
        <v>1082</v>
      </c>
      <c r="D3834" t="s">
        <v>1135</v>
      </c>
      <c r="E3834" s="3">
        <v>4383</v>
      </c>
      <c r="F3834" s="3">
        <v>4725</v>
      </c>
      <c r="G3834" s="3"/>
      <c r="H3834" s="3">
        <v>9108</v>
      </c>
    </row>
    <row r="3835" spans="1:8" x14ac:dyDescent="0.3">
      <c r="A3835" t="s">
        <v>26</v>
      </c>
      <c r="B3835" t="s">
        <v>1095</v>
      </c>
      <c r="C3835" t="s">
        <v>1082</v>
      </c>
      <c r="D3835" t="s">
        <v>1139</v>
      </c>
      <c r="E3835" s="3">
        <v>5681</v>
      </c>
      <c r="F3835" s="3">
        <v>5870</v>
      </c>
      <c r="G3835" s="3"/>
      <c r="H3835" s="3">
        <v>11551</v>
      </c>
    </row>
    <row r="3836" spans="1:8" x14ac:dyDescent="0.3">
      <c r="A3836" t="s">
        <v>26</v>
      </c>
      <c r="B3836" t="s">
        <v>1095</v>
      </c>
      <c r="C3836" t="s">
        <v>1082</v>
      </c>
      <c r="D3836" t="s">
        <v>1143</v>
      </c>
      <c r="E3836" s="3">
        <v>6246</v>
      </c>
      <c r="F3836" s="3">
        <v>6419</v>
      </c>
      <c r="G3836" s="3"/>
      <c r="H3836" s="3">
        <v>12665</v>
      </c>
    </row>
    <row r="3837" spans="1:8" x14ac:dyDescent="0.3">
      <c r="A3837" t="s">
        <v>26</v>
      </c>
      <c r="B3837" t="s">
        <v>1095</v>
      </c>
      <c r="C3837" t="s">
        <v>1082</v>
      </c>
      <c r="D3837" t="s">
        <v>1147</v>
      </c>
      <c r="E3837" s="3">
        <v>4774</v>
      </c>
      <c r="F3837" s="3">
        <v>4107</v>
      </c>
      <c r="G3837" s="3"/>
      <c r="H3837" s="3">
        <v>8881</v>
      </c>
    </row>
    <row r="3838" spans="1:8" x14ac:dyDescent="0.3">
      <c r="A3838" t="s">
        <v>26</v>
      </c>
      <c r="B3838" t="s">
        <v>1095</v>
      </c>
      <c r="C3838" t="s">
        <v>1082</v>
      </c>
      <c r="D3838" t="s">
        <v>1151</v>
      </c>
      <c r="E3838" s="3">
        <v>3808</v>
      </c>
      <c r="F3838" s="3">
        <v>2931</v>
      </c>
      <c r="G3838" s="3"/>
      <c r="H3838" s="3">
        <v>6739</v>
      </c>
    </row>
    <row r="3839" spans="1:8" x14ac:dyDescent="0.3">
      <c r="A3839" t="s">
        <v>26</v>
      </c>
      <c r="B3839" t="s">
        <v>1095</v>
      </c>
      <c r="C3839" t="s">
        <v>1082</v>
      </c>
      <c r="D3839" t="s">
        <v>1154</v>
      </c>
      <c r="E3839" s="3">
        <v>3642</v>
      </c>
      <c r="F3839" s="3">
        <v>2530</v>
      </c>
      <c r="G3839" s="3"/>
      <c r="H3839" s="3">
        <v>6172</v>
      </c>
    </row>
    <row r="3840" spans="1:8" x14ac:dyDescent="0.3">
      <c r="A3840" t="s">
        <v>26</v>
      </c>
      <c r="B3840" t="s">
        <v>1095</v>
      </c>
      <c r="C3840" t="s">
        <v>1082</v>
      </c>
      <c r="D3840" t="s">
        <v>1157</v>
      </c>
      <c r="E3840" s="3">
        <v>3307</v>
      </c>
      <c r="F3840" s="3">
        <v>2257</v>
      </c>
      <c r="G3840" s="3"/>
      <c r="H3840" s="3">
        <v>5564</v>
      </c>
    </row>
    <row r="3841" spans="1:8" x14ac:dyDescent="0.3">
      <c r="A3841" t="s">
        <v>26</v>
      </c>
      <c r="B3841" t="s">
        <v>1095</v>
      </c>
      <c r="C3841" t="s">
        <v>1082</v>
      </c>
      <c r="D3841" t="s">
        <v>1159</v>
      </c>
      <c r="E3841" s="3">
        <v>3383</v>
      </c>
      <c r="F3841" s="3">
        <v>2587</v>
      </c>
      <c r="G3841" s="3"/>
      <c r="H3841" s="3">
        <v>5970</v>
      </c>
    </row>
    <row r="3842" spans="1:8" x14ac:dyDescent="0.3">
      <c r="A3842" t="s">
        <v>26</v>
      </c>
      <c r="B3842" t="s">
        <v>1095</v>
      </c>
      <c r="C3842" t="s">
        <v>1082</v>
      </c>
      <c r="D3842" t="s">
        <v>1161</v>
      </c>
      <c r="E3842" s="3">
        <v>3151</v>
      </c>
      <c r="F3842" s="3">
        <v>2594</v>
      </c>
      <c r="G3842" s="3"/>
      <c r="H3842" s="3">
        <v>5745</v>
      </c>
    </row>
    <row r="3843" spans="1:8" x14ac:dyDescent="0.3">
      <c r="A3843" t="s">
        <v>26</v>
      </c>
      <c r="B3843" t="s">
        <v>1095</v>
      </c>
      <c r="C3843" t="s">
        <v>1082</v>
      </c>
      <c r="D3843" t="s">
        <v>1163</v>
      </c>
      <c r="E3843" s="3">
        <v>2798</v>
      </c>
      <c r="F3843" s="3">
        <v>2631</v>
      </c>
      <c r="G3843" s="3"/>
      <c r="H3843" s="3">
        <v>5429</v>
      </c>
    </row>
    <row r="3844" spans="1:8" x14ac:dyDescent="0.3">
      <c r="A3844" t="s">
        <v>26</v>
      </c>
      <c r="B3844" t="s">
        <v>1095</v>
      </c>
      <c r="C3844" t="s">
        <v>1082</v>
      </c>
      <c r="D3844" t="s">
        <v>1165</v>
      </c>
      <c r="E3844" s="3">
        <v>2659</v>
      </c>
      <c r="F3844" s="3">
        <v>2714</v>
      </c>
      <c r="G3844" s="3"/>
      <c r="H3844" s="3">
        <v>5373</v>
      </c>
    </row>
    <row r="3845" spans="1:8" x14ac:dyDescent="0.3">
      <c r="A3845" t="s">
        <v>26</v>
      </c>
      <c r="B3845" t="s">
        <v>1095</v>
      </c>
      <c r="C3845" t="s">
        <v>1082</v>
      </c>
      <c r="D3845" t="s">
        <v>1167</v>
      </c>
      <c r="E3845" s="3">
        <v>2290</v>
      </c>
      <c r="F3845" s="3">
        <v>2474</v>
      </c>
      <c r="G3845" s="3"/>
      <c r="H3845" s="3">
        <v>4764</v>
      </c>
    </row>
    <row r="3846" spans="1:8" x14ac:dyDescent="0.3">
      <c r="A3846" t="s">
        <v>26</v>
      </c>
      <c r="B3846" t="s">
        <v>1095</v>
      </c>
      <c r="C3846" t="s">
        <v>1082</v>
      </c>
      <c r="D3846" t="s">
        <v>1168</v>
      </c>
      <c r="E3846" s="3">
        <v>1892</v>
      </c>
      <c r="F3846" s="3">
        <v>2110</v>
      </c>
      <c r="G3846" s="3"/>
      <c r="H3846" s="3">
        <v>4002</v>
      </c>
    </row>
    <row r="3847" spans="1:8" x14ac:dyDescent="0.3">
      <c r="A3847" t="s">
        <v>26</v>
      </c>
      <c r="B3847" t="s">
        <v>1095</v>
      </c>
      <c r="C3847" t="s">
        <v>1082</v>
      </c>
      <c r="D3847" t="s">
        <v>1169</v>
      </c>
      <c r="E3847" s="3">
        <v>1298</v>
      </c>
      <c r="F3847" s="3">
        <v>1393</v>
      </c>
      <c r="G3847" s="3"/>
      <c r="H3847" s="3">
        <v>2691</v>
      </c>
    </row>
    <row r="3848" spans="1:8" x14ac:dyDescent="0.3">
      <c r="A3848" t="s">
        <v>26</v>
      </c>
      <c r="B3848" t="s">
        <v>1095</v>
      </c>
      <c r="C3848" t="s">
        <v>1082</v>
      </c>
      <c r="D3848" t="s">
        <v>1170</v>
      </c>
      <c r="E3848" s="3">
        <v>954</v>
      </c>
      <c r="F3848" s="3">
        <v>1023</v>
      </c>
      <c r="G3848" s="3"/>
      <c r="H3848" s="3">
        <v>1977</v>
      </c>
    </row>
    <row r="3849" spans="1:8" x14ac:dyDescent="0.3">
      <c r="A3849" t="s">
        <v>26</v>
      </c>
      <c r="B3849" t="s">
        <v>1095</v>
      </c>
      <c r="C3849" t="s">
        <v>1082</v>
      </c>
      <c r="D3849" t="s">
        <v>1171</v>
      </c>
      <c r="E3849" s="3">
        <v>1561</v>
      </c>
      <c r="F3849" s="3">
        <v>1736</v>
      </c>
      <c r="G3849" s="3"/>
      <c r="H3849" s="3">
        <v>3297</v>
      </c>
    </row>
    <row r="3850" spans="1:8" x14ac:dyDescent="0.3">
      <c r="A3850" t="s">
        <v>26</v>
      </c>
      <c r="B3850" t="s">
        <v>1116</v>
      </c>
      <c r="C3850" t="s">
        <v>1082</v>
      </c>
      <c r="D3850" t="s">
        <v>1131</v>
      </c>
      <c r="E3850" s="3">
        <v>1</v>
      </c>
      <c r="F3850" s="3"/>
      <c r="G3850" s="3"/>
      <c r="H3850" s="3">
        <v>1</v>
      </c>
    </row>
    <row r="3851" spans="1:8" x14ac:dyDescent="0.3">
      <c r="A3851" t="s">
        <v>26</v>
      </c>
      <c r="B3851" t="s">
        <v>1096</v>
      </c>
      <c r="C3851" t="s">
        <v>1080</v>
      </c>
      <c r="D3851" t="s">
        <v>1169</v>
      </c>
      <c r="E3851" s="3"/>
      <c r="F3851" s="3">
        <v>1</v>
      </c>
      <c r="G3851" s="3"/>
      <c r="H3851" s="3">
        <v>1</v>
      </c>
    </row>
    <row r="3852" spans="1:8" x14ac:dyDescent="0.3">
      <c r="A3852" t="s">
        <v>26</v>
      </c>
      <c r="B3852" t="s">
        <v>1100</v>
      </c>
      <c r="C3852" t="s">
        <v>1080</v>
      </c>
      <c r="D3852" t="s">
        <v>1131</v>
      </c>
      <c r="E3852" s="3"/>
      <c r="F3852" s="3">
        <v>1</v>
      </c>
      <c r="G3852" s="3"/>
      <c r="H3852" s="3">
        <v>1</v>
      </c>
    </row>
    <row r="3853" spans="1:8" x14ac:dyDescent="0.3">
      <c r="A3853" t="s">
        <v>26</v>
      </c>
      <c r="B3853" t="s">
        <v>1100</v>
      </c>
      <c r="C3853" t="s">
        <v>1080</v>
      </c>
      <c r="D3853" t="s">
        <v>1139</v>
      </c>
      <c r="E3853" s="3">
        <v>2</v>
      </c>
      <c r="F3853" s="3">
        <v>1</v>
      </c>
      <c r="G3853" s="3"/>
      <c r="H3853" s="3">
        <v>3</v>
      </c>
    </row>
    <row r="3854" spans="1:8" x14ac:dyDescent="0.3">
      <c r="A3854" t="s">
        <v>26</v>
      </c>
      <c r="B3854" t="s">
        <v>1100</v>
      </c>
      <c r="C3854" t="s">
        <v>1080</v>
      </c>
      <c r="D3854" t="s">
        <v>1143</v>
      </c>
      <c r="E3854" s="3">
        <v>9</v>
      </c>
      <c r="F3854" s="3">
        <v>9</v>
      </c>
      <c r="G3854" s="3"/>
      <c r="H3854" s="3">
        <v>18</v>
      </c>
    </row>
    <row r="3855" spans="1:8" x14ac:dyDescent="0.3">
      <c r="A3855" t="s">
        <v>26</v>
      </c>
      <c r="B3855" t="s">
        <v>1100</v>
      </c>
      <c r="C3855" t="s">
        <v>1080</v>
      </c>
      <c r="D3855" t="s">
        <v>1147</v>
      </c>
      <c r="E3855" s="3">
        <v>11</v>
      </c>
      <c r="F3855" s="3">
        <v>68</v>
      </c>
      <c r="G3855" s="3"/>
      <c r="H3855" s="3">
        <v>79</v>
      </c>
    </row>
    <row r="3856" spans="1:8" x14ac:dyDescent="0.3">
      <c r="A3856" t="s">
        <v>26</v>
      </c>
      <c r="B3856" t="s">
        <v>1100</v>
      </c>
      <c r="C3856" t="s">
        <v>1080</v>
      </c>
      <c r="D3856" t="s">
        <v>1151</v>
      </c>
      <c r="E3856" s="3">
        <v>18</v>
      </c>
      <c r="F3856" s="3">
        <v>39</v>
      </c>
      <c r="G3856" s="3"/>
      <c r="H3856" s="3">
        <v>57</v>
      </c>
    </row>
    <row r="3857" spans="1:8" x14ac:dyDescent="0.3">
      <c r="A3857" t="s">
        <v>26</v>
      </c>
      <c r="B3857" t="s">
        <v>1100</v>
      </c>
      <c r="C3857" t="s">
        <v>1080</v>
      </c>
      <c r="D3857" t="s">
        <v>1154</v>
      </c>
      <c r="E3857" s="3">
        <v>9</v>
      </c>
      <c r="F3857" s="3">
        <v>28</v>
      </c>
      <c r="G3857" s="3"/>
      <c r="H3857" s="3">
        <v>37</v>
      </c>
    </row>
    <row r="3858" spans="1:8" x14ac:dyDescent="0.3">
      <c r="A3858" t="s">
        <v>26</v>
      </c>
      <c r="B3858" t="s">
        <v>1100</v>
      </c>
      <c r="C3858" t="s">
        <v>1080</v>
      </c>
      <c r="D3858" t="s">
        <v>1157</v>
      </c>
      <c r="E3858" s="3">
        <v>9</v>
      </c>
      <c r="F3858" s="3">
        <v>12</v>
      </c>
      <c r="G3858" s="3"/>
      <c r="H3858" s="3">
        <v>21</v>
      </c>
    </row>
    <row r="3859" spans="1:8" x14ac:dyDescent="0.3">
      <c r="A3859" t="s">
        <v>26</v>
      </c>
      <c r="B3859" t="s">
        <v>1100</v>
      </c>
      <c r="C3859" t="s">
        <v>1080</v>
      </c>
      <c r="D3859" t="s">
        <v>1159</v>
      </c>
      <c r="E3859" s="3">
        <v>7</v>
      </c>
      <c r="F3859" s="3">
        <v>16</v>
      </c>
      <c r="G3859" s="3"/>
      <c r="H3859" s="3">
        <v>23</v>
      </c>
    </row>
    <row r="3860" spans="1:8" x14ac:dyDescent="0.3">
      <c r="A3860" t="s">
        <v>26</v>
      </c>
      <c r="B3860" t="s">
        <v>1100</v>
      </c>
      <c r="C3860" t="s">
        <v>1080</v>
      </c>
      <c r="D3860" t="s">
        <v>1161</v>
      </c>
      <c r="E3860" s="3">
        <v>5</v>
      </c>
      <c r="F3860" s="3">
        <v>5</v>
      </c>
      <c r="G3860" s="3"/>
      <c r="H3860" s="3">
        <v>10</v>
      </c>
    </row>
    <row r="3861" spans="1:8" x14ac:dyDescent="0.3">
      <c r="A3861" t="s">
        <v>26</v>
      </c>
      <c r="B3861" t="s">
        <v>1100</v>
      </c>
      <c r="C3861" t="s">
        <v>1080</v>
      </c>
      <c r="D3861" t="s">
        <v>1163</v>
      </c>
      <c r="E3861" s="3"/>
      <c r="F3861" s="3">
        <v>6</v>
      </c>
      <c r="G3861" s="3"/>
      <c r="H3861" s="3">
        <v>6</v>
      </c>
    </row>
    <row r="3862" spans="1:8" x14ac:dyDescent="0.3">
      <c r="A3862" t="s">
        <v>26</v>
      </c>
      <c r="B3862" t="s">
        <v>1100</v>
      </c>
      <c r="C3862" t="s">
        <v>1080</v>
      </c>
      <c r="D3862" t="s">
        <v>1165</v>
      </c>
      <c r="E3862" s="3">
        <v>3</v>
      </c>
      <c r="F3862" s="3">
        <v>6</v>
      </c>
      <c r="G3862" s="3"/>
      <c r="H3862" s="3">
        <v>9</v>
      </c>
    </row>
    <row r="3863" spans="1:8" x14ac:dyDescent="0.3">
      <c r="A3863" t="s">
        <v>26</v>
      </c>
      <c r="B3863" t="s">
        <v>1100</v>
      </c>
      <c r="C3863" t="s">
        <v>1080</v>
      </c>
      <c r="D3863" t="s">
        <v>1167</v>
      </c>
      <c r="E3863" s="3"/>
      <c r="F3863" s="3">
        <v>2</v>
      </c>
      <c r="G3863" s="3"/>
      <c r="H3863" s="3">
        <v>2</v>
      </c>
    </row>
    <row r="3864" spans="1:8" x14ac:dyDescent="0.3">
      <c r="A3864" t="s">
        <v>26</v>
      </c>
      <c r="B3864" t="s">
        <v>1100</v>
      </c>
      <c r="C3864" t="s">
        <v>1080</v>
      </c>
      <c r="D3864" t="s">
        <v>1168</v>
      </c>
      <c r="E3864" s="3"/>
      <c r="F3864" s="3">
        <v>1</v>
      </c>
      <c r="G3864" s="3"/>
      <c r="H3864" s="3">
        <v>1</v>
      </c>
    </row>
    <row r="3865" spans="1:8" x14ac:dyDescent="0.3">
      <c r="A3865" t="s">
        <v>26</v>
      </c>
      <c r="B3865" t="s">
        <v>1100</v>
      </c>
      <c r="C3865" t="s">
        <v>1080</v>
      </c>
      <c r="D3865" t="s">
        <v>1169</v>
      </c>
      <c r="E3865" s="3">
        <v>1</v>
      </c>
      <c r="F3865" s="3"/>
      <c r="G3865" s="3"/>
      <c r="H3865" s="3">
        <v>1</v>
      </c>
    </row>
    <row r="3866" spans="1:8" x14ac:dyDescent="0.3">
      <c r="A3866" t="s">
        <v>26</v>
      </c>
      <c r="B3866" t="s">
        <v>1100</v>
      </c>
      <c r="C3866" t="s">
        <v>1082</v>
      </c>
      <c r="D3866" t="s">
        <v>1131</v>
      </c>
      <c r="E3866" s="3">
        <v>349</v>
      </c>
      <c r="F3866" s="3">
        <v>375</v>
      </c>
      <c r="G3866" s="3"/>
      <c r="H3866" s="3">
        <v>724</v>
      </c>
    </row>
    <row r="3867" spans="1:8" x14ac:dyDescent="0.3">
      <c r="A3867" t="s">
        <v>26</v>
      </c>
      <c r="B3867" t="s">
        <v>1100</v>
      </c>
      <c r="C3867" t="s">
        <v>1082</v>
      </c>
      <c r="D3867" t="s">
        <v>1135</v>
      </c>
      <c r="E3867" s="3">
        <v>577</v>
      </c>
      <c r="F3867" s="3">
        <v>587</v>
      </c>
      <c r="G3867" s="3"/>
      <c r="H3867" s="3">
        <v>1164</v>
      </c>
    </row>
    <row r="3868" spans="1:8" x14ac:dyDescent="0.3">
      <c r="A3868" t="s">
        <v>26</v>
      </c>
      <c r="B3868" t="s">
        <v>1100</v>
      </c>
      <c r="C3868" t="s">
        <v>1082</v>
      </c>
      <c r="D3868" t="s">
        <v>1139</v>
      </c>
      <c r="E3868" s="3">
        <v>615</v>
      </c>
      <c r="F3868" s="3">
        <v>626</v>
      </c>
      <c r="G3868" s="3"/>
      <c r="H3868" s="3">
        <v>1241</v>
      </c>
    </row>
    <row r="3869" spans="1:8" x14ac:dyDescent="0.3">
      <c r="A3869" t="s">
        <v>26</v>
      </c>
      <c r="B3869" t="s">
        <v>1100</v>
      </c>
      <c r="C3869" t="s">
        <v>1082</v>
      </c>
      <c r="D3869" t="s">
        <v>1143</v>
      </c>
      <c r="E3869" s="3">
        <v>694</v>
      </c>
      <c r="F3869" s="3">
        <v>666</v>
      </c>
      <c r="G3869" s="3"/>
      <c r="H3869" s="3">
        <v>1360</v>
      </c>
    </row>
    <row r="3870" spans="1:8" x14ac:dyDescent="0.3">
      <c r="A3870" t="s">
        <v>26</v>
      </c>
      <c r="B3870" t="s">
        <v>1100</v>
      </c>
      <c r="C3870" t="s">
        <v>1082</v>
      </c>
      <c r="D3870" t="s">
        <v>1147</v>
      </c>
      <c r="E3870" s="3">
        <v>478</v>
      </c>
      <c r="F3870" s="3">
        <v>772</v>
      </c>
      <c r="G3870" s="3"/>
      <c r="H3870" s="3">
        <v>1250</v>
      </c>
    </row>
    <row r="3871" spans="1:8" x14ac:dyDescent="0.3">
      <c r="A3871" t="s">
        <v>26</v>
      </c>
      <c r="B3871" t="s">
        <v>1100</v>
      </c>
      <c r="C3871" t="s">
        <v>1082</v>
      </c>
      <c r="D3871" t="s">
        <v>1151</v>
      </c>
      <c r="E3871" s="3">
        <v>452</v>
      </c>
      <c r="F3871" s="3">
        <v>532</v>
      </c>
      <c r="G3871" s="3"/>
      <c r="H3871" s="3">
        <v>984</v>
      </c>
    </row>
    <row r="3872" spans="1:8" x14ac:dyDescent="0.3">
      <c r="A3872" t="s">
        <v>26</v>
      </c>
      <c r="B3872" t="s">
        <v>1100</v>
      </c>
      <c r="C3872" t="s">
        <v>1082</v>
      </c>
      <c r="D3872" t="s">
        <v>1154</v>
      </c>
      <c r="E3872" s="3">
        <v>491</v>
      </c>
      <c r="F3872" s="3">
        <v>365</v>
      </c>
      <c r="G3872" s="3"/>
      <c r="H3872" s="3">
        <v>856</v>
      </c>
    </row>
    <row r="3873" spans="1:8" x14ac:dyDescent="0.3">
      <c r="A3873" t="s">
        <v>26</v>
      </c>
      <c r="B3873" t="s">
        <v>1100</v>
      </c>
      <c r="C3873" t="s">
        <v>1082</v>
      </c>
      <c r="D3873" t="s">
        <v>1157</v>
      </c>
      <c r="E3873" s="3">
        <v>428</v>
      </c>
      <c r="F3873" s="3">
        <v>251</v>
      </c>
      <c r="G3873" s="3"/>
      <c r="H3873" s="3">
        <v>679</v>
      </c>
    </row>
    <row r="3874" spans="1:8" x14ac:dyDescent="0.3">
      <c r="A3874" t="s">
        <v>26</v>
      </c>
      <c r="B3874" t="s">
        <v>1100</v>
      </c>
      <c r="C3874" t="s">
        <v>1082</v>
      </c>
      <c r="D3874" t="s">
        <v>1159</v>
      </c>
      <c r="E3874" s="3">
        <v>426</v>
      </c>
      <c r="F3874" s="3">
        <v>278</v>
      </c>
      <c r="G3874" s="3"/>
      <c r="H3874" s="3">
        <v>704</v>
      </c>
    </row>
    <row r="3875" spans="1:8" x14ac:dyDescent="0.3">
      <c r="A3875" t="s">
        <v>26</v>
      </c>
      <c r="B3875" t="s">
        <v>1100</v>
      </c>
      <c r="C3875" t="s">
        <v>1082</v>
      </c>
      <c r="D3875" t="s">
        <v>1161</v>
      </c>
      <c r="E3875" s="3">
        <v>402</v>
      </c>
      <c r="F3875" s="3">
        <v>267</v>
      </c>
      <c r="G3875" s="3"/>
      <c r="H3875" s="3">
        <v>669</v>
      </c>
    </row>
    <row r="3876" spans="1:8" x14ac:dyDescent="0.3">
      <c r="A3876" t="s">
        <v>26</v>
      </c>
      <c r="B3876" t="s">
        <v>1100</v>
      </c>
      <c r="C3876" t="s">
        <v>1082</v>
      </c>
      <c r="D3876" t="s">
        <v>1163</v>
      </c>
      <c r="E3876" s="3">
        <v>351</v>
      </c>
      <c r="F3876" s="3">
        <v>242</v>
      </c>
      <c r="G3876" s="3"/>
      <c r="H3876" s="3">
        <v>593</v>
      </c>
    </row>
    <row r="3877" spans="1:8" x14ac:dyDescent="0.3">
      <c r="A3877" t="s">
        <v>26</v>
      </c>
      <c r="B3877" t="s">
        <v>1100</v>
      </c>
      <c r="C3877" t="s">
        <v>1082</v>
      </c>
      <c r="D3877" t="s">
        <v>1165</v>
      </c>
      <c r="E3877" s="3">
        <v>310</v>
      </c>
      <c r="F3877" s="3">
        <v>264</v>
      </c>
      <c r="G3877" s="3"/>
      <c r="H3877" s="3">
        <v>574</v>
      </c>
    </row>
    <row r="3878" spans="1:8" x14ac:dyDescent="0.3">
      <c r="A3878" t="s">
        <v>26</v>
      </c>
      <c r="B3878" t="s">
        <v>1100</v>
      </c>
      <c r="C3878" t="s">
        <v>1082</v>
      </c>
      <c r="D3878" t="s">
        <v>1167</v>
      </c>
      <c r="E3878" s="3">
        <v>248</v>
      </c>
      <c r="F3878" s="3">
        <v>234</v>
      </c>
      <c r="G3878" s="3"/>
      <c r="H3878" s="3">
        <v>482</v>
      </c>
    </row>
    <row r="3879" spans="1:8" x14ac:dyDescent="0.3">
      <c r="A3879" t="s">
        <v>26</v>
      </c>
      <c r="B3879" t="s">
        <v>1100</v>
      </c>
      <c r="C3879" t="s">
        <v>1082</v>
      </c>
      <c r="D3879" t="s">
        <v>1168</v>
      </c>
      <c r="E3879" s="3">
        <v>171</v>
      </c>
      <c r="F3879" s="3">
        <v>192</v>
      </c>
      <c r="G3879" s="3"/>
      <c r="H3879" s="3">
        <v>363</v>
      </c>
    </row>
    <row r="3880" spans="1:8" x14ac:dyDescent="0.3">
      <c r="A3880" t="s">
        <v>26</v>
      </c>
      <c r="B3880" t="s">
        <v>1100</v>
      </c>
      <c r="C3880" t="s">
        <v>1082</v>
      </c>
      <c r="D3880" t="s">
        <v>1169</v>
      </c>
      <c r="E3880" s="3">
        <v>103</v>
      </c>
      <c r="F3880" s="3">
        <v>110</v>
      </c>
      <c r="G3880" s="3"/>
      <c r="H3880" s="3">
        <v>213</v>
      </c>
    </row>
    <row r="3881" spans="1:8" x14ac:dyDescent="0.3">
      <c r="A3881" t="s">
        <v>26</v>
      </c>
      <c r="B3881" t="s">
        <v>1100</v>
      </c>
      <c r="C3881" t="s">
        <v>1082</v>
      </c>
      <c r="D3881" t="s">
        <v>1170</v>
      </c>
      <c r="E3881" s="3">
        <v>57</v>
      </c>
      <c r="F3881" s="3">
        <v>84</v>
      </c>
      <c r="G3881" s="3"/>
      <c r="H3881" s="3">
        <v>141</v>
      </c>
    </row>
    <row r="3882" spans="1:8" x14ac:dyDescent="0.3">
      <c r="A3882" t="s">
        <v>26</v>
      </c>
      <c r="B3882" t="s">
        <v>1100</v>
      </c>
      <c r="C3882" t="s">
        <v>1082</v>
      </c>
      <c r="D3882" t="s">
        <v>1171</v>
      </c>
      <c r="E3882" s="3">
        <v>63</v>
      </c>
      <c r="F3882" s="3">
        <v>89</v>
      </c>
      <c r="G3882" s="3"/>
      <c r="H3882" s="3">
        <v>152</v>
      </c>
    </row>
    <row r="3883" spans="1:8" x14ac:dyDescent="0.3">
      <c r="A3883" t="s">
        <v>26</v>
      </c>
      <c r="B3883" t="s">
        <v>1093</v>
      </c>
      <c r="C3883" t="s">
        <v>1080</v>
      </c>
      <c r="D3883" t="s">
        <v>1131</v>
      </c>
      <c r="E3883" s="3">
        <v>1099</v>
      </c>
      <c r="F3883" s="3">
        <v>1165</v>
      </c>
      <c r="G3883" s="3"/>
      <c r="H3883" s="3">
        <v>2264</v>
      </c>
    </row>
    <row r="3884" spans="1:8" x14ac:dyDescent="0.3">
      <c r="A3884" t="s">
        <v>26</v>
      </c>
      <c r="B3884" t="s">
        <v>1093</v>
      </c>
      <c r="C3884" t="s">
        <v>1080</v>
      </c>
      <c r="D3884" t="s">
        <v>1135</v>
      </c>
      <c r="E3884" s="3">
        <v>1443</v>
      </c>
      <c r="F3884" s="3">
        <v>1522</v>
      </c>
      <c r="G3884" s="3"/>
      <c r="H3884" s="3">
        <v>2965</v>
      </c>
    </row>
    <row r="3885" spans="1:8" x14ac:dyDescent="0.3">
      <c r="A3885" t="s">
        <v>26</v>
      </c>
      <c r="B3885" t="s">
        <v>1093</v>
      </c>
      <c r="C3885" t="s">
        <v>1080</v>
      </c>
      <c r="D3885" t="s">
        <v>1139</v>
      </c>
      <c r="E3885" s="3">
        <v>1704</v>
      </c>
      <c r="F3885" s="3">
        <v>1551</v>
      </c>
      <c r="G3885" s="3"/>
      <c r="H3885" s="3">
        <v>3255</v>
      </c>
    </row>
    <row r="3886" spans="1:8" x14ac:dyDescent="0.3">
      <c r="A3886" t="s">
        <v>26</v>
      </c>
      <c r="B3886" t="s">
        <v>1093</v>
      </c>
      <c r="C3886" t="s">
        <v>1080</v>
      </c>
      <c r="D3886" t="s">
        <v>1143</v>
      </c>
      <c r="E3886" s="3">
        <v>1460</v>
      </c>
      <c r="F3886" s="3">
        <v>1612</v>
      </c>
      <c r="G3886" s="3"/>
      <c r="H3886" s="3">
        <v>3072</v>
      </c>
    </row>
    <row r="3887" spans="1:8" x14ac:dyDescent="0.3">
      <c r="A3887" t="s">
        <v>26</v>
      </c>
      <c r="B3887" t="s">
        <v>1093</v>
      </c>
      <c r="C3887" t="s">
        <v>1080</v>
      </c>
      <c r="D3887" t="s">
        <v>1147</v>
      </c>
      <c r="E3887" s="3">
        <v>1270</v>
      </c>
      <c r="F3887" s="3">
        <v>1246</v>
      </c>
      <c r="G3887" s="3"/>
      <c r="H3887" s="3">
        <v>2516</v>
      </c>
    </row>
    <row r="3888" spans="1:8" x14ac:dyDescent="0.3">
      <c r="A3888" t="s">
        <v>26</v>
      </c>
      <c r="B3888" t="s">
        <v>1093</v>
      </c>
      <c r="C3888" t="s">
        <v>1080</v>
      </c>
      <c r="D3888" t="s">
        <v>1151</v>
      </c>
      <c r="E3888" s="3">
        <v>1420</v>
      </c>
      <c r="F3888" s="3">
        <v>1202</v>
      </c>
      <c r="G3888" s="3"/>
      <c r="H3888" s="3">
        <v>2622</v>
      </c>
    </row>
    <row r="3889" spans="1:8" x14ac:dyDescent="0.3">
      <c r="A3889" t="s">
        <v>26</v>
      </c>
      <c r="B3889" t="s">
        <v>1093</v>
      </c>
      <c r="C3889" t="s">
        <v>1080</v>
      </c>
      <c r="D3889" t="s">
        <v>1154</v>
      </c>
      <c r="E3889" s="3">
        <v>1915</v>
      </c>
      <c r="F3889" s="3">
        <v>1622</v>
      </c>
      <c r="G3889" s="3"/>
      <c r="H3889" s="3">
        <v>3537</v>
      </c>
    </row>
    <row r="3890" spans="1:8" x14ac:dyDescent="0.3">
      <c r="A3890" t="s">
        <v>26</v>
      </c>
      <c r="B3890" t="s">
        <v>1093</v>
      </c>
      <c r="C3890" t="s">
        <v>1080</v>
      </c>
      <c r="D3890" t="s">
        <v>1157</v>
      </c>
      <c r="E3890" s="3">
        <v>2054</v>
      </c>
      <c r="F3890" s="3">
        <v>1859</v>
      </c>
      <c r="G3890" s="3"/>
      <c r="H3890" s="3">
        <v>3913</v>
      </c>
    </row>
    <row r="3891" spans="1:8" x14ac:dyDescent="0.3">
      <c r="A3891" t="s">
        <v>26</v>
      </c>
      <c r="B3891" t="s">
        <v>1093</v>
      </c>
      <c r="C3891" t="s">
        <v>1080</v>
      </c>
      <c r="D3891" t="s">
        <v>1159</v>
      </c>
      <c r="E3891" s="3">
        <v>2049</v>
      </c>
      <c r="F3891" s="3">
        <v>1919</v>
      </c>
      <c r="G3891" s="3"/>
      <c r="H3891" s="3">
        <v>3968</v>
      </c>
    </row>
    <row r="3892" spans="1:8" x14ac:dyDescent="0.3">
      <c r="A3892" t="s">
        <v>26</v>
      </c>
      <c r="B3892" t="s">
        <v>1093</v>
      </c>
      <c r="C3892" t="s">
        <v>1080</v>
      </c>
      <c r="D3892" t="s">
        <v>1161</v>
      </c>
      <c r="E3892" s="3">
        <v>1658</v>
      </c>
      <c r="F3892" s="3">
        <v>1667</v>
      </c>
      <c r="G3892" s="3"/>
      <c r="H3892" s="3">
        <v>3325</v>
      </c>
    </row>
    <row r="3893" spans="1:8" x14ac:dyDescent="0.3">
      <c r="A3893" t="s">
        <v>26</v>
      </c>
      <c r="B3893" t="s">
        <v>1093</v>
      </c>
      <c r="C3893" t="s">
        <v>1080</v>
      </c>
      <c r="D3893" t="s">
        <v>1163</v>
      </c>
      <c r="E3893" s="3">
        <v>1200</v>
      </c>
      <c r="F3893" s="3">
        <v>1225</v>
      </c>
      <c r="G3893" s="3"/>
      <c r="H3893" s="3">
        <v>2425</v>
      </c>
    </row>
    <row r="3894" spans="1:8" x14ac:dyDescent="0.3">
      <c r="A3894" t="s">
        <v>26</v>
      </c>
      <c r="B3894" t="s">
        <v>1093</v>
      </c>
      <c r="C3894" t="s">
        <v>1080</v>
      </c>
      <c r="D3894" t="s">
        <v>1165</v>
      </c>
      <c r="E3894" s="3">
        <v>1157</v>
      </c>
      <c r="F3894" s="3">
        <v>1032</v>
      </c>
      <c r="G3894" s="3"/>
      <c r="H3894" s="3">
        <v>2189</v>
      </c>
    </row>
    <row r="3895" spans="1:8" x14ac:dyDescent="0.3">
      <c r="A3895" t="s">
        <v>26</v>
      </c>
      <c r="B3895" t="s">
        <v>1093</v>
      </c>
      <c r="C3895" t="s">
        <v>1080</v>
      </c>
      <c r="D3895" t="s">
        <v>1167</v>
      </c>
      <c r="E3895" s="3">
        <v>1159</v>
      </c>
      <c r="F3895" s="3">
        <v>912</v>
      </c>
      <c r="G3895" s="3"/>
      <c r="H3895" s="3">
        <v>2071</v>
      </c>
    </row>
    <row r="3896" spans="1:8" x14ac:dyDescent="0.3">
      <c r="A3896" t="s">
        <v>26</v>
      </c>
      <c r="B3896" t="s">
        <v>1093</v>
      </c>
      <c r="C3896" t="s">
        <v>1080</v>
      </c>
      <c r="D3896" t="s">
        <v>1168</v>
      </c>
      <c r="E3896" s="3">
        <v>852</v>
      </c>
      <c r="F3896" s="3">
        <v>804</v>
      </c>
      <c r="G3896" s="3"/>
      <c r="H3896" s="3">
        <v>1656</v>
      </c>
    </row>
    <row r="3897" spans="1:8" x14ac:dyDescent="0.3">
      <c r="A3897" t="s">
        <v>26</v>
      </c>
      <c r="B3897" t="s">
        <v>1093</v>
      </c>
      <c r="C3897" t="s">
        <v>1080</v>
      </c>
      <c r="D3897" t="s">
        <v>1169</v>
      </c>
      <c r="E3897" s="3">
        <v>646</v>
      </c>
      <c r="F3897" s="3">
        <v>522</v>
      </c>
      <c r="G3897" s="3"/>
      <c r="H3897" s="3">
        <v>1168</v>
      </c>
    </row>
    <row r="3898" spans="1:8" x14ac:dyDescent="0.3">
      <c r="A3898" t="s">
        <v>26</v>
      </c>
      <c r="B3898" t="s">
        <v>1093</v>
      </c>
      <c r="C3898" t="s">
        <v>1080</v>
      </c>
      <c r="D3898" t="s">
        <v>1170</v>
      </c>
      <c r="E3898" s="3">
        <v>464</v>
      </c>
      <c r="F3898" s="3">
        <v>382</v>
      </c>
      <c r="G3898" s="3"/>
      <c r="H3898" s="3">
        <v>846</v>
      </c>
    </row>
    <row r="3899" spans="1:8" x14ac:dyDescent="0.3">
      <c r="A3899" t="s">
        <v>26</v>
      </c>
      <c r="B3899" t="s">
        <v>1093</v>
      </c>
      <c r="C3899" t="s">
        <v>1080</v>
      </c>
      <c r="D3899" t="s">
        <v>1171</v>
      </c>
      <c r="E3899" s="3">
        <v>643</v>
      </c>
      <c r="F3899" s="3">
        <v>416</v>
      </c>
      <c r="G3899" s="3"/>
      <c r="H3899" s="3">
        <v>1059</v>
      </c>
    </row>
    <row r="3900" spans="1:8" x14ac:dyDescent="0.3">
      <c r="A3900" t="s">
        <v>26</v>
      </c>
      <c r="B3900" t="s">
        <v>1093</v>
      </c>
      <c r="C3900" t="s">
        <v>1082</v>
      </c>
      <c r="D3900" t="s">
        <v>1131</v>
      </c>
      <c r="E3900" s="3">
        <v>493</v>
      </c>
      <c r="F3900" s="3">
        <v>487</v>
      </c>
      <c r="G3900" s="3"/>
      <c r="H3900" s="3">
        <v>980</v>
      </c>
    </row>
    <row r="3901" spans="1:8" x14ac:dyDescent="0.3">
      <c r="A3901" t="s">
        <v>26</v>
      </c>
      <c r="B3901" t="s">
        <v>1093</v>
      </c>
      <c r="C3901" t="s">
        <v>1082</v>
      </c>
      <c r="D3901" t="s">
        <v>1135</v>
      </c>
      <c r="E3901" s="3">
        <v>615</v>
      </c>
      <c r="F3901" s="3">
        <v>592</v>
      </c>
      <c r="G3901" s="3"/>
      <c r="H3901" s="3">
        <v>1207</v>
      </c>
    </row>
    <row r="3902" spans="1:8" x14ac:dyDescent="0.3">
      <c r="A3902" t="s">
        <v>26</v>
      </c>
      <c r="B3902" t="s">
        <v>1093</v>
      </c>
      <c r="C3902" t="s">
        <v>1082</v>
      </c>
      <c r="D3902" t="s">
        <v>1139</v>
      </c>
      <c r="E3902" s="3">
        <v>787</v>
      </c>
      <c r="F3902" s="3">
        <v>848</v>
      </c>
      <c r="G3902" s="3"/>
      <c r="H3902" s="3">
        <v>1635</v>
      </c>
    </row>
    <row r="3903" spans="1:8" x14ac:dyDescent="0.3">
      <c r="A3903" t="s">
        <v>26</v>
      </c>
      <c r="B3903" t="s">
        <v>1093</v>
      </c>
      <c r="C3903" t="s">
        <v>1082</v>
      </c>
      <c r="D3903" t="s">
        <v>1143</v>
      </c>
      <c r="E3903" s="3">
        <v>740</v>
      </c>
      <c r="F3903" s="3">
        <v>756</v>
      </c>
      <c r="G3903" s="3"/>
      <c r="H3903" s="3">
        <v>1496</v>
      </c>
    </row>
    <row r="3904" spans="1:8" x14ac:dyDescent="0.3">
      <c r="A3904" t="s">
        <v>26</v>
      </c>
      <c r="B3904" t="s">
        <v>1093</v>
      </c>
      <c r="C3904" t="s">
        <v>1082</v>
      </c>
      <c r="D3904" t="s">
        <v>1147</v>
      </c>
      <c r="E3904" s="3">
        <v>677</v>
      </c>
      <c r="F3904" s="3">
        <v>644</v>
      </c>
      <c r="G3904" s="3"/>
      <c r="H3904" s="3">
        <v>1321</v>
      </c>
    </row>
    <row r="3905" spans="1:8" x14ac:dyDescent="0.3">
      <c r="A3905" t="s">
        <v>26</v>
      </c>
      <c r="B3905" t="s">
        <v>1093</v>
      </c>
      <c r="C3905" t="s">
        <v>1082</v>
      </c>
      <c r="D3905" t="s">
        <v>1151</v>
      </c>
      <c r="E3905" s="3">
        <v>811</v>
      </c>
      <c r="F3905" s="3">
        <v>709</v>
      </c>
      <c r="G3905" s="3"/>
      <c r="H3905" s="3">
        <v>1520</v>
      </c>
    </row>
    <row r="3906" spans="1:8" x14ac:dyDescent="0.3">
      <c r="A3906" t="s">
        <v>26</v>
      </c>
      <c r="B3906" t="s">
        <v>1093</v>
      </c>
      <c r="C3906" t="s">
        <v>1082</v>
      </c>
      <c r="D3906" t="s">
        <v>1154</v>
      </c>
      <c r="E3906" s="3">
        <v>747</v>
      </c>
      <c r="F3906" s="3">
        <v>568</v>
      </c>
      <c r="G3906" s="3"/>
      <c r="H3906" s="3">
        <v>1315</v>
      </c>
    </row>
    <row r="3907" spans="1:8" x14ac:dyDescent="0.3">
      <c r="A3907" t="s">
        <v>26</v>
      </c>
      <c r="B3907" t="s">
        <v>1093</v>
      </c>
      <c r="C3907" t="s">
        <v>1082</v>
      </c>
      <c r="D3907" t="s">
        <v>1157</v>
      </c>
      <c r="E3907" s="3">
        <v>698</v>
      </c>
      <c r="F3907" s="3">
        <v>551</v>
      </c>
      <c r="G3907" s="3"/>
      <c r="H3907" s="3">
        <v>1249</v>
      </c>
    </row>
    <row r="3908" spans="1:8" x14ac:dyDescent="0.3">
      <c r="A3908" t="s">
        <v>26</v>
      </c>
      <c r="B3908" t="s">
        <v>1093</v>
      </c>
      <c r="C3908" t="s">
        <v>1082</v>
      </c>
      <c r="D3908" t="s">
        <v>1159</v>
      </c>
      <c r="E3908" s="3">
        <v>657</v>
      </c>
      <c r="F3908" s="3">
        <v>551</v>
      </c>
      <c r="G3908" s="3"/>
      <c r="H3908" s="3">
        <v>1208</v>
      </c>
    </row>
    <row r="3909" spans="1:8" x14ac:dyDescent="0.3">
      <c r="A3909" t="s">
        <v>26</v>
      </c>
      <c r="B3909" t="s">
        <v>1093</v>
      </c>
      <c r="C3909" t="s">
        <v>1082</v>
      </c>
      <c r="D3909" t="s">
        <v>1161</v>
      </c>
      <c r="E3909" s="3">
        <v>589</v>
      </c>
      <c r="F3909" s="3">
        <v>478</v>
      </c>
      <c r="G3909" s="3"/>
      <c r="H3909" s="3">
        <v>1067</v>
      </c>
    </row>
    <row r="3910" spans="1:8" x14ac:dyDescent="0.3">
      <c r="A3910" t="s">
        <v>26</v>
      </c>
      <c r="B3910" t="s">
        <v>1093</v>
      </c>
      <c r="C3910" t="s">
        <v>1082</v>
      </c>
      <c r="D3910" t="s">
        <v>1163</v>
      </c>
      <c r="E3910" s="3">
        <v>464</v>
      </c>
      <c r="F3910" s="3">
        <v>405</v>
      </c>
      <c r="G3910" s="3"/>
      <c r="H3910" s="3">
        <v>869</v>
      </c>
    </row>
    <row r="3911" spans="1:8" x14ac:dyDescent="0.3">
      <c r="A3911" t="s">
        <v>26</v>
      </c>
      <c r="B3911" t="s">
        <v>1093</v>
      </c>
      <c r="C3911" t="s">
        <v>1082</v>
      </c>
      <c r="D3911" t="s">
        <v>1165</v>
      </c>
      <c r="E3911" s="3">
        <v>447</v>
      </c>
      <c r="F3911" s="3">
        <v>446</v>
      </c>
      <c r="G3911" s="3"/>
      <c r="H3911" s="3">
        <v>893</v>
      </c>
    </row>
    <row r="3912" spans="1:8" x14ac:dyDescent="0.3">
      <c r="A3912" t="s">
        <v>26</v>
      </c>
      <c r="B3912" t="s">
        <v>1093</v>
      </c>
      <c r="C3912" t="s">
        <v>1082</v>
      </c>
      <c r="D3912" t="s">
        <v>1167</v>
      </c>
      <c r="E3912" s="3">
        <v>397</v>
      </c>
      <c r="F3912" s="3">
        <v>358</v>
      </c>
      <c r="G3912" s="3"/>
      <c r="H3912" s="3">
        <v>755</v>
      </c>
    </row>
    <row r="3913" spans="1:8" x14ac:dyDescent="0.3">
      <c r="A3913" t="s">
        <v>26</v>
      </c>
      <c r="B3913" t="s">
        <v>1093</v>
      </c>
      <c r="C3913" t="s">
        <v>1082</v>
      </c>
      <c r="D3913" t="s">
        <v>1168</v>
      </c>
      <c r="E3913" s="3">
        <v>329</v>
      </c>
      <c r="F3913" s="3">
        <v>288</v>
      </c>
      <c r="G3913" s="3"/>
      <c r="H3913" s="3">
        <v>617</v>
      </c>
    </row>
    <row r="3914" spans="1:8" x14ac:dyDescent="0.3">
      <c r="A3914" t="s">
        <v>26</v>
      </c>
      <c r="B3914" t="s">
        <v>1093</v>
      </c>
      <c r="C3914" t="s">
        <v>1082</v>
      </c>
      <c r="D3914" t="s">
        <v>1169</v>
      </c>
      <c r="E3914" s="3">
        <v>212</v>
      </c>
      <c r="F3914" s="3">
        <v>187</v>
      </c>
      <c r="G3914" s="3"/>
      <c r="H3914" s="3">
        <v>399</v>
      </c>
    </row>
    <row r="3915" spans="1:8" x14ac:dyDescent="0.3">
      <c r="A3915" t="s">
        <v>26</v>
      </c>
      <c r="B3915" t="s">
        <v>1093</v>
      </c>
      <c r="C3915" t="s">
        <v>1082</v>
      </c>
      <c r="D3915" t="s">
        <v>1170</v>
      </c>
      <c r="E3915" s="3">
        <v>144</v>
      </c>
      <c r="F3915" s="3">
        <v>133</v>
      </c>
      <c r="G3915" s="3"/>
      <c r="H3915" s="3">
        <v>277</v>
      </c>
    </row>
    <row r="3916" spans="1:8" x14ac:dyDescent="0.3">
      <c r="A3916" t="s">
        <v>26</v>
      </c>
      <c r="B3916" t="s">
        <v>1093</v>
      </c>
      <c r="C3916" t="s">
        <v>1082</v>
      </c>
      <c r="D3916" t="s">
        <v>1171</v>
      </c>
      <c r="E3916" s="3">
        <v>183</v>
      </c>
      <c r="F3916" s="3">
        <v>170</v>
      </c>
      <c r="G3916" s="3"/>
      <c r="H3916" s="3">
        <v>353</v>
      </c>
    </row>
    <row r="3917" spans="1:8" x14ac:dyDescent="0.3">
      <c r="A3917" t="s">
        <v>26</v>
      </c>
      <c r="B3917" t="s">
        <v>1097</v>
      </c>
      <c r="C3917" t="s">
        <v>1080</v>
      </c>
      <c r="D3917" t="s">
        <v>1131</v>
      </c>
      <c r="E3917" s="3">
        <v>307</v>
      </c>
      <c r="F3917" s="3">
        <v>364</v>
      </c>
      <c r="G3917" s="3"/>
      <c r="H3917" s="3">
        <v>671</v>
      </c>
    </row>
    <row r="3918" spans="1:8" x14ac:dyDescent="0.3">
      <c r="A3918" t="s">
        <v>26</v>
      </c>
      <c r="B3918" t="s">
        <v>1097</v>
      </c>
      <c r="C3918" t="s">
        <v>1080</v>
      </c>
      <c r="D3918" t="s">
        <v>1135</v>
      </c>
      <c r="E3918" s="3">
        <v>383</v>
      </c>
      <c r="F3918" s="3">
        <v>392</v>
      </c>
      <c r="G3918" s="3"/>
      <c r="H3918" s="3">
        <v>775</v>
      </c>
    </row>
    <row r="3919" spans="1:8" x14ac:dyDescent="0.3">
      <c r="A3919" t="s">
        <v>26</v>
      </c>
      <c r="B3919" t="s">
        <v>1097</v>
      </c>
      <c r="C3919" t="s">
        <v>1080</v>
      </c>
      <c r="D3919" t="s">
        <v>1139</v>
      </c>
      <c r="E3919" s="3">
        <v>370</v>
      </c>
      <c r="F3919" s="3">
        <v>378</v>
      </c>
      <c r="G3919" s="3"/>
      <c r="H3919" s="3">
        <v>748</v>
      </c>
    </row>
    <row r="3920" spans="1:8" x14ac:dyDescent="0.3">
      <c r="A3920" t="s">
        <v>26</v>
      </c>
      <c r="B3920" t="s">
        <v>1097</v>
      </c>
      <c r="C3920" t="s">
        <v>1080</v>
      </c>
      <c r="D3920" t="s">
        <v>1143</v>
      </c>
      <c r="E3920" s="3">
        <v>273</v>
      </c>
      <c r="F3920" s="3">
        <v>276</v>
      </c>
      <c r="G3920" s="3"/>
      <c r="H3920" s="3">
        <v>549</v>
      </c>
    </row>
    <row r="3921" spans="1:8" x14ac:dyDescent="0.3">
      <c r="A3921" t="s">
        <v>26</v>
      </c>
      <c r="B3921" t="s">
        <v>1097</v>
      </c>
      <c r="C3921" t="s">
        <v>1080</v>
      </c>
      <c r="D3921" t="s">
        <v>1147</v>
      </c>
      <c r="E3921" s="3">
        <v>324</v>
      </c>
      <c r="F3921" s="3">
        <v>283</v>
      </c>
      <c r="G3921" s="3"/>
      <c r="H3921" s="3">
        <v>607</v>
      </c>
    </row>
    <row r="3922" spans="1:8" x14ac:dyDescent="0.3">
      <c r="A3922" t="s">
        <v>26</v>
      </c>
      <c r="B3922" t="s">
        <v>1097</v>
      </c>
      <c r="C3922" t="s">
        <v>1080</v>
      </c>
      <c r="D3922" t="s">
        <v>1151</v>
      </c>
      <c r="E3922" s="3">
        <v>471</v>
      </c>
      <c r="F3922" s="3">
        <v>414</v>
      </c>
      <c r="G3922" s="3"/>
      <c r="H3922" s="3">
        <v>885</v>
      </c>
    </row>
    <row r="3923" spans="1:8" x14ac:dyDescent="0.3">
      <c r="A3923" t="s">
        <v>26</v>
      </c>
      <c r="B3923" t="s">
        <v>1097</v>
      </c>
      <c r="C3923" t="s">
        <v>1080</v>
      </c>
      <c r="D3923" t="s">
        <v>1154</v>
      </c>
      <c r="E3923" s="3">
        <v>628</v>
      </c>
      <c r="F3923" s="3">
        <v>565</v>
      </c>
      <c r="G3923" s="3"/>
      <c r="H3923" s="3">
        <v>1193</v>
      </c>
    </row>
    <row r="3924" spans="1:8" x14ac:dyDescent="0.3">
      <c r="A3924" t="s">
        <v>26</v>
      </c>
      <c r="B3924" t="s">
        <v>1097</v>
      </c>
      <c r="C3924" t="s">
        <v>1080</v>
      </c>
      <c r="D3924" t="s">
        <v>1157</v>
      </c>
      <c r="E3924" s="3">
        <v>522</v>
      </c>
      <c r="F3924" s="3">
        <v>509</v>
      </c>
      <c r="G3924" s="3"/>
      <c r="H3924" s="3">
        <v>1031</v>
      </c>
    </row>
    <row r="3925" spans="1:8" x14ac:dyDescent="0.3">
      <c r="A3925" t="s">
        <v>26</v>
      </c>
      <c r="B3925" t="s">
        <v>1097</v>
      </c>
      <c r="C3925" t="s">
        <v>1080</v>
      </c>
      <c r="D3925" t="s">
        <v>1159</v>
      </c>
      <c r="E3925" s="3">
        <v>467</v>
      </c>
      <c r="F3925" s="3">
        <v>426</v>
      </c>
      <c r="G3925" s="3"/>
      <c r="H3925" s="3">
        <v>893</v>
      </c>
    </row>
    <row r="3926" spans="1:8" x14ac:dyDescent="0.3">
      <c r="A3926" t="s">
        <v>26</v>
      </c>
      <c r="B3926" t="s">
        <v>1097</v>
      </c>
      <c r="C3926" t="s">
        <v>1080</v>
      </c>
      <c r="D3926" t="s">
        <v>1161</v>
      </c>
      <c r="E3926" s="3">
        <v>325</v>
      </c>
      <c r="F3926" s="3">
        <v>338</v>
      </c>
      <c r="G3926" s="3"/>
      <c r="H3926" s="3">
        <v>663</v>
      </c>
    </row>
    <row r="3927" spans="1:8" x14ac:dyDescent="0.3">
      <c r="A3927" t="s">
        <v>26</v>
      </c>
      <c r="B3927" t="s">
        <v>1097</v>
      </c>
      <c r="C3927" t="s">
        <v>1080</v>
      </c>
      <c r="D3927" t="s">
        <v>1163</v>
      </c>
      <c r="E3927" s="3">
        <v>254</v>
      </c>
      <c r="F3927" s="3">
        <v>220</v>
      </c>
      <c r="G3927" s="3"/>
      <c r="H3927" s="3">
        <v>474</v>
      </c>
    </row>
    <row r="3928" spans="1:8" x14ac:dyDescent="0.3">
      <c r="A3928" t="s">
        <v>26</v>
      </c>
      <c r="B3928" t="s">
        <v>1097</v>
      </c>
      <c r="C3928" t="s">
        <v>1080</v>
      </c>
      <c r="D3928" t="s">
        <v>1165</v>
      </c>
      <c r="E3928" s="3">
        <v>203</v>
      </c>
      <c r="F3928" s="3">
        <v>202</v>
      </c>
      <c r="G3928" s="3"/>
      <c r="H3928" s="3">
        <v>405</v>
      </c>
    </row>
    <row r="3929" spans="1:8" x14ac:dyDescent="0.3">
      <c r="A3929" t="s">
        <v>26</v>
      </c>
      <c r="B3929" t="s">
        <v>1097</v>
      </c>
      <c r="C3929" t="s">
        <v>1080</v>
      </c>
      <c r="D3929" t="s">
        <v>1167</v>
      </c>
      <c r="E3929" s="3">
        <v>214</v>
      </c>
      <c r="F3929" s="3">
        <v>175</v>
      </c>
      <c r="G3929" s="3"/>
      <c r="H3929" s="3">
        <v>389</v>
      </c>
    </row>
    <row r="3930" spans="1:8" x14ac:dyDescent="0.3">
      <c r="A3930" t="s">
        <v>26</v>
      </c>
      <c r="B3930" t="s">
        <v>1097</v>
      </c>
      <c r="C3930" t="s">
        <v>1080</v>
      </c>
      <c r="D3930" t="s">
        <v>1168</v>
      </c>
      <c r="E3930" s="3">
        <v>136</v>
      </c>
      <c r="F3930" s="3">
        <v>136</v>
      </c>
      <c r="G3930" s="3"/>
      <c r="H3930" s="3">
        <v>272</v>
      </c>
    </row>
    <row r="3931" spans="1:8" x14ac:dyDescent="0.3">
      <c r="A3931" t="s">
        <v>26</v>
      </c>
      <c r="B3931" t="s">
        <v>1097</v>
      </c>
      <c r="C3931" t="s">
        <v>1080</v>
      </c>
      <c r="D3931" t="s">
        <v>1169</v>
      </c>
      <c r="E3931" s="3">
        <v>76</v>
      </c>
      <c r="F3931" s="3">
        <v>82</v>
      </c>
      <c r="G3931" s="3"/>
      <c r="H3931" s="3">
        <v>158</v>
      </c>
    </row>
    <row r="3932" spans="1:8" x14ac:dyDescent="0.3">
      <c r="A3932" t="s">
        <v>26</v>
      </c>
      <c r="B3932" t="s">
        <v>1097</v>
      </c>
      <c r="C3932" t="s">
        <v>1080</v>
      </c>
      <c r="D3932" t="s">
        <v>1170</v>
      </c>
      <c r="E3932" s="3">
        <v>54</v>
      </c>
      <c r="F3932" s="3">
        <v>41</v>
      </c>
      <c r="G3932" s="3"/>
      <c r="H3932" s="3">
        <v>95</v>
      </c>
    </row>
    <row r="3933" spans="1:8" x14ac:dyDescent="0.3">
      <c r="A3933" t="s">
        <v>26</v>
      </c>
      <c r="B3933" t="s">
        <v>1097</v>
      </c>
      <c r="C3933" t="s">
        <v>1080</v>
      </c>
      <c r="D3933" t="s">
        <v>1171</v>
      </c>
      <c r="E3933" s="3">
        <v>62</v>
      </c>
      <c r="F3933" s="3">
        <v>46</v>
      </c>
      <c r="G3933" s="3"/>
      <c r="H3933" s="3">
        <v>108</v>
      </c>
    </row>
    <row r="3934" spans="1:8" x14ac:dyDescent="0.3">
      <c r="A3934" t="s">
        <v>26</v>
      </c>
      <c r="B3934" t="s">
        <v>1097</v>
      </c>
      <c r="C3934" t="s">
        <v>1082</v>
      </c>
      <c r="D3934" t="s">
        <v>1131</v>
      </c>
      <c r="E3934" s="3">
        <v>88</v>
      </c>
      <c r="F3934" s="3">
        <v>92</v>
      </c>
      <c r="G3934" s="3"/>
      <c r="H3934" s="3">
        <v>180</v>
      </c>
    </row>
    <row r="3935" spans="1:8" x14ac:dyDescent="0.3">
      <c r="A3935" t="s">
        <v>26</v>
      </c>
      <c r="B3935" t="s">
        <v>1097</v>
      </c>
      <c r="C3935" t="s">
        <v>1082</v>
      </c>
      <c r="D3935" t="s">
        <v>1135</v>
      </c>
      <c r="E3935" s="3">
        <v>77</v>
      </c>
      <c r="F3935" s="3">
        <v>89</v>
      </c>
      <c r="G3935" s="3"/>
      <c r="H3935" s="3">
        <v>166</v>
      </c>
    </row>
    <row r="3936" spans="1:8" x14ac:dyDescent="0.3">
      <c r="A3936" t="s">
        <v>26</v>
      </c>
      <c r="B3936" t="s">
        <v>1097</v>
      </c>
      <c r="C3936" t="s">
        <v>1082</v>
      </c>
      <c r="D3936" t="s">
        <v>1139</v>
      </c>
      <c r="E3936" s="3">
        <v>75</v>
      </c>
      <c r="F3936" s="3">
        <v>72</v>
      </c>
      <c r="G3936" s="3"/>
      <c r="H3936" s="3">
        <v>147</v>
      </c>
    </row>
    <row r="3937" spans="1:8" x14ac:dyDescent="0.3">
      <c r="A3937" t="s">
        <v>26</v>
      </c>
      <c r="B3937" t="s">
        <v>1097</v>
      </c>
      <c r="C3937" t="s">
        <v>1082</v>
      </c>
      <c r="D3937" t="s">
        <v>1143</v>
      </c>
      <c r="E3937" s="3">
        <v>67</v>
      </c>
      <c r="F3937" s="3">
        <v>67</v>
      </c>
      <c r="G3937" s="3"/>
      <c r="H3937" s="3">
        <v>134</v>
      </c>
    </row>
    <row r="3938" spans="1:8" x14ac:dyDescent="0.3">
      <c r="A3938" t="s">
        <v>26</v>
      </c>
      <c r="B3938" t="s">
        <v>1097</v>
      </c>
      <c r="C3938" t="s">
        <v>1082</v>
      </c>
      <c r="D3938" t="s">
        <v>1147</v>
      </c>
      <c r="E3938" s="3">
        <v>117</v>
      </c>
      <c r="F3938" s="3">
        <v>89</v>
      </c>
      <c r="G3938" s="3"/>
      <c r="H3938" s="3">
        <v>206</v>
      </c>
    </row>
    <row r="3939" spans="1:8" x14ac:dyDescent="0.3">
      <c r="A3939" t="s">
        <v>26</v>
      </c>
      <c r="B3939" t="s">
        <v>1097</v>
      </c>
      <c r="C3939" t="s">
        <v>1082</v>
      </c>
      <c r="D3939" t="s">
        <v>1151</v>
      </c>
      <c r="E3939" s="3">
        <v>180</v>
      </c>
      <c r="F3939" s="3">
        <v>141</v>
      </c>
      <c r="G3939" s="3"/>
      <c r="H3939" s="3">
        <v>321</v>
      </c>
    </row>
    <row r="3940" spans="1:8" x14ac:dyDescent="0.3">
      <c r="A3940" t="s">
        <v>26</v>
      </c>
      <c r="B3940" t="s">
        <v>1097</v>
      </c>
      <c r="C3940" t="s">
        <v>1082</v>
      </c>
      <c r="D3940" t="s">
        <v>1154</v>
      </c>
      <c r="E3940" s="3">
        <v>147</v>
      </c>
      <c r="F3940" s="3">
        <v>129</v>
      </c>
      <c r="G3940" s="3"/>
      <c r="H3940" s="3">
        <v>276</v>
      </c>
    </row>
    <row r="3941" spans="1:8" x14ac:dyDescent="0.3">
      <c r="A3941" t="s">
        <v>26</v>
      </c>
      <c r="B3941" t="s">
        <v>1097</v>
      </c>
      <c r="C3941" t="s">
        <v>1082</v>
      </c>
      <c r="D3941" t="s">
        <v>1157</v>
      </c>
      <c r="E3941" s="3">
        <v>107</v>
      </c>
      <c r="F3941" s="3">
        <v>101</v>
      </c>
      <c r="G3941" s="3"/>
      <c r="H3941" s="3">
        <v>208</v>
      </c>
    </row>
    <row r="3942" spans="1:8" x14ac:dyDescent="0.3">
      <c r="A3942" t="s">
        <v>26</v>
      </c>
      <c r="B3942" t="s">
        <v>1097</v>
      </c>
      <c r="C3942" t="s">
        <v>1082</v>
      </c>
      <c r="D3942" t="s">
        <v>1159</v>
      </c>
      <c r="E3942" s="3">
        <v>68</v>
      </c>
      <c r="F3942" s="3">
        <v>75</v>
      </c>
      <c r="G3942" s="3"/>
      <c r="H3942" s="3">
        <v>143</v>
      </c>
    </row>
    <row r="3943" spans="1:8" x14ac:dyDescent="0.3">
      <c r="A3943" t="s">
        <v>26</v>
      </c>
      <c r="B3943" t="s">
        <v>1097</v>
      </c>
      <c r="C3943" t="s">
        <v>1082</v>
      </c>
      <c r="D3943" t="s">
        <v>1161</v>
      </c>
      <c r="E3943" s="3">
        <v>63</v>
      </c>
      <c r="F3943" s="3">
        <v>45</v>
      </c>
      <c r="G3943" s="3"/>
      <c r="H3943" s="3">
        <v>108</v>
      </c>
    </row>
    <row r="3944" spans="1:8" x14ac:dyDescent="0.3">
      <c r="A3944" t="s">
        <v>26</v>
      </c>
      <c r="B3944" t="s">
        <v>1097</v>
      </c>
      <c r="C3944" t="s">
        <v>1082</v>
      </c>
      <c r="D3944" t="s">
        <v>1163</v>
      </c>
      <c r="E3944" s="3">
        <v>47</v>
      </c>
      <c r="F3944" s="3">
        <v>40</v>
      </c>
      <c r="G3944" s="3"/>
      <c r="H3944" s="3">
        <v>87</v>
      </c>
    </row>
    <row r="3945" spans="1:8" x14ac:dyDescent="0.3">
      <c r="A3945" t="s">
        <v>26</v>
      </c>
      <c r="B3945" t="s">
        <v>1097</v>
      </c>
      <c r="C3945" t="s">
        <v>1082</v>
      </c>
      <c r="D3945" t="s">
        <v>1165</v>
      </c>
      <c r="E3945" s="3">
        <v>43</v>
      </c>
      <c r="F3945" s="3">
        <v>42</v>
      </c>
      <c r="G3945" s="3"/>
      <c r="H3945" s="3">
        <v>85</v>
      </c>
    </row>
    <row r="3946" spans="1:8" x14ac:dyDescent="0.3">
      <c r="A3946" t="s">
        <v>26</v>
      </c>
      <c r="B3946" t="s">
        <v>1097</v>
      </c>
      <c r="C3946" t="s">
        <v>1082</v>
      </c>
      <c r="D3946" t="s">
        <v>1167</v>
      </c>
      <c r="E3946" s="3">
        <v>36</v>
      </c>
      <c r="F3946" s="3">
        <v>26</v>
      </c>
      <c r="G3946" s="3"/>
      <c r="H3946" s="3">
        <v>62</v>
      </c>
    </row>
    <row r="3947" spans="1:8" x14ac:dyDescent="0.3">
      <c r="A3947" t="s">
        <v>26</v>
      </c>
      <c r="B3947" t="s">
        <v>1097</v>
      </c>
      <c r="C3947" t="s">
        <v>1082</v>
      </c>
      <c r="D3947" t="s">
        <v>1168</v>
      </c>
      <c r="E3947" s="3">
        <v>15</v>
      </c>
      <c r="F3947" s="3">
        <v>12</v>
      </c>
      <c r="G3947" s="3"/>
      <c r="H3947" s="3">
        <v>27</v>
      </c>
    </row>
    <row r="3948" spans="1:8" x14ac:dyDescent="0.3">
      <c r="A3948" t="s">
        <v>26</v>
      </c>
      <c r="B3948" t="s">
        <v>1097</v>
      </c>
      <c r="C3948" t="s">
        <v>1082</v>
      </c>
      <c r="D3948" t="s">
        <v>1169</v>
      </c>
      <c r="E3948" s="3">
        <v>10</v>
      </c>
      <c r="F3948" s="3">
        <v>6</v>
      </c>
      <c r="G3948" s="3"/>
      <c r="H3948" s="3">
        <v>16</v>
      </c>
    </row>
    <row r="3949" spans="1:8" x14ac:dyDescent="0.3">
      <c r="A3949" t="s">
        <v>26</v>
      </c>
      <c r="B3949" t="s">
        <v>1097</v>
      </c>
      <c r="C3949" t="s">
        <v>1082</v>
      </c>
      <c r="D3949" t="s">
        <v>1170</v>
      </c>
      <c r="E3949" s="3">
        <v>6</v>
      </c>
      <c r="F3949" s="3">
        <v>3</v>
      </c>
      <c r="G3949" s="3"/>
      <c r="H3949" s="3">
        <v>9</v>
      </c>
    </row>
    <row r="3950" spans="1:8" x14ac:dyDescent="0.3">
      <c r="A3950" t="s">
        <v>26</v>
      </c>
      <c r="B3950" t="s">
        <v>1097</v>
      </c>
      <c r="C3950" t="s">
        <v>1082</v>
      </c>
      <c r="D3950" t="s">
        <v>1171</v>
      </c>
      <c r="E3950" s="3">
        <v>5</v>
      </c>
      <c r="F3950" s="3">
        <v>2</v>
      </c>
      <c r="G3950" s="3"/>
      <c r="H3950" s="3">
        <v>7</v>
      </c>
    </row>
    <row r="3951" spans="1:8" x14ac:dyDescent="0.3">
      <c r="A3951" t="s">
        <v>26</v>
      </c>
      <c r="B3951" t="s">
        <v>1103</v>
      </c>
      <c r="C3951" t="s">
        <v>1080</v>
      </c>
      <c r="D3951" t="s">
        <v>1131</v>
      </c>
      <c r="E3951" s="3">
        <v>1755</v>
      </c>
      <c r="F3951" s="3">
        <v>1849</v>
      </c>
      <c r="G3951" s="3"/>
      <c r="H3951" s="3">
        <v>3604</v>
      </c>
    </row>
    <row r="3952" spans="1:8" x14ac:dyDescent="0.3">
      <c r="A3952" t="s">
        <v>26</v>
      </c>
      <c r="B3952" t="s">
        <v>1103</v>
      </c>
      <c r="C3952" t="s">
        <v>1080</v>
      </c>
      <c r="D3952" t="s">
        <v>1135</v>
      </c>
      <c r="E3952" s="3">
        <v>2089</v>
      </c>
      <c r="F3952" s="3">
        <v>2107</v>
      </c>
      <c r="G3952" s="3"/>
      <c r="H3952" s="3">
        <v>4196</v>
      </c>
    </row>
    <row r="3953" spans="1:8" x14ac:dyDescent="0.3">
      <c r="A3953" t="s">
        <v>26</v>
      </c>
      <c r="B3953" t="s">
        <v>1103</v>
      </c>
      <c r="C3953" t="s">
        <v>1080</v>
      </c>
      <c r="D3953" t="s">
        <v>1139</v>
      </c>
      <c r="E3953" s="3">
        <v>1894</v>
      </c>
      <c r="F3953" s="3">
        <v>2010</v>
      </c>
      <c r="G3953" s="3"/>
      <c r="H3953" s="3">
        <v>3904</v>
      </c>
    </row>
    <row r="3954" spans="1:8" x14ac:dyDescent="0.3">
      <c r="A3954" t="s">
        <v>26</v>
      </c>
      <c r="B3954" t="s">
        <v>1103</v>
      </c>
      <c r="C3954" t="s">
        <v>1080</v>
      </c>
      <c r="D3954" t="s">
        <v>1143</v>
      </c>
      <c r="E3954" s="3">
        <v>1798</v>
      </c>
      <c r="F3954" s="3">
        <v>1991</v>
      </c>
      <c r="G3954" s="3"/>
      <c r="H3954" s="3">
        <v>3789</v>
      </c>
    </row>
    <row r="3955" spans="1:8" x14ac:dyDescent="0.3">
      <c r="A3955" t="s">
        <v>26</v>
      </c>
      <c r="B3955" t="s">
        <v>1103</v>
      </c>
      <c r="C3955" t="s">
        <v>1080</v>
      </c>
      <c r="D3955" t="s">
        <v>1147</v>
      </c>
      <c r="E3955" s="3">
        <v>3052</v>
      </c>
      <c r="F3955" s="3">
        <v>3304</v>
      </c>
      <c r="G3955" s="3"/>
      <c r="H3955" s="3">
        <v>6356</v>
      </c>
    </row>
    <row r="3956" spans="1:8" x14ac:dyDescent="0.3">
      <c r="A3956" t="s">
        <v>26</v>
      </c>
      <c r="B3956" t="s">
        <v>1103</v>
      </c>
      <c r="C3956" t="s">
        <v>1080</v>
      </c>
      <c r="D3956" t="s">
        <v>1151</v>
      </c>
      <c r="E3956" s="3">
        <v>4088</v>
      </c>
      <c r="F3956" s="3">
        <v>4033</v>
      </c>
      <c r="G3956" s="3"/>
      <c r="H3956" s="3">
        <v>8121</v>
      </c>
    </row>
    <row r="3957" spans="1:8" x14ac:dyDescent="0.3">
      <c r="A3957" t="s">
        <v>26</v>
      </c>
      <c r="B3957" t="s">
        <v>1103</v>
      </c>
      <c r="C3957" t="s">
        <v>1080</v>
      </c>
      <c r="D3957" t="s">
        <v>1154</v>
      </c>
      <c r="E3957" s="3">
        <v>3995</v>
      </c>
      <c r="F3957" s="3">
        <v>4434</v>
      </c>
      <c r="G3957" s="3"/>
      <c r="H3957" s="3">
        <v>8429</v>
      </c>
    </row>
    <row r="3958" spans="1:8" x14ac:dyDescent="0.3">
      <c r="A3958" t="s">
        <v>26</v>
      </c>
      <c r="B3958" t="s">
        <v>1103</v>
      </c>
      <c r="C3958" t="s">
        <v>1080</v>
      </c>
      <c r="D3958" t="s">
        <v>1157</v>
      </c>
      <c r="E3958" s="3">
        <v>3000</v>
      </c>
      <c r="F3958" s="3">
        <v>3619</v>
      </c>
      <c r="G3958" s="3"/>
      <c r="H3958" s="3">
        <v>6619</v>
      </c>
    </row>
    <row r="3959" spans="1:8" x14ac:dyDescent="0.3">
      <c r="A3959" t="s">
        <v>26</v>
      </c>
      <c r="B3959" t="s">
        <v>1103</v>
      </c>
      <c r="C3959" t="s">
        <v>1080</v>
      </c>
      <c r="D3959" t="s">
        <v>1159</v>
      </c>
      <c r="E3959" s="3">
        <v>2556</v>
      </c>
      <c r="F3959" s="3">
        <v>2984</v>
      </c>
      <c r="G3959" s="3"/>
      <c r="H3959" s="3">
        <v>5540</v>
      </c>
    </row>
    <row r="3960" spans="1:8" x14ac:dyDescent="0.3">
      <c r="A3960" t="s">
        <v>26</v>
      </c>
      <c r="B3960" t="s">
        <v>1103</v>
      </c>
      <c r="C3960" t="s">
        <v>1080</v>
      </c>
      <c r="D3960" t="s">
        <v>1161</v>
      </c>
      <c r="E3960" s="3">
        <v>1852</v>
      </c>
      <c r="F3960" s="3">
        <v>2362</v>
      </c>
      <c r="G3960" s="3"/>
      <c r="H3960" s="3">
        <v>4214</v>
      </c>
    </row>
    <row r="3961" spans="1:8" x14ac:dyDescent="0.3">
      <c r="A3961" t="s">
        <v>26</v>
      </c>
      <c r="B3961" t="s">
        <v>1103</v>
      </c>
      <c r="C3961" t="s">
        <v>1080</v>
      </c>
      <c r="D3961" t="s">
        <v>1163</v>
      </c>
      <c r="E3961" s="3">
        <v>1304</v>
      </c>
      <c r="F3961" s="3">
        <v>1770</v>
      </c>
      <c r="G3961" s="3"/>
      <c r="H3961" s="3">
        <v>3074</v>
      </c>
    </row>
    <row r="3962" spans="1:8" x14ac:dyDescent="0.3">
      <c r="A3962" t="s">
        <v>26</v>
      </c>
      <c r="B3962" t="s">
        <v>1103</v>
      </c>
      <c r="C3962" t="s">
        <v>1080</v>
      </c>
      <c r="D3962" t="s">
        <v>1165</v>
      </c>
      <c r="E3962" s="3">
        <v>1111</v>
      </c>
      <c r="F3962" s="3">
        <v>1325</v>
      </c>
      <c r="G3962" s="3"/>
      <c r="H3962" s="3">
        <v>2436</v>
      </c>
    </row>
    <row r="3963" spans="1:8" x14ac:dyDescent="0.3">
      <c r="A3963" t="s">
        <v>26</v>
      </c>
      <c r="B3963" t="s">
        <v>1103</v>
      </c>
      <c r="C3963" t="s">
        <v>1080</v>
      </c>
      <c r="D3963" t="s">
        <v>1167</v>
      </c>
      <c r="E3963" s="3">
        <v>769</v>
      </c>
      <c r="F3963" s="3">
        <v>910</v>
      </c>
      <c r="G3963" s="3"/>
      <c r="H3963" s="3">
        <v>1679</v>
      </c>
    </row>
    <row r="3964" spans="1:8" x14ac:dyDescent="0.3">
      <c r="A3964" t="s">
        <v>26</v>
      </c>
      <c r="B3964" t="s">
        <v>1103</v>
      </c>
      <c r="C3964" t="s">
        <v>1080</v>
      </c>
      <c r="D3964" t="s">
        <v>1168</v>
      </c>
      <c r="E3964" s="3">
        <v>477</v>
      </c>
      <c r="F3964" s="3">
        <v>579</v>
      </c>
      <c r="G3964" s="3"/>
      <c r="H3964" s="3">
        <v>1056</v>
      </c>
    </row>
    <row r="3965" spans="1:8" x14ac:dyDescent="0.3">
      <c r="A3965" t="s">
        <v>26</v>
      </c>
      <c r="B3965" t="s">
        <v>1103</v>
      </c>
      <c r="C3965" t="s">
        <v>1080</v>
      </c>
      <c r="D3965" t="s">
        <v>1169</v>
      </c>
      <c r="E3965" s="3">
        <v>306</v>
      </c>
      <c r="F3965" s="3">
        <v>291</v>
      </c>
      <c r="G3965" s="3"/>
      <c r="H3965" s="3">
        <v>597</v>
      </c>
    </row>
    <row r="3966" spans="1:8" x14ac:dyDescent="0.3">
      <c r="A3966" t="s">
        <v>26</v>
      </c>
      <c r="B3966" t="s">
        <v>1103</v>
      </c>
      <c r="C3966" t="s">
        <v>1080</v>
      </c>
      <c r="D3966" t="s">
        <v>1170</v>
      </c>
      <c r="E3966" s="3">
        <v>214</v>
      </c>
      <c r="F3966" s="3">
        <v>153</v>
      </c>
      <c r="G3966" s="3"/>
      <c r="H3966" s="3">
        <v>367</v>
      </c>
    </row>
    <row r="3967" spans="1:8" x14ac:dyDescent="0.3">
      <c r="A3967" t="s">
        <v>26</v>
      </c>
      <c r="B3967" t="s">
        <v>1103</v>
      </c>
      <c r="C3967" t="s">
        <v>1080</v>
      </c>
      <c r="D3967" t="s">
        <v>1171</v>
      </c>
      <c r="E3967" s="3">
        <v>313</v>
      </c>
      <c r="F3967" s="3">
        <v>200</v>
      </c>
      <c r="G3967" s="3"/>
      <c r="H3967" s="3">
        <v>513</v>
      </c>
    </row>
    <row r="3968" spans="1:8" x14ac:dyDescent="0.3">
      <c r="A3968" t="s">
        <v>26</v>
      </c>
      <c r="B3968" t="s">
        <v>1103</v>
      </c>
      <c r="C3968" t="s">
        <v>1082</v>
      </c>
      <c r="D3968" t="s">
        <v>1131</v>
      </c>
      <c r="E3968" s="3">
        <v>16215</v>
      </c>
      <c r="F3968" s="3">
        <v>17140</v>
      </c>
      <c r="G3968" s="3"/>
      <c r="H3968" s="3">
        <v>33355</v>
      </c>
    </row>
    <row r="3969" spans="1:8" x14ac:dyDescent="0.3">
      <c r="A3969" t="s">
        <v>26</v>
      </c>
      <c r="B3969" t="s">
        <v>1103</v>
      </c>
      <c r="C3969" t="s">
        <v>1082</v>
      </c>
      <c r="D3969" t="s">
        <v>1135</v>
      </c>
      <c r="E3969" s="3">
        <v>19951</v>
      </c>
      <c r="F3969" s="3">
        <v>21246</v>
      </c>
      <c r="G3969" s="3"/>
      <c r="H3969" s="3">
        <v>41197</v>
      </c>
    </row>
    <row r="3970" spans="1:8" x14ac:dyDescent="0.3">
      <c r="A3970" t="s">
        <v>26</v>
      </c>
      <c r="B3970" t="s">
        <v>1103</v>
      </c>
      <c r="C3970" t="s">
        <v>1082</v>
      </c>
      <c r="D3970" t="s">
        <v>1139</v>
      </c>
      <c r="E3970" s="3">
        <v>24845</v>
      </c>
      <c r="F3970" s="3">
        <v>26308</v>
      </c>
      <c r="G3970" s="3"/>
      <c r="H3970" s="3">
        <v>51153</v>
      </c>
    </row>
    <row r="3971" spans="1:8" x14ac:dyDescent="0.3">
      <c r="A3971" t="s">
        <v>26</v>
      </c>
      <c r="B3971" t="s">
        <v>1103</v>
      </c>
      <c r="C3971" t="s">
        <v>1082</v>
      </c>
      <c r="D3971" t="s">
        <v>1143</v>
      </c>
      <c r="E3971" s="3">
        <v>25298</v>
      </c>
      <c r="F3971" s="3">
        <v>25220</v>
      </c>
      <c r="G3971" s="3"/>
      <c r="H3971" s="3">
        <v>50518</v>
      </c>
    </row>
    <row r="3972" spans="1:8" x14ac:dyDescent="0.3">
      <c r="A3972" t="s">
        <v>26</v>
      </c>
      <c r="B3972" t="s">
        <v>1103</v>
      </c>
      <c r="C3972" t="s">
        <v>1082</v>
      </c>
      <c r="D3972" t="s">
        <v>1147</v>
      </c>
      <c r="E3972" s="3">
        <v>22797</v>
      </c>
      <c r="F3972" s="3">
        <v>17545</v>
      </c>
      <c r="G3972" s="3"/>
      <c r="H3972" s="3">
        <v>40342</v>
      </c>
    </row>
    <row r="3973" spans="1:8" x14ac:dyDescent="0.3">
      <c r="A3973" t="s">
        <v>26</v>
      </c>
      <c r="B3973" t="s">
        <v>1103</v>
      </c>
      <c r="C3973" t="s">
        <v>1082</v>
      </c>
      <c r="D3973" t="s">
        <v>1151</v>
      </c>
      <c r="E3973" s="3">
        <v>21032</v>
      </c>
      <c r="F3973" s="3">
        <v>14862</v>
      </c>
      <c r="G3973" s="3"/>
      <c r="H3973" s="3">
        <v>35894</v>
      </c>
    </row>
    <row r="3974" spans="1:8" x14ac:dyDescent="0.3">
      <c r="A3974" t="s">
        <v>26</v>
      </c>
      <c r="B3974" t="s">
        <v>1103</v>
      </c>
      <c r="C3974" t="s">
        <v>1082</v>
      </c>
      <c r="D3974" t="s">
        <v>1154</v>
      </c>
      <c r="E3974" s="3">
        <v>19574</v>
      </c>
      <c r="F3974" s="3">
        <v>14752</v>
      </c>
      <c r="G3974" s="3"/>
      <c r="H3974" s="3">
        <v>34326</v>
      </c>
    </row>
    <row r="3975" spans="1:8" x14ac:dyDescent="0.3">
      <c r="A3975" t="s">
        <v>26</v>
      </c>
      <c r="B3975" t="s">
        <v>1103</v>
      </c>
      <c r="C3975" t="s">
        <v>1082</v>
      </c>
      <c r="D3975" t="s">
        <v>1157</v>
      </c>
      <c r="E3975" s="3">
        <v>18347</v>
      </c>
      <c r="F3975" s="3">
        <v>15155</v>
      </c>
      <c r="G3975" s="3"/>
      <c r="H3975" s="3">
        <v>33502</v>
      </c>
    </row>
    <row r="3976" spans="1:8" x14ac:dyDescent="0.3">
      <c r="A3976" t="s">
        <v>26</v>
      </c>
      <c r="B3976" t="s">
        <v>1103</v>
      </c>
      <c r="C3976" t="s">
        <v>1082</v>
      </c>
      <c r="D3976" t="s">
        <v>1159</v>
      </c>
      <c r="E3976" s="3">
        <v>18901</v>
      </c>
      <c r="F3976" s="3">
        <v>15986</v>
      </c>
      <c r="G3976" s="3"/>
      <c r="H3976" s="3">
        <v>34887</v>
      </c>
    </row>
    <row r="3977" spans="1:8" x14ac:dyDescent="0.3">
      <c r="A3977" t="s">
        <v>26</v>
      </c>
      <c r="B3977" t="s">
        <v>1103</v>
      </c>
      <c r="C3977" t="s">
        <v>1082</v>
      </c>
      <c r="D3977" t="s">
        <v>1161</v>
      </c>
      <c r="E3977" s="3">
        <v>17203</v>
      </c>
      <c r="F3977" s="3">
        <v>15584</v>
      </c>
      <c r="G3977" s="3"/>
      <c r="H3977" s="3">
        <v>32787</v>
      </c>
    </row>
    <row r="3978" spans="1:8" x14ac:dyDescent="0.3">
      <c r="A3978" t="s">
        <v>26</v>
      </c>
      <c r="B3978" t="s">
        <v>1103</v>
      </c>
      <c r="C3978" t="s">
        <v>1082</v>
      </c>
      <c r="D3978" t="s">
        <v>1163</v>
      </c>
      <c r="E3978" s="3">
        <v>16821</v>
      </c>
      <c r="F3978" s="3">
        <v>15671</v>
      </c>
      <c r="G3978" s="3"/>
      <c r="H3978" s="3">
        <v>32492</v>
      </c>
    </row>
    <row r="3979" spans="1:8" x14ac:dyDescent="0.3">
      <c r="A3979" t="s">
        <v>26</v>
      </c>
      <c r="B3979" t="s">
        <v>1103</v>
      </c>
      <c r="C3979" t="s">
        <v>1082</v>
      </c>
      <c r="D3979" t="s">
        <v>1165</v>
      </c>
      <c r="E3979" s="3">
        <v>17235</v>
      </c>
      <c r="F3979" s="3">
        <v>16766</v>
      </c>
      <c r="G3979" s="3"/>
      <c r="H3979" s="3">
        <v>34001</v>
      </c>
    </row>
    <row r="3980" spans="1:8" x14ac:dyDescent="0.3">
      <c r="A3980" t="s">
        <v>26</v>
      </c>
      <c r="B3980" t="s">
        <v>1103</v>
      </c>
      <c r="C3980" t="s">
        <v>1082</v>
      </c>
      <c r="D3980" t="s">
        <v>1167</v>
      </c>
      <c r="E3980" s="3">
        <v>15575</v>
      </c>
      <c r="F3980" s="3">
        <v>15526</v>
      </c>
      <c r="G3980" s="3"/>
      <c r="H3980" s="3">
        <v>31101</v>
      </c>
    </row>
    <row r="3981" spans="1:8" x14ac:dyDescent="0.3">
      <c r="A3981" t="s">
        <v>26</v>
      </c>
      <c r="B3981" t="s">
        <v>1103</v>
      </c>
      <c r="C3981" t="s">
        <v>1082</v>
      </c>
      <c r="D3981" t="s">
        <v>1168</v>
      </c>
      <c r="E3981" s="3">
        <v>12153</v>
      </c>
      <c r="F3981" s="3">
        <v>12110</v>
      </c>
      <c r="G3981" s="3"/>
      <c r="H3981" s="3">
        <v>24263</v>
      </c>
    </row>
    <row r="3982" spans="1:8" x14ac:dyDescent="0.3">
      <c r="A3982" t="s">
        <v>26</v>
      </c>
      <c r="B3982" t="s">
        <v>1103</v>
      </c>
      <c r="C3982" t="s">
        <v>1082</v>
      </c>
      <c r="D3982" t="s">
        <v>1169</v>
      </c>
      <c r="E3982" s="3">
        <v>8970</v>
      </c>
      <c r="F3982" s="3">
        <v>8705</v>
      </c>
      <c r="G3982" s="3"/>
      <c r="H3982" s="3">
        <v>17675</v>
      </c>
    </row>
    <row r="3983" spans="1:8" x14ac:dyDescent="0.3">
      <c r="A3983" t="s">
        <v>26</v>
      </c>
      <c r="B3983" t="s">
        <v>1103</v>
      </c>
      <c r="C3983" t="s">
        <v>1082</v>
      </c>
      <c r="D3983" t="s">
        <v>1170</v>
      </c>
      <c r="E3983" s="3">
        <v>6929</v>
      </c>
      <c r="F3983" s="3">
        <v>6435</v>
      </c>
      <c r="G3983" s="3"/>
      <c r="H3983" s="3">
        <v>13364</v>
      </c>
    </row>
    <row r="3984" spans="1:8" x14ac:dyDescent="0.3">
      <c r="A3984" t="s">
        <v>26</v>
      </c>
      <c r="B3984" t="s">
        <v>1103</v>
      </c>
      <c r="C3984" t="s">
        <v>1082</v>
      </c>
      <c r="D3984" t="s">
        <v>1171</v>
      </c>
      <c r="E3984" s="3">
        <v>11051</v>
      </c>
      <c r="F3984" s="3">
        <v>10269</v>
      </c>
      <c r="G3984" s="3"/>
      <c r="H3984" s="3">
        <v>21320</v>
      </c>
    </row>
    <row r="3985" spans="1:8" x14ac:dyDescent="0.3">
      <c r="A3985" t="s">
        <v>26</v>
      </c>
      <c r="B3985" t="s">
        <v>1092</v>
      </c>
      <c r="C3985" t="s">
        <v>1080</v>
      </c>
      <c r="D3985" t="s">
        <v>1131</v>
      </c>
      <c r="E3985" s="3">
        <v>2692</v>
      </c>
      <c r="F3985" s="3">
        <v>2864</v>
      </c>
      <c r="G3985" s="3"/>
      <c r="H3985" s="3">
        <v>5556</v>
      </c>
    </row>
    <row r="3986" spans="1:8" x14ac:dyDescent="0.3">
      <c r="A3986" t="s">
        <v>26</v>
      </c>
      <c r="B3986" t="s">
        <v>1092</v>
      </c>
      <c r="C3986" t="s">
        <v>1080</v>
      </c>
      <c r="D3986" t="s">
        <v>1135</v>
      </c>
      <c r="E3986" s="3">
        <v>3722</v>
      </c>
      <c r="F3986" s="3">
        <v>3837</v>
      </c>
      <c r="G3986" s="3"/>
      <c r="H3986" s="3">
        <v>7559</v>
      </c>
    </row>
    <row r="3987" spans="1:8" x14ac:dyDescent="0.3">
      <c r="A3987" t="s">
        <v>26</v>
      </c>
      <c r="B3987" t="s">
        <v>1092</v>
      </c>
      <c r="C3987" t="s">
        <v>1080</v>
      </c>
      <c r="D3987" t="s">
        <v>1139</v>
      </c>
      <c r="E3987" s="3">
        <v>3363</v>
      </c>
      <c r="F3987" s="3">
        <v>3583</v>
      </c>
      <c r="G3987" s="3"/>
      <c r="H3987" s="3">
        <v>6946</v>
      </c>
    </row>
    <row r="3988" spans="1:8" x14ac:dyDescent="0.3">
      <c r="A3988" t="s">
        <v>26</v>
      </c>
      <c r="B3988" t="s">
        <v>1092</v>
      </c>
      <c r="C3988" t="s">
        <v>1080</v>
      </c>
      <c r="D3988" t="s">
        <v>1143</v>
      </c>
      <c r="E3988" s="3">
        <v>3722</v>
      </c>
      <c r="F3988" s="3">
        <v>4138</v>
      </c>
      <c r="G3988" s="3"/>
      <c r="H3988" s="3">
        <v>7860</v>
      </c>
    </row>
    <row r="3989" spans="1:8" x14ac:dyDescent="0.3">
      <c r="A3989" t="s">
        <v>26</v>
      </c>
      <c r="B3989" t="s">
        <v>1092</v>
      </c>
      <c r="C3989" t="s">
        <v>1080</v>
      </c>
      <c r="D3989" t="s">
        <v>1147</v>
      </c>
      <c r="E3989" s="3">
        <v>4222</v>
      </c>
      <c r="F3989" s="3">
        <v>5347</v>
      </c>
      <c r="G3989" s="3"/>
      <c r="H3989" s="3">
        <v>9569</v>
      </c>
    </row>
    <row r="3990" spans="1:8" x14ac:dyDescent="0.3">
      <c r="A3990" t="s">
        <v>26</v>
      </c>
      <c r="B3990" t="s">
        <v>1092</v>
      </c>
      <c r="C3990" t="s">
        <v>1080</v>
      </c>
      <c r="D3990" t="s">
        <v>1151</v>
      </c>
      <c r="E3990" s="3">
        <v>4215</v>
      </c>
      <c r="F3990" s="3">
        <v>5691</v>
      </c>
      <c r="G3990" s="3"/>
      <c r="H3990" s="3">
        <v>9906</v>
      </c>
    </row>
    <row r="3991" spans="1:8" x14ac:dyDescent="0.3">
      <c r="A3991" t="s">
        <v>26</v>
      </c>
      <c r="B3991" t="s">
        <v>1092</v>
      </c>
      <c r="C3991" t="s">
        <v>1080</v>
      </c>
      <c r="D3991" t="s">
        <v>1154</v>
      </c>
      <c r="E3991" s="3">
        <v>4323</v>
      </c>
      <c r="F3991" s="3">
        <v>5847</v>
      </c>
      <c r="G3991" s="3"/>
      <c r="H3991" s="3">
        <v>10170</v>
      </c>
    </row>
    <row r="3992" spans="1:8" x14ac:dyDescent="0.3">
      <c r="A3992" t="s">
        <v>26</v>
      </c>
      <c r="B3992" t="s">
        <v>1092</v>
      </c>
      <c r="C3992" t="s">
        <v>1080</v>
      </c>
      <c r="D3992" t="s">
        <v>1157</v>
      </c>
      <c r="E3992" s="3">
        <v>4034</v>
      </c>
      <c r="F3992" s="3">
        <v>5074</v>
      </c>
      <c r="G3992" s="3"/>
      <c r="H3992" s="3">
        <v>9108</v>
      </c>
    </row>
    <row r="3993" spans="1:8" x14ac:dyDescent="0.3">
      <c r="A3993" t="s">
        <v>26</v>
      </c>
      <c r="B3993" t="s">
        <v>1092</v>
      </c>
      <c r="C3993" t="s">
        <v>1080</v>
      </c>
      <c r="D3993" t="s">
        <v>1159</v>
      </c>
      <c r="E3993" s="3">
        <v>3984</v>
      </c>
      <c r="F3993" s="3">
        <v>4610</v>
      </c>
      <c r="G3993" s="3"/>
      <c r="H3993" s="3">
        <v>8594</v>
      </c>
    </row>
    <row r="3994" spans="1:8" x14ac:dyDescent="0.3">
      <c r="A3994" t="s">
        <v>26</v>
      </c>
      <c r="B3994" t="s">
        <v>1092</v>
      </c>
      <c r="C3994" t="s">
        <v>1080</v>
      </c>
      <c r="D3994" t="s">
        <v>1161</v>
      </c>
      <c r="E3994" s="3">
        <v>3541</v>
      </c>
      <c r="F3994" s="3">
        <v>4070</v>
      </c>
      <c r="G3994" s="3"/>
      <c r="H3994" s="3">
        <v>7611</v>
      </c>
    </row>
    <row r="3995" spans="1:8" x14ac:dyDescent="0.3">
      <c r="A3995" t="s">
        <v>26</v>
      </c>
      <c r="B3995" t="s">
        <v>1092</v>
      </c>
      <c r="C3995" t="s">
        <v>1080</v>
      </c>
      <c r="D3995" t="s">
        <v>1163</v>
      </c>
      <c r="E3995" s="3">
        <v>3119</v>
      </c>
      <c r="F3995" s="3">
        <v>3388</v>
      </c>
      <c r="G3995" s="3"/>
      <c r="H3995" s="3">
        <v>6507</v>
      </c>
    </row>
    <row r="3996" spans="1:8" x14ac:dyDescent="0.3">
      <c r="A3996" t="s">
        <v>26</v>
      </c>
      <c r="B3996" t="s">
        <v>1092</v>
      </c>
      <c r="C3996" t="s">
        <v>1080</v>
      </c>
      <c r="D3996" t="s">
        <v>1165</v>
      </c>
      <c r="E3996" s="3">
        <v>3250</v>
      </c>
      <c r="F3996" s="3">
        <v>2987</v>
      </c>
      <c r="G3996" s="3"/>
      <c r="H3996" s="3">
        <v>6237</v>
      </c>
    </row>
    <row r="3997" spans="1:8" x14ac:dyDescent="0.3">
      <c r="A3997" t="s">
        <v>26</v>
      </c>
      <c r="B3997" t="s">
        <v>1092</v>
      </c>
      <c r="C3997" t="s">
        <v>1080</v>
      </c>
      <c r="D3997" t="s">
        <v>1167</v>
      </c>
      <c r="E3997" s="3">
        <v>2986</v>
      </c>
      <c r="F3997" s="3">
        <v>2669</v>
      </c>
      <c r="G3997" s="3"/>
      <c r="H3997" s="3">
        <v>5655</v>
      </c>
    </row>
    <row r="3998" spans="1:8" x14ac:dyDescent="0.3">
      <c r="A3998" t="s">
        <v>26</v>
      </c>
      <c r="B3998" t="s">
        <v>1092</v>
      </c>
      <c r="C3998" t="s">
        <v>1080</v>
      </c>
      <c r="D3998" t="s">
        <v>1168</v>
      </c>
      <c r="E3998" s="3">
        <v>2698</v>
      </c>
      <c r="F3998" s="3">
        <v>2156</v>
      </c>
      <c r="G3998" s="3"/>
      <c r="H3998" s="3">
        <v>4854</v>
      </c>
    </row>
    <row r="3999" spans="1:8" x14ac:dyDescent="0.3">
      <c r="A3999" t="s">
        <v>26</v>
      </c>
      <c r="B3999" t="s">
        <v>1092</v>
      </c>
      <c r="C3999" t="s">
        <v>1080</v>
      </c>
      <c r="D3999" t="s">
        <v>1169</v>
      </c>
      <c r="E3999" s="3">
        <v>2090</v>
      </c>
      <c r="F3999" s="3">
        <v>1650</v>
      </c>
      <c r="G3999" s="3"/>
      <c r="H3999" s="3">
        <v>3740</v>
      </c>
    </row>
    <row r="4000" spans="1:8" x14ac:dyDescent="0.3">
      <c r="A4000" t="s">
        <v>26</v>
      </c>
      <c r="B4000" t="s">
        <v>1092</v>
      </c>
      <c r="C4000" t="s">
        <v>1080</v>
      </c>
      <c r="D4000" t="s">
        <v>1170</v>
      </c>
      <c r="E4000" s="3">
        <v>1543</v>
      </c>
      <c r="F4000" s="3">
        <v>1229</v>
      </c>
      <c r="G4000" s="3"/>
      <c r="H4000" s="3">
        <v>2772</v>
      </c>
    </row>
    <row r="4001" spans="1:8" x14ac:dyDescent="0.3">
      <c r="A4001" t="s">
        <v>26</v>
      </c>
      <c r="B4001" t="s">
        <v>1092</v>
      </c>
      <c r="C4001" t="s">
        <v>1080</v>
      </c>
      <c r="D4001" t="s">
        <v>1171</v>
      </c>
      <c r="E4001" s="3">
        <v>2138</v>
      </c>
      <c r="F4001" s="3">
        <v>1566</v>
      </c>
      <c r="G4001" s="3"/>
      <c r="H4001" s="3">
        <v>3704</v>
      </c>
    </row>
    <row r="4002" spans="1:8" x14ac:dyDescent="0.3">
      <c r="A4002" t="s">
        <v>26</v>
      </c>
      <c r="B4002" t="s">
        <v>1092</v>
      </c>
      <c r="C4002" t="s">
        <v>1082</v>
      </c>
      <c r="D4002" t="s">
        <v>1131</v>
      </c>
      <c r="E4002" s="3">
        <v>15813</v>
      </c>
      <c r="F4002" s="3">
        <v>16602</v>
      </c>
      <c r="G4002" s="3"/>
      <c r="H4002" s="3">
        <v>32415</v>
      </c>
    </row>
    <row r="4003" spans="1:8" x14ac:dyDescent="0.3">
      <c r="A4003" t="s">
        <v>26</v>
      </c>
      <c r="B4003" t="s">
        <v>1092</v>
      </c>
      <c r="C4003" t="s">
        <v>1082</v>
      </c>
      <c r="D4003" t="s">
        <v>1135</v>
      </c>
      <c r="E4003" s="3">
        <v>17433</v>
      </c>
      <c r="F4003" s="3">
        <v>18214</v>
      </c>
      <c r="G4003" s="3"/>
      <c r="H4003" s="3">
        <v>35647</v>
      </c>
    </row>
    <row r="4004" spans="1:8" x14ac:dyDescent="0.3">
      <c r="A4004" t="s">
        <v>26</v>
      </c>
      <c r="B4004" t="s">
        <v>1092</v>
      </c>
      <c r="C4004" t="s">
        <v>1082</v>
      </c>
      <c r="D4004" t="s">
        <v>1139</v>
      </c>
      <c r="E4004" s="3">
        <v>17210</v>
      </c>
      <c r="F4004" s="3">
        <v>17938</v>
      </c>
      <c r="G4004" s="3"/>
      <c r="H4004" s="3">
        <v>35148</v>
      </c>
    </row>
    <row r="4005" spans="1:8" x14ac:dyDescent="0.3">
      <c r="A4005" t="s">
        <v>26</v>
      </c>
      <c r="B4005" t="s">
        <v>1092</v>
      </c>
      <c r="C4005" t="s">
        <v>1082</v>
      </c>
      <c r="D4005" t="s">
        <v>1143</v>
      </c>
      <c r="E4005" s="3">
        <v>21700</v>
      </c>
      <c r="F4005" s="3">
        <v>21244</v>
      </c>
      <c r="G4005" s="3"/>
      <c r="H4005" s="3">
        <v>42944</v>
      </c>
    </row>
    <row r="4006" spans="1:8" x14ac:dyDescent="0.3">
      <c r="A4006" t="s">
        <v>26</v>
      </c>
      <c r="B4006" t="s">
        <v>1092</v>
      </c>
      <c r="C4006" t="s">
        <v>1082</v>
      </c>
      <c r="D4006" t="s">
        <v>1147</v>
      </c>
      <c r="E4006" s="3">
        <v>19461</v>
      </c>
      <c r="F4006" s="3">
        <v>14503</v>
      </c>
      <c r="G4006" s="3"/>
      <c r="H4006" s="3">
        <v>33964</v>
      </c>
    </row>
    <row r="4007" spans="1:8" x14ac:dyDescent="0.3">
      <c r="A4007" t="s">
        <v>26</v>
      </c>
      <c r="B4007" t="s">
        <v>1092</v>
      </c>
      <c r="C4007" t="s">
        <v>1082</v>
      </c>
      <c r="D4007" t="s">
        <v>1151</v>
      </c>
      <c r="E4007" s="3">
        <v>17933</v>
      </c>
      <c r="F4007" s="3">
        <v>14415</v>
      </c>
      <c r="G4007" s="3"/>
      <c r="H4007" s="3">
        <v>32348</v>
      </c>
    </row>
    <row r="4008" spans="1:8" x14ac:dyDescent="0.3">
      <c r="A4008" t="s">
        <v>26</v>
      </c>
      <c r="B4008" t="s">
        <v>1092</v>
      </c>
      <c r="C4008" t="s">
        <v>1082</v>
      </c>
      <c r="D4008" t="s">
        <v>1154</v>
      </c>
      <c r="E4008" s="3">
        <v>16731</v>
      </c>
      <c r="F4008" s="3">
        <v>13508</v>
      </c>
      <c r="G4008" s="3"/>
      <c r="H4008" s="3">
        <v>30239</v>
      </c>
    </row>
    <row r="4009" spans="1:8" x14ac:dyDescent="0.3">
      <c r="A4009" t="s">
        <v>26</v>
      </c>
      <c r="B4009" t="s">
        <v>1092</v>
      </c>
      <c r="C4009" t="s">
        <v>1082</v>
      </c>
      <c r="D4009" t="s">
        <v>1157</v>
      </c>
      <c r="E4009" s="3">
        <v>14447</v>
      </c>
      <c r="F4009" s="3">
        <v>12040</v>
      </c>
      <c r="G4009" s="3"/>
      <c r="H4009" s="3">
        <v>26487</v>
      </c>
    </row>
    <row r="4010" spans="1:8" x14ac:dyDescent="0.3">
      <c r="A4010" t="s">
        <v>26</v>
      </c>
      <c r="B4010" t="s">
        <v>1092</v>
      </c>
      <c r="C4010" t="s">
        <v>1082</v>
      </c>
      <c r="D4010" t="s">
        <v>1159</v>
      </c>
      <c r="E4010" s="3">
        <v>13312</v>
      </c>
      <c r="F4010" s="3">
        <v>11778</v>
      </c>
      <c r="G4010" s="3"/>
      <c r="H4010" s="3">
        <v>25090</v>
      </c>
    </row>
    <row r="4011" spans="1:8" x14ac:dyDescent="0.3">
      <c r="A4011" t="s">
        <v>26</v>
      </c>
      <c r="B4011" t="s">
        <v>1092</v>
      </c>
      <c r="C4011" t="s">
        <v>1082</v>
      </c>
      <c r="D4011" t="s">
        <v>1161</v>
      </c>
      <c r="E4011" s="3">
        <v>13249</v>
      </c>
      <c r="F4011" s="3">
        <v>12043</v>
      </c>
      <c r="G4011" s="3"/>
      <c r="H4011" s="3">
        <v>25292</v>
      </c>
    </row>
    <row r="4012" spans="1:8" x14ac:dyDescent="0.3">
      <c r="A4012" t="s">
        <v>26</v>
      </c>
      <c r="B4012" t="s">
        <v>1092</v>
      </c>
      <c r="C4012" t="s">
        <v>1082</v>
      </c>
      <c r="D4012" t="s">
        <v>1163</v>
      </c>
      <c r="E4012" s="3">
        <v>12493</v>
      </c>
      <c r="F4012" s="3">
        <v>11893</v>
      </c>
      <c r="G4012" s="3"/>
      <c r="H4012" s="3">
        <v>24386</v>
      </c>
    </row>
    <row r="4013" spans="1:8" x14ac:dyDescent="0.3">
      <c r="A4013" t="s">
        <v>26</v>
      </c>
      <c r="B4013" t="s">
        <v>1092</v>
      </c>
      <c r="C4013" t="s">
        <v>1082</v>
      </c>
      <c r="D4013" t="s">
        <v>1165</v>
      </c>
      <c r="E4013" s="3">
        <v>11384</v>
      </c>
      <c r="F4013" s="3">
        <v>11761</v>
      </c>
      <c r="G4013" s="3"/>
      <c r="H4013" s="3">
        <v>23145</v>
      </c>
    </row>
    <row r="4014" spans="1:8" x14ac:dyDescent="0.3">
      <c r="A4014" t="s">
        <v>26</v>
      </c>
      <c r="B4014" t="s">
        <v>1092</v>
      </c>
      <c r="C4014" t="s">
        <v>1082</v>
      </c>
      <c r="D4014" t="s">
        <v>1167</v>
      </c>
      <c r="E4014" s="3">
        <v>9593</v>
      </c>
      <c r="F4014" s="3">
        <v>10355</v>
      </c>
      <c r="G4014" s="3"/>
      <c r="H4014" s="3">
        <v>19948</v>
      </c>
    </row>
    <row r="4015" spans="1:8" x14ac:dyDescent="0.3">
      <c r="A4015" t="s">
        <v>26</v>
      </c>
      <c r="B4015" t="s">
        <v>1092</v>
      </c>
      <c r="C4015" t="s">
        <v>1082</v>
      </c>
      <c r="D4015" t="s">
        <v>1168</v>
      </c>
      <c r="E4015" s="3">
        <v>8099</v>
      </c>
      <c r="F4015" s="3">
        <v>8553</v>
      </c>
      <c r="G4015" s="3"/>
      <c r="H4015" s="3">
        <v>16652</v>
      </c>
    </row>
    <row r="4016" spans="1:8" x14ac:dyDescent="0.3">
      <c r="A4016" t="s">
        <v>26</v>
      </c>
      <c r="B4016" t="s">
        <v>1092</v>
      </c>
      <c r="C4016" t="s">
        <v>1082</v>
      </c>
      <c r="D4016" t="s">
        <v>1169</v>
      </c>
      <c r="E4016" s="3">
        <v>5936</v>
      </c>
      <c r="F4016" s="3">
        <v>6351</v>
      </c>
      <c r="G4016" s="3"/>
      <c r="H4016" s="3">
        <v>12287</v>
      </c>
    </row>
    <row r="4017" spans="1:8" x14ac:dyDescent="0.3">
      <c r="A4017" t="s">
        <v>26</v>
      </c>
      <c r="B4017" t="s">
        <v>1092</v>
      </c>
      <c r="C4017" t="s">
        <v>1082</v>
      </c>
      <c r="D4017" t="s">
        <v>1170</v>
      </c>
      <c r="E4017" s="3">
        <v>4422</v>
      </c>
      <c r="F4017" s="3">
        <v>4668</v>
      </c>
      <c r="G4017" s="3"/>
      <c r="H4017" s="3">
        <v>9090</v>
      </c>
    </row>
    <row r="4018" spans="1:8" x14ac:dyDescent="0.3">
      <c r="A4018" t="s">
        <v>26</v>
      </c>
      <c r="B4018" t="s">
        <v>1092</v>
      </c>
      <c r="C4018" t="s">
        <v>1082</v>
      </c>
      <c r="D4018" t="s">
        <v>1171</v>
      </c>
      <c r="E4018" s="3">
        <v>6782</v>
      </c>
      <c r="F4018" s="3">
        <v>6920</v>
      </c>
      <c r="G4018" s="3"/>
      <c r="H4018" s="3">
        <v>13702</v>
      </c>
    </row>
    <row r="4019" spans="1:8" x14ac:dyDescent="0.3">
      <c r="A4019" t="s">
        <v>26</v>
      </c>
      <c r="B4019" t="s">
        <v>1090</v>
      </c>
      <c r="C4019" t="s">
        <v>1128</v>
      </c>
      <c r="D4019" t="s">
        <v>1131</v>
      </c>
      <c r="E4019" s="3">
        <v>534</v>
      </c>
      <c r="F4019" s="3">
        <v>607</v>
      </c>
      <c r="G4019" s="3"/>
      <c r="H4019" s="3">
        <v>1141</v>
      </c>
    </row>
    <row r="4020" spans="1:8" x14ac:dyDescent="0.3">
      <c r="A4020" t="s">
        <v>26</v>
      </c>
      <c r="B4020" t="s">
        <v>1090</v>
      </c>
      <c r="C4020" t="s">
        <v>1128</v>
      </c>
      <c r="D4020" t="s">
        <v>1135</v>
      </c>
      <c r="E4020" s="3">
        <v>777</v>
      </c>
      <c r="F4020" s="3">
        <v>870</v>
      </c>
      <c r="G4020" s="3"/>
      <c r="H4020" s="3">
        <v>1647</v>
      </c>
    </row>
    <row r="4021" spans="1:8" x14ac:dyDescent="0.3">
      <c r="A4021" t="s">
        <v>26</v>
      </c>
      <c r="B4021" t="s">
        <v>1090</v>
      </c>
      <c r="C4021" t="s">
        <v>1128</v>
      </c>
      <c r="D4021" t="s">
        <v>1139</v>
      </c>
      <c r="E4021" s="3">
        <v>1166</v>
      </c>
      <c r="F4021" s="3">
        <v>1392</v>
      </c>
      <c r="G4021" s="3"/>
      <c r="H4021" s="3">
        <v>2558</v>
      </c>
    </row>
    <row r="4022" spans="1:8" x14ac:dyDescent="0.3">
      <c r="A4022" t="s">
        <v>26</v>
      </c>
      <c r="B4022" t="s">
        <v>1090</v>
      </c>
      <c r="C4022" t="s">
        <v>1128</v>
      </c>
      <c r="D4022" t="s">
        <v>1143</v>
      </c>
      <c r="E4022" s="3">
        <v>1696</v>
      </c>
      <c r="F4022" s="3">
        <v>1738</v>
      </c>
      <c r="G4022" s="3"/>
      <c r="H4022" s="3">
        <v>3434</v>
      </c>
    </row>
    <row r="4023" spans="1:8" x14ac:dyDescent="0.3">
      <c r="A4023" t="s">
        <v>26</v>
      </c>
      <c r="B4023" t="s">
        <v>1090</v>
      </c>
      <c r="C4023" t="s">
        <v>1128</v>
      </c>
      <c r="D4023" t="s">
        <v>1147</v>
      </c>
      <c r="E4023" s="3">
        <v>1493</v>
      </c>
      <c r="F4023" s="3">
        <v>1635</v>
      </c>
      <c r="G4023" s="3"/>
      <c r="H4023" s="3">
        <v>3128</v>
      </c>
    </row>
    <row r="4024" spans="1:8" x14ac:dyDescent="0.3">
      <c r="A4024" t="s">
        <v>26</v>
      </c>
      <c r="B4024" t="s">
        <v>1090</v>
      </c>
      <c r="C4024" t="s">
        <v>1128</v>
      </c>
      <c r="D4024" t="s">
        <v>1151</v>
      </c>
      <c r="E4024" s="3">
        <v>564</v>
      </c>
      <c r="F4024" s="3">
        <v>497</v>
      </c>
      <c r="G4024" s="3"/>
      <c r="H4024" s="3">
        <v>1061</v>
      </c>
    </row>
    <row r="4025" spans="1:8" x14ac:dyDescent="0.3">
      <c r="A4025" t="s">
        <v>26</v>
      </c>
      <c r="B4025" t="s">
        <v>1090</v>
      </c>
      <c r="C4025" t="s">
        <v>1128</v>
      </c>
      <c r="D4025" t="s">
        <v>1154</v>
      </c>
      <c r="E4025" s="3">
        <v>776</v>
      </c>
      <c r="F4025" s="3">
        <v>538</v>
      </c>
      <c r="G4025" s="3"/>
      <c r="H4025" s="3">
        <v>1314</v>
      </c>
    </row>
    <row r="4026" spans="1:8" x14ac:dyDescent="0.3">
      <c r="A4026" t="s">
        <v>26</v>
      </c>
      <c r="B4026" t="s">
        <v>1090</v>
      </c>
      <c r="C4026" t="s">
        <v>1128</v>
      </c>
      <c r="D4026" t="s">
        <v>1157</v>
      </c>
      <c r="E4026" s="3">
        <v>1038</v>
      </c>
      <c r="F4026" s="3">
        <v>782</v>
      </c>
      <c r="G4026" s="3"/>
      <c r="H4026" s="3">
        <v>1820</v>
      </c>
    </row>
    <row r="4027" spans="1:8" x14ac:dyDescent="0.3">
      <c r="A4027" t="s">
        <v>26</v>
      </c>
      <c r="B4027" t="s">
        <v>1090</v>
      </c>
      <c r="C4027" t="s">
        <v>1128</v>
      </c>
      <c r="D4027" t="s">
        <v>1159</v>
      </c>
      <c r="E4027" s="3">
        <v>1345</v>
      </c>
      <c r="F4027" s="3">
        <v>942</v>
      </c>
      <c r="G4027" s="3"/>
      <c r="H4027" s="3">
        <v>2287</v>
      </c>
    </row>
    <row r="4028" spans="1:8" x14ac:dyDescent="0.3">
      <c r="A4028" t="s">
        <v>26</v>
      </c>
      <c r="B4028" t="s">
        <v>1090</v>
      </c>
      <c r="C4028" t="s">
        <v>1128</v>
      </c>
      <c r="D4028" t="s">
        <v>1161</v>
      </c>
      <c r="E4028" s="3">
        <v>1815</v>
      </c>
      <c r="F4028" s="3">
        <v>1232</v>
      </c>
      <c r="G4028" s="3"/>
      <c r="H4028" s="3">
        <v>3047</v>
      </c>
    </row>
    <row r="4029" spans="1:8" x14ac:dyDescent="0.3">
      <c r="A4029" t="s">
        <v>26</v>
      </c>
      <c r="B4029" t="s">
        <v>1090</v>
      </c>
      <c r="C4029" t="s">
        <v>1128</v>
      </c>
      <c r="D4029" t="s">
        <v>1163</v>
      </c>
      <c r="E4029" s="3">
        <v>1855</v>
      </c>
      <c r="F4029" s="3">
        <v>1309</v>
      </c>
      <c r="G4029" s="3"/>
      <c r="H4029" s="3">
        <v>3164</v>
      </c>
    </row>
    <row r="4030" spans="1:8" x14ac:dyDescent="0.3">
      <c r="A4030" t="s">
        <v>26</v>
      </c>
      <c r="B4030" t="s">
        <v>1090</v>
      </c>
      <c r="C4030" t="s">
        <v>1128</v>
      </c>
      <c r="D4030" t="s">
        <v>1165</v>
      </c>
      <c r="E4030" s="3">
        <v>2156</v>
      </c>
      <c r="F4030" s="3">
        <v>1639</v>
      </c>
      <c r="G4030" s="3"/>
      <c r="H4030" s="3">
        <v>3795</v>
      </c>
    </row>
    <row r="4031" spans="1:8" x14ac:dyDescent="0.3">
      <c r="A4031" t="s">
        <v>26</v>
      </c>
      <c r="B4031" t="s">
        <v>1090</v>
      </c>
      <c r="C4031" t="s">
        <v>1128</v>
      </c>
      <c r="D4031" t="s">
        <v>1167</v>
      </c>
      <c r="E4031" s="3">
        <v>1919</v>
      </c>
      <c r="F4031" s="3">
        <v>1513</v>
      </c>
      <c r="G4031" s="3"/>
      <c r="H4031" s="3">
        <v>3432</v>
      </c>
    </row>
    <row r="4032" spans="1:8" x14ac:dyDescent="0.3">
      <c r="A4032" t="s">
        <v>26</v>
      </c>
      <c r="B4032" t="s">
        <v>1090</v>
      </c>
      <c r="C4032" t="s">
        <v>1128</v>
      </c>
      <c r="D4032" t="s">
        <v>1168</v>
      </c>
      <c r="E4032" s="3">
        <v>1937</v>
      </c>
      <c r="F4032" s="3">
        <v>1394</v>
      </c>
      <c r="G4032" s="3"/>
      <c r="H4032" s="3">
        <v>3331</v>
      </c>
    </row>
    <row r="4033" spans="1:8" x14ac:dyDescent="0.3">
      <c r="A4033" t="s">
        <v>26</v>
      </c>
      <c r="B4033" t="s">
        <v>1090</v>
      </c>
      <c r="C4033" t="s">
        <v>1128</v>
      </c>
      <c r="D4033" t="s">
        <v>1169</v>
      </c>
      <c r="E4033" s="3">
        <v>1664</v>
      </c>
      <c r="F4033" s="3">
        <v>1317</v>
      </c>
      <c r="G4033" s="3"/>
      <c r="H4033" s="3">
        <v>2981</v>
      </c>
    </row>
    <row r="4034" spans="1:8" x14ac:dyDescent="0.3">
      <c r="A4034" t="s">
        <v>26</v>
      </c>
      <c r="B4034" t="s">
        <v>1090</v>
      </c>
      <c r="C4034" t="s">
        <v>1128</v>
      </c>
      <c r="D4034" t="s">
        <v>1170</v>
      </c>
      <c r="E4034" s="3">
        <v>989</v>
      </c>
      <c r="F4034" s="3">
        <v>834</v>
      </c>
      <c r="G4034" s="3"/>
      <c r="H4034" s="3">
        <v>1823</v>
      </c>
    </row>
    <row r="4035" spans="1:8" x14ac:dyDescent="0.3">
      <c r="A4035" t="s">
        <v>26</v>
      </c>
      <c r="B4035" t="s">
        <v>1090</v>
      </c>
      <c r="C4035" t="s">
        <v>1128</v>
      </c>
      <c r="D4035" t="s">
        <v>1171</v>
      </c>
      <c r="E4035" s="3">
        <v>856</v>
      </c>
      <c r="F4035" s="3">
        <v>623</v>
      </c>
      <c r="G4035" s="3"/>
      <c r="H4035" s="3">
        <v>1479</v>
      </c>
    </row>
    <row r="4036" spans="1:8" x14ac:dyDescent="0.3">
      <c r="A4036" t="s">
        <v>26</v>
      </c>
      <c r="B4036" t="s">
        <v>1090</v>
      </c>
      <c r="C4036" t="s">
        <v>1129</v>
      </c>
      <c r="D4036" t="s">
        <v>1143</v>
      </c>
      <c r="E4036" s="3">
        <v>1</v>
      </c>
      <c r="F4036" s="3">
        <v>1</v>
      </c>
      <c r="G4036" s="3"/>
      <c r="H4036" s="3">
        <v>2</v>
      </c>
    </row>
    <row r="4037" spans="1:8" x14ac:dyDescent="0.3">
      <c r="A4037" t="s">
        <v>26</v>
      </c>
      <c r="B4037" t="s">
        <v>1090</v>
      </c>
      <c r="C4037" t="s">
        <v>1129</v>
      </c>
      <c r="D4037" t="s">
        <v>1147</v>
      </c>
      <c r="E4037" s="3">
        <v>11</v>
      </c>
      <c r="F4037" s="3">
        <v>66</v>
      </c>
      <c r="G4037" s="3"/>
      <c r="H4037" s="3">
        <v>77</v>
      </c>
    </row>
    <row r="4038" spans="1:8" x14ac:dyDescent="0.3">
      <c r="A4038" t="s">
        <v>26</v>
      </c>
      <c r="B4038" t="s">
        <v>1090</v>
      </c>
      <c r="C4038" t="s">
        <v>1129</v>
      </c>
      <c r="D4038" t="s">
        <v>1151</v>
      </c>
      <c r="E4038" s="3">
        <v>13</v>
      </c>
      <c r="F4038" s="3">
        <v>148</v>
      </c>
      <c r="G4038" s="3"/>
      <c r="H4038" s="3">
        <v>161</v>
      </c>
    </row>
    <row r="4039" spans="1:8" x14ac:dyDescent="0.3">
      <c r="A4039" t="s">
        <v>26</v>
      </c>
      <c r="B4039" t="s">
        <v>1090</v>
      </c>
      <c r="C4039" t="s">
        <v>1129</v>
      </c>
      <c r="D4039" t="s">
        <v>1154</v>
      </c>
      <c r="E4039" s="3">
        <v>10</v>
      </c>
      <c r="F4039" s="3">
        <v>170</v>
      </c>
      <c r="G4039" s="3"/>
      <c r="H4039" s="3">
        <v>180</v>
      </c>
    </row>
    <row r="4040" spans="1:8" x14ac:dyDescent="0.3">
      <c r="A4040" t="s">
        <v>26</v>
      </c>
      <c r="B4040" t="s">
        <v>1090</v>
      </c>
      <c r="C4040" t="s">
        <v>1129</v>
      </c>
      <c r="D4040" t="s">
        <v>1157</v>
      </c>
      <c r="E4040" s="3">
        <v>7</v>
      </c>
      <c r="F4040" s="3">
        <v>133</v>
      </c>
      <c r="G4040" s="3"/>
      <c r="H4040" s="3">
        <v>140</v>
      </c>
    </row>
    <row r="4041" spans="1:8" x14ac:dyDescent="0.3">
      <c r="A4041" t="s">
        <v>26</v>
      </c>
      <c r="B4041" t="s">
        <v>1090</v>
      </c>
      <c r="C4041" t="s">
        <v>1129</v>
      </c>
      <c r="D4041" t="s">
        <v>1159</v>
      </c>
      <c r="E4041" s="3">
        <v>8</v>
      </c>
      <c r="F4041" s="3">
        <v>126</v>
      </c>
      <c r="G4041" s="3"/>
      <c r="H4041" s="3">
        <v>134</v>
      </c>
    </row>
    <row r="4042" spans="1:8" x14ac:dyDescent="0.3">
      <c r="A4042" t="s">
        <v>26</v>
      </c>
      <c r="B4042" t="s">
        <v>1090</v>
      </c>
      <c r="C4042" t="s">
        <v>1129</v>
      </c>
      <c r="D4042" t="s">
        <v>1161</v>
      </c>
      <c r="E4042" s="3">
        <v>1</v>
      </c>
      <c r="F4042" s="3">
        <v>79</v>
      </c>
      <c r="G4042" s="3"/>
      <c r="H4042" s="3">
        <v>80</v>
      </c>
    </row>
    <row r="4043" spans="1:8" x14ac:dyDescent="0.3">
      <c r="A4043" t="s">
        <v>26</v>
      </c>
      <c r="B4043" t="s">
        <v>1090</v>
      </c>
      <c r="C4043" t="s">
        <v>1129</v>
      </c>
      <c r="D4043" t="s">
        <v>1163</v>
      </c>
      <c r="E4043" s="3">
        <v>2</v>
      </c>
      <c r="F4043" s="3">
        <v>44</v>
      </c>
      <c r="G4043" s="3"/>
      <c r="H4043" s="3">
        <v>46</v>
      </c>
    </row>
    <row r="4044" spans="1:8" x14ac:dyDescent="0.3">
      <c r="A4044" t="s">
        <v>26</v>
      </c>
      <c r="B4044" t="s">
        <v>1090</v>
      </c>
      <c r="C4044" t="s">
        <v>1129</v>
      </c>
      <c r="D4044" t="s">
        <v>1165</v>
      </c>
      <c r="E4044" s="3"/>
      <c r="F4044" s="3">
        <v>37</v>
      </c>
      <c r="G4044" s="3"/>
      <c r="H4044" s="3">
        <v>37</v>
      </c>
    </row>
    <row r="4045" spans="1:8" x14ac:dyDescent="0.3">
      <c r="A4045" t="s">
        <v>26</v>
      </c>
      <c r="B4045" t="s">
        <v>1090</v>
      </c>
      <c r="C4045" t="s">
        <v>1129</v>
      </c>
      <c r="D4045" t="s">
        <v>1167</v>
      </c>
      <c r="E4045" s="3"/>
      <c r="F4045" s="3">
        <v>16</v>
      </c>
      <c r="G4045" s="3"/>
      <c r="H4045" s="3">
        <v>16</v>
      </c>
    </row>
    <row r="4046" spans="1:8" x14ac:dyDescent="0.3">
      <c r="A4046" t="s">
        <v>26</v>
      </c>
      <c r="B4046" t="s">
        <v>1090</v>
      </c>
      <c r="C4046" t="s">
        <v>1129</v>
      </c>
      <c r="D4046" t="s">
        <v>1168</v>
      </c>
      <c r="E4046" s="3"/>
      <c r="F4046" s="3">
        <v>17</v>
      </c>
      <c r="G4046" s="3"/>
      <c r="H4046" s="3">
        <v>17</v>
      </c>
    </row>
    <row r="4047" spans="1:8" x14ac:dyDescent="0.3">
      <c r="A4047" t="s">
        <v>26</v>
      </c>
      <c r="B4047" t="s">
        <v>1090</v>
      </c>
      <c r="C4047" t="s">
        <v>1129</v>
      </c>
      <c r="D4047" t="s">
        <v>1169</v>
      </c>
      <c r="E4047" s="3"/>
      <c r="F4047" s="3">
        <v>9</v>
      </c>
      <c r="G4047" s="3"/>
      <c r="H4047" s="3">
        <v>9</v>
      </c>
    </row>
    <row r="4048" spans="1:8" x14ac:dyDescent="0.3">
      <c r="A4048" t="s">
        <v>26</v>
      </c>
      <c r="B4048" t="s">
        <v>1098</v>
      </c>
      <c r="C4048" t="s">
        <v>1080</v>
      </c>
      <c r="D4048" t="s">
        <v>1131</v>
      </c>
      <c r="E4048" s="3">
        <v>2824</v>
      </c>
      <c r="F4048" s="3">
        <v>2863</v>
      </c>
      <c r="G4048" s="3"/>
      <c r="H4048" s="3">
        <v>5687</v>
      </c>
    </row>
    <row r="4049" spans="1:8" x14ac:dyDescent="0.3">
      <c r="A4049" t="s">
        <v>26</v>
      </c>
      <c r="B4049" t="s">
        <v>1098</v>
      </c>
      <c r="C4049" t="s">
        <v>1080</v>
      </c>
      <c r="D4049" t="s">
        <v>1135</v>
      </c>
      <c r="E4049" s="3">
        <v>4021</v>
      </c>
      <c r="F4049" s="3">
        <v>4175</v>
      </c>
      <c r="G4049" s="3"/>
      <c r="H4049" s="3">
        <v>8196</v>
      </c>
    </row>
    <row r="4050" spans="1:8" x14ac:dyDescent="0.3">
      <c r="A4050" t="s">
        <v>26</v>
      </c>
      <c r="B4050" t="s">
        <v>1098</v>
      </c>
      <c r="C4050" t="s">
        <v>1080</v>
      </c>
      <c r="D4050" t="s">
        <v>1139</v>
      </c>
      <c r="E4050" s="3">
        <v>4208</v>
      </c>
      <c r="F4050" s="3">
        <v>4328</v>
      </c>
      <c r="G4050" s="3"/>
      <c r="H4050" s="3">
        <v>8536</v>
      </c>
    </row>
    <row r="4051" spans="1:8" x14ac:dyDescent="0.3">
      <c r="A4051" t="s">
        <v>26</v>
      </c>
      <c r="B4051" t="s">
        <v>1098</v>
      </c>
      <c r="C4051" t="s">
        <v>1080</v>
      </c>
      <c r="D4051" t="s">
        <v>1143</v>
      </c>
      <c r="E4051" s="3">
        <v>4089</v>
      </c>
      <c r="F4051" s="3">
        <v>4182</v>
      </c>
      <c r="G4051" s="3"/>
      <c r="H4051" s="3">
        <v>8271</v>
      </c>
    </row>
    <row r="4052" spans="1:8" x14ac:dyDescent="0.3">
      <c r="A4052" t="s">
        <v>26</v>
      </c>
      <c r="B4052" t="s">
        <v>1098</v>
      </c>
      <c r="C4052" t="s">
        <v>1080</v>
      </c>
      <c r="D4052" t="s">
        <v>1147</v>
      </c>
      <c r="E4052" s="3">
        <v>3784</v>
      </c>
      <c r="F4052" s="3">
        <v>4013</v>
      </c>
      <c r="G4052" s="3"/>
      <c r="H4052" s="3">
        <v>7797</v>
      </c>
    </row>
    <row r="4053" spans="1:8" x14ac:dyDescent="0.3">
      <c r="A4053" t="s">
        <v>26</v>
      </c>
      <c r="B4053" t="s">
        <v>1098</v>
      </c>
      <c r="C4053" t="s">
        <v>1080</v>
      </c>
      <c r="D4053" t="s">
        <v>1151</v>
      </c>
      <c r="E4053" s="3">
        <v>4056</v>
      </c>
      <c r="F4053" s="3">
        <v>3991</v>
      </c>
      <c r="G4053" s="3"/>
      <c r="H4053" s="3">
        <v>8047</v>
      </c>
    </row>
    <row r="4054" spans="1:8" x14ac:dyDescent="0.3">
      <c r="A4054" t="s">
        <v>26</v>
      </c>
      <c r="B4054" t="s">
        <v>1098</v>
      </c>
      <c r="C4054" t="s">
        <v>1080</v>
      </c>
      <c r="D4054" t="s">
        <v>1154</v>
      </c>
      <c r="E4054" s="3">
        <v>5270</v>
      </c>
      <c r="F4054" s="3">
        <v>4997</v>
      </c>
      <c r="G4054" s="3"/>
      <c r="H4054" s="3">
        <v>10267</v>
      </c>
    </row>
    <row r="4055" spans="1:8" x14ac:dyDescent="0.3">
      <c r="A4055" t="s">
        <v>26</v>
      </c>
      <c r="B4055" t="s">
        <v>1098</v>
      </c>
      <c r="C4055" t="s">
        <v>1080</v>
      </c>
      <c r="D4055" t="s">
        <v>1157</v>
      </c>
      <c r="E4055" s="3">
        <v>5350</v>
      </c>
      <c r="F4055" s="3">
        <v>4949</v>
      </c>
      <c r="G4055" s="3"/>
      <c r="H4055" s="3">
        <v>10299</v>
      </c>
    </row>
    <row r="4056" spans="1:8" x14ac:dyDescent="0.3">
      <c r="A4056" t="s">
        <v>26</v>
      </c>
      <c r="B4056" t="s">
        <v>1098</v>
      </c>
      <c r="C4056" t="s">
        <v>1080</v>
      </c>
      <c r="D4056" t="s">
        <v>1159</v>
      </c>
      <c r="E4056" s="3">
        <v>4937</v>
      </c>
      <c r="F4056" s="3">
        <v>4762</v>
      </c>
      <c r="G4056" s="3"/>
      <c r="H4056" s="3">
        <v>9699</v>
      </c>
    </row>
    <row r="4057" spans="1:8" x14ac:dyDescent="0.3">
      <c r="A4057" t="s">
        <v>26</v>
      </c>
      <c r="B4057" t="s">
        <v>1098</v>
      </c>
      <c r="C4057" t="s">
        <v>1080</v>
      </c>
      <c r="D4057" t="s">
        <v>1161</v>
      </c>
      <c r="E4057" s="3">
        <v>3857</v>
      </c>
      <c r="F4057" s="3">
        <v>4031</v>
      </c>
      <c r="G4057" s="3"/>
      <c r="H4057" s="3">
        <v>7888</v>
      </c>
    </row>
    <row r="4058" spans="1:8" x14ac:dyDescent="0.3">
      <c r="A4058" t="s">
        <v>26</v>
      </c>
      <c r="B4058" t="s">
        <v>1098</v>
      </c>
      <c r="C4058" t="s">
        <v>1080</v>
      </c>
      <c r="D4058" t="s">
        <v>1163</v>
      </c>
      <c r="E4058" s="3">
        <v>2772</v>
      </c>
      <c r="F4058" s="3">
        <v>2871</v>
      </c>
      <c r="G4058" s="3"/>
      <c r="H4058" s="3">
        <v>5643</v>
      </c>
    </row>
    <row r="4059" spans="1:8" x14ac:dyDescent="0.3">
      <c r="A4059" t="s">
        <v>26</v>
      </c>
      <c r="B4059" t="s">
        <v>1098</v>
      </c>
      <c r="C4059" t="s">
        <v>1080</v>
      </c>
      <c r="D4059" t="s">
        <v>1165</v>
      </c>
      <c r="E4059" s="3">
        <v>2422</v>
      </c>
      <c r="F4059" s="3">
        <v>2392</v>
      </c>
      <c r="G4059" s="3"/>
      <c r="H4059" s="3">
        <v>4814</v>
      </c>
    </row>
    <row r="4060" spans="1:8" x14ac:dyDescent="0.3">
      <c r="A4060" t="s">
        <v>26</v>
      </c>
      <c r="B4060" t="s">
        <v>1098</v>
      </c>
      <c r="C4060" t="s">
        <v>1080</v>
      </c>
      <c r="D4060" t="s">
        <v>1167</v>
      </c>
      <c r="E4060" s="3">
        <v>2145</v>
      </c>
      <c r="F4060" s="3">
        <v>1842</v>
      </c>
      <c r="G4060" s="3"/>
      <c r="H4060" s="3">
        <v>3987</v>
      </c>
    </row>
    <row r="4061" spans="1:8" x14ac:dyDescent="0.3">
      <c r="A4061" t="s">
        <v>26</v>
      </c>
      <c r="B4061" t="s">
        <v>1098</v>
      </c>
      <c r="C4061" t="s">
        <v>1080</v>
      </c>
      <c r="D4061" t="s">
        <v>1168</v>
      </c>
      <c r="E4061" s="3">
        <v>1483</v>
      </c>
      <c r="F4061" s="3">
        <v>1382</v>
      </c>
      <c r="G4061" s="3"/>
      <c r="H4061" s="3">
        <v>2865</v>
      </c>
    </row>
    <row r="4062" spans="1:8" x14ac:dyDescent="0.3">
      <c r="A4062" t="s">
        <v>26</v>
      </c>
      <c r="B4062" t="s">
        <v>1098</v>
      </c>
      <c r="C4062" t="s">
        <v>1080</v>
      </c>
      <c r="D4062" t="s">
        <v>1169</v>
      </c>
      <c r="E4062" s="3">
        <v>1012</v>
      </c>
      <c r="F4062" s="3">
        <v>878</v>
      </c>
      <c r="G4062" s="3"/>
      <c r="H4062" s="3">
        <v>1890</v>
      </c>
    </row>
    <row r="4063" spans="1:8" x14ac:dyDescent="0.3">
      <c r="A4063" t="s">
        <v>26</v>
      </c>
      <c r="B4063" t="s">
        <v>1098</v>
      </c>
      <c r="C4063" t="s">
        <v>1080</v>
      </c>
      <c r="D4063" t="s">
        <v>1170</v>
      </c>
      <c r="E4063" s="3">
        <v>723</v>
      </c>
      <c r="F4063" s="3">
        <v>573</v>
      </c>
      <c r="G4063" s="3"/>
      <c r="H4063" s="3">
        <v>1296</v>
      </c>
    </row>
    <row r="4064" spans="1:8" x14ac:dyDescent="0.3">
      <c r="A4064" t="s">
        <v>26</v>
      </c>
      <c r="B4064" t="s">
        <v>1098</v>
      </c>
      <c r="C4064" t="s">
        <v>1080</v>
      </c>
      <c r="D4064" t="s">
        <v>1171</v>
      </c>
      <c r="E4064" s="3">
        <v>887</v>
      </c>
      <c r="F4064" s="3">
        <v>602</v>
      </c>
      <c r="G4064" s="3"/>
      <c r="H4064" s="3">
        <v>1489</v>
      </c>
    </row>
    <row r="4065" spans="1:8" x14ac:dyDescent="0.3">
      <c r="A4065" t="s">
        <v>26</v>
      </c>
      <c r="B4065" t="s">
        <v>1098</v>
      </c>
      <c r="C4065" t="s">
        <v>1082</v>
      </c>
      <c r="D4065" t="s">
        <v>1131</v>
      </c>
      <c r="E4065" s="3">
        <v>1516</v>
      </c>
      <c r="F4065" s="3">
        <v>1624</v>
      </c>
      <c r="G4065" s="3"/>
      <c r="H4065" s="3">
        <v>3140</v>
      </c>
    </row>
    <row r="4066" spans="1:8" x14ac:dyDescent="0.3">
      <c r="A4066" t="s">
        <v>26</v>
      </c>
      <c r="B4066" t="s">
        <v>1098</v>
      </c>
      <c r="C4066" t="s">
        <v>1082</v>
      </c>
      <c r="D4066" t="s">
        <v>1135</v>
      </c>
      <c r="E4066" s="3">
        <v>1915</v>
      </c>
      <c r="F4066" s="3">
        <v>2027</v>
      </c>
      <c r="G4066" s="3"/>
      <c r="H4066" s="3">
        <v>3942</v>
      </c>
    </row>
    <row r="4067" spans="1:8" x14ac:dyDescent="0.3">
      <c r="A4067" t="s">
        <v>26</v>
      </c>
      <c r="B4067" t="s">
        <v>1098</v>
      </c>
      <c r="C4067" t="s">
        <v>1082</v>
      </c>
      <c r="D4067" t="s">
        <v>1139</v>
      </c>
      <c r="E4067" s="3">
        <v>2326</v>
      </c>
      <c r="F4067" s="3">
        <v>2468</v>
      </c>
      <c r="G4067" s="3"/>
      <c r="H4067" s="3">
        <v>4794</v>
      </c>
    </row>
    <row r="4068" spans="1:8" x14ac:dyDescent="0.3">
      <c r="A4068" t="s">
        <v>26</v>
      </c>
      <c r="B4068" t="s">
        <v>1098</v>
      </c>
      <c r="C4068" t="s">
        <v>1082</v>
      </c>
      <c r="D4068" t="s">
        <v>1143</v>
      </c>
      <c r="E4068" s="3">
        <v>1991</v>
      </c>
      <c r="F4068" s="3">
        <v>2001</v>
      </c>
      <c r="G4068" s="3"/>
      <c r="H4068" s="3">
        <v>3992</v>
      </c>
    </row>
    <row r="4069" spans="1:8" x14ac:dyDescent="0.3">
      <c r="A4069" t="s">
        <v>26</v>
      </c>
      <c r="B4069" t="s">
        <v>1098</v>
      </c>
      <c r="C4069" t="s">
        <v>1082</v>
      </c>
      <c r="D4069" t="s">
        <v>1147</v>
      </c>
      <c r="E4069" s="3">
        <v>2368</v>
      </c>
      <c r="F4069" s="3">
        <v>2037</v>
      </c>
      <c r="G4069" s="3"/>
      <c r="H4069" s="3">
        <v>4405</v>
      </c>
    </row>
    <row r="4070" spans="1:8" x14ac:dyDescent="0.3">
      <c r="A4070" t="s">
        <v>26</v>
      </c>
      <c r="B4070" t="s">
        <v>1098</v>
      </c>
      <c r="C4070" t="s">
        <v>1082</v>
      </c>
      <c r="D4070" t="s">
        <v>1151</v>
      </c>
      <c r="E4070" s="3">
        <v>2820</v>
      </c>
      <c r="F4070" s="3">
        <v>2602</v>
      </c>
      <c r="G4070" s="3"/>
      <c r="H4070" s="3">
        <v>5422</v>
      </c>
    </row>
    <row r="4071" spans="1:8" x14ac:dyDescent="0.3">
      <c r="A4071" t="s">
        <v>26</v>
      </c>
      <c r="B4071" t="s">
        <v>1098</v>
      </c>
      <c r="C4071" t="s">
        <v>1082</v>
      </c>
      <c r="D4071" t="s">
        <v>1154</v>
      </c>
      <c r="E4071" s="3">
        <v>2383</v>
      </c>
      <c r="F4071" s="3">
        <v>2057</v>
      </c>
      <c r="G4071" s="3"/>
      <c r="H4071" s="3">
        <v>4440</v>
      </c>
    </row>
    <row r="4072" spans="1:8" x14ac:dyDescent="0.3">
      <c r="A4072" t="s">
        <v>26</v>
      </c>
      <c r="B4072" t="s">
        <v>1098</v>
      </c>
      <c r="C4072" t="s">
        <v>1082</v>
      </c>
      <c r="D4072" t="s">
        <v>1157</v>
      </c>
      <c r="E4072" s="3">
        <v>1995</v>
      </c>
      <c r="F4072" s="3">
        <v>1684</v>
      </c>
      <c r="G4072" s="3"/>
      <c r="H4072" s="3">
        <v>3679</v>
      </c>
    </row>
    <row r="4073" spans="1:8" x14ac:dyDescent="0.3">
      <c r="A4073" t="s">
        <v>26</v>
      </c>
      <c r="B4073" t="s">
        <v>1098</v>
      </c>
      <c r="C4073" t="s">
        <v>1082</v>
      </c>
      <c r="D4073" t="s">
        <v>1159</v>
      </c>
      <c r="E4073" s="3">
        <v>1939</v>
      </c>
      <c r="F4073" s="3">
        <v>1604</v>
      </c>
      <c r="G4073" s="3"/>
      <c r="H4073" s="3">
        <v>3543</v>
      </c>
    </row>
    <row r="4074" spans="1:8" x14ac:dyDescent="0.3">
      <c r="A4074" t="s">
        <v>26</v>
      </c>
      <c r="B4074" t="s">
        <v>1098</v>
      </c>
      <c r="C4074" t="s">
        <v>1082</v>
      </c>
      <c r="D4074" t="s">
        <v>1161</v>
      </c>
      <c r="E4074" s="3">
        <v>1770</v>
      </c>
      <c r="F4074" s="3">
        <v>1554</v>
      </c>
      <c r="G4074" s="3"/>
      <c r="H4074" s="3">
        <v>3324</v>
      </c>
    </row>
    <row r="4075" spans="1:8" x14ac:dyDescent="0.3">
      <c r="A4075" t="s">
        <v>26</v>
      </c>
      <c r="B4075" t="s">
        <v>1098</v>
      </c>
      <c r="C4075" t="s">
        <v>1082</v>
      </c>
      <c r="D4075" t="s">
        <v>1163</v>
      </c>
      <c r="E4075" s="3">
        <v>1464</v>
      </c>
      <c r="F4075" s="3">
        <v>1264</v>
      </c>
      <c r="G4075" s="3"/>
      <c r="H4075" s="3">
        <v>2728</v>
      </c>
    </row>
    <row r="4076" spans="1:8" x14ac:dyDescent="0.3">
      <c r="A4076" t="s">
        <v>26</v>
      </c>
      <c r="B4076" t="s">
        <v>1098</v>
      </c>
      <c r="C4076" t="s">
        <v>1082</v>
      </c>
      <c r="D4076" t="s">
        <v>1165</v>
      </c>
      <c r="E4076" s="3">
        <v>1405</v>
      </c>
      <c r="F4076" s="3">
        <v>1239</v>
      </c>
      <c r="G4076" s="3"/>
      <c r="H4076" s="3">
        <v>2644</v>
      </c>
    </row>
    <row r="4077" spans="1:8" x14ac:dyDescent="0.3">
      <c r="A4077" t="s">
        <v>26</v>
      </c>
      <c r="B4077" t="s">
        <v>1098</v>
      </c>
      <c r="C4077" t="s">
        <v>1082</v>
      </c>
      <c r="D4077" t="s">
        <v>1167</v>
      </c>
      <c r="E4077" s="3">
        <v>1257</v>
      </c>
      <c r="F4077" s="3">
        <v>1082</v>
      </c>
      <c r="G4077" s="3"/>
      <c r="H4077" s="3">
        <v>2339</v>
      </c>
    </row>
    <row r="4078" spans="1:8" x14ac:dyDescent="0.3">
      <c r="A4078" t="s">
        <v>26</v>
      </c>
      <c r="B4078" t="s">
        <v>1098</v>
      </c>
      <c r="C4078" t="s">
        <v>1082</v>
      </c>
      <c r="D4078" t="s">
        <v>1168</v>
      </c>
      <c r="E4078" s="3">
        <v>897</v>
      </c>
      <c r="F4078" s="3">
        <v>785</v>
      </c>
      <c r="G4078" s="3"/>
      <c r="H4078" s="3">
        <v>1682</v>
      </c>
    </row>
    <row r="4079" spans="1:8" x14ac:dyDescent="0.3">
      <c r="A4079" t="s">
        <v>26</v>
      </c>
      <c r="B4079" t="s">
        <v>1098</v>
      </c>
      <c r="C4079" t="s">
        <v>1082</v>
      </c>
      <c r="D4079" t="s">
        <v>1169</v>
      </c>
      <c r="E4079" s="3">
        <v>553</v>
      </c>
      <c r="F4079" s="3">
        <v>507</v>
      </c>
      <c r="G4079" s="3"/>
      <c r="H4079" s="3">
        <v>1060</v>
      </c>
    </row>
    <row r="4080" spans="1:8" x14ac:dyDescent="0.3">
      <c r="A4080" t="s">
        <v>26</v>
      </c>
      <c r="B4080" t="s">
        <v>1098</v>
      </c>
      <c r="C4080" t="s">
        <v>1082</v>
      </c>
      <c r="D4080" t="s">
        <v>1170</v>
      </c>
      <c r="E4080" s="3">
        <v>427</v>
      </c>
      <c r="F4080" s="3">
        <v>345</v>
      </c>
      <c r="G4080" s="3"/>
      <c r="H4080" s="3">
        <v>772</v>
      </c>
    </row>
    <row r="4081" spans="1:8" x14ac:dyDescent="0.3">
      <c r="A4081" t="s">
        <v>26</v>
      </c>
      <c r="B4081" t="s">
        <v>1098</v>
      </c>
      <c r="C4081" t="s">
        <v>1082</v>
      </c>
      <c r="D4081" t="s">
        <v>1171</v>
      </c>
      <c r="E4081" s="3">
        <v>556</v>
      </c>
      <c r="F4081" s="3">
        <v>448</v>
      </c>
      <c r="G4081" s="3"/>
      <c r="H4081" s="3">
        <v>1004</v>
      </c>
    </row>
    <row r="4082" spans="1:8" x14ac:dyDescent="0.3">
      <c r="A4082" t="s">
        <v>26</v>
      </c>
      <c r="B4082" t="s">
        <v>1094</v>
      </c>
      <c r="C4082" t="s">
        <v>1082</v>
      </c>
      <c r="D4082" t="s">
        <v>1135</v>
      </c>
      <c r="E4082" s="3"/>
      <c r="F4082" s="3">
        <v>1</v>
      </c>
      <c r="G4082" s="3"/>
      <c r="H4082" s="3">
        <v>1</v>
      </c>
    </row>
    <row r="4083" spans="1:8" x14ac:dyDescent="0.3">
      <c r="A4083" t="s">
        <v>27</v>
      </c>
      <c r="B4083" t="s">
        <v>1109</v>
      </c>
      <c r="C4083" t="s">
        <v>1080</v>
      </c>
      <c r="D4083" t="s">
        <v>1131</v>
      </c>
      <c r="E4083" s="3"/>
      <c r="F4083" s="3">
        <v>1</v>
      </c>
      <c r="G4083" s="3"/>
      <c r="H4083" s="3">
        <v>1</v>
      </c>
    </row>
    <row r="4084" spans="1:8" x14ac:dyDescent="0.3">
      <c r="A4084" t="s">
        <v>27</v>
      </c>
      <c r="B4084" t="s">
        <v>1109</v>
      </c>
      <c r="C4084" t="s">
        <v>1080</v>
      </c>
      <c r="D4084" t="s">
        <v>1139</v>
      </c>
      <c r="E4084" s="3"/>
      <c r="F4084" s="3">
        <v>1</v>
      </c>
      <c r="G4084" s="3"/>
      <c r="H4084" s="3">
        <v>1</v>
      </c>
    </row>
    <row r="4085" spans="1:8" x14ac:dyDescent="0.3">
      <c r="A4085" t="s">
        <v>27</v>
      </c>
      <c r="B4085" t="s">
        <v>1109</v>
      </c>
      <c r="C4085" t="s">
        <v>1080</v>
      </c>
      <c r="D4085" t="s">
        <v>1157</v>
      </c>
      <c r="E4085" s="3"/>
      <c r="F4085" s="3">
        <v>1</v>
      </c>
      <c r="G4085" s="3"/>
      <c r="H4085" s="3">
        <v>1</v>
      </c>
    </row>
    <row r="4086" spans="1:8" x14ac:dyDescent="0.3">
      <c r="A4086" t="s">
        <v>27</v>
      </c>
      <c r="B4086" t="s">
        <v>1101</v>
      </c>
      <c r="C4086" t="s">
        <v>1080</v>
      </c>
      <c r="D4086" t="s">
        <v>1143</v>
      </c>
      <c r="E4086" s="3"/>
      <c r="F4086" s="3">
        <v>1</v>
      </c>
      <c r="G4086" s="3"/>
      <c r="H4086" s="3">
        <v>1</v>
      </c>
    </row>
    <row r="4087" spans="1:8" x14ac:dyDescent="0.3">
      <c r="A4087" t="s">
        <v>27</v>
      </c>
      <c r="B4087" t="s">
        <v>1101</v>
      </c>
      <c r="C4087" t="s">
        <v>1080</v>
      </c>
      <c r="D4087" t="s">
        <v>1147</v>
      </c>
      <c r="E4087" s="3">
        <v>1</v>
      </c>
      <c r="F4087" s="3"/>
      <c r="G4087" s="3"/>
      <c r="H4087" s="3">
        <v>1</v>
      </c>
    </row>
    <row r="4088" spans="1:8" x14ac:dyDescent="0.3">
      <c r="A4088" t="s">
        <v>27</v>
      </c>
      <c r="B4088" t="s">
        <v>1101</v>
      </c>
      <c r="C4088" t="s">
        <v>1082</v>
      </c>
      <c r="D4088" t="s">
        <v>1135</v>
      </c>
      <c r="E4088" s="3">
        <v>2</v>
      </c>
      <c r="F4088" s="3"/>
      <c r="G4088" s="3"/>
      <c r="H4088" s="3">
        <v>2</v>
      </c>
    </row>
    <row r="4089" spans="1:8" x14ac:dyDescent="0.3">
      <c r="A4089" t="s">
        <v>27</v>
      </c>
      <c r="B4089" t="s">
        <v>1101</v>
      </c>
      <c r="C4089" t="s">
        <v>1082</v>
      </c>
      <c r="D4089" t="s">
        <v>1151</v>
      </c>
      <c r="E4089" s="3">
        <v>1</v>
      </c>
      <c r="F4089" s="3"/>
      <c r="G4089" s="3"/>
      <c r="H4089" s="3">
        <v>1</v>
      </c>
    </row>
    <row r="4090" spans="1:8" x14ac:dyDescent="0.3">
      <c r="A4090" t="s">
        <v>27</v>
      </c>
      <c r="B4090" t="s">
        <v>1111</v>
      </c>
      <c r="C4090" t="s">
        <v>1080</v>
      </c>
      <c r="D4090" t="s">
        <v>1131</v>
      </c>
      <c r="E4090" s="3">
        <v>14</v>
      </c>
      <c r="F4090" s="3">
        <v>20</v>
      </c>
      <c r="G4090" s="3"/>
      <c r="H4090" s="3">
        <v>34</v>
      </c>
    </row>
    <row r="4091" spans="1:8" x14ac:dyDescent="0.3">
      <c r="A4091" t="s">
        <v>27</v>
      </c>
      <c r="B4091" t="s">
        <v>1111</v>
      </c>
      <c r="C4091" t="s">
        <v>1080</v>
      </c>
      <c r="D4091" t="s">
        <v>1135</v>
      </c>
      <c r="E4091" s="3">
        <v>22</v>
      </c>
      <c r="F4091" s="3">
        <v>32</v>
      </c>
      <c r="G4091" s="3"/>
      <c r="H4091" s="3">
        <v>54</v>
      </c>
    </row>
    <row r="4092" spans="1:8" x14ac:dyDescent="0.3">
      <c r="A4092" t="s">
        <v>27</v>
      </c>
      <c r="B4092" t="s">
        <v>1111</v>
      </c>
      <c r="C4092" t="s">
        <v>1080</v>
      </c>
      <c r="D4092" t="s">
        <v>1139</v>
      </c>
      <c r="E4092" s="3">
        <v>22</v>
      </c>
      <c r="F4092" s="3">
        <v>19</v>
      </c>
      <c r="G4092" s="3"/>
      <c r="H4092" s="3">
        <v>41</v>
      </c>
    </row>
    <row r="4093" spans="1:8" x14ac:dyDescent="0.3">
      <c r="A4093" t="s">
        <v>27</v>
      </c>
      <c r="B4093" t="s">
        <v>1111</v>
      </c>
      <c r="C4093" t="s">
        <v>1080</v>
      </c>
      <c r="D4093" t="s">
        <v>1143</v>
      </c>
      <c r="E4093" s="3">
        <v>46</v>
      </c>
      <c r="F4093" s="3">
        <v>47</v>
      </c>
      <c r="G4093" s="3"/>
      <c r="H4093" s="3">
        <v>93</v>
      </c>
    </row>
    <row r="4094" spans="1:8" x14ac:dyDescent="0.3">
      <c r="A4094" t="s">
        <v>27</v>
      </c>
      <c r="B4094" t="s">
        <v>1111</v>
      </c>
      <c r="C4094" t="s">
        <v>1080</v>
      </c>
      <c r="D4094" t="s">
        <v>1147</v>
      </c>
      <c r="E4094" s="3">
        <v>70</v>
      </c>
      <c r="F4094" s="3">
        <v>110</v>
      </c>
      <c r="G4094" s="3"/>
      <c r="H4094" s="3">
        <v>180</v>
      </c>
    </row>
    <row r="4095" spans="1:8" x14ac:dyDescent="0.3">
      <c r="A4095" t="s">
        <v>27</v>
      </c>
      <c r="B4095" t="s">
        <v>1111</v>
      </c>
      <c r="C4095" t="s">
        <v>1080</v>
      </c>
      <c r="D4095" t="s">
        <v>1151</v>
      </c>
      <c r="E4095" s="3">
        <v>76</v>
      </c>
      <c r="F4095" s="3">
        <v>64</v>
      </c>
      <c r="G4095" s="3"/>
      <c r="H4095" s="3">
        <v>140</v>
      </c>
    </row>
    <row r="4096" spans="1:8" x14ac:dyDescent="0.3">
      <c r="A4096" t="s">
        <v>27</v>
      </c>
      <c r="B4096" t="s">
        <v>1111</v>
      </c>
      <c r="C4096" t="s">
        <v>1080</v>
      </c>
      <c r="D4096" t="s">
        <v>1154</v>
      </c>
      <c r="E4096" s="3">
        <v>54</v>
      </c>
      <c r="F4096" s="3">
        <v>61</v>
      </c>
      <c r="G4096" s="3"/>
      <c r="H4096" s="3">
        <v>115</v>
      </c>
    </row>
    <row r="4097" spans="1:8" x14ac:dyDescent="0.3">
      <c r="A4097" t="s">
        <v>27</v>
      </c>
      <c r="B4097" t="s">
        <v>1111</v>
      </c>
      <c r="C4097" t="s">
        <v>1080</v>
      </c>
      <c r="D4097" t="s">
        <v>1157</v>
      </c>
      <c r="E4097" s="3">
        <v>30</v>
      </c>
      <c r="F4097" s="3">
        <v>34</v>
      </c>
      <c r="G4097" s="3"/>
      <c r="H4097" s="3">
        <v>64</v>
      </c>
    </row>
    <row r="4098" spans="1:8" x14ac:dyDescent="0.3">
      <c r="A4098" t="s">
        <v>27</v>
      </c>
      <c r="B4098" t="s">
        <v>1111</v>
      </c>
      <c r="C4098" t="s">
        <v>1080</v>
      </c>
      <c r="D4098" t="s">
        <v>1159</v>
      </c>
      <c r="E4098" s="3">
        <v>35</v>
      </c>
      <c r="F4098" s="3">
        <v>28</v>
      </c>
      <c r="G4098" s="3"/>
      <c r="H4098" s="3">
        <v>63</v>
      </c>
    </row>
    <row r="4099" spans="1:8" x14ac:dyDescent="0.3">
      <c r="A4099" t="s">
        <v>27</v>
      </c>
      <c r="B4099" t="s">
        <v>1111</v>
      </c>
      <c r="C4099" t="s">
        <v>1080</v>
      </c>
      <c r="D4099" t="s">
        <v>1161</v>
      </c>
      <c r="E4099" s="3">
        <v>18</v>
      </c>
      <c r="F4099" s="3">
        <v>18</v>
      </c>
      <c r="G4099" s="3"/>
      <c r="H4099" s="3">
        <v>36</v>
      </c>
    </row>
    <row r="4100" spans="1:8" x14ac:dyDescent="0.3">
      <c r="A4100" t="s">
        <v>27</v>
      </c>
      <c r="B4100" t="s">
        <v>1111</v>
      </c>
      <c r="C4100" t="s">
        <v>1080</v>
      </c>
      <c r="D4100" t="s">
        <v>1163</v>
      </c>
      <c r="E4100" s="3">
        <v>13</v>
      </c>
      <c r="F4100" s="3">
        <v>18</v>
      </c>
      <c r="G4100" s="3"/>
      <c r="H4100" s="3">
        <v>31</v>
      </c>
    </row>
    <row r="4101" spans="1:8" x14ac:dyDescent="0.3">
      <c r="A4101" t="s">
        <v>27</v>
      </c>
      <c r="B4101" t="s">
        <v>1111</v>
      </c>
      <c r="C4101" t="s">
        <v>1080</v>
      </c>
      <c r="D4101" t="s">
        <v>1165</v>
      </c>
      <c r="E4101" s="3">
        <v>14</v>
      </c>
      <c r="F4101" s="3">
        <v>10</v>
      </c>
      <c r="G4101" s="3"/>
      <c r="H4101" s="3">
        <v>24</v>
      </c>
    </row>
    <row r="4102" spans="1:8" x14ac:dyDescent="0.3">
      <c r="A4102" t="s">
        <v>27</v>
      </c>
      <c r="B4102" t="s">
        <v>1111</v>
      </c>
      <c r="C4102" t="s">
        <v>1080</v>
      </c>
      <c r="D4102" t="s">
        <v>1167</v>
      </c>
      <c r="E4102" s="3">
        <v>11</v>
      </c>
      <c r="F4102" s="3">
        <v>7</v>
      </c>
      <c r="G4102" s="3"/>
      <c r="H4102" s="3">
        <v>18</v>
      </c>
    </row>
    <row r="4103" spans="1:8" x14ac:dyDescent="0.3">
      <c r="A4103" t="s">
        <v>27</v>
      </c>
      <c r="B4103" t="s">
        <v>1111</v>
      </c>
      <c r="C4103" t="s">
        <v>1080</v>
      </c>
      <c r="D4103" t="s">
        <v>1168</v>
      </c>
      <c r="E4103" s="3">
        <v>2</v>
      </c>
      <c r="F4103" s="3">
        <v>7</v>
      </c>
      <c r="G4103" s="3"/>
      <c r="H4103" s="3">
        <v>9</v>
      </c>
    </row>
    <row r="4104" spans="1:8" x14ac:dyDescent="0.3">
      <c r="A4104" t="s">
        <v>27</v>
      </c>
      <c r="B4104" t="s">
        <v>1111</v>
      </c>
      <c r="C4104" t="s">
        <v>1080</v>
      </c>
      <c r="D4104" t="s">
        <v>1169</v>
      </c>
      <c r="E4104" s="3">
        <v>1</v>
      </c>
      <c r="F4104" s="3">
        <v>1</v>
      </c>
      <c r="G4104" s="3"/>
      <c r="H4104" s="3">
        <v>2</v>
      </c>
    </row>
    <row r="4105" spans="1:8" x14ac:dyDescent="0.3">
      <c r="A4105" t="s">
        <v>27</v>
      </c>
      <c r="B4105" t="s">
        <v>1111</v>
      </c>
      <c r="C4105" t="s">
        <v>1080</v>
      </c>
      <c r="D4105" t="s">
        <v>1170</v>
      </c>
      <c r="E4105" s="3">
        <v>1</v>
      </c>
      <c r="F4105" s="3"/>
      <c r="G4105" s="3"/>
      <c r="H4105" s="3">
        <v>1</v>
      </c>
    </row>
    <row r="4106" spans="1:8" x14ac:dyDescent="0.3">
      <c r="A4106" t="s">
        <v>27</v>
      </c>
      <c r="B4106" t="s">
        <v>1111</v>
      </c>
      <c r="C4106" t="s">
        <v>1080</v>
      </c>
      <c r="D4106" t="s">
        <v>1171</v>
      </c>
      <c r="E4106" s="3"/>
      <c r="F4106" s="3">
        <v>1</v>
      </c>
      <c r="G4106" s="3"/>
      <c r="H4106" s="3">
        <v>1</v>
      </c>
    </row>
    <row r="4107" spans="1:8" x14ac:dyDescent="0.3">
      <c r="A4107" t="s">
        <v>27</v>
      </c>
      <c r="B4107" t="s">
        <v>1111</v>
      </c>
      <c r="C4107" t="s">
        <v>1082</v>
      </c>
      <c r="D4107" t="s">
        <v>1131</v>
      </c>
      <c r="E4107" s="3">
        <v>206</v>
      </c>
      <c r="F4107" s="3">
        <v>241</v>
      </c>
      <c r="G4107" s="3"/>
      <c r="H4107" s="3">
        <v>447</v>
      </c>
    </row>
    <row r="4108" spans="1:8" x14ac:dyDescent="0.3">
      <c r="A4108" t="s">
        <v>27</v>
      </c>
      <c r="B4108" t="s">
        <v>1111</v>
      </c>
      <c r="C4108" t="s">
        <v>1082</v>
      </c>
      <c r="D4108" t="s">
        <v>1135</v>
      </c>
      <c r="E4108" s="3">
        <v>320</v>
      </c>
      <c r="F4108" s="3">
        <v>375</v>
      </c>
      <c r="G4108" s="3"/>
      <c r="H4108" s="3">
        <v>695</v>
      </c>
    </row>
    <row r="4109" spans="1:8" x14ac:dyDescent="0.3">
      <c r="A4109" t="s">
        <v>27</v>
      </c>
      <c r="B4109" t="s">
        <v>1111</v>
      </c>
      <c r="C4109" t="s">
        <v>1082</v>
      </c>
      <c r="D4109" t="s">
        <v>1139</v>
      </c>
      <c r="E4109" s="3">
        <v>314</v>
      </c>
      <c r="F4109" s="3">
        <v>358</v>
      </c>
      <c r="G4109" s="3"/>
      <c r="H4109" s="3">
        <v>672</v>
      </c>
    </row>
    <row r="4110" spans="1:8" x14ac:dyDescent="0.3">
      <c r="A4110" t="s">
        <v>27</v>
      </c>
      <c r="B4110" t="s">
        <v>1111</v>
      </c>
      <c r="C4110" t="s">
        <v>1082</v>
      </c>
      <c r="D4110" t="s">
        <v>1143</v>
      </c>
      <c r="E4110" s="3">
        <v>317</v>
      </c>
      <c r="F4110" s="3">
        <v>311</v>
      </c>
      <c r="G4110" s="3"/>
      <c r="H4110" s="3">
        <v>628</v>
      </c>
    </row>
    <row r="4111" spans="1:8" x14ac:dyDescent="0.3">
      <c r="A4111" t="s">
        <v>27</v>
      </c>
      <c r="B4111" t="s">
        <v>1111</v>
      </c>
      <c r="C4111" t="s">
        <v>1082</v>
      </c>
      <c r="D4111" t="s">
        <v>1147</v>
      </c>
      <c r="E4111" s="3">
        <v>312</v>
      </c>
      <c r="F4111" s="3">
        <v>291</v>
      </c>
      <c r="G4111" s="3"/>
      <c r="H4111" s="3">
        <v>603</v>
      </c>
    </row>
    <row r="4112" spans="1:8" x14ac:dyDescent="0.3">
      <c r="A4112" t="s">
        <v>27</v>
      </c>
      <c r="B4112" t="s">
        <v>1111</v>
      </c>
      <c r="C4112" t="s">
        <v>1082</v>
      </c>
      <c r="D4112" t="s">
        <v>1151</v>
      </c>
      <c r="E4112" s="3">
        <v>378</v>
      </c>
      <c r="F4112" s="3">
        <v>354</v>
      </c>
      <c r="G4112" s="3"/>
      <c r="H4112" s="3">
        <v>732</v>
      </c>
    </row>
    <row r="4113" spans="1:8" x14ac:dyDescent="0.3">
      <c r="A4113" t="s">
        <v>27</v>
      </c>
      <c r="B4113" t="s">
        <v>1111</v>
      </c>
      <c r="C4113" t="s">
        <v>1082</v>
      </c>
      <c r="D4113" t="s">
        <v>1154</v>
      </c>
      <c r="E4113" s="3">
        <v>366</v>
      </c>
      <c r="F4113" s="3">
        <v>295</v>
      </c>
      <c r="G4113" s="3"/>
      <c r="H4113" s="3">
        <v>661</v>
      </c>
    </row>
    <row r="4114" spans="1:8" x14ac:dyDescent="0.3">
      <c r="A4114" t="s">
        <v>27</v>
      </c>
      <c r="B4114" t="s">
        <v>1111</v>
      </c>
      <c r="C4114" t="s">
        <v>1082</v>
      </c>
      <c r="D4114" t="s">
        <v>1157</v>
      </c>
      <c r="E4114" s="3">
        <v>308</v>
      </c>
      <c r="F4114" s="3">
        <v>258</v>
      </c>
      <c r="G4114" s="3"/>
      <c r="H4114" s="3">
        <v>566</v>
      </c>
    </row>
    <row r="4115" spans="1:8" x14ac:dyDescent="0.3">
      <c r="A4115" t="s">
        <v>27</v>
      </c>
      <c r="B4115" t="s">
        <v>1111</v>
      </c>
      <c r="C4115" t="s">
        <v>1082</v>
      </c>
      <c r="D4115" t="s">
        <v>1159</v>
      </c>
      <c r="E4115" s="3">
        <v>307</v>
      </c>
      <c r="F4115" s="3">
        <v>209</v>
      </c>
      <c r="G4115" s="3"/>
      <c r="H4115" s="3">
        <v>516</v>
      </c>
    </row>
    <row r="4116" spans="1:8" x14ac:dyDescent="0.3">
      <c r="A4116" t="s">
        <v>27</v>
      </c>
      <c r="B4116" t="s">
        <v>1111</v>
      </c>
      <c r="C4116" t="s">
        <v>1082</v>
      </c>
      <c r="D4116" t="s">
        <v>1161</v>
      </c>
      <c r="E4116" s="3">
        <v>276</v>
      </c>
      <c r="F4116" s="3">
        <v>208</v>
      </c>
      <c r="G4116" s="3"/>
      <c r="H4116" s="3">
        <v>484</v>
      </c>
    </row>
    <row r="4117" spans="1:8" x14ac:dyDescent="0.3">
      <c r="A4117" t="s">
        <v>27</v>
      </c>
      <c r="B4117" t="s">
        <v>1111</v>
      </c>
      <c r="C4117" t="s">
        <v>1082</v>
      </c>
      <c r="D4117" t="s">
        <v>1163</v>
      </c>
      <c r="E4117" s="3">
        <v>281</v>
      </c>
      <c r="F4117" s="3">
        <v>203</v>
      </c>
      <c r="G4117" s="3"/>
      <c r="H4117" s="3">
        <v>484</v>
      </c>
    </row>
    <row r="4118" spans="1:8" x14ac:dyDescent="0.3">
      <c r="A4118" t="s">
        <v>27</v>
      </c>
      <c r="B4118" t="s">
        <v>1111</v>
      </c>
      <c r="C4118" t="s">
        <v>1082</v>
      </c>
      <c r="D4118" t="s">
        <v>1165</v>
      </c>
      <c r="E4118" s="3">
        <v>246</v>
      </c>
      <c r="F4118" s="3">
        <v>183</v>
      </c>
      <c r="G4118" s="3"/>
      <c r="H4118" s="3">
        <v>429</v>
      </c>
    </row>
    <row r="4119" spans="1:8" x14ac:dyDescent="0.3">
      <c r="A4119" t="s">
        <v>27</v>
      </c>
      <c r="B4119" t="s">
        <v>1111</v>
      </c>
      <c r="C4119" t="s">
        <v>1082</v>
      </c>
      <c r="D4119" t="s">
        <v>1167</v>
      </c>
      <c r="E4119" s="3">
        <v>241</v>
      </c>
      <c r="F4119" s="3">
        <v>188</v>
      </c>
      <c r="G4119" s="3"/>
      <c r="H4119" s="3">
        <v>429</v>
      </c>
    </row>
    <row r="4120" spans="1:8" x14ac:dyDescent="0.3">
      <c r="A4120" t="s">
        <v>27</v>
      </c>
      <c r="B4120" t="s">
        <v>1111</v>
      </c>
      <c r="C4120" t="s">
        <v>1082</v>
      </c>
      <c r="D4120" t="s">
        <v>1168</v>
      </c>
      <c r="E4120" s="3">
        <v>188</v>
      </c>
      <c r="F4120" s="3">
        <v>154</v>
      </c>
      <c r="G4120" s="3"/>
      <c r="H4120" s="3">
        <v>342</v>
      </c>
    </row>
    <row r="4121" spans="1:8" x14ac:dyDescent="0.3">
      <c r="A4121" t="s">
        <v>27</v>
      </c>
      <c r="B4121" t="s">
        <v>1111</v>
      </c>
      <c r="C4121" t="s">
        <v>1082</v>
      </c>
      <c r="D4121" t="s">
        <v>1169</v>
      </c>
      <c r="E4121" s="3">
        <v>100</v>
      </c>
      <c r="F4121" s="3">
        <v>107</v>
      </c>
      <c r="G4121" s="3"/>
      <c r="H4121" s="3">
        <v>207</v>
      </c>
    </row>
    <row r="4122" spans="1:8" x14ac:dyDescent="0.3">
      <c r="A4122" t="s">
        <v>27</v>
      </c>
      <c r="B4122" t="s">
        <v>1111</v>
      </c>
      <c r="C4122" t="s">
        <v>1082</v>
      </c>
      <c r="D4122" t="s">
        <v>1170</v>
      </c>
      <c r="E4122" s="3">
        <v>69</v>
      </c>
      <c r="F4122" s="3">
        <v>59</v>
      </c>
      <c r="G4122" s="3"/>
      <c r="H4122" s="3">
        <v>128</v>
      </c>
    </row>
    <row r="4123" spans="1:8" x14ac:dyDescent="0.3">
      <c r="A4123" t="s">
        <v>27</v>
      </c>
      <c r="B4123" t="s">
        <v>1111</v>
      </c>
      <c r="C4123" t="s">
        <v>1082</v>
      </c>
      <c r="D4123" t="s">
        <v>1171</v>
      </c>
      <c r="E4123" s="3">
        <v>83</v>
      </c>
      <c r="F4123" s="3">
        <v>44</v>
      </c>
      <c r="G4123" s="3"/>
      <c r="H4123" s="3">
        <v>127</v>
      </c>
    </row>
    <row r="4124" spans="1:8" x14ac:dyDescent="0.3">
      <c r="A4124" t="s">
        <v>27</v>
      </c>
      <c r="B4124" t="s">
        <v>1110</v>
      </c>
      <c r="C4124" t="s">
        <v>1080</v>
      </c>
      <c r="D4124" t="s">
        <v>1131</v>
      </c>
      <c r="E4124" s="3">
        <v>3403</v>
      </c>
      <c r="F4124" s="3">
        <v>3419</v>
      </c>
      <c r="G4124" s="3"/>
      <c r="H4124" s="3">
        <v>6822</v>
      </c>
    </row>
    <row r="4125" spans="1:8" x14ac:dyDescent="0.3">
      <c r="A4125" t="s">
        <v>27</v>
      </c>
      <c r="B4125" t="s">
        <v>1110</v>
      </c>
      <c r="C4125" t="s">
        <v>1080</v>
      </c>
      <c r="D4125" t="s">
        <v>1135</v>
      </c>
      <c r="E4125" s="3">
        <v>5780</v>
      </c>
      <c r="F4125" s="3">
        <v>6190</v>
      </c>
      <c r="G4125" s="3"/>
      <c r="H4125" s="3">
        <v>11970</v>
      </c>
    </row>
    <row r="4126" spans="1:8" x14ac:dyDescent="0.3">
      <c r="A4126" t="s">
        <v>27</v>
      </c>
      <c r="B4126" t="s">
        <v>1110</v>
      </c>
      <c r="C4126" t="s">
        <v>1080</v>
      </c>
      <c r="D4126" t="s">
        <v>1139</v>
      </c>
      <c r="E4126" s="3">
        <v>6066</v>
      </c>
      <c r="F4126" s="3">
        <v>6497</v>
      </c>
      <c r="G4126" s="3"/>
      <c r="H4126" s="3">
        <v>12563</v>
      </c>
    </row>
    <row r="4127" spans="1:8" x14ac:dyDescent="0.3">
      <c r="A4127" t="s">
        <v>27</v>
      </c>
      <c r="B4127" t="s">
        <v>1110</v>
      </c>
      <c r="C4127" t="s">
        <v>1080</v>
      </c>
      <c r="D4127" t="s">
        <v>1143</v>
      </c>
      <c r="E4127" s="3">
        <v>6733</v>
      </c>
      <c r="F4127" s="3">
        <v>6873</v>
      </c>
      <c r="G4127" s="3"/>
      <c r="H4127" s="3">
        <v>13606</v>
      </c>
    </row>
    <row r="4128" spans="1:8" x14ac:dyDescent="0.3">
      <c r="A4128" t="s">
        <v>27</v>
      </c>
      <c r="B4128" t="s">
        <v>1110</v>
      </c>
      <c r="C4128" t="s">
        <v>1080</v>
      </c>
      <c r="D4128" t="s">
        <v>1147</v>
      </c>
      <c r="E4128" s="3">
        <v>7240</v>
      </c>
      <c r="F4128" s="3">
        <v>7287</v>
      </c>
      <c r="G4128" s="3"/>
      <c r="H4128" s="3">
        <v>14527</v>
      </c>
    </row>
    <row r="4129" spans="1:8" x14ac:dyDescent="0.3">
      <c r="A4129" t="s">
        <v>27</v>
      </c>
      <c r="B4129" t="s">
        <v>1110</v>
      </c>
      <c r="C4129" t="s">
        <v>1080</v>
      </c>
      <c r="D4129" t="s">
        <v>1151</v>
      </c>
      <c r="E4129" s="3">
        <v>8876</v>
      </c>
      <c r="F4129" s="3">
        <v>7866</v>
      </c>
      <c r="G4129" s="3"/>
      <c r="H4129" s="3">
        <v>16742</v>
      </c>
    </row>
    <row r="4130" spans="1:8" x14ac:dyDescent="0.3">
      <c r="A4130" t="s">
        <v>27</v>
      </c>
      <c r="B4130" t="s">
        <v>1110</v>
      </c>
      <c r="C4130" t="s">
        <v>1080</v>
      </c>
      <c r="D4130" t="s">
        <v>1154</v>
      </c>
      <c r="E4130" s="3">
        <v>10292</v>
      </c>
      <c r="F4130" s="3">
        <v>8461</v>
      </c>
      <c r="G4130" s="3"/>
      <c r="H4130" s="3">
        <v>18753</v>
      </c>
    </row>
    <row r="4131" spans="1:8" x14ac:dyDescent="0.3">
      <c r="A4131" t="s">
        <v>27</v>
      </c>
      <c r="B4131" t="s">
        <v>1110</v>
      </c>
      <c r="C4131" t="s">
        <v>1080</v>
      </c>
      <c r="D4131" t="s">
        <v>1157</v>
      </c>
      <c r="E4131" s="3">
        <v>9500</v>
      </c>
      <c r="F4131" s="3">
        <v>7926</v>
      </c>
      <c r="G4131" s="3"/>
      <c r="H4131" s="3">
        <v>17426</v>
      </c>
    </row>
    <row r="4132" spans="1:8" x14ac:dyDescent="0.3">
      <c r="A4132" t="s">
        <v>27</v>
      </c>
      <c r="B4132" t="s">
        <v>1110</v>
      </c>
      <c r="C4132" t="s">
        <v>1080</v>
      </c>
      <c r="D4132" t="s">
        <v>1159</v>
      </c>
      <c r="E4132" s="3">
        <v>9213</v>
      </c>
      <c r="F4132" s="3">
        <v>7798</v>
      </c>
      <c r="G4132" s="3"/>
      <c r="H4132" s="3">
        <v>17011</v>
      </c>
    </row>
    <row r="4133" spans="1:8" x14ac:dyDescent="0.3">
      <c r="A4133" t="s">
        <v>27</v>
      </c>
      <c r="B4133" t="s">
        <v>1110</v>
      </c>
      <c r="C4133" t="s">
        <v>1080</v>
      </c>
      <c r="D4133" t="s">
        <v>1161</v>
      </c>
      <c r="E4133" s="3">
        <v>7853</v>
      </c>
      <c r="F4133" s="3">
        <v>6770</v>
      </c>
      <c r="G4133" s="3"/>
      <c r="H4133" s="3">
        <v>14623</v>
      </c>
    </row>
    <row r="4134" spans="1:8" x14ac:dyDescent="0.3">
      <c r="A4134" t="s">
        <v>27</v>
      </c>
      <c r="B4134" t="s">
        <v>1110</v>
      </c>
      <c r="C4134" t="s">
        <v>1080</v>
      </c>
      <c r="D4134" t="s">
        <v>1163</v>
      </c>
      <c r="E4134" s="3">
        <v>6459</v>
      </c>
      <c r="F4134" s="3">
        <v>5705</v>
      </c>
      <c r="G4134" s="3"/>
      <c r="H4134" s="3">
        <v>12164</v>
      </c>
    </row>
    <row r="4135" spans="1:8" x14ac:dyDescent="0.3">
      <c r="A4135" t="s">
        <v>27</v>
      </c>
      <c r="B4135" t="s">
        <v>1110</v>
      </c>
      <c r="C4135" t="s">
        <v>1080</v>
      </c>
      <c r="D4135" t="s">
        <v>1165</v>
      </c>
      <c r="E4135" s="3">
        <v>6091</v>
      </c>
      <c r="F4135" s="3">
        <v>5106</v>
      </c>
      <c r="G4135" s="3"/>
      <c r="H4135" s="3">
        <v>11197</v>
      </c>
    </row>
    <row r="4136" spans="1:8" x14ac:dyDescent="0.3">
      <c r="A4136" t="s">
        <v>27</v>
      </c>
      <c r="B4136" t="s">
        <v>1110</v>
      </c>
      <c r="C4136" t="s">
        <v>1080</v>
      </c>
      <c r="D4136" t="s">
        <v>1167</v>
      </c>
      <c r="E4136" s="3">
        <v>5834</v>
      </c>
      <c r="F4136" s="3">
        <v>4711</v>
      </c>
      <c r="G4136" s="3"/>
      <c r="H4136" s="3">
        <v>10545</v>
      </c>
    </row>
    <row r="4137" spans="1:8" x14ac:dyDescent="0.3">
      <c r="A4137" t="s">
        <v>27</v>
      </c>
      <c r="B4137" t="s">
        <v>1110</v>
      </c>
      <c r="C4137" t="s">
        <v>1080</v>
      </c>
      <c r="D4137" t="s">
        <v>1168</v>
      </c>
      <c r="E4137" s="3">
        <v>4138</v>
      </c>
      <c r="F4137" s="3">
        <v>3649</v>
      </c>
      <c r="G4137" s="3"/>
      <c r="H4137" s="3">
        <v>7787</v>
      </c>
    </row>
    <row r="4138" spans="1:8" x14ac:dyDescent="0.3">
      <c r="A4138" t="s">
        <v>27</v>
      </c>
      <c r="B4138" t="s">
        <v>1110</v>
      </c>
      <c r="C4138" t="s">
        <v>1080</v>
      </c>
      <c r="D4138" t="s">
        <v>1169</v>
      </c>
      <c r="E4138" s="3">
        <v>2870</v>
      </c>
      <c r="F4138" s="3">
        <v>2461</v>
      </c>
      <c r="G4138" s="3"/>
      <c r="H4138" s="3">
        <v>5331</v>
      </c>
    </row>
    <row r="4139" spans="1:8" x14ac:dyDescent="0.3">
      <c r="A4139" t="s">
        <v>27</v>
      </c>
      <c r="B4139" t="s">
        <v>1110</v>
      </c>
      <c r="C4139" t="s">
        <v>1080</v>
      </c>
      <c r="D4139" t="s">
        <v>1170</v>
      </c>
      <c r="E4139" s="3">
        <v>1829</v>
      </c>
      <c r="F4139" s="3">
        <v>1483</v>
      </c>
      <c r="G4139" s="3"/>
      <c r="H4139" s="3">
        <v>3312</v>
      </c>
    </row>
    <row r="4140" spans="1:8" x14ac:dyDescent="0.3">
      <c r="A4140" t="s">
        <v>27</v>
      </c>
      <c r="B4140" t="s">
        <v>1110</v>
      </c>
      <c r="C4140" t="s">
        <v>1080</v>
      </c>
      <c r="D4140" t="s">
        <v>1171</v>
      </c>
      <c r="E4140" s="3">
        <v>1990</v>
      </c>
      <c r="F4140" s="3">
        <v>1425</v>
      </c>
      <c r="G4140" s="3"/>
      <c r="H4140" s="3">
        <v>3415</v>
      </c>
    </row>
    <row r="4141" spans="1:8" x14ac:dyDescent="0.3">
      <c r="A4141" t="s">
        <v>27</v>
      </c>
      <c r="B4141" t="s">
        <v>1110</v>
      </c>
      <c r="C4141" t="s">
        <v>1082</v>
      </c>
      <c r="D4141" t="s">
        <v>1131</v>
      </c>
      <c r="E4141" s="3">
        <v>1907</v>
      </c>
      <c r="F4141" s="3">
        <v>1916</v>
      </c>
      <c r="G4141" s="3"/>
      <c r="H4141" s="3">
        <v>3823</v>
      </c>
    </row>
    <row r="4142" spans="1:8" x14ac:dyDescent="0.3">
      <c r="A4142" t="s">
        <v>27</v>
      </c>
      <c r="B4142" t="s">
        <v>1110</v>
      </c>
      <c r="C4142" t="s">
        <v>1082</v>
      </c>
      <c r="D4142" t="s">
        <v>1135</v>
      </c>
      <c r="E4142" s="3">
        <v>2917</v>
      </c>
      <c r="F4142" s="3">
        <v>2916</v>
      </c>
      <c r="G4142" s="3"/>
      <c r="H4142" s="3">
        <v>5833</v>
      </c>
    </row>
    <row r="4143" spans="1:8" x14ac:dyDescent="0.3">
      <c r="A4143" t="s">
        <v>27</v>
      </c>
      <c r="B4143" t="s">
        <v>1110</v>
      </c>
      <c r="C4143" t="s">
        <v>1082</v>
      </c>
      <c r="D4143" t="s">
        <v>1139</v>
      </c>
      <c r="E4143" s="3">
        <v>3040</v>
      </c>
      <c r="F4143" s="3">
        <v>3207</v>
      </c>
      <c r="G4143" s="3"/>
      <c r="H4143" s="3">
        <v>6247</v>
      </c>
    </row>
    <row r="4144" spans="1:8" x14ac:dyDescent="0.3">
      <c r="A4144" t="s">
        <v>27</v>
      </c>
      <c r="B4144" t="s">
        <v>1110</v>
      </c>
      <c r="C4144" t="s">
        <v>1082</v>
      </c>
      <c r="D4144" t="s">
        <v>1143</v>
      </c>
      <c r="E4144" s="3">
        <v>3527</v>
      </c>
      <c r="F4144" s="3">
        <v>3559</v>
      </c>
      <c r="G4144" s="3"/>
      <c r="H4144" s="3">
        <v>7086</v>
      </c>
    </row>
    <row r="4145" spans="1:8" x14ac:dyDescent="0.3">
      <c r="A4145" t="s">
        <v>27</v>
      </c>
      <c r="B4145" t="s">
        <v>1110</v>
      </c>
      <c r="C4145" t="s">
        <v>1082</v>
      </c>
      <c r="D4145" t="s">
        <v>1147</v>
      </c>
      <c r="E4145" s="3">
        <v>3166</v>
      </c>
      <c r="F4145" s="3">
        <v>3065</v>
      </c>
      <c r="G4145" s="3"/>
      <c r="H4145" s="3">
        <v>6231</v>
      </c>
    </row>
    <row r="4146" spans="1:8" x14ac:dyDescent="0.3">
      <c r="A4146" t="s">
        <v>27</v>
      </c>
      <c r="B4146" t="s">
        <v>1110</v>
      </c>
      <c r="C4146" t="s">
        <v>1082</v>
      </c>
      <c r="D4146" t="s">
        <v>1151</v>
      </c>
      <c r="E4146" s="3">
        <v>3465</v>
      </c>
      <c r="F4146" s="3">
        <v>2730</v>
      </c>
      <c r="G4146" s="3"/>
      <c r="H4146" s="3">
        <v>6195</v>
      </c>
    </row>
    <row r="4147" spans="1:8" x14ac:dyDescent="0.3">
      <c r="A4147" t="s">
        <v>27</v>
      </c>
      <c r="B4147" t="s">
        <v>1110</v>
      </c>
      <c r="C4147" t="s">
        <v>1082</v>
      </c>
      <c r="D4147" t="s">
        <v>1154</v>
      </c>
      <c r="E4147" s="3">
        <v>3253</v>
      </c>
      <c r="F4147" s="3">
        <v>2243</v>
      </c>
      <c r="G4147" s="3"/>
      <c r="H4147" s="3">
        <v>5496</v>
      </c>
    </row>
    <row r="4148" spans="1:8" x14ac:dyDescent="0.3">
      <c r="A4148" t="s">
        <v>27</v>
      </c>
      <c r="B4148" t="s">
        <v>1110</v>
      </c>
      <c r="C4148" t="s">
        <v>1082</v>
      </c>
      <c r="D4148" t="s">
        <v>1157</v>
      </c>
      <c r="E4148" s="3">
        <v>3077</v>
      </c>
      <c r="F4148" s="3">
        <v>2147</v>
      </c>
      <c r="G4148" s="3"/>
      <c r="H4148" s="3">
        <v>5224</v>
      </c>
    </row>
    <row r="4149" spans="1:8" x14ac:dyDescent="0.3">
      <c r="A4149" t="s">
        <v>27</v>
      </c>
      <c r="B4149" t="s">
        <v>1110</v>
      </c>
      <c r="C4149" t="s">
        <v>1082</v>
      </c>
      <c r="D4149" t="s">
        <v>1159</v>
      </c>
      <c r="E4149" s="3">
        <v>3125</v>
      </c>
      <c r="F4149" s="3">
        <v>2172</v>
      </c>
      <c r="G4149" s="3"/>
      <c r="H4149" s="3">
        <v>5297</v>
      </c>
    </row>
    <row r="4150" spans="1:8" x14ac:dyDescent="0.3">
      <c r="A4150" t="s">
        <v>27</v>
      </c>
      <c r="B4150" t="s">
        <v>1110</v>
      </c>
      <c r="C4150" t="s">
        <v>1082</v>
      </c>
      <c r="D4150" t="s">
        <v>1161</v>
      </c>
      <c r="E4150" s="3">
        <v>2903</v>
      </c>
      <c r="F4150" s="3">
        <v>2051</v>
      </c>
      <c r="G4150" s="3"/>
      <c r="H4150" s="3">
        <v>4954</v>
      </c>
    </row>
    <row r="4151" spans="1:8" x14ac:dyDescent="0.3">
      <c r="A4151" t="s">
        <v>27</v>
      </c>
      <c r="B4151" t="s">
        <v>1110</v>
      </c>
      <c r="C4151" t="s">
        <v>1082</v>
      </c>
      <c r="D4151" t="s">
        <v>1163</v>
      </c>
      <c r="E4151" s="3">
        <v>2819</v>
      </c>
      <c r="F4151" s="3">
        <v>2066</v>
      </c>
      <c r="G4151" s="3"/>
      <c r="H4151" s="3">
        <v>4885</v>
      </c>
    </row>
    <row r="4152" spans="1:8" x14ac:dyDescent="0.3">
      <c r="A4152" t="s">
        <v>27</v>
      </c>
      <c r="B4152" t="s">
        <v>1110</v>
      </c>
      <c r="C4152" t="s">
        <v>1082</v>
      </c>
      <c r="D4152" t="s">
        <v>1165</v>
      </c>
      <c r="E4152" s="3">
        <v>2713</v>
      </c>
      <c r="F4152" s="3">
        <v>2208</v>
      </c>
      <c r="G4152" s="3"/>
      <c r="H4152" s="3">
        <v>4921</v>
      </c>
    </row>
    <row r="4153" spans="1:8" x14ac:dyDescent="0.3">
      <c r="A4153" t="s">
        <v>27</v>
      </c>
      <c r="B4153" t="s">
        <v>1110</v>
      </c>
      <c r="C4153" t="s">
        <v>1082</v>
      </c>
      <c r="D4153" t="s">
        <v>1167</v>
      </c>
      <c r="E4153" s="3">
        <v>2324</v>
      </c>
      <c r="F4153" s="3">
        <v>2017</v>
      </c>
      <c r="G4153" s="3"/>
      <c r="H4153" s="3">
        <v>4341</v>
      </c>
    </row>
    <row r="4154" spans="1:8" x14ac:dyDescent="0.3">
      <c r="A4154" t="s">
        <v>27</v>
      </c>
      <c r="B4154" t="s">
        <v>1110</v>
      </c>
      <c r="C4154" t="s">
        <v>1082</v>
      </c>
      <c r="D4154" t="s">
        <v>1168</v>
      </c>
      <c r="E4154" s="3">
        <v>1687</v>
      </c>
      <c r="F4154" s="3">
        <v>1647</v>
      </c>
      <c r="G4154" s="3"/>
      <c r="H4154" s="3">
        <v>3334</v>
      </c>
    </row>
    <row r="4155" spans="1:8" x14ac:dyDescent="0.3">
      <c r="A4155" t="s">
        <v>27</v>
      </c>
      <c r="B4155" t="s">
        <v>1110</v>
      </c>
      <c r="C4155" t="s">
        <v>1082</v>
      </c>
      <c r="D4155" t="s">
        <v>1169</v>
      </c>
      <c r="E4155" s="3">
        <v>1280</v>
      </c>
      <c r="F4155" s="3">
        <v>1252</v>
      </c>
      <c r="G4155" s="3"/>
      <c r="H4155" s="3">
        <v>2532</v>
      </c>
    </row>
    <row r="4156" spans="1:8" x14ac:dyDescent="0.3">
      <c r="A4156" t="s">
        <v>27</v>
      </c>
      <c r="B4156" t="s">
        <v>1110</v>
      </c>
      <c r="C4156" t="s">
        <v>1082</v>
      </c>
      <c r="D4156" t="s">
        <v>1170</v>
      </c>
      <c r="E4156" s="3">
        <v>945</v>
      </c>
      <c r="F4156" s="3">
        <v>824</v>
      </c>
      <c r="G4156" s="3"/>
      <c r="H4156" s="3">
        <v>1769</v>
      </c>
    </row>
    <row r="4157" spans="1:8" x14ac:dyDescent="0.3">
      <c r="A4157" t="s">
        <v>27</v>
      </c>
      <c r="B4157" t="s">
        <v>1110</v>
      </c>
      <c r="C4157" t="s">
        <v>1082</v>
      </c>
      <c r="D4157" t="s">
        <v>1171</v>
      </c>
      <c r="E4157" s="3">
        <v>1295</v>
      </c>
      <c r="F4157" s="3">
        <v>884</v>
      </c>
      <c r="G4157" s="3"/>
      <c r="H4157" s="3">
        <v>2179</v>
      </c>
    </row>
    <row r="4158" spans="1:8" x14ac:dyDescent="0.3">
      <c r="A4158" t="s">
        <v>27</v>
      </c>
      <c r="B4158" t="s">
        <v>1095</v>
      </c>
      <c r="C4158" t="s">
        <v>1080</v>
      </c>
      <c r="D4158" t="s">
        <v>1131</v>
      </c>
      <c r="E4158" s="3">
        <v>91</v>
      </c>
      <c r="F4158" s="3">
        <v>97</v>
      </c>
      <c r="G4158" s="3"/>
      <c r="H4158" s="3">
        <v>188</v>
      </c>
    </row>
    <row r="4159" spans="1:8" x14ac:dyDescent="0.3">
      <c r="A4159" t="s">
        <v>27</v>
      </c>
      <c r="B4159" t="s">
        <v>1095</v>
      </c>
      <c r="C4159" t="s">
        <v>1080</v>
      </c>
      <c r="D4159" t="s">
        <v>1135</v>
      </c>
      <c r="E4159" s="3">
        <v>104</v>
      </c>
      <c r="F4159" s="3">
        <v>98</v>
      </c>
      <c r="G4159" s="3"/>
      <c r="H4159" s="3">
        <v>202</v>
      </c>
    </row>
    <row r="4160" spans="1:8" x14ac:dyDescent="0.3">
      <c r="A4160" t="s">
        <v>27</v>
      </c>
      <c r="B4160" t="s">
        <v>1095</v>
      </c>
      <c r="C4160" t="s">
        <v>1080</v>
      </c>
      <c r="D4160" t="s">
        <v>1139</v>
      </c>
      <c r="E4160" s="3">
        <v>95</v>
      </c>
      <c r="F4160" s="3">
        <v>101</v>
      </c>
      <c r="G4160" s="3"/>
      <c r="H4160" s="3">
        <v>196</v>
      </c>
    </row>
    <row r="4161" spans="1:8" x14ac:dyDescent="0.3">
      <c r="A4161" t="s">
        <v>27</v>
      </c>
      <c r="B4161" t="s">
        <v>1095</v>
      </c>
      <c r="C4161" t="s">
        <v>1080</v>
      </c>
      <c r="D4161" t="s">
        <v>1143</v>
      </c>
      <c r="E4161" s="3">
        <v>181</v>
      </c>
      <c r="F4161" s="3">
        <v>194</v>
      </c>
      <c r="G4161" s="3"/>
      <c r="H4161" s="3">
        <v>375</v>
      </c>
    </row>
    <row r="4162" spans="1:8" x14ac:dyDescent="0.3">
      <c r="A4162" t="s">
        <v>27</v>
      </c>
      <c r="B4162" t="s">
        <v>1095</v>
      </c>
      <c r="C4162" t="s">
        <v>1080</v>
      </c>
      <c r="D4162" t="s">
        <v>1147</v>
      </c>
      <c r="E4162" s="3">
        <v>339</v>
      </c>
      <c r="F4162" s="3">
        <v>418</v>
      </c>
      <c r="G4162" s="3"/>
      <c r="H4162" s="3">
        <v>757</v>
      </c>
    </row>
    <row r="4163" spans="1:8" x14ac:dyDescent="0.3">
      <c r="A4163" t="s">
        <v>27</v>
      </c>
      <c r="B4163" t="s">
        <v>1095</v>
      </c>
      <c r="C4163" t="s">
        <v>1080</v>
      </c>
      <c r="D4163" t="s">
        <v>1151</v>
      </c>
      <c r="E4163" s="3">
        <v>280</v>
      </c>
      <c r="F4163" s="3">
        <v>376</v>
      </c>
      <c r="G4163" s="3"/>
      <c r="H4163" s="3">
        <v>656</v>
      </c>
    </row>
    <row r="4164" spans="1:8" x14ac:dyDescent="0.3">
      <c r="A4164" t="s">
        <v>27</v>
      </c>
      <c r="B4164" t="s">
        <v>1095</v>
      </c>
      <c r="C4164" t="s">
        <v>1080</v>
      </c>
      <c r="D4164" t="s">
        <v>1154</v>
      </c>
      <c r="E4164" s="3">
        <v>232</v>
      </c>
      <c r="F4164" s="3">
        <v>230</v>
      </c>
      <c r="G4164" s="3"/>
      <c r="H4164" s="3">
        <v>462</v>
      </c>
    </row>
    <row r="4165" spans="1:8" x14ac:dyDescent="0.3">
      <c r="A4165" t="s">
        <v>27</v>
      </c>
      <c r="B4165" t="s">
        <v>1095</v>
      </c>
      <c r="C4165" t="s">
        <v>1080</v>
      </c>
      <c r="D4165" t="s">
        <v>1157</v>
      </c>
      <c r="E4165" s="3">
        <v>164</v>
      </c>
      <c r="F4165" s="3">
        <v>161</v>
      </c>
      <c r="G4165" s="3"/>
      <c r="H4165" s="3">
        <v>325</v>
      </c>
    </row>
    <row r="4166" spans="1:8" x14ac:dyDescent="0.3">
      <c r="A4166" t="s">
        <v>27</v>
      </c>
      <c r="B4166" t="s">
        <v>1095</v>
      </c>
      <c r="C4166" t="s">
        <v>1080</v>
      </c>
      <c r="D4166" t="s">
        <v>1159</v>
      </c>
      <c r="E4166" s="3">
        <v>153</v>
      </c>
      <c r="F4166" s="3">
        <v>141</v>
      </c>
      <c r="G4166" s="3"/>
      <c r="H4166" s="3">
        <v>294</v>
      </c>
    </row>
    <row r="4167" spans="1:8" x14ac:dyDescent="0.3">
      <c r="A4167" t="s">
        <v>27</v>
      </c>
      <c r="B4167" t="s">
        <v>1095</v>
      </c>
      <c r="C4167" t="s">
        <v>1080</v>
      </c>
      <c r="D4167" t="s">
        <v>1161</v>
      </c>
      <c r="E4167" s="3">
        <v>121</v>
      </c>
      <c r="F4167" s="3">
        <v>135</v>
      </c>
      <c r="G4167" s="3"/>
      <c r="H4167" s="3">
        <v>256</v>
      </c>
    </row>
    <row r="4168" spans="1:8" x14ac:dyDescent="0.3">
      <c r="A4168" t="s">
        <v>27</v>
      </c>
      <c r="B4168" t="s">
        <v>1095</v>
      </c>
      <c r="C4168" t="s">
        <v>1080</v>
      </c>
      <c r="D4168" t="s">
        <v>1163</v>
      </c>
      <c r="E4168" s="3">
        <v>80</v>
      </c>
      <c r="F4168" s="3">
        <v>96</v>
      </c>
      <c r="G4168" s="3"/>
      <c r="H4168" s="3">
        <v>176</v>
      </c>
    </row>
    <row r="4169" spans="1:8" x14ac:dyDescent="0.3">
      <c r="A4169" t="s">
        <v>27</v>
      </c>
      <c r="B4169" t="s">
        <v>1095</v>
      </c>
      <c r="C4169" t="s">
        <v>1080</v>
      </c>
      <c r="D4169" t="s">
        <v>1165</v>
      </c>
      <c r="E4169" s="3">
        <v>69</v>
      </c>
      <c r="F4169" s="3">
        <v>87</v>
      </c>
      <c r="G4169" s="3"/>
      <c r="H4169" s="3">
        <v>156</v>
      </c>
    </row>
    <row r="4170" spans="1:8" x14ac:dyDescent="0.3">
      <c r="A4170" t="s">
        <v>27</v>
      </c>
      <c r="B4170" t="s">
        <v>1095</v>
      </c>
      <c r="C4170" t="s">
        <v>1080</v>
      </c>
      <c r="D4170" t="s">
        <v>1167</v>
      </c>
      <c r="E4170" s="3">
        <v>59</v>
      </c>
      <c r="F4170" s="3">
        <v>75</v>
      </c>
      <c r="G4170" s="3"/>
      <c r="H4170" s="3">
        <v>134</v>
      </c>
    </row>
    <row r="4171" spans="1:8" x14ac:dyDescent="0.3">
      <c r="A4171" t="s">
        <v>27</v>
      </c>
      <c r="B4171" t="s">
        <v>1095</v>
      </c>
      <c r="C4171" t="s">
        <v>1080</v>
      </c>
      <c r="D4171" t="s">
        <v>1168</v>
      </c>
      <c r="E4171" s="3">
        <v>40</v>
      </c>
      <c r="F4171" s="3">
        <v>57</v>
      </c>
      <c r="G4171" s="3"/>
      <c r="H4171" s="3">
        <v>97</v>
      </c>
    </row>
    <row r="4172" spans="1:8" x14ac:dyDescent="0.3">
      <c r="A4172" t="s">
        <v>27</v>
      </c>
      <c r="B4172" t="s">
        <v>1095</v>
      </c>
      <c r="C4172" t="s">
        <v>1080</v>
      </c>
      <c r="D4172" t="s">
        <v>1169</v>
      </c>
      <c r="E4172" s="3">
        <v>14</v>
      </c>
      <c r="F4172" s="3">
        <v>26</v>
      </c>
      <c r="G4172" s="3"/>
      <c r="H4172" s="3">
        <v>40</v>
      </c>
    </row>
    <row r="4173" spans="1:8" x14ac:dyDescent="0.3">
      <c r="A4173" t="s">
        <v>27</v>
      </c>
      <c r="B4173" t="s">
        <v>1095</v>
      </c>
      <c r="C4173" t="s">
        <v>1080</v>
      </c>
      <c r="D4173" t="s">
        <v>1170</v>
      </c>
      <c r="E4173" s="3">
        <v>10</v>
      </c>
      <c r="F4173" s="3">
        <v>11</v>
      </c>
      <c r="G4173" s="3"/>
      <c r="H4173" s="3">
        <v>21</v>
      </c>
    </row>
    <row r="4174" spans="1:8" x14ac:dyDescent="0.3">
      <c r="A4174" t="s">
        <v>27</v>
      </c>
      <c r="B4174" t="s">
        <v>1095</v>
      </c>
      <c r="C4174" t="s">
        <v>1080</v>
      </c>
      <c r="D4174" t="s">
        <v>1171</v>
      </c>
      <c r="E4174" s="3">
        <v>13</v>
      </c>
      <c r="F4174" s="3">
        <v>9</v>
      </c>
      <c r="G4174" s="3"/>
      <c r="H4174" s="3">
        <v>22</v>
      </c>
    </row>
    <row r="4175" spans="1:8" x14ac:dyDescent="0.3">
      <c r="A4175" t="s">
        <v>27</v>
      </c>
      <c r="B4175" t="s">
        <v>1095</v>
      </c>
      <c r="C4175" t="s">
        <v>1082</v>
      </c>
      <c r="D4175" t="s">
        <v>1131</v>
      </c>
      <c r="E4175" s="3">
        <v>1585</v>
      </c>
      <c r="F4175" s="3">
        <v>1642</v>
      </c>
      <c r="G4175" s="3"/>
      <c r="H4175" s="3">
        <v>3227</v>
      </c>
    </row>
    <row r="4176" spans="1:8" x14ac:dyDescent="0.3">
      <c r="A4176" t="s">
        <v>27</v>
      </c>
      <c r="B4176" t="s">
        <v>1095</v>
      </c>
      <c r="C4176" t="s">
        <v>1082</v>
      </c>
      <c r="D4176" t="s">
        <v>1135</v>
      </c>
      <c r="E4176" s="3">
        <v>2145</v>
      </c>
      <c r="F4176" s="3">
        <v>2325</v>
      </c>
      <c r="G4176" s="3"/>
      <c r="H4176" s="3">
        <v>4470</v>
      </c>
    </row>
    <row r="4177" spans="1:8" x14ac:dyDescent="0.3">
      <c r="A4177" t="s">
        <v>27</v>
      </c>
      <c r="B4177" t="s">
        <v>1095</v>
      </c>
      <c r="C4177" t="s">
        <v>1082</v>
      </c>
      <c r="D4177" t="s">
        <v>1139</v>
      </c>
      <c r="E4177" s="3">
        <v>2377</v>
      </c>
      <c r="F4177" s="3">
        <v>2382</v>
      </c>
      <c r="G4177" s="3"/>
      <c r="H4177" s="3">
        <v>4759</v>
      </c>
    </row>
    <row r="4178" spans="1:8" x14ac:dyDescent="0.3">
      <c r="A4178" t="s">
        <v>27</v>
      </c>
      <c r="B4178" t="s">
        <v>1095</v>
      </c>
      <c r="C4178" t="s">
        <v>1082</v>
      </c>
      <c r="D4178" t="s">
        <v>1143</v>
      </c>
      <c r="E4178" s="3">
        <v>2158</v>
      </c>
      <c r="F4178" s="3">
        <v>2113</v>
      </c>
      <c r="G4178" s="3"/>
      <c r="H4178" s="3">
        <v>4271</v>
      </c>
    </row>
    <row r="4179" spans="1:8" x14ac:dyDescent="0.3">
      <c r="A4179" t="s">
        <v>27</v>
      </c>
      <c r="B4179" t="s">
        <v>1095</v>
      </c>
      <c r="C4179" t="s">
        <v>1082</v>
      </c>
      <c r="D4179" t="s">
        <v>1147</v>
      </c>
      <c r="E4179" s="3">
        <v>1789</v>
      </c>
      <c r="F4179" s="3">
        <v>1480</v>
      </c>
      <c r="G4179" s="3"/>
      <c r="H4179" s="3">
        <v>3269</v>
      </c>
    </row>
    <row r="4180" spans="1:8" x14ac:dyDescent="0.3">
      <c r="A4180" t="s">
        <v>27</v>
      </c>
      <c r="B4180" t="s">
        <v>1095</v>
      </c>
      <c r="C4180" t="s">
        <v>1082</v>
      </c>
      <c r="D4180" t="s">
        <v>1151</v>
      </c>
      <c r="E4180" s="3">
        <v>2001</v>
      </c>
      <c r="F4180" s="3">
        <v>1729</v>
      </c>
      <c r="G4180" s="3"/>
      <c r="H4180" s="3">
        <v>3730</v>
      </c>
    </row>
    <row r="4181" spans="1:8" x14ac:dyDescent="0.3">
      <c r="A4181" t="s">
        <v>27</v>
      </c>
      <c r="B4181" t="s">
        <v>1095</v>
      </c>
      <c r="C4181" t="s">
        <v>1082</v>
      </c>
      <c r="D4181" t="s">
        <v>1154</v>
      </c>
      <c r="E4181" s="3">
        <v>2011</v>
      </c>
      <c r="F4181" s="3">
        <v>1603</v>
      </c>
      <c r="G4181" s="3"/>
      <c r="H4181" s="3">
        <v>3614</v>
      </c>
    </row>
    <row r="4182" spans="1:8" x14ac:dyDescent="0.3">
      <c r="A4182" t="s">
        <v>27</v>
      </c>
      <c r="B4182" t="s">
        <v>1095</v>
      </c>
      <c r="C4182" t="s">
        <v>1082</v>
      </c>
      <c r="D4182" t="s">
        <v>1157</v>
      </c>
      <c r="E4182" s="3">
        <v>1701</v>
      </c>
      <c r="F4182" s="3">
        <v>1344</v>
      </c>
      <c r="G4182" s="3"/>
      <c r="H4182" s="3">
        <v>3045</v>
      </c>
    </row>
    <row r="4183" spans="1:8" x14ac:dyDescent="0.3">
      <c r="A4183" t="s">
        <v>27</v>
      </c>
      <c r="B4183" t="s">
        <v>1095</v>
      </c>
      <c r="C4183" t="s">
        <v>1082</v>
      </c>
      <c r="D4183" t="s">
        <v>1159</v>
      </c>
      <c r="E4183" s="3">
        <v>1829</v>
      </c>
      <c r="F4183" s="3">
        <v>1475</v>
      </c>
      <c r="G4183" s="3"/>
      <c r="H4183" s="3">
        <v>3304</v>
      </c>
    </row>
    <row r="4184" spans="1:8" x14ac:dyDescent="0.3">
      <c r="A4184" t="s">
        <v>27</v>
      </c>
      <c r="B4184" t="s">
        <v>1095</v>
      </c>
      <c r="C4184" t="s">
        <v>1082</v>
      </c>
      <c r="D4184" t="s">
        <v>1161</v>
      </c>
      <c r="E4184" s="3">
        <v>1722</v>
      </c>
      <c r="F4184" s="3">
        <v>1402</v>
      </c>
      <c r="G4184" s="3"/>
      <c r="H4184" s="3">
        <v>3124</v>
      </c>
    </row>
    <row r="4185" spans="1:8" x14ac:dyDescent="0.3">
      <c r="A4185" t="s">
        <v>27</v>
      </c>
      <c r="B4185" t="s">
        <v>1095</v>
      </c>
      <c r="C4185" t="s">
        <v>1082</v>
      </c>
      <c r="D4185" t="s">
        <v>1163</v>
      </c>
      <c r="E4185" s="3">
        <v>1614</v>
      </c>
      <c r="F4185" s="3">
        <v>1345</v>
      </c>
      <c r="G4185" s="3"/>
      <c r="H4185" s="3">
        <v>2959</v>
      </c>
    </row>
    <row r="4186" spans="1:8" x14ac:dyDescent="0.3">
      <c r="A4186" t="s">
        <v>27</v>
      </c>
      <c r="B4186" t="s">
        <v>1095</v>
      </c>
      <c r="C4186" t="s">
        <v>1082</v>
      </c>
      <c r="D4186" t="s">
        <v>1165</v>
      </c>
      <c r="E4186" s="3">
        <v>1749</v>
      </c>
      <c r="F4186" s="3">
        <v>1570</v>
      </c>
      <c r="G4186" s="3"/>
      <c r="H4186" s="3">
        <v>3319</v>
      </c>
    </row>
    <row r="4187" spans="1:8" x14ac:dyDescent="0.3">
      <c r="A4187" t="s">
        <v>27</v>
      </c>
      <c r="B4187" t="s">
        <v>1095</v>
      </c>
      <c r="C4187" t="s">
        <v>1082</v>
      </c>
      <c r="D4187" t="s">
        <v>1167</v>
      </c>
      <c r="E4187" s="3">
        <v>1810</v>
      </c>
      <c r="F4187" s="3">
        <v>1734</v>
      </c>
      <c r="G4187" s="3"/>
      <c r="H4187" s="3">
        <v>3544</v>
      </c>
    </row>
    <row r="4188" spans="1:8" x14ac:dyDescent="0.3">
      <c r="A4188" t="s">
        <v>27</v>
      </c>
      <c r="B4188" t="s">
        <v>1095</v>
      </c>
      <c r="C4188" t="s">
        <v>1082</v>
      </c>
      <c r="D4188" t="s">
        <v>1168</v>
      </c>
      <c r="E4188" s="3">
        <v>1414</v>
      </c>
      <c r="F4188" s="3">
        <v>1343</v>
      </c>
      <c r="G4188" s="3"/>
      <c r="H4188" s="3">
        <v>2757</v>
      </c>
    </row>
    <row r="4189" spans="1:8" x14ac:dyDescent="0.3">
      <c r="A4189" t="s">
        <v>27</v>
      </c>
      <c r="B4189" t="s">
        <v>1095</v>
      </c>
      <c r="C4189" t="s">
        <v>1082</v>
      </c>
      <c r="D4189" t="s">
        <v>1169</v>
      </c>
      <c r="E4189" s="3">
        <v>1036</v>
      </c>
      <c r="F4189" s="3">
        <v>973</v>
      </c>
      <c r="G4189" s="3"/>
      <c r="H4189" s="3">
        <v>2009</v>
      </c>
    </row>
    <row r="4190" spans="1:8" x14ac:dyDescent="0.3">
      <c r="A4190" t="s">
        <v>27</v>
      </c>
      <c r="B4190" t="s">
        <v>1095</v>
      </c>
      <c r="C4190" t="s">
        <v>1082</v>
      </c>
      <c r="D4190" t="s">
        <v>1170</v>
      </c>
      <c r="E4190" s="3">
        <v>775</v>
      </c>
      <c r="F4190" s="3">
        <v>581</v>
      </c>
      <c r="G4190" s="3"/>
      <c r="H4190" s="3">
        <v>1356</v>
      </c>
    </row>
    <row r="4191" spans="1:8" x14ac:dyDescent="0.3">
      <c r="A4191" t="s">
        <v>27</v>
      </c>
      <c r="B4191" t="s">
        <v>1095</v>
      </c>
      <c r="C4191" t="s">
        <v>1082</v>
      </c>
      <c r="D4191" t="s">
        <v>1171</v>
      </c>
      <c r="E4191" s="3">
        <v>1045</v>
      </c>
      <c r="F4191" s="3">
        <v>666</v>
      </c>
      <c r="G4191" s="3"/>
      <c r="H4191" s="3">
        <v>1711</v>
      </c>
    </row>
    <row r="4192" spans="1:8" x14ac:dyDescent="0.3">
      <c r="A4192" t="s">
        <v>27</v>
      </c>
      <c r="B4192" t="s">
        <v>1117</v>
      </c>
      <c r="C4192" t="s">
        <v>1082</v>
      </c>
      <c r="D4192" t="s">
        <v>1131</v>
      </c>
      <c r="E4192" s="3">
        <v>1</v>
      </c>
      <c r="F4192" s="3"/>
      <c r="G4192" s="3"/>
      <c r="H4192" s="3">
        <v>1</v>
      </c>
    </row>
    <row r="4193" spans="1:8" x14ac:dyDescent="0.3">
      <c r="A4193" t="s">
        <v>27</v>
      </c>
      <c r="B4193" t="s">
        <v>1117</v>
      </c>
      <c r="C4193" t="s">
        <v>1082</v>
      </c>
      <c r="D4193" t="s">
        <v>1147</v>
      </c>
      <c r="E4193" s="3">
        <v>1</v>
      </c>
      <c r="F4193" s="3"/>
      <c r="G4193" s="3"/>
      <c r="H4193" s="3">
        <v>1</v>
      </c>
    </row>
    <row r="4194" spans="1:8" x14ac:dyDescent="0.3">
      <c r="A4194" t="s">
        <v>27</v>
      </c>
      <c r="B4194" t="s">
        <v>1100</v>
      </c>
      <c r="C4194" t="s">
        <v>1080</v>
      </c>
      <c r="D4194" t="s">
        <v>1135</v>
      </c>
      <c r="E4194" s="3"/>
      <c r="F4194" s="3">
        <v>2</v>
      </c>
      <c r="G4194" s="3"/>
      <c r="H4194" s="3">
        <v>2</v>
      </c>
    </row>
    <row r="4195" spans="1:8" x14ac:dyDescent="0.3">
      <c r="A4195" t="s">
        <v>27</v>
      </c>
      <c r="B4195" t="s">
        <v>1100</v>
      </c>
      <c r="C4195" t="s">
        <v>1080</v>
      </c>
      <c r="D4195" t="s">
        <v>1143</v>
      </c>
      <c r="E4195" s="3">
        <v>4</v>
      </c>
      <c r="F4195" s="3">
        <v>10</v>
      </c>
      <c r="G4195" s="3"/>
      <c r="H4195" s="3">
        <v>14</v>
      </c>
    </row>
    <row r="4196" spans="1:8" x14ac:dyDescent="0.3">
      <c r="A4196" t="s">
        <v>27</v>
      </c>
      <c r="B4196" t="s">
        <v>1100</v>
      </c>
      <c r="C4196" t="s">
        <v>1080</v>
      </c>
      <c r="D4196" t="s">
        <v>1147</v>
      </c>
      <c r="E4196" s="3">
        <v>9</v>
      </c>
      <c r="F4196" s="3">
        <v>17</v>
      </c>
      <c r="G4196" s="3"/>
      <c r="H4196" s="3">
        <v>26</v>
      </c>
    </row>
    <row r="4197" spans="1:8" x14ac:dyDescent="0.3">
      <c r="A4197" t="s">
        <v>27</v>
      </c>
      <c r="B4197" t="s">
        <v>1100</v>
      </c>
      <c r="C4197" t="s">
        <v>1080</v>
      </c>
      <c r="D4197" t="s">
        <v>1151</v>
      </c>
      <c r="E4197" s="3">
        <v>4</v>
      </c>
      <c r="F4197" s="3">
        <v>13</v>
      </c>
      <c r="G4197" s="3"/>
      <c r="H4197" s="3">
        <v>17</v>
      </c>
    </row>
    <row r="4198" spans="1:8" x14ac:dyDescent="0.3">
      <c r="A4198" t="s">
        <v>27</v>
      </c>
      <c r="B4198" t="s">
        <v>1100</v>
      </c>
      <c r="C4198" t="s">
        <v>1080</v>
      </c>
      <c r="D4198" t="s">
        <v>1154</v>
      </c>
      <c r="E4198" s="3">
        <v>5</v>
      </c>
      <c r="F4198" s="3">
        <v>4</v>
      </c>
      <c r="G4198" s="3"/>
      <c r="H4198" s="3">
        <v>9</v>
      </c>
    </row>
    <row r="4199" spans="1:8" x14ac:dyDescent="0.3">
      <c r="A4199" t="s">
        <v>27</v>
      </c>
      <c r="B4199" t="s">
        <v>1100</v>
      </c>
      <c r="C4199" t="s">
        <v>1080</v>
      </c>
      <c r="D4199" t="s">
        <v>1157</v>
      </c>
      <c r="E4199" s="3">
        <v>4</v>
      </c>
      <c r="F4199" s="3">
        <v>5</v>
      </c>
      <c r="G4199" s="3"/>
      <c r="H4199" s="3">
        <v>9</v>
      </c>
    </row>
    <row r="4200" spans="1:8" x14ac:dyDescent="0.3">
      <c r="A4200" t="s">
        <v>27</v>
      </c>
      <c r="B4200" t="s">
        <v>1100</v>
      </c>
      <c r="C4200" t="s">
        <v>1080</v>
      </c>
      <c r="D4200" t="s">
        <v>1159</v>
      </c>
      <c r="E4200" s="3"/>
      <c r="F4200" s="3">
        <v>3</v>
      </c>
      <c r="G4200" s="3"/>
      <c r="H4200" s="3">
        <v>3</v>
      </c>
    </row>
    <row r="4201" spans="1:8" x14ac:dyDescent="0.3">
      <c r="A4201" t="s">
        <v>27</v>
      </c>
      <c r="B4201" t="s">
        <v>1100</v>
      </c>
      <c r="C4201" t="s">
        <v>1080</v>
      </c>
      <c r="D4201" t="s">
        <v>1161</v>
      </c>
      <c r="E4201" s="3"/>
      <c r="F4201" s="3">
        <v>2</v>
      </c>
      <c r="G4201" s="3"/>
      <c r="H4201" s="3">
        <v>2</v>
      </c>
    </row>
    <row r="4202" spans="1:8" x14ac:dyDescent="0.3">
      <c r="A4202" t="s">
        <v>27</v>
      </c>
      <c r="B4202" t="s">
        <v>1100</v>
      </c>
      <c r="C4202" t="s">
        <v>1080</v>
      </c>
      <c r="D4202" t="s">
        <v>1163</v>
      </c>
      <c r="E4202" s="3"/>
      <c r="F4202" s="3">
        <v>1</v>
      </c>
      <c r="G4202" s="3"/>
      <c r="H4202" s="3">
        <v>1</v>
      </c>
    </row>
    <row r="4203" spans="1:8" x14ac:dyDescent="0.3">
      <c r="A4203" t="s">
        <v>27</v>
      </c>
      <c r="B4203" t="s">
        <v>1100</v>
      </c>
      <c r="C4203" t="s">
        <v>1080</v>
      </c>
      <c r="D4203" t="s">
        <v>1165</v>
      </c>
      <c r="E4203" s="3"/>
      <c r="F4203" s="3">
        <v>1</v>
      </c>
      <c r="G4203" s="3"/>
      <c r="H4203" s="3">
        <v>1</v>
      </c>
    </row>
    <row r="4204" spans="1:8" x14ac:dyDescent="0.3">
      <c r="A4204" t="s">
        <v>27</v>
      </c>
      <c r="B4204" t="s">
        <v>1100</v>
      </c>
      <c r="C4204" t="s">
        <v>1080</v>
      </c>
      <c r="D4204" t="s">
        <v>1167</v>
      </c>
      <c r="E4204" s="3"/>
      <c r="F4204" s="3">
        <v>1</v>
      </c>
      <c r="G4204" s="3"/>
      <c r="H4204" s="3">
        <v>1</v>
      </c>
    </row>
    <row r="4205" spans="1:8" x14ac:dyDescent="0.3">
      <c r="A4205" t="s">
        <v>27</v>
      </c>
      <c r="B4205" t="s">
        <v>1100</v>
      </c>
      <c r="C4205" t="s">
        <v>1080</v>
      </c>
      <c r="D4205" t="s">
        <v>1168</v>
      </c>
      <c r="E4205" s="3"/>
      <c r="F4205" s="3">
        <v>1</v>
      </c>
      <c r="G4205" s="3"/>
      <c r="H4205" s="3">
        <v>1</v>
      </c>
    </row>
    <row r="4206" spans="1:8" x14ac:dyDescent="0.3">
      <c r="A4206" t="s">
        <v>27</v>
      </c>
      <c r="B4206" t="s">
        <v>1100</v>
      </c>
      <c r="C4206" t="s">
        <v>1080</v>
      </c>
      <c r="D4206" t="s">
        <v>1169</v>
      </c>
      <c r="E4206" s="3"/>
      <c r="F4206" s="3">
        <v>1</v>
      </c>
      <c r="G4206" s="3"/>
      <c r="H4206" s="3">
        <v>1</v>
      </c>
    </row>
    <row r="4207" spans="1:8" x14ac:dyDescent="0.3">
      <c r="A4207" t="s">
        <v>27</v>
      </c>
      <c r="B4207" t="s">
        <v>1100</v>
      </c>
      <c r="C4207" t="s">
        <v>1080</v>
      </c>
      <c r="D4207" t="s">
        <v>1171</v>
      </c>
      <c r="E4207" s="3">
        <v>1</v>
      </c>
      <c r="F4207" s="3"/>
      <c r="G4207" s="3"/>
      <c r="H4207" s="3">
        <v>1</v>
      </c>
    </row>
    <row r="4208" spans="1:8" x14ac:dyDescent="0.3">
      <c r="A4208" t="s">
        <v>27</v>
      </c>
      <c r="B4208" t="s">
        <v>1100</v>
      </c>
      <c r="C4208" t="s">
        <v>1082</v>
      </c>
      <c r="D4208" t="s">
        <v>1131</v>
      </c>
      <c r="E4208" s="3">
        <v>51</v>
      </c>
      <c r="F4208" s="3">
        <v>45</v>
      </c>
      <c r="G4208" s="3"/>
      <c r="H4208" s="3">
        <v>96</v>
      </c>
    </row>
    <row r="4209" spans="1:8" x14ac:dyDescent="0.3">
      <c r="A4209" t="s">
        <v>27</v>
      </c>
      <c r="B4209" t="s">
        <v>1100</v>
      </c>
      <c r="C4209" t="s">
        <v>1082</v>
      </c>
      <c r="D4209" t="s">
        <v>1135</v>
      </c>
      <c r="E4209" s="3">
        <v>93</v>
      </c>
      <c r="F4209" s="3">
        <v>113</v>
      </c>
      <c r="G4209" s="3"/>
      <c r="H4209" s="3">
        <v>206</v>
      </c>
    </row>
    <row r="4210" spans="1:8" x14ac:dyDescent="0.3">
      <c r="A4210" t="s">
        <v>27</v>
      </c>
      <c r="B4210" t="s">
        <v>1100</v>
      </c>
      <c r="C4210" t="s">
        <v>1082</v>
      </c>
      <c r="D4210" t="s">
        <v>1139</v>
      </c>
      <c r="E4210" s="3">
        <v>80</v>
      </c>
      <c r="F4210" s="3">
        <v>74</v>
      </c>
      <c r="G4210" s="3"/>
      <c r="H4210" s="3">
        <v>154</v>
      </c>
    </row>
    <row r="4211" spans="1:8" x14ac:dyDescent="0.3">
      <c r="A4211" t="s">
        <v>27</v>
      </c>
      <c r="B4211" t="s">
        <v>1100</v>
      </c>
      <c r="C4211" t="s">
        <v>1082</v>
      </c>
      <c r="D4211" t="s">
        <v>1143</v>
      </c>
      <c r="E4211" s="3">
        <v>76</v>
      </c>
      <c r="F4211" s="3">
        <v>80</v>
      </c>
      <c r="G4211" s="3"/>
      <c r="H4211" s="3">
        <v>156</v>
      </c>
    </row>
    <row r="4212" spans="1:8" x14ac:dyDescent="0.3">
      <c r="A4212" t="s">
        <v>27</v>
      </c>
      <c r="B4212" t="s">
        <v>1100</v>
      </c>
      <c r="C4212" t="s">
        <v>1082</v>
      </c>
      <c r="D4212" t="s">
        <v>1147</v>
      </c>
      <c r="E4212" s="3">
        <v>52</v>
      </c>
      <c r="F4212" s="3">
        <v>51</v>
      </c>
      <c r="G4212" s="3"/>
      <c r="H4212" s="3">
        <v>103</v>
      </c>
    </row>
    <row r="4213" spans="1:8" x14ac:dyDescent="0.3">
      <c r="A4213" t="s">
        <v>27</v>
      </c>
      <c r="B4213" t="s">
        <v>1100</v>
      </c>
      <c r="C4213" t="s">
        <v>1082</v>
      </c>
      <c r="D4213" t="s">
        <v>1151</v>
      </c>
      <c r="E4213" s="3">
        <v>68</v>
      </c>
      <c r="F4213" s="3">
        <v>40</v>
      </c>
      <c r="G4213" s="3"/>
      <c r="H4213" s="3">
        <v>108</v>
      </c>
    </row>
    <row r="4214" spans="1:8" x14ac:dyDescent="0.3">
      <c r="A4214" t="s">
        <v>27</v>
      </c>
      <c r="B4214" t="s">
        <v>1100</v>
      </c>
      <c r="C4214" t="s">
        <v>1082</v>
      </c>
      <c r="D4214" t="s">
        <v>1154</v>
      </c>
      <c r="E4214" s="3">
        <v>65</v>
      </c>
      <c r="F4214" s="3">
        <v>35</v>
      </c>
      <c r="G4214" s="3"/>
      <c r="H4214" s="3">
        <v>100</v>
      </c>
    </row>
    <row r="4215" spans="1:8" x14ac:dyDescent="0.3">
      <c r="A4215" t="s">
        <v>27</v>
      </c>
      <c r="B4215" t="s">
        <v>1100</v>
      </c>
      <c r="C4215" t="s">
        <v>1082</v>
      </c>
      <c r="D4215" t="s">
        <v>1157</v>
      </c>
      <c r="E4215" s="3">
        <v>59</v>
      </c>
      <c r="F4215" s="3">
        <v>34</v>
      </c>
      <c r="G4215" s="3"/>
      <c r="H4215" s="3">
        <v>93</v>
      </c>
    </row>
    <row r="4216" spans="1:8" x14ac:dyDescent="0.3">
      <c r="A4216" t="s">
        <v>27</v>
      </c>
      <c r="B4216" t="s">
        <v>1100</v>
      </c>
      <c r="C4216" t="s">
        <v>1082</v>
      </c>
      <c r="D4216" t="s">
        <v>1159</v>
      </c>
      <c r="E4216" s="3">
        <v>46</v>
      </c>
      <c r="F4216" s="3">
        <v>34</v>
      </c>
      <c r="G4216" s="3"/>
      <c r="H4216" s="3">
        <v>80</v>
      </c>
    </row>
    <row r="4217" spans="1:8" x14ac:dyDescent="0.3">
      <c r="A4217" t="s">
        <v>27</v>
      </c>
      <c r="B4217" t="s">
        <v>1100</v>
      </c>
      <c r="C4217" t="s">
        <v>1082</v>
      </c>
      <c r="D4217" t="s">
        <v>1161</v>
      </c>
      <c r="E4217" s="3">
        <v>58</v>
      </c>
      <c r="F4217" s="3">
        <v>33</v>
      </c>
      <c r="G4217" s="3"/>
      <c r="H4217" s="3">
        <v>91</v>
      </c>
    </row>
    <row r="4218" spans="1:8" x14ac:dyDescent="0.3">
      <c r="A4218" t="s">
        <v>27</v>
      </c>
      <c r="B4218" t="s">
        <v>1100</v>
      </c>
      <c r="C4218" t="s">
        <v>1082</v>
      </c>
      <c r="D4218" t="s">
        <v>1163</v>
      </c>
      <c r="E4218" s="3">
        <v>62</v>
      </c>
      <c r="F4218" s="3">
        <v>33</v>
      </c>
      <c r="G4218" s="3"/>
      <c r="H4218" s="3">
        <v>95</v>
      </c>
    </row>
    <row r="4219" spans="1:8" x14ac:dyDescent="0.3">
      <c r="A4219" t="s">
        <v>27</v>
      </c>
      <c r="B4219" t="s">
        <v>1100</v>
      </c>
      <c r="C4219" t="s">
        <v>1082</v>
      </c>
      <c r="D4219" t="s">
        <v>1165</v>
      </c>
      <c r="E4219" s="3">
        <v>49</v>
      </c>
      <c r="F4219" s="3">
        <v>29</v>
      </c>
      <c r="G4219" s="3"/>
      <c r="H4219" s="3">
        <v>78</v>
      </c>
    </row>
    <row r="4220" spans="1:8" x14ac:dyDescent="0.3">
      <c r="A4220" t="s">
        <v>27</v>
      </c>
      <c r="B4220" t="s">
        <v>1100</v>
      </c>
      <c r="C4220" t="s">
        <v>1082</v>
      </c>
      <c r="D4220" t="s">
        <v>1167</v>
      </c>
      <c r="E4220" s="3">
        <v>38</v>
      </c>
      <c r="F4220" s="3">
        <v>33</v>
      </c>
      <c r="G4220" s="3"/>
      <c r="H4220" s="3">
        <v>71</v>
      </c>
    </row>
    <row r="4221" spans="1:8" x14ac:dyDescent="0.3">
      <c r="A4221" t="s">
        <v>27</v>
      </c>
      <c r="B4221" t="s">
        <v>1100</v>
      </c>
      <c r="C4221" t="s">
        <v>1082</v>
      </c>
      <c r="D4221" t="s">
        <v>1168</v>
      </c>
      <c r="E4221" s="3">
        <v>21</v>
      </c>
      <c r="F4221" s="3">
        <v>33</v>
      </c>
      <c r="G4221" s="3"/>
      <c r="H4221" s="3">
        <v>54</v>
      </c>
    </row>
    <row r="4222" spans="1:8" x14ac:dyDescent="0.3">
      <c r="A4222" t="s">
        <v>27</v>
      </c>
      <c r="B4222" t="s">
        <v>1100</v>
      </c>
      <c r="C4222" t="s">
        <v>1082</v>
      </c>
      <c r="D4222" t="s">
        <v>1169</v>
      </c>
      <c r="E4222" s="3">
        <v>20</v>
      </c>
      <c r="F4222" s="3">
        <v>18</v>
      </c>
      <c r="G4222" s="3"/>
      <c r="H4222" s="3">
        <v>38</v>
      </c>
    </row>
    <row r="4223" spans="1:8" x14ac:dyDescent="0.3">
      <c r="A4223" t="s">
        <v>27</v>
      </c>
      <c r="B4223" t="s">
        <v>1100</v>
      </c>
      <c r="C4223" t="s">
        <v>1082</v>
      </c>
      <c r="D4223" t="s">
        <v>1170</v>
      </c>
      <c r="E4223" s="3">
        <v>4</v>
      </c>
      <c r="F4223" s="3">
        <v>3</v>
      </c>
      <c r="G4223" s="3"/>
      <c r="H4223" s="3">
        <v>7</v>
      </c>
    </row>
    <row r="4224" spans="1:8" x14ac:dyDescent="0.3">
      <c r="A4224" t="s">
        <v>27</v>
      </c>
      <c r="B4224" t="s">
        <v>1100</v>
      </c>
      <c r="C4224" t="s">
        <v>1082</v>
      </c>
      <c r="D4224" t="s">
        <v>1171</v>
      </c>
      <c r="E4224" s="3">
        <v>8</v>
      </c>
      <c r="F4224" s="3">
        <v>6</v>
      </c>
      <c r="G4224" s="3"/>
      <c r="H4224" s="3">
        <v>14</v>
      </c>
    </row>
    <row r="4225" spans="1:8" x14ac:dyDescent="0.3">
      <c r="A4225" t="s">
        <v>27</v>
      </c>
      <c r="B4225" t="s">
        <v>1093</v>
      </c>
      <c r="C4225" t="s">
        <v>1080</v>
      </c>
      <c r="D4225" t="s">
        <v>1131</v>
      </c>
      <c r="E4225" s="3">
        <v>6264</v>
      </c>
      <c r="F4225" s="3">
        <v>6658</v>
      </c>
      <c r="G4225" s="3"/>
      <c r="H4225" s="3">
        <v>12922</v>
      </c>
    </row>
    <row r="4226" spans="1:8" x14ac:dyDescent="0.3">
      <c r="A4226" t="s">
        <v>27</v>
      </c>
      <c r="B4226" t="s">
        <v>1093</v>
      </c>
      <c r="C4226" t="s">
        <v>1080</v>
      </c>
      <c r="D4226" t="s">
        <v>1135</v>
      </c>
      <c r="E4226" s="3">
        <v>9253</v>
      </c>
      <c r="F4226" s="3">
        <v>9593</v>
      </c>
      <c r="G4226" s="3"/>
      <c r="H4226" s="3">
        <v>18846</v>
      </c>
    </row>
    <row r="4227" spans="1:8" x14ac:dyDescent="0.3">
      <c r="A4227" t="s">
        <v>27</v>
      </c>
      <c r="B4227" t="s">
        <v>1093</v>
      </c>
      <c r="C4227" t="s">
        <v>1080</v>
      </c>
      <c r="D4227" t="s">
        <v>1139</v>
      </c>
      <c r="E4227" s="3">
        <v>10621</v>
      </c>
      <c r="F4227" s="3">
        <v>11194</v>
      </c>
      <c r="G4227" s="3"/>
      <c r="H4227" s="3">
        <v>21815</v>
      </c>
    </row>
    <row r="4228" spans="1:8" x14ac:dyDescent="0.3">
      <c r="A4228" t="s">
        <v>27</v>
      </c>
      <c r="B4228" t="s">
        <v>1093</v>
      </c>
      <c r="C4228" t="s">
        <v>1080</v>
      </c>
      <c r="D4228" t="s">
        <v>1143</v>
      </c>
      <c r="E4228" s="3">
        <v>11145</v>
      </c>
      <c r="F4228" s="3">
        <v>11466</v>
      </c>
      <c r="G4228" s="3"/>
      <c r="H4228" s="3">
        <v>22611</v>
      </c>
    </row>
    <row r="4229" spans="1:8" x14ac:dyDescent="0.3">
      <c r="A4229" t="s">
        <v>27</v>
      </c>
      <c r="B4229" t="s">
        <v>1093</v>
      </c>
      <c r="C4229" t="s">
        <v>1080</v>
      </c>
      <c r="D4229" t="s">
        <v>1147</v>
      </c>
      <c r="E4229" s="3">
        <v>11030</v>
      </c>
      <c r="F4229" s="3">
        <v>10529</v>
      </c>
      <c r="G4229" s="3"/>
      <c r="H4229" s="3">
        <v>21559</v>
      </c>
    </row>
    <row r="4230" spans="1:8" x14ac:dyDescent="0.3">
      <c r="A4230" t="s">
        <v>27</v>
      </c>
      <c r="B4230" t="s">
        <v>1093</v>
      </c>
      <c r="C4230" t="s">
        <v>1080</v>
      </c>
      <c r="D4230" t="s">
        <v>1151</v>
      </c>
      <c r="E4230" s="3">
        <v>13454</v>
      </c>
      <c r="F4230" s="3">
        <v>11601</v>
      </c>
      <c r="G4230" s="3"/>
      <c r="H4230" s="3">
        <v>25055</v>
      </c>
    </row>
    <row r="4231" spans="1:8" x14ac:dyDescent="0.3">
      <c r="A4231" t="s">
        <v>27</v>
      </c>
      <c r="B4231" t="s">
        <v>1093</v>
      </c>
      <c r="C4231" t="s">
        <v>1080</v>
      </c>
      <c r="D4231" t="s">
        <v>1154</v>
      </c>
      <c r="E4231" s="3">
        <v>15509</v>
      </c>
      <c r="F4231" s="3">
        <v>12989</v>
      </c>
      <c r="G4231" s="3"/>
      <c r="H4231" s="3">
        <v>28498</v>
      </c>
    </row>
    <row r="4232" spans="1:8" x14ac:dyDescent="0.3">
      <c r="A4232" t="s">
        <v>27</v>
      </c>
      <c r="B4232" t="s">
        <v>1093</v>
      </c>
      <c r="C4232" t="s">
        <v>1080</v>
      </c>
      <c r="D4232" t="s">
        <v>1157</v>
      </c>
      <c r="E4232" s="3">
        <v>15268</v>
      </c>
      <c r="F4232" s="3">
        <v>12893</v>
      </c>
      <c r="G4232" s="3"/>
      <c r="H4232" s="3">
        <v>28161</v>
      </c>
    </row>
    <row r="4233" spans="1:8" x14ac:dyDescent="0.3">
      <c r="A4233" t="s">
        <v>27</v>
      </c>
      <c r="B4233" t="s">
        <v>1093</v>
      </c>
      <c r="C4233" t="s">
        <v>1080</v>
      </c>
      <c r="D4233" t="s">
        <v>1159</v>
      </c>
      <c r="E4233" s="3">
        <v>14832</v>
      </c>
      <c r="F4233" s="3">
        <v>12815</v>
      </c>
      <c r="G4233" s="3"/>
      <c r="H4233" s="3">
        <v>27647</v>
      </c>
    </row>
    <row r="4234" spans="1:8" x14ac:dyDescent="0.3">
      <c r="A4234" t="s">
        <v>27</v>
      </c>
      <c r="B4234" t="s">
        <v>1093</v>
      </c>
      <c r="C4234" t="s">
        <v>1080</v>
      </c>
      <c r="D4234" t="s">
        <v>1161</v>
      </c>
      <c r="E4234" s="3">
        <v>12206</v>
      </c>
      <c r="F4234" s="3">
        <v>10730</v>
      </c>
      <c r="G4234" s="3"/>
      <c r="H4234" s="3">
        <v>22936</v>
      </c>
    </row>
    <row r="4235" spans="1:8" x14ac:dyDescent="0.3">
      <c r="A4235" t="s">
        <v>27</v>
      </c>
      <c r="B4235" t="s">
        <v>1093</v>
      </c>
      <c r="C4235" t="s">
        <v>1080</v>
      </c>
      <c r="D4235" t="s">
        <v>1163</v>
      </c>
      <c r="E4235" s="3">
        <v>9730</v>
      </c>
      <c r="F4235" s="3">
        <v>8504</v>
      </c>
      <c r="G4235" s="3"/>
      <c r="H4235" s="3">
        <v>18234</v>
      </c>
    </row>
    <row r="4236" spans="1:8" x14ac:dyDescent="0.3">
      <c r="A4236" t="s">
        <v>27</v>
      </c>
      <c r="B4236" t="s">
        <v>1093</v>
      </c>
      <c r="C4236" t="s">
        <v>1080</v>
      </c>
      <c r="D4236" t="s">
        <v>1165</v>
      </c>
      <c r="E4236" s="3">
        <v>8981</v>
      </c>
      <c r="F4236" s="3">
        <v>7477</v>
      </c>
      <c r="G4236" s="3"/>
      <c r="H4236" s="3">
        <v>16458</v>
      </c>
    </row>
    <row r="4237" spans="1:8" x14ac:dyDescent="0.3">
      <c r="A4237" t="s">
        <v>27</v>
      </c>
      <c r="B4237" t="s">
        <v>1093</v>
      </c>
      <c r="C4237" t="s">
        <v>1080</v>
      </c>
      <c r="D4237" t="s">
        <v>1167</v>
      </c>
      <c r="E4237" s="3">
        <v>8265</v>
      </c>
      <c r="F4237" s="3">
        <v>6709</v>
      </c>
      <c r="G4237" s="3"/>
      <c r="H4237" s="3">
        <v>14974</v>
      </c>
    </row>
    <row r="4238" spans="1:8" x14ac:dyDescent="0.3">
      <c r="A4238" t="s">
        <v>27</v>
      </c>
      <c r="B4238" t="s">
        <v>1093</v>
      </c>
      <c r="C4238" t="s">
        <v>1080</v>
      </c>
      <c r="D4238" t="s">
        <v>1168</v>
      </c>
      <c r="E4238" s="3">
        <v>6430</v>
      </c>
      <c r="F4238" s="3">
        <v>5298</v>
      </c>
      <c r="G4238" s="3"/>
      <c r="H4238" s="3">
        <v>11728</v>
      </c>
    </row>
    <row r="4239" spans="1:8" x14ac:dyDescent="0.3">
      <c r="A4239" t="s">
        <v>27</v>
      </c>
      <c r="B4239" t="s">
        <v>1093</v>
      </c>
      <c r="C4239" t="s">
        <v>1080</v>
      </c>
      <c r="D4239" t="s">
        <v>1169</v>
      </c>
      <c r="E4239" s="3">
        <v>4611</v>
      </c>
      <c r="F4239" s="3">
        <v>3619</v>
      </c>
      <c r="G4239" s="3"/>
      <c r="H4239" s="3">
        <v>8230</v>
      </c>
    </row>
    <row r="4240" spans="1:8" x14ac:dyDescent="0.3">
      <c r="A4240" t="s">
        <v>27</v>
      </c>
      <c r="B4240" t="s">
        <v>1093</v>
      </c>
      <c r="C4240" t="s">
        <v>1080</v>
      </c>
      <c r="D4240" t="s">
        <v>1170</v>
      </c>
      <c r="E4240" s="3">
        <v>3031</v>
      </c>
      <c r="F4240" s="3">
        <v>2454</v>
      </c>
      <c r="G4240" s="3"/>
      <c r="H4240" s="3">
        <v>5485</v>
      </c>
    </row>
    <row r="4241" spans="1:8" x14ac:dyDescent="0.3">
      <c r="A4241" t="s">
        <v>27</v>
      </c>
      <c r="B4241" t="s">
        <v>1093</v>
      </c>
      <c r="C4241" t="s">
        <v>1080</v>
      </c>
      <c r="D4241" t="s">
        <v>1171</v>
      </c>
      <c r="E4241" s="3">
        <v>3786</v>
      </c>
      <c r="F4241" s="3">
        <v>2436</v>
      </c>
      <c r="G4241" s="3"/>
      <c r="H4241" s="3">
        <v>6222</v>
      </c>
    </row>
    <row r="4242" spans="1:8" x14ac:dyDescent="0.3">
      <c r="A4242" t="s">
        <v>27</v>
      </c>
      <c r="B4242" t="s">
        <v>1093</v>
      </c>
      <c r="C4242" t="s">
        <v>1082</v>
      </c>
      <c r="D4242" t="s">
        <v>1131</v>
      </c>
      <c r="E4242" s="3">
        <v>2167</v>
      </c>
      <c r="F4242" s="3">
        <v>2335</v>
      </c>
      <c r="G4242" s="3"/>
      <c r="H4242" s="3">
        <v>4502</v>
      </c>
    </row>
    <row r="4243" spans="1:8" x14ac:dyDescent="0.3">
      <c r="A4243" t="s">
        <v>27</v>
      </c>
      <c r="B4243" t="s">
        <v>1093</v>
      </c>
      <c r="C4243" t="s">
        <v>1082</v>
      </c>
      <c r="D4243" t="s">
        <v>1135</v>
      </c>
      <c r="E4243" s="3">
        <v>3070</v>
      </c>
      <c r="F4243" s="3">
        <v>3322</v>
      </c>
      <c r="G4243" s="3"/>
      <c r="H4243" s="3">
        <v>6392</v>
      </c>
    </row>
    <row r="4244" spans="1:8" x14ac:dyDescent="0.3">
      <c r="A4244" t="s">
        <v>27</v>
      </c>
      <c r="B4244" t="s">
        <v>1093</v>
      </c>
      <c r="C4244" t="s">
        <v>1082</v>
      </c>
      <c r="D4244" t="s">
        <v>1139</v>
      </c>
      <c r="E4244" s="3">
        <v>3350</v>
      </c>
      <c r="F4244" s="3">
        <v>3649</v>
      </c>
      <c r="G4244" s="3"/>
      <c r="H4244" s="3">
        <v>6999</v>
      </c>
    </row>
    <row r="4245" spans="1:8" x14ac:dyDescent="0.3">
      <c r="A4245" t="s">
        <v>27</v>
      </c>
      <c r="B4245" t="s">
        <v>1093</v>
      </c>
      <c r="C4245" t="s">
        <v>1082</v>
      </c>
      <c r="D4245" t="s">
        <v>1143</v>
      </c>
      <c r="E4245" s="3">
        <v>3661</v>
      </c>
      <c r="F4245" s="3">
        <v>3793</v>
      </c>
      <c r="G4245" s="3"/>
      <c r="H4245" s="3">
        <v>7454</v>
      </c>
    </row>
    <row r="4246" spans="1:8" x14ac:dyDescent="0.3">
      <c r="A4246" t="s">
        <v>27</v>
      </c>
      <c r="B4246" t="s">
        <v>1093</v>
      </c>
      <c r="C4246" t="s">
        <v>1082</v>
      </c>
      <c r="D4246" t="s">
        <v>1147</v>
      </c>
      <c r="E4246" s="3">
        <v>3667</v>
      </c>
      <c r="F4246" s="3">
        <v>3517</v>
      </c>
      <c r="G4246" s="3"/>
      <c r="H4246" s="3">
        <v>7184</v>
      </c>
    </row>
    <row r="4247" spans="1:8" x14ac:dyDescent="0.3">
      <c r="A4247" t="s">
        <v>27</v>
      </c>
      <c r="B4247" t="s">
        <v>1093</v>
      </c>
      <c r="C4247" t="s">
        <v>1082</v>
      </c>
      <c r="D4247" t="s">
        <v>1151</v>
      </c>
      <c r="E4247" s="3">
        <v>3736</v>
      </c>
      <c r="F4247" s="3">
        <v>3231</v>
      </c>
      <c r="G4247" s="3"/>
      <c r="H4247" s="3">
        <v>6967</v>
      </c>
    </row>
    <row r="4248" spans="1:8" x14ac:dyDescent="0.3">
      <c r="A4248" t="s">
        <v>27</v>
      </c>
      <c r="B4248" t="s">
        <v>1093</v>
      </c>
      <c r="C4248" t="s">
        <v>1082</v>
      </c>
      <c r="D4248" t="s">
        <v>1154</v>
      </c>
      <c r="E4248" s="3">
        <v>3379</v>
      </c>
      <c r="F4248" s="3">
        <v>2860</v>
      </c>
      <c r="G4248" s="3"/>
      <c r="H4248" s="3">
        <v>6239</v>
      </c>
    </row>
    <row r="4249" spans="1:8" x14ac:dyDescent="0.3">
      <c r="A4249" t="s">
        <v>27</v>
      </c>
      <c r="B4249" t="s">
        <v>1093</v>
      </c>
      <c r="C4249" t="s">
        <v>1082</v>
      </c>
      <c r="D4249" t="s">
        <v>1157</v>
      </c>
      <c r="E4249" s="3">
        <v>3148</v>
      </c>
      <c r="F4249" s="3">
        <v>2466</v>
      </c>
      <c r="G4249" s="3"/>
      <c r="H4249" s="3">
        <v>5614</v>
      </c>
    </row>
    <row r="4250" spans="1:8" x14ac:dyDescent="0.3">
      <c r="A4250" t="s">
        <v>27</v>
      </c>
      <c r="B4250" t="s">
        <v>1093</v>
      </c>
      <c r="C4250" t="s">
        <v>1082</v>
      </c>
      <c r="D4250" t="s">
        <v>1159</v>
      </c>
      <c r="E4250" s="3">
        <v>3057</v>
      </c>
      <c r="F4250" s="3">
        <v>2398</v>
      </c>
      <c r="G4250" s="3"/>
      <c r="H4250" s="3">
        <v>5455</v>
      </c>
    </row>
    <row r="4251" spans="1:8" x14ac:dyDescent="0.3">
      <c r="A4251" t="s">
        <v>27</v>
      </c>
      <c r="B4251" t="s">
        <v>1093</v>
      </c>
      <c r="C4251" t="s">
        <v>1082</v>
      </c>
      <c r="D4251" t="s">
        <v>1161</v>
      </c>
      <c r="E4251" s="3">
        <v>2977</v>
      </c>
      <c r="F4251" s="3">
        <v>2456</v>
      </c>
      <c r="G4251" s="3"/>
      <c r="H4251" s="3">
        <v>5433</v>
      </c>
    </row>
    <row r="4252" spans="1:8" x14ac:dyDescent="0.3">
      <c r="A4252" t="s">
        <v>27</v>
      </c>
      <c r="B4252" t="s">
        <v>1093</v>
      </c>
      <c r="C4252" t="s">
        <v>1082</v>
      </c>
      <c r="D4252" t="s">
        <v>1163</v>
      </c>
      <c r="E4252" s="3">
        <v>2882</v>
      </c>
      <c r="F4252" s="3">
        <v>2443</v>
      </c>
      <c r="G4252" s="3"/>
      <c r="H4252" s="3">
        <v>5325</v>
      </c>
    </row>
    <row r="4253" spans="1:8" x14ac:dyDescent="0.3">
      <c r="A4253" t="s">
        <v>27</v>
      </c>
      <c r="B4253" t="s">
        <v>1093</v>
      </c>
      <c r="C4253" t="s">
        <v>1082</v>
      </c>
      <c r="D4253" t="s">
        <v>1165</v>
      </c>
      <c r="E4253" s="3">
        <v>2873</v>
      </c>
      <c r="F4253" s="3">
        <v>2807</v>
      </c>
      <c r="G4253" s="3"/>
      <c r="H4253" s="3">
        <v>5680</v>
      </c>
    </row>
    <row r="4254" spans="1:8" x14ac:dyDescent="0.3">
      <c r="A4254" t="s">
        <v>27</v>
      </c>
      <c r="B4254" t="s">
        <v>1093</v>
      </c>
      <c r="C4254" t="s">
        <v>1082</v>
      </c>
      <c r="D4254" t="s">
        <v>1167</v>
      </c>
      <c r="E4254" s="3">
        <v>2594</v>
      </c>
      <c r="F4254" s="3">
        <v>2552</v>
      </c>
      <c r="G4254" s="3"/>
      <c r="H4254" s="3">
        <v>5146</v>
      </c>
    </row>
    <row r="4255" spans="1:8" x14ac:dyDescent="0.3">
      <c r="A4255" t="s">
        <v>27</v>
      </c>
      <c r="B4255" t="s">
        <v>1093</v>
      </c>
      <c r="C4255" t="s">
        <v>1082</v>
      </c>
      <c r="D4255" t="s">
        <v>1168</v>
      </c>
      <c r="E4255" s="3">
        <v>2256</v>
      </c>
      <c r="F4255" s="3">
        <v>2156</v>
      </c>
      <c r="G4255" s="3"/>
      <c r="H4255" s="3">
        <v>4412</v>
      </c>
    </row>
    <row r="4256" spans="1:8" x14ac:dyDescent="0.3">
      <c r="A4256" t="s">
        <v>27</v>
      </c>
      <c r="B4256" t="s">
        <v>1093</v>
      </c>
      <c r="C4256" t="s">
        <v>1082</v>
      </c>
      <c r="D4256" t="s">
        <v>1169</v>
      </c>
      <c r="E4256" s="3">
        <v>1765</v>
      </c>
      <c r="F4256" s="3">
        <v>1832</v>
      </c>
      <c r="G4256" s="3"/>
      <c r="H4256" s="3">
        <v>3597</v>
      </c>
    </row>
    <row r="4257" spans="1:8" x14ac:dyDescent="0.3">
      <c r="A4257" t="s">
        <v>27</v>
      </c>
      <c r="B4257" t="s">
        <v>1093</v>
      </c>
      <c r="C4257" t="s">
        <v>1082</v>
      </c>
      <c r="D4257" t="s">
        <v>1170</v>
      </c>
      <c r="E4257" s="3">
        <v>1328</v>
      </c>
      <c r="F4257" s="3">
        <v>1312</v>
      </c>
      <c r="G4257" s="3"/>
      <c r="H4257" s="3">
        <v>2640</v>
      </c>
    </row>
    <row r="4258" spans="1:8" x14ac:dyDescent="0.3">
      <c r="A4258" t="s">
        <v>27</v>
      </c>
      <c r="B4258" t="s">
        <v>1093</v>
      </c>
      <c r="C4258" t="s">
        <v>1082</v>
      </c>
      <c r="D4258" t="s">
        <v>1171</v>
      </c>
      <c r="E4258" s="3">
        <v>1994</v>
      </c>
      <c r="F4258" s="3">
        <v>1506</v>
      </c>
      <c r="G4258" s="3"/>
      <c r="H4258" s="3">
        <v>3500</v>
      </c>
    </row>
    <row r="4259" spans="1:8" x14ac:dyDescent="0.3">
      <c r="A4259" t="s">
        <v>27</v>
      </c>
      <c r="B4259" t="s">
        <v>1104</v>
      </c>
      <c r="C4259" t="s">
        <v>1080</v>
      </c>
      <c r="D4259" t="s">
        <v>1143</v>
      </c>
      <c r="E4259" s="3"/>
      <c r="F4259" s="3">
        <v>1</v>
      </c>
      <c r="G4259" s="3"/>
      <c r="H4259" s="3">
        <v>1</v>
      </c>
    </row>
    <row r="4260" spans="1:8" x14ac:dyDescent="0.3">
      <c r="A4260" t="s">
        <v>27</v>
      </c>
      <c r="B4260" t="s">
        <v>1104</v>
      </c>
      <c r="C4260" t="s">
        <v>1080</v>
      </c>
      <c r="D4260" t="s">
        <v>1163</v>
      </c>
      <c r="E4260" s="3"/>
      <c r="F4260" s="3">
        <v>1</v>
      </c>
      <c r="G4260" s="3"/>
      <c r="H4260" s="3">
        <v>1</v>
      </c>
    </row>
    <row r="4261" spans="1:8" x14ac:dyDescent="0.3">
      <c r="A4261" t="s">
        <v>27</v>
      </c>
      <c r="B4261" t="s">
        <v>1097</v>
      </c>
      <c r="C4261" t="s">
        <v>1080</v>
      </c>
      <c r="D4261" t="s">
        <v>1131</v>
      </c>
      <c r="E4261" s="3">
        <v>1849</v>
      </c>
      <c r="F4261" s="3">
        <v>1917</v>
      </c>
      <c r="G4261" s="3"/>
      <c r="H4261" s="3">
        <v>3766</v>
      </c>
    </row>
    <row r="4262" spans="1:8" x14ac:dyDescent="0.3">
      <c r="A4262" t="s">
        <v>27</v>
      </c>
      <c r="B4262" t="s">
        <v>1097</v>
      </c>
      <c r="C4262" t="s">
        <v>1080</v>
      </c>
      <c r="D4262" t="s">
        <v>1135</v>
      </c>
      <c r="E4262" s="3">
        <v>2595</v>
      </c>
      <c r="F4262" s="3">
        <v>2756</v>
      </c>
      <c r="G4262" s="3"/>
      <c r="H4262" s="3">
        <v>5351</v>
      </c>
    </row>
    <row r="4263" spans="1:8" x14ac:dyDescent="0.3">
      <c r="A4263" t="s">
        <v>27</v>
      </c>
      <c r="B4263" t="s">
        <v>1097</v>
      </c>
      <c r="C4263" t="s">
        <v>1080</v>
      </c>
      <c r="D4263" t="s">
        <v>1139</v>
      </c>
      <c r="E4263" s="3">
        <v>2988</v>
      </c>
      <c r="F4263" s="3">
        <v>3006</v>
      </c>
      <c r="G4263" s="3"/>
      <c r="H4263" s="3">
        <v>5994</v>
      </c>
    </row>
    <row r="4264" spans="1:8" x14ac:dyDescent="0.3">
      <c r="A4264" t="s">
        <v>27</v>
      </c>
      <c r="B4264" t="s">
        <v>1097</v>
      </c>
      <c r="C4264" t="s">
        <v>1080</v>
      </c>
      <c r="D4264" t="s">
        <v>1143</v>
      </c>
      <c r="E4264" s="3">
        <v>2982</v>
      </c>
      <c r="F4264" s="3">
        <v>3090</v>
      </c>
      <c r="G4264" s="3"/>
      <c r="H4264" s="3">
        <v>6072</v>
      </c>
    </row>
    <row r="4265" spans="1:8" x14ac:dyDescent="0.3">
      <c r="A4265" t="s">
        <v>27</v>
      </c>
      <c r="B4265" t="s">
        <v>1097</v>
      </c>
      <c r="C4265" t="s">
        <v>1080</v>
      </c>
      <c r="D4265" t="s">
        <v>1147</v>
      </c>
      <c r="E4265" s="3">
        <v>3153</v>
      </c>
      <c r="F4265" s="3">
        <v>3335</v>
      </c>
      <c r="G4265" s="3"/>
      <c r="H4265" s="3">
        <v>6488</v>
      </c>
    </row>
    <row r="4266" spans="1:8" x14ac:dyDescent="0.3">
      <c r="A4266" t="s">
        <v>27</v>
      </c>
      <c r="B4266" t="s">
        <v>1097</v>
      </c>
      <c r="C4266" t="s">
        <v>1080</v>
      </c>
      <c r="D4266" t="s">
        <v>1151</v>
      </c>
      <c r="E4266" s="3">
        <v>3972</v>
      </c>
      <c r="F4266" s="3">
        <v>3527</v>
      </c>
      <c r="G4266" s="3"/>
      <c r="H4266" s="3">
        <v>7499</v>
      </c>
    </row>
    <row r="4267" spans="1:8" x14ac:dyDescent="0.3">
      <c r="A4267" t="s">
        <v>27</v>
      </c>
      <c r="B4267" t="s">
        <v>1097</v>
      </c>
      <c r="C4267" t="s">
        <v>1080</v>
      </c>
      <c r="D4267" t="s">
        <v>1154</v>
      </c>
      <c r="E4267" s="3">
        <v>4673</v>
      </c>
      <c r="F4267" s="3">
        <v>4251</v>
      </c>
      <c r="G4267" s="3"/>
      <c r="H4267" s="3">
        <v>8924</v>
      </c>
    </row>
    <row r="4268" spans="1:8" x14ac:dyDescent="0.3">
      <c r="A4268" t="s">
        <v>27</v>
      </c>
      <c r="B4268" t="s">
        <v>1097</v>
      </c>
      <c r="C4268" t="s">
        <v>1080</v>
      </c>
      <c r="D4268" t="s">
        <v>1157</v>
      </c>
      <c r="E4268" s="3">
        <v>4267</v>
      </c>
      <c r="F4268" s="3">
        <v>3845</v>
      </c>
      <c r="G4268" s="3"/>
      <c r="H4268" s="3">
        <v>8112</v>
      </c>
    </row>
    <row r="4269" spans="1:8" x14ac:dyDescent="0.3">
      <c r="A4269" t="s">
        <v>27</v>
      </c>
      <c r="B4269" t="s">
        <v>1097</v>
      </c>
      <c r="C4269" t="s">
        <v>1080</v>
      </c>
      <c r="D4269" t="s">
        <v>1159</v>
      </c>
      <c r="E4269" s="3">
        <v>3599</v>
      </c>
      <c r="F4269" s="3">
        <v>3279</v>
      </c>
      <c r="G4269" s="3"/>
      <c r="H4269" s="3">
        <v>6878</v>
      </c>
    </row>
    <row r="4270" spans="1:8" x14ac:dyDescent="0.3">
      <c r="A4270" t="s">
        <v>27</v>
      </c>
      <c r="B4270" t="s">
        <v>1097</v>
      </c>
      <c r="C4270" t="s">
        <v>1080</v>
      </c>
      <c r="D4270" t="s">
        <v>1161</v>
      </c>
      <c r="E4270" s="3">
        <v>2762</v>
      </c>
      <c r="F4270" s="3">
        <v>2624</v>
      </c>
      <c r="G4270" s="3"/>
      <c r="H4270" s="3">
        <v>5386</v>
      </c>
    </row>
    <row r="4271" spans="1:8" x14ac:dyDescent="0.3">
      <c r="A4271" t="s">
        <v>27</v>
      </c>
      <c r="B4271" t="s">
        <v>1097</v>
      </c>
      <c r="C4271" t="s">
        <v>1080</v>
      </c>
      <c r="D4271" t="s">
        <v>1163</v>
      </c>
      <c r="E4271" s="3">
        <v>2205</v>
      </c>
      <c r="F4271" s="3">
        <v>2036</v>
      </c>
      <c r="G4271" s="3"/>
      <c r="H4271" s="3">
        <v>4241</v>
      </c>
    </row>
    <row r="4272" spans="1:8" x14ac:dyDescent="0.3">
      <c r="A4272" t="s">
        <v>27</v>
      </c>
      <c r="B4272" t="s">
        <v>1097</v>
      </c>
      <c r="C4272" t="s">
        <v>1080</v>
      </c>
      <c r="D4272" t="s">
        <v>1165</v>
      </c>
      <c r="E4272" s="3">
        <v>2086</v>
      </c>
      <c r="F4272" s="3">
        <v>1820</v>
      </c>
      <c r="G4272" s="3"/>
      <c r="H4272" s="3">
        <v>3906</v>
      </c>
    </row>
    <row r="4273" spans="1:8" x14ac:dyDescent="0.3">
      <c r="A4273" t="s">
        <v>27</v>
      </c>
      <c r="B4273" t="s">
        <v>1097</v>
      </c>
      <c r="C4273" t="s">
        <v>1080</v>
      </c>
      <c r="D4273" t="s">
        <v>1167</v>
      </c>
      <c r="E4273" s="3">
        <v>1759</v>
      </c>
      <c r="F4273" s="3">
        <v>1545</v>
      </c>
      <c r="G4273" s="3"/>
      <c r="H4273" s="3">
        <v>3304</v>
      </c>
    </row>
    <row r="4274" spans="1:8" x14ac:dyDescent="0.3">
      <c r="A4274" t="s">
        <v>27</v>
      </c>
      <c r="B4274" t="s">
        <v>1097</v>
      </c>
      <c r="C4274" t="s">
        <v>1080</v>
      </c>
      <c r="D4274" t="s">
        <v>1168</v>
      </c>
      <c r="E4274" s="3">
        <v>1206</v>
      </c>
      <c r="F4274" s="3">
        <v>1085</v>
      </c>
      <c r="G4274" s="3"/>
      <c r="H4274" s="3">
        <v>2291</v>
      </c>
    </row>
    <row r="4275" spans="1:8" x14ac:dyDescent="0.3">
      <c r="A4275" t="s">
        <v>27</v>
      </c>
      <c r="B4275" t="s">
        <v>1097</v>
      </c>
      <c r="C4275" t="s">
        <v>1080</v>
      </c>
      <c r="D4275" t="s">
        <v>1169</v>
      </c>
      <c r="E4275" s="3">
        <v>780</v>
      </c>
      <c r="F4275" s="3">
        <v>694</v>
      </c>
      <c r="G4275" s="3"/>
      <c r="H4275" s="3">
        <v>1474</v>
      </c>
    </row>
    <row r="4276" spans="1:8" x14ac:dyDescent="0.3">
      <c r="A4276" t="s">
        <v>27</v>
      </c>
      <c r="B4276" t="s">
        <v>1097</v>
      </c>
      <c r="C4276" t="s">
        <v>1080</v>
      </c>
      <c r="D4276" t="s">
        <v>1170</v>
      </c>
      <c r="E4276" s="3">
        <v>412</v>
      </c>
      <c r="F4276" s="3">
        <v>343</v>
      </c>
      <c r="G4276" s="3"/>
      <c r="H4276" s="3">
        <v>755</v>
      </c>
    </row>
    <row r="4277" spans="1:8" x14ac:dyDescent="0.3">
      <c r="A4277" t="s">
        <v>27</v>
      </c>
      <c r="B4277" t="s">
        <v>1097</v>
      </c>
      <c r="C4277" t="s">
        <v>1080</v>
      </c>
      <c r="D4277" t="s">
        <v>1171</v>
      </c>
      <c r="E4277" s="3">
        <v>417</v>
      </c>
      <c r="F4277" s="3">
        <v>277</v>
      </c>
      <c r="G4277" s="3"/>
      <c r="H4277" s="3">
        <v>694</v>
      </c>
    </row>
    <row r="4278" spans="1:8" x14ac:dyDescent="0.3">
      <c r="A4278" t="s">
        <v>27</v>
      </c>
      <c r="B4278" t="s">
        <v>1097</v>
      </c>
      <c r="C4278" t="s">
        <v>1082</v>
      </c>
      <c r="D4278" t="s">
        <v>1131</v>
      </c>
      <c r="E4278" s="3">
        <v>551</v>
      </c>
      <c r="F4278" s="3">
        <v>582</v>
      </c>
      <c r="G4278" s="3"/>
      <c r="H4278" s="3">
        <v>1133</v>
      </c>
    </row>
    <row r="4279" spans="1:8" x14ac:dyDescent="0.3">
      <c r="A4279" t="s">
        <v>27</v>
      </c>
      <c r="B4279" t="s">
        <v>1097</v>
      </c>
      <c r="C4279" t="s">
        <v>1082</v>
      </c>
      <c r="D4279" t="s">
        <v>1135</v>
      </c>
      <c r="E4279" s="3">
        <v>838</v>
      </c>
      <c r="F4279" s="3">
        <v>887</v>
      </c>
      <c r="G4279" s="3"/>
      <c r="H4279" s="3">
        <v>1725</v>
      </c>
    </row>
    <row r="4280" spans="1:8" x14ac:dyDescent="0.3">
      <c r="A4280" t="s">
        <v>27</v>
      </c>
      <c r="B4280" t="s">
        <v>1097</v>
      </c>
      <c r="C4280" t="s">
        <v>1082</v>
      </c>
      <c r="D4280" t="s">
        <v>1139</v>
      </c>
      <c r="E4280" s="3">
        <v>850</v>
      </c>
      <c r="F4280" s="3">
        <v>928</v>
      </c>
      <c r="G4280" s="3"/>
      <c r="H4280" s="3">
        <v>1778</v>
      </c>
    </row>
    <row r="4281" spans="1:8" x14ac:dyDescent="0.3">
      <c r="A4281" t="s">
        <v>27</v>
      </c>
      <c r="B4281" t="s">
        <v>1097</v>
      </c>
      <c r="C4281" t="s">
        <v>1082</v>
      </c>
      <c r="D4281" t="s">
        <v>1143</v>
      </c>
      <c r="E4281" s="3">
        <v>835</v>
      </c>
      <c r="F4281" s="3">
        <v>845</v>
      </c>
      <c r="G4281" s="3"/>
      <c r="H4281" s="3">
        <v>1680</v>
      </c>
    </row>
    <row r="4282" spans="1:8" x14ac:dyDescent="0.3">
      <c r="A4282" t="s">
        <v>27</v>
      </c>
      <c r="B4282" t="s">
        <v>1097</v>
      </c>
      <c r="C4282" t="s">
        <v>1082</v>
      </c>
      <c r="D4282" t="s">
        <v>1147</v>
      </c>
      <c r="E4282" s="3">
        <v>714</v>
      </c>
      <c r="F4282" s="3">
        <v>633</v>
      </c>
      <c r="G4282" s="3"/>
      <c r="H4282" s="3">
        <v>1347</v>
      </c>
    </row>
    <row r="4283" spans="1:8" x14ac:dyDescent="0.3">
      <c r="A4283" t="s">
        <v>27</v>
      </c>
      <c r="B4283" t="s">
        <v>1097</v>
      </c>
      <c r="C4283" t="s">
        <v>1082</v>
      </c>
      <c r="D4283" t="s">
        <v>1151</v>
      </c>
      <c r="E4283" s="3">
        <v>1031</v>
      </c>
      <c r="F4283" s="3">
        <v>785</v>
      </c>
      <c r="G4283" s="3"/>
      <c r="H4283" s="3">
        <v>1816</v>
      </c>
    </row>
    <row r="4284" spans="1:8" x14ac:dyDescent="0.3">
      <c r="A4284" t="s">
        <v>27</v>
      </c>
      <c r="B4284" t="s">
        <v>1097</v>
      </c>
      <c r="C4284" t="s">
        <v>1082</v>
      </c>
      <c r="D4284" t="s">
        <v>1154</v>
      </c>
      <c r="E4284" s="3">
        <v>975</v>
      </c>
      <c r="F4284" s="3">
        <v>699</v>
      </c>
      <c r="G4284" s="3"/>
      <c r="H4284" s="3">
        <v>1674</v>
      </c>
    </row>
    <row r="4285" spans="1:8" x14ac:dyDescent="0.3">
      <c r="A4285" t="s">
        <v>27</v>
      </c>
      <c r="B4285" t="s">
        <v>1097</v>
      </c>
      <c r="C4285" t="s">
        <v>1082</v>
      </c>
      <c r="D4285" t="s">
        <v>1157</v>
      </c>
      <c r="E4285" s="3">
        <v>829</v>
      </c>
      <c r="F4285" s="3">
        <v>600</v>
      </c>
      <c r="G4285" s="3"/>
      <c r="H4285" s="3">
        <v>1429</v>
      </c>
    </row>
    <row r="4286" spans="1:8" x14ac:dyDescent="0.3">
      <c r="A4286" t="s">
        <v>27</v>
      </c>
      <c r="B4286" t="s">
        <v>1097</v>
      </c>
      <c r="C4286" t="s">
        <v>1082</v>
      </c>
      <c r="D4286" t="s">
        <v>1159</v>
      </c>
      <c r="E4286" s="3">
        <v>692</v>
      </c>
      <c r="F4286" s="3">
        <v>548</v>
      </c>
      <c r="G4286" s="3"/>
      <c r="H4286" s="3">
        <v>1240</v>
      </c>
    </row>
    <row r="4287" spans="1:8" x14ac:dyDescent="0.3">
      <c r="A4287" t="s">
        <v>27</v>
      </c>
      <c r="B4287" t="s">
        <v>1097</v>
      </c>
      <c r="C4287" t="s">
        <v>1082</v>
      </c>
      <c r="D4287" t="s">
        <v>1161</v>
      </c>
      <c r="E4287" s="3">
        <v>630</v>
      </c>
      <c r="F4287" s="3">
        <v>507</v>
      </c>
      <c r="G4287" s="3"/>
      <c r="H4287" s="3">
        <v>1137</v>
      </c>
    </row>
    <row r="4288" spans="1:8" x14ac:dyDescent="0.3">
      <c r="A4288" t="s">
        <v>27</v>
      </c>
      <c r="B4288" t="s">
        <v>1097</v>
      </c>
      <c r="C4288" t="s">
        <v>1082</v>
      </c>
      <c r="D4288" t="s">
        <v>1163</v>
      </c>
      <c r="E4288" s="3">
        <v>655</v>
      </c>
      <c r="F4288" s="3">
        <v>435</v>
      </c>
      <c r="G4288" s="3"/>
      <c r="H4288" s="3">
        <v>1090</v>
      </c>
    </row>
    <row r="4289" spans="1:8" x14ac:dyDescent="0.3">
      <c r="A4289" t="s">
        <v>27</v>
      </c>
      <c r="B4289" t="s">
        <v>1097</v>
      </c>
      <c r="C4289" t="s">
        <v>1082</v>
      </c>
      <c r="D4289" t="s">
        <v>1165</v>
      </c>
      <c r="E4289" s="3">
        <v>658</v>
      </c>
      <c r="F4289" s="3">
        <v>460</v>
      </c>
      <c r="G4289" s="3"/>
      <c r="H4289" s="3">
        <v>1118</v>
      </c>
    </row>
    <row r="4290" spans="1:8" x14ac:dyDescent="0.3">
      <c r="A4290" t="s">
        <v>27</v>
      </c>
      <c r="B4290" t="s">
        <v>1097</v>
      </c>
      <c r="C4290" t="s">
        <v>1082</v>
      </c>
      <c r="D4290" t="s">
        <v>1167</v>
      </c>
      <c r="E4290" s="3">
        <v>595</v>
      </c>
      <c r="F4290" s="3">
        <v>395</v>
      </c>
      <c r="G4290" s="3"/>
      <c r="H4290" s="3">
        <v>990</v>
      </c>
    </row>
    <row r="4291" spans="1:8" x14ac:dyDescent="0.3">
      <c r="A4291" t="s">
        <v>27</v>
      </c>
      <c r="B4291" t="s">
        <v>1097</v>
      </c>
      <c r="C4291" t="s">
        <v>1082</v>
      </c>
      <c r="D4291" t="s">
        <v>1168</v>
      </c>
      <c r="E4291" s="3">
        <v>433</v>
      </c>
      <c r="F4291" s="3">
        <v>358</v>
      </c>
      <c r="G4291" s="3"/>
      <c r="H4291" s="3">
        <v>791</v>
      </c>
    </row>
    <row r="4292" spans="1:8" x14ac:dyDescent="0.3">
      <c r="A4292" t="s">
        <v>27</v>
      </c>
      <c r="B4292" t="s">
        <v>1097</v>
      </c>
      <c r="C4292" t="s">
        <v>1082</v>
      </c>
      <c r="D4292" t="s">
        <v>1169</v>
      </c>
      <c r="E4292" s="3">
        <v>300</v>
      </c>
      <c r="F4292" s="3">
        <v>257</v>
      </c>
      <c r="G4292" s="3"/>
      <c r="H4292" s="3">
        <v>557</v>
      </c>
    </row>
    <row r="4293" spans="1:8" x14ac:dyDescent="0.3">
      <c r="A4293" t="s">
        <v>27</v>
      </c>
      <c r="B4293" t="s">
        <v>1097</v>
      </c>
      <c r="C4293" t="s">
        <v>1082</v>
      </c>
      <c r="D4293" t="s">
        <v>1170</v>
      </c>
      <c r="E4293" s="3">
        <v>206</v>
      </c>
      <c r="F4293" s="3">
        <v>137</v>
      </c>
      <c r="G4293" s="3"/>
      <c r="H4293" s="3">
        <v>343</v>
      </c>
    </row>
    <row r="4294" spans="1:8" x14ac:dyDescent="0.3">
      <c r="A4294" t="s">
        <v>27</v>
      </c>
      <c r="B4294" t="s">
        <v>1097</v>
      </c>
      <c r="C4294" t="s">
        <v>1082</v>
      </c>
      <c r="D4294" t="s">
        <v>1171</v>
      </c>
      <c r="E4294" s="3">
        <v>262</v>
      </c>
      <c r="F4294" s="3">
        <v>137</v>
      </c>
      <c r="G4294" s="3"/>
      <c r="H4294" s="3">
        <v>399</v>
      </c>
    </row>
    <row r="4295" spans="1:8" x14ac:dyDescent="0.3">
      <c r="A4295" t="s">
        <v>27</v>
      </c>
      <c r="B4295" t="s">
        <v>1108</v>
      </c>
      <c r="C4295" t="s">
        <v>1080</v>
      </c>
      <c r="D4295" t="s">
        <v>1131</v>
      </c>
      <c r="E4295" s="3">
        <v>11291</v>
      </c>
      <c r="F4295" s="3">
        <v>11864</v>
      </c>
      <c r="G4295" s="3"/>
      <c r="H4295" s="3">
        <v>23155</v>
      </c>
    </row>
    <row r="4296" spans="1:8" x14ac:dyDescent="0.3">
      <c r="A4296" t="s">
        <v>27</v>
      </c>
      <c r="B4296" t="s">
        <v>1108</v>
      </c>
      <c r="C4296" t="s">
        <v>1080</v>
      </c>
      <c r="D4296" t="s">
        <v>1135</v>
      </c>
      <c r="E4296" s="3">
        <v>17028</v>
      </c>
      <c r="F4296" s="3">
        <v>18042</v>
      </c>
      <c r="G4296" s="3"/>
      <c r="H4296" s="3">
        <v>35070</v>
      </c>
    </row>
    <row r="4297" spans="1:8" x14ac:dyDescent="0.3">
      <c r="A4297" t="s">
        <v>27</v>
      </c>
      <c r="B4297" t="s">
        <v>1108</v>
      </c>
      <c r="C4297" t="s">
        <v>1080</v>
      </c>
      <c r="D4297" t="s">
        <v>1139</v>
      </c>
      <c r="E4297" s="3">
        <v>19904</v>
      </c>
      <c r="F4297" s="3">
        <v>20524</v>
      </c>
      <c r="G4297" s="3"/>
      <c r="H4297" s="3">
        <v>40428</v>
      </c>
    </row>
    <row r="4298" spans="1:8" x14ac:dyDescent="0.3">
      <c r="A4298" t="s">
        <v>27</v>
      </c>
      <c r="B4298" t="s">
        <v>1108</v>
      </c>
      <c r="C4298" t="s">
        <v>1080</v>
      </c>
      <c r="D4298" t="s">
        <v>1143</v>
      </c>
      <c r="E4298" s="3">
        <v>21925</v>
      </c>
      <c r="F4298" s="3">
        <v>22472</v>
      </c>
      <c r="G4298" s="3"/>
      <c r="H4298" s="3">
        <v>44397</v>
      </c>
    </row>
    <row r="4299" spans="1:8" x14ac:dyDescent="0.3">
      <c r="A4299" t="s">
        <v>27</v>
      </c>
      <c r="B4299" t="s">
        <v>1108</v>
      </c>
      <c r="C4299" t="s">
        <v>1080</v>
      </c>
      <c r="D4299" t="s">
        <v>1147</v>
      </c>
      <c r="E4299" s="3">
        <v>20959</v>
      </c>
      <c r="F4299" s="3">
        <v>23415</v>
      </c>
      <c r="G4299" s="3"/>
      <c r="H4299" s="3">
        <v>44374</v>
      </c>
    </row>
    <row r="4300" spans="1:8" x14ac:dyDescent="0.3">
      <c r="A4300" t="s">
        <v>27</v>
      </c>
      <c r="B4300" t="s">
        <v>1108</v>
      </c>
      <c r="C4300" t="s">
        <v>1080</v>
      </c>
      <c r="D4300" t="s">
        <v>1151</v>
      </c>
      <c r="E4300" s="3">
        <v>24085</v>
      </c>
      <c r="F4300" s="3">
        <v>26639</v>
      </c>
      <c r="G4300" s="3"/>
      <c r="H4300" s="3">
        <v>50724</v>
      </c>
    </row>
    <row r="4301" spans="1:8" x14ac:dyDescent="0.3">
      <c r="A4301" t="s">
        <v>27</v>
      </c>
      <c r="B4301" t="s">
        <v>1108</v>
      </c>
      <c r="C4301" t="s">
        <v>1080</v>
      </c>
      <c r="D4301" t="s">
        <v>1154</v>
      </c>
      <c r="E4301" s="3">
        <v>24812</v>
      </c>
      <c r="F4301" s="3">
        <v>26318</v>
      </c>
      <c r="G4301" s="3"/>
      <c r="H4301" s="3">
        <v>51130</v>
      </c>
    </row>
    <row r="4302" spans="1:8" x14ac:dyDescent="0.3">
      <c r="A4302" t="s">
        <v>27</v>
      </c>
      <c r="B4302" t="s">
        <v>1108</v>
      </c>
      <c r="C4302" t="s">
        <v>1080</v>
      </c>
      <c r="D4302" t="s">
        <v>1157</v>
      </c>
      <c r="E4302" s="3">
        <v>22840</v>
      </c>
      <c r="F4302" s="3">
        <v>23806</v>
      </c>
      <c r="G4302" s="3"/>
      <c r="H4302" s="3">
        <v>46646</v>
      </c>
    </row>
    <row r="4303" spans="1:8" x14ac:dyDescent="0.3">
      <c r="A4303" t="s">
        <v>27</v>
      </c>
      <c r="B4303" t="s">
        <v>1108</v>
      </c>
      <c r="C4303" t="s">
        <v>1080</v>
      </c>
      <c r="D4303" t="s">
        <v>1159</v>
      </c>
      <c r="E4303" s="3">
        <v>21767</v>
      </c>
      <c r="F4303" s="3">
        <v>22483</v>
      </c>
      <c r="G4303" s="3"/>
      <c r="H4303" s="3">
        <v>44250</v>
      </c>
    </row>
    <row r="4304" spans="1:8" x14ac:dyDescent="0.3">
      <c r="A4304" t="s">
        <v>27</v>
      </c>
      <c r="B4304" t="s">
        <v>1108</v>
      </c>
      <c r="C4304" t="s">
        <v>1080</v>
      </c>
      <c r="D4304" t="s">
        <v>1161</v>
      </c>
      <c r="E4304" s="3">
        <v>18731</v>
      </c>
      <c r="F4304" s="3">
        <v>18820</v>
      </c>
      <c r="G4304" s="3"/>
      <c r="H4304" s="3">
        <v>37551</v>
      </c>
    </row>
    <row r="4305" spans="1:8" x14ac:dyDescent="0.3">
      <c r="A4305" t="s">
        <v>27</v>
      </c>
      <c r="B4305" t="s">
        <v>1108</v>
      </c>
      <c r="C4305" t="s">
        <v>1080</v>
      </c>
      <c r="D4305" t="s">
        <v>1163</v>
      </c>
      <c r="E4305" s="3">
        <v>15852</v>
      </c>
      <c r="F4305" s="3">
        <v>16187</v>
      </c>
      <c r="G4305" s="3"/>
      <c r="H4305" s="3">
        <v>32039</v>
      </c>
    </row>
    <row r="4306" spans="1:8" x14ac:dyDescent="0.3">
      <c r="A4306" t="s">
        <v>27</v>
      </c>
      <c r="B4306" t="s">
        <v>1108</v>
      </c>
      <c r="C4306" t="s">
        <v>1080</v>
      </c>
      <c r="D4306" t="s">
        <v>1165</v>
      </c>
      <c r="E4306" s="3">
        <v>14687</v>
      </c>
      <c r="F4306" s="3">
        <v>14689</v>
      </c>
      <c r="G4306" s="3"/>
      <c r="H4306" s="3">
        <v>29376</v>
      </c>
    </row>
    <row r="4307" spans="1:8" x14ac:dyDescent="0.3">
      <c r="A4307" t="s">
        <v>27</v>
      </c>
      <c r="B4307" t="s">
        <v>1108</v>
      </c>
      <c r="C4307" t="s">
        <v>1080</v>
      </c>
      <c r="D4307" t="s">
        <v>1167</v>
      </c>
      <c r="E4307" s="3">
        <v>12649</v>
      </c>
      <c r="F4307" s="3">
        <v>12149</v>
      </c>
      <c r="G4307" s="3"/>
      <c r="H4307" s="3">
        <v>24798</v>
      </c>
    </row>
    <row r="4308" spans="1:8" x14ac:dyDescent="0.3">
      <c r="A4308" t="s">
        <v>27</v>
      </c>
      <c r="B4308" t="s">
        <v>1108</v>
      </c>
      <c r="C4308" t="s">
        <v>1080</v>
      </c>
      <c r="D4308" t="s">
        <v>1168</v>
      </c>
      <c r="E4308" s="3">
        <v>9305</v>
      </c>
      <c r="F4308" s="3">
        <v>9052</v>
      </c>
      <c r="G4308" s="3"/>
      <c r="H4308" s="3">
        <v>18357</v>
      </c>
    </row>
    <row r="4309" spans="1:8" x14ac:dyDescent="0.3">
      <c r="A4309" t="s">
        <v>27</v>
      </c>
      <c r="B4309" t="s">
        <v>1108</v>
      </c>
      <c r="C4309" t="s">
        <v>1080</v>
      </c>
      <c r="D4309" t="s">
        <v>1169</v>
      </c>
      <c r="E4309" s="3">
        <v>6392</v>
      </c>
      <c r="F4309" s="3">
        <v>5804</v>
      </c>
      <c r="G4309" s="3"/>
      <c r="H4309" s="3">
        <v>12196</v>
      </c>
    </row>
    <row r="4310" spans="1:8" x14ac:dyDescent="0.3">
      <c r="A4310" t="s">
        <v>27</v>
      </c>
      <c r="B4310" t="s">
        <v>1108</v>
      </c>
      <c r="C4310" t="s">
        <v>1080</v>
      </c>
      <c r="D4310" t="s">
        <v>1170</v>
      </c>
      <c r="E4310" s="3">
        <v>3858</v>
      </c>
      <c r="F4310" s="3">
        <v>3691</v>
      </c>
      <c r="G4310" s="3"/>
      <c r="H4310" s="3">
        <v>7549</v>
      </c>
    </row>
    <row r="4311" spans="1:8" x14ac:dyDescent="0.3">
      <c r="A4311" t="s">
        <v>27</v>
      </c>
      <c r="B4311" t="s">
        <v>1108</v>
      </c>
      <c r="C4311" t="s">
        <v>1080</v>
      </c>
      <c r="D4311" t="s">
        <v>1171</v>
      </c>
      <c r="E4311" s="3">
        <v>4648</v>
      </c>
      <c r="F4311" s="3">
        <v>3140</v>
      </c>
      <c r="G4311" s="3"/>
      <c r="H4311" s="3">
        <v>7788</v>
      </c>
    </row>
    <row r="4312" spans="1:8" x14ac:dyDescent="0.3">
      <c r="A4312" t="s">
        <v>27</v>
      </c>
      <c r="B4312" t="s">
        <v>1108</v>
      </c>
      <c r="C4312" t="s">
        <v>1082</v>
      </c>
      <c r="D4312" t="s">
        <v>1131</v>
      </c>
      <c r="E4312" s="3">
        <v>7773</v>
      </c>
      <c r="F4312" s="3">
        <v>8144</v>
      </c>
      <c r="G4312" s="3"/>
      <c r="H4312" s="3">
        <v>15917</v>
      </c>
    </row>
    <row r="4313" spans="1:8" x14ac:dyDescent="0.3">
      <c r="A4313" t="s">
        <v>27</v>
      </c>
      <c r="B4313" t="s">
        <v>1108</v>
      </c>
      <c r="C4313" t="s">
        <v>1082</v>
      </c>
      <c r="D4313" t="s">
        <v>1135</v>
      </c>
      <c r="E4313" s="3">
        <v>10629</v>
      </c>
      <c r="F4313" s="3">
        <v>11246</v>
      </c>
      <c r="G4313" s="3"/>
      <c r="H4313" s="3">
        <v>21875</v>
      </c>
    </row>
    <row r="4314" spans="1:8" x14ac:dyDescent="0.3">
      <c r="A4314" t="s">
        <v>27</v>
      </c>
      <c r="B4314" t="s">
        <v>1108</v>
      </c>
      <c r="C4314" t="s">
        <v>1082</v>
      </c>
      <c r="D4314" t="s">
        <v>1139</v>
      </c>
      <c r="E4314" s="3">
        <v>10930</v>
      </c>
      <c r="F4314" s="3">
        <v>11391</v>
      </c>
      <c r="G4314" s="3"/>
      <c r="H4314" s="3">
        <v>22321</v>
      </c>
    </row>
    <row r="4315" spans="1:8" x14ac:dyDescent="0.3">
      <c r="A4315" t="s">
        <v>27</v>
      </c>
      <c r="B4315" t="s">
        <v>1108</v>
      </c>
      <c r="C4315" t="s">
        <v>1082</v>
      </c>
      <c r="D4315" t="s">
        <v>1143</v>
      </c>
      <c r="E4315" s="3">
        <v>12079</v>
      </c>
      <c r="F4315" s="3">
        <v>12484</v>
      </c>
      <c r="G4315" s="3"/>
      <c r="H4315" s="3">
        <v>24563</v>
      </c>
    </row>
    <row r="4316" spans="1:8" x14ac:dyDescent="0.3">
      <c r="A4316" t="s">
        <v>27</v>
      </c>
      <c r="B4316" t="s">
        <v>1108</v>
      </c>
      <c r="C4316" t="s">
        <v>1082</v>
      </c>
      <c r="D4316" t="s">
        <v>1147</v>
      </c>
      <c r="E4316" s="3">
        <v>12151</v>
      </c>
      <c r="F4316" s="3">
        <v>12056</v>
      </c>
      <c r="G4316" s="3"/>
      <c r="H4316" s="3">
        <v>24207</v>
      </c>
    </row>
    <row r="4317" spans="1:8" x14ac:dyDescent="0.3">
      <c r="A4317" t="s">
        <v>27</v>
      </c>
      <c r="B4317" t="s">
        <v>1108</v>
      </c>
      <c r="C4317" t="s">
        <v>1082</v>
      </c>
      <c r="D4317" t="s">
        <v>1151</v>
      </c>
      <c r="E4317" s="3">
        <v>12899</v>
      </c>
      <c r="F4317" s="3">
        <v>13398</v>
      </c>
      <c r="G4317" s="3"/>
      <c r="H4317" s="3">
        <v>26297</v>
      </c>
    </row>
    <row r="4318" spans="1:8" x14ac:dyDescent="0.3">
      <c r="A4318" t="s">
        <v>27</v>
      </c>
      <c r="B4318" t="s">
        <v>1108</v>
      </c>
      <c r="C4318" t="s">
        <v>1082</v>
      </c>
      <c r="D4318" t="s">
        <v>1154</v>
      </c>
      <c r="E4318" s="3">
        <v>11551</v>
      </c>
      <c r="F4318" s="3">
        <v>11983</v>
      </c>
      <c r="G4318" s="3"/>
      <c r="H4318" s="3">
        <v>23534</v>
      </c>
    </row>
    <row r="4319" spans="1:8" x14ac:dyDescent="0.3">
      <c r="A4319" t="s">
        <v>27</v>
      </c>
      <c r="B4319" t="s">
        <v>1108</v>
      </c>
      <c r="C4319" t="s">
        <v>1082</v>
      </c>
      <c r="D4319" t="s">
        <v>1157</v>
      </c>
      <c r="E4319" s="3">
        <v>10607</v>
      </c>
      <c r="F4319" s="3">
        <v>10433</v>
      </c>
      <c r="G4319" s="3"/>
      <c r="H4319" s="3">
        <v>21040</v>
      </c>
    </row>
    <row r="4320" spans="1:8" x14ac:dyDescent="0.3">
      <c r="A4320" t="s">
        <v>27</v>
      </c>
      <c r="B4320" t="s">
        <v>1108</v>
      </c>
      <c r="C4320" t="s">
        <v>1082</v>
      </c>
      <c r="D4320" t="s">
        <v>1159</v>
      </c>
      <c r="E4320" s="3">
        <v>10500</v>
      </c>
      <c r="F4320" s="3">
        <v>10139</v>
      </c>
      <c r="G4320" s="3"/>
      <c r="H4320" s="3">
        <v>20639</v>
      </c>
    </row>
    <row r="4321" spans="1:8" x14ac:dyDescent="0.3">
      <c r="A4321" t="s">
        <v>27</v>
      </c>
      <c r="B4321" t="s">
        <v>1108</v>
      </c>
      <c r="C4321" t="s">
        <v>1082</v>
      </c>
      <c r="D4321" t="s">
        <v>1161</v>
      </c>
      <c r="E4321" s="3">
        <v>10078</v>
      </c>
      <c r="F4321" s="3">
        <v>9728</v>
      </c>
      <c r="G4321" s="3"/>
      <c r="H4321" s="3">
        <v>19806</v>
      </c>
    </row>
    <row r="4322" spans="1:8" x14ac:dyDescent="0.3">
      <c r="A4322" t="s">
        <v>27</v>
      </c>
      <c r="B4322" t="s">
        <v>1108</v>
      </c>
      <c r="C4322" t="s">
        <v>1082</v>
      </c>
      <c r="D4322" t="s">
        <v>1163</v>
      </c>
      <c r="E4322" s="3">
        <v>10309</v>
      </c>
      <c r="F4322" s="3">
        <v>9907</v>
      </c>
      <c r="G4322" s="3"/>
      <c r="H4322" s="3">
        <v>20216</v>
      </c>
    </row>
    <row r="4323" spans="1:8" x14ac:dyDescent="0.3">
      <c r="A4323" t="s">
        <v>27</v>
      </c>
      <c r="B4323" t="s">
        <v>1108</v>
      </c>
      <c r="C4323" t="s">
        <v>1082</v>
      </c>
      <c r="D4323" t="s">
        <v>1165</v>
      </c>
      <c r="E4323" s="3">
        <v>10749</v>
      </c>
      <c r="F4323" s="3">
        <v>10652</v>
      </c>
      <c r="G4323" s="3"/>
      <c r="H4323" s="3">
        <v>21401</v>
      </c>
    </row>
    <row r="4324" spans="1:8" x14ac:dyDescent="0.3">
      <c r="A4324" t="s">
        <v>27</v>
      </c>
      <c r="B4324" t="s">
        <v>1108</v>
      </c>
      <c r="C4324" t="s">
        <v>1082</v>
      </c>
      <c r="D4324" t="s">
        <v>1167</v>
      </c>
      <c r="E4324" s="3">
        <v>9962</v>
      </c>
      <c r="F4324" s="3">
        <v>10291</v>
      </c>
      <c r="G4324" s="3"/>
      <c r="H4324" s="3">
        <v>20253</v>
      </c>
    </row>
    <row r="4325" spans="1:8" x14ac:dyDescent="0.3">
      <c r="A4325" t="s">
        <v>27</v>
      </c>
      <c r="B4325" t="s">
        <v>1108</v>
      </c>
      <c r="C4325" t="s">
        <v>1082</v>
      </c>
      <c r="D4325" t="s">
        <v>1168</v>
      </c>
      <c r="E4325" s="3">
        <v>8293</v>
      </c>
      <c r="F4325" s="3">
        <v>8615</v>
      </c>
      <c r="G4325" s="3"/>
      <c r="H4325" s="3">
        <v>16908</v>
      </c>
    </row>
    <row r="4326" spans="1:8" x14ac:dyDescent="0.3">
      <c r="A4326" t="s">
        <v>27</v>
      </c>
      <c r="B4326" t="s">
        <v>1108</v>
      </c>
      <c r="C4326" t="s">
        <v>1082</v>
      </c>
      <c r="D4326" t="s">
        <v>1169</v>
      </c>
      <c r="E4326" s="3">
        <v>6365</v>
      </c>
      <c r="F4326" s="3">
        <v>6390</v>
      </c>
      <c r="G4326" s="3"/>
      <c r="H4326" s="3">
        <v>12755</v>
      </c>
    </row>
    <row r="4327" spans="1:8" x14ac:dyDescent="0.3">
      <c r="A4327" t="s">
        <v>27</v>
      </c>
      <c r="B4327" t="s">
        <v>1108</v>
      </c>
      <c r="C4327" t="s">
        <v>1082</v>
      </c>
      <c r="D4327" t="s">
        <v>1170</v>
      </c>
      <c r="E4327" s="3">
        <v>4855</v>
      </c>
      <c r="F4327" s="3">
        <v>4505</v>
      </c>
      <c r="G4327" s="3"/>
      <c r="H4327" s="3">
        <v>9360</v>
      </c>
    </row>
    <row r="4328" spans="1:8" x14ac:dyDescent="0.3">
      <c r="A4328" t="s">
        <v>27</v>
      </c>
      <c r="B4328" t="s">
        <v>1108</v>
      </c>
      <c r="C4328" t="s">
        <v>1082</v>
      </c>
      <c r="D4328" t="s">
        <v>1171</v>
      </c>
      <c r="E4328" s="3">
        <v>7233</v>
      </c>
      <c r="F4328" s="3">
        <v>5023</v>
      </c>
      <c r="G4328" s="3"/>
      <c r="H4328" s="3">
        <v>12256</v>
      </c>
    </row>
    <row r="4329" spans="1:8" x14ac:dyDescent="0.3">
      <c r="A4329" t="s">
        <v>27</v>
      </c>
      <c r="B4329" t="s">
        <v>1099</v>
      </c>
      <c r="C4329" t="s">
        <v>1080</v>
      </c>
      <c r="D4329" t="s">
        <v>1131</v>
      </c>
      <c r="E4329" s="3">
        <v>2</v>
      </c>
      <c r="F4329" s="3"/>
      <c r="G4329" s="3"/>
      <c r="H4329" s="3">
        <v>2</v>
      </c>
    </row>
    <row r="4330" spans="1:8" x14ac:dyDescent="0.3">
      <c r="A4330" t="s">
        <v>27</v>
      </c>
      <c r="B4330" t="s">
        <v>1099</v>
      </c>
      <c r="C4330" t="s">
        <v>1080</v>
      </c>
      <c r="D4330" t="s">
        <v>1139</v>
      </c>
      <c r="E4330" s="3">
        <v>5</v>
      </c>
      <c r="F4330" s="3">
        <v>7</v>
      </c>
      <c r="G4330" s="3"/>
      <c r="H4330" s="3">
        <v>12</v>
      </c>
    </row>
    <row r="4331" spans="1:8" x14ac:dyDescent="0.3">
      <c r="A4331" t="s">
        <v>27</v>
      </c>
      <c r="B4331" t="s">
        <v>1099</v>
      </c>
      <c r="C4331" t="s">
        <v>1080</v>
      </c>
      <c r="D4331" t="s">
        <v>1143</v>
      </c>
      <c r="E4331" s="3">
        <v>8</v>
      </c>
      <c r="F4331" s="3">
        <v>14</v>
      </c>
      <c r="G4331" s="3"/>
      <c r="H4331" s="3">
        <v>22</v>
      </c>
    </row>
    <row r="4332" spans="1:8" x14ac:dyDescent="0.3">
      <c r="A4332" t="s">
        <v>27</v>
      </c>
      <c r="B4332" t="s">
        <v>1099</v>
      </c>
      <c r="C4332" t="s">
        <v>1080</v>
      </c>
      <c r="D4332" t="s">
        <v>1147</v>
      </c>
      <c r="E4332" s="3">
        <v>3</v>
      </c>
      <c r="F4332" s="3">
        <v>8</v>
      </c>
      <c r="G4332" s="3"/>
      <c r="H4332" s="3">
        <v>11</v>
      </c>
    </row>
    <row r="4333" spans="1:8" x14ac:dyDescent="0.3">
      <c r="A4333" t="s">
        <v>27</v>
      </c>
      <c r="B4333" t="s">
        <v>1099</v>
      </c>
      <c r="C4333" t="s">
        <v>1080</v>
      </c>
      <c r="D4333" t="s">
        <v>1151</v>
      </c>
      <c r="E4333" s="3">
        <v>1</v>
      </c>
      <c r="F4333" s="3">
        <v>4</v>
      </c>
      <c r="G4333" s="3"/>
      <c r="H4333" s="3">
        <v>5</v>
      </c>
    </row>
    <row r="4334" spans="1:8" x14ac:dyDescent="0.3">
      <c r="A4334" t="s">
        <v>27</v>
      </c>
      <c r="B4334" t="s">
        <v>1099</v>
      </c>
      <c r="C4334" t="s">
        <v>1080</v>
      </c>
      <c r="D4334" t="s">
        <v>1154</v>
      </c>
      <c r="E4334" s="3">
        <v>1</v>
      </c>
      <c r="F4334" s="3"/>
      <c r="G4334" s="3"/>
      <c r="H4334" s="3">
        <v>1</v>
      </c>
    </row>
    <row r="4335" spans="1:8" x14ac:dyDescent="0.3">
      <c r="A4335" t="s">
        <v>27</v>
      </c>
      <c r="B4335" t="s">
        <v>1099</v>
      </c>
      <c r="C4335" t="s">
        <v>1080</v>
      </c>
      <c r="D4335" t="s">
        <v>1157</v>
      </c>
      <c r="E4335" s="3">
        <v>4</v>
      </c>
      <c r="F4335" s="3">
        <v>6</v>
      </c>
      <c r="G4335" s="3"/>
      <c r="H4335" s="3">
        <v>10</v>
      </c>
    </row>
    <row r="4336" spans="1:8" x14ac:dyDescent="0.3">
      <c r="A4336" t="s">
        <v>27</v>
      </c>
      <c r="B4336" t="s">
        <v>1099</v>
      </c>
      <c r="C4336" t="s">
        <v>1080</v>
      </c>
      <c r="D4336" t="s">
        <v>1159</v>
      </c>
      <c r="E4336" s="3">
        <v>6</v>
      </c>
      <c r="F4336" s="3">
        <v>7</v>
      </c>
      <c r="G4336" s="3"/>
      <c r="H4336" s="3">
        <v>13</v>
      </c>
    </row>
    <row r="4337" spans="1:8" x14ac:dyDescent="0.3">
      <c r="A4337" t="s">
        <v>27</v>
      </c>
      <c r="B4337" t="s">
        <v>1099</v>
      </c>
      <c r="C4337" t="s">
        <v>1080</v>
      </c>
      <c r="D4337" t="s">
        <v>1161</v>
      </c>
      <c r="E4337" s="3">
        <v>13</v>
      </c>
      <c r="F4337" s="3">
        <v>7</v>
      </c>
      <c r="G4337" s="3"/>
      <c r="H4337" s="3">
        <v>20</v>
      </c>
    </row>
    <row r="4338" spans="1:8" x14ac:dyDescent="0.3">
      <c r="A4338" t="s">
        <v>27</v>
      </c>
      <c r="B4338" t="s">
        <v>1099</v>
      </c>
      <c r="C4338" t="s">
        <v>1080</v>
      </c>
      <c r="D4338" t="s">
        <v>1163</v>
      </c>
      <c r="E4338" s="3">
        <v>27</v>
      </c>
      <c r="F4338" s="3">
        <v>10</v>
      </c>
      <c r="G4338" s="3"/>
      <c r="H4338" s="3">
        <v>37</v>
      </c>
    </row>
    <row r="4339" spans="1:8" x14ac:dyDescent="0.3">
      <c r="A4339" t="s">
        <v>27</v>
      </c>
      <c r="B4339" t="s">
        <v>1099</v>
      </c>
      <c r="C4339" t="s">
        <v>1080</v>
      </c>
      <c r="D4339" t="s">
        <v>1165</v>
      </c>
      <c r="E4339" s="3">
        <v>31</v>
      </c>
      <c r="F4339" s="3">
        <v>8</v>
      </c>
      <c r="G4339" s="3"/>
      <c r="H4339" s="3">
        <v>39</v>
      </c>
    </row>
    <row r="4340" spans="1:8" x14ac:dyDescent="0.3">
      <c r="A4340" t="s">
        <v>27</v>
      </c>
      <c r="B4340" t="s">
        <v>1099</v>
      </c>
      <c r="C4340" t="s">
        <v>1080</v>
      </c>
      <c r="D4340" t="s">
        <v>1167</v>
      </c>
      <c r="E4340" s="3">
        <v>126</v>
      </c>
      <c r="F4340" s="3">
        <v>16</v>
      </c>
      <c r="G4340" s="3"/>
      <c r="H4340" s="3">
        <v>142</v>
      </c>
    </row>
    <row r="4341" spans="1:8" x14ac:dyDescent="0.3">
      <c r="A4341" t="s">
        <v>27</v>
      </c>
      <c r="B4341" t="s">
        <v>1099</v>
      </c>
      <c r="C4341" t="s">
        <v>1080</v>
      </c>
      <c r="D4341" t="s">
        <v>1168</v>
      </c>
      <c r="E4341" s="3">
        <v>180</v>
      </c>
      <c r="F4341" s="3">
        <v>90</v>
      </c>
      <c r="G4341" s="3"/>
      <c r="H4341" s="3">
        <v>270</v>
      </c>
    </row>
    <row r="4342" spans="1:8" x14ac:dyDescent="0.3">
      <c r="A4342" t="s">
        <v>27</v>
      </c>
      <c r="B4342" t="s">
        <v>1099</v>
      </c>
      <c r="C4342" t="s">
        <v>1080</v>
      </c>
      <c r="D4342" t="s">
        <v>1169</v>
      </c>
      <c r="E4342" s="3">
        <v>203</v>
      </c>
      <c r="F4342" s="3">
        <v>191</v>
      </c>
      <c r="G4342" s="3"/>
      <c r="H4342" s="3">
        <v>394</v>
      </c>
    </row>
    <row r="4343" spans="1:8" x14ac:dyDescent="0.3">
      <c r="A4343" t="s">
        <v>27</v>
      </c>
      <c r="B4343" t="s">
        <v>1099</v>
      </c>
      <c r="C4343" t="s">
        <v>1080</v>
      </c>
      <c r="D4343" t="s">
        <v>1170</v>
      </c>
      <c r="E4343" s="3">
        <v>194</v>
      </c>
      <c r="F4343" s="3">
        <v>190</v>
      </c>
      <c r="G4343" s="3"/>
      <c r="H4343" s="3">
        <v>384</v>
      </c>
    </row>
    <row r="4344" spans="1:8" x14ac:dyDescent="0.3">
      <c r="A4344" t="s">
        <v>27</v>
      </c>
      <c r="B4344" t="s">
        <v>1099</v>
      </c>
      <c r="C4344" t="s">
        <v>1080</v>
      </c>
      <c r="D4344" t="s">
        <v>1171</v>
      </c>
      <c r="E4344" s="3">
        <v>311</v>
      </c>
      <c r="F4344" s="3">
        <v>248</v>
      </c>
      <c r="G4344" s="3"/>
      <c r="H4344" s="3">
        <v>559</v>
      </c>
    </row>
    <row r="4345" spans="1:8" x14ac:dyDescent="0.3">
      <c r="A4345" t="s">
        <v>27</v>
      </c>
      <c r="B4345" t="s">
        <v>1103</v>
      </c>
      <c r="C4345" t="s">
        <v>1082</v>
      </c>
      <c r="D4345" t="s">
        <v>1135</v>
      </c>
      <c r="E4345" s="3"/>
      <c r="F4345" s="3">
        <v>1</v>
      </c>
      <c r="G4345" s="3"/>
      <c r="H4345" s="3">
        <v>1</v>
      </c>
    </row>
    <row r="4346" spans="1:8" x14ac:dyDescent="0.3">
      <c r="A4346" t="s">
        <v>27</v>
      </c>
      <c r="B4346" t="s">
        <v>1103</v>
      </c>
      <c r="C4346" t="s">
        <v>1082</v>
      </c>
      <c r="D4346" t="s">
        <v>1139</v>
      </c>
      <c r="E4346" s="3">
        <v>1</v>
      </c>
      <c r="F4346" s="3"/>
      <c r="G4346" s="3"/>
      <c r="H4346" s="3">
        <v>1</v>
      </c>
    </row>
    <row r="4347" spans="1:8" x14ac:dyDescent="0.3">
      <c r="A4347" t="s">
        <v>27</v>
      </c>
      <c r="B4347" t="s">
        <v>1103</v>
      </c>
      <c r="C4347" t="s">
        <v>1082</v>
      </c>
      <c r="D4347" t="s">
        <v>1143</v>
      </c>
      <c r="E4347" s="3">
        <v>1</v>
      </c>
      <c r="F4347" s="3"/>
      <c r="G4347" s="3"/>
      <c r="H4347" s="3">
        <v>1</v>
      </c>
    </row>
    <row r="4348" spans="1:8" x14ac:dyDescent="0.3">
      <c r="A4348" t="s">
        <v>27</v>
      </c>
      <c r="B4348" t="s">
        <v>1092</v>
      </c>
      <c r="C4348" t="s">
        <v>1080</v>
      </c>
      <c r="D4348" t="s">
        <v>1131</v>
      </c>
      <c r="E4348" s="3">
        <v>6272</v>
      </c>
      <c r="F4348" s="3">
        <v>6652</v>
      </c>
      <c r="G4348" s="3"/>
      <c r="H4348" s="3">
        <v>12924</v>
      </c>
    </row>
    <row r="4349" spans="1:8" x14ac:dyDescent="0.3">
      <c r="A4349" t="s">
        <v>27</v>
      </c>
      <c r="B4349" t="s">
        <v>1092</v>
      </c>
      <c r="C4349" t="s">
        <v>1080</v>
      </c>
      <c r="D4349" t="s">
        <v>1135</v>
      </c>
      <c r="E4349" s="3">
        <v>7944</v>
      </c>
      <c r="F4349" s="3">
        <v>8371</v>
      </c>
      <c r="G4349" s="3"/>
      <c r="H4349" s="3">
        <v>16315</v>
      </c>
    </row>
    <row r="4350" spans="1:8" x14ac:dyDescent="0.3">
      <c r="A4350" t="s">
        <v>27</v>
      </c>
      <c r="B4350" t="s">
        <v>1092</v>
      </c>
      <c r="C4350" t="s">
        <v>1080</v>
      </c>
      <c r="D4350" t="s">
        <v>1139</v>
      </c>
      <c r="E4350" s="3">
        <v>8292</v>
      </c>
      <c r="F4350" s="3">
        <v>8604</v>
      </c>
      <c r="G4350" s="3"/>
      <c r="H4350" s="3">
        <v>16896</v>
      </c>
    </row>
    <row r="4351" spans="1:8" x14ac:dyDescent="0.3">
      <c r="A4351" t="s">
        <v>27</v>
      </c>
      <c r="B4351" t="s">
        <v>1092</v>
      </c>
      <c r="C4351" t="s">
        <v>1080</v>
      </c>
      <c r="D4351" t="s">
        <v>1143</v>
      </c>
      <c r="E4351" s="3">
        <v>9468</v>
      </c>
      <c r="F4351" s="3">
        <v>9803</v>
      </c>
      <c r="G4351" s="3"/>
      <c r="H4351" s="3">
        <v>19271</v>
      </c>
    </row>
    <row r="4352" spans="1:8" x14ac:dyDescent="0.3">
      <c r="A4352" t="s">
        <v>27</v>
      </c>
      <c r="B4352" t="s">
        <v>1092</v>
      </c>
      <c r="C4352" t="s">
        <v>1080</v>
      </c>
      <c r="D4352" t="s">
        <v>1147</v>
      </c>
      <c r="E4352" s="3">
        <v>13439</v>
      </c>
      <c r="F4352" s="3">
        <v>16758</v>
      </c>
      <c r="G4352" s="3"/>
      <c r="H4352" s="3">
        <v>30197</v>
      </c>
    </row>
    <row r="4353" spans="1:8" x14ac:dyDescent="0.3">
      <c r="A4353" t="s">
        <v>27</v>
      </c>
      <c r="B4353" t="s">
        <v>1092</v>
      </c>
      <c r="C4353" t="s">
        <v>1080</v>
      </c>
      <c r="D4353" t="s">
        <v>1151</v>
      </c>
      <c r="E4353" s="3">
        <v>13892</v>
      </c>
      <c r="F4353" s="3">
        <v>16799</v>
      </c>
      <c r="G4353" s="3"/>
      <c r="H4353" s="3">
        <v>30691</v>
      </c>
    </row>
    <row r="4354" spans="1:8" x14ac:dyDescent="0.3">
      <c r="A4354" t="s">
        <v>27</v>
      </c>
      <c r="B4354" t="s">
        <v>1092</v>
      </c>
      <c r="C4354" t="s">
        <v>1080</v>
      </c>
      <c r="D4354" t="s">
        <v>1154</v>
      </c>
      <c r="E4354" s="3">
        <v>12548</v>
      </c>
      <c r="F4354" s="3">
        <v>14432</v>
      </c>
      <c r="G4354" s="3"/>
      <c r="H4354" s="3">
        <v>26980</v>
      </c>
    </row>
    <row r="4355" spans="1:8" x14ac:dyDescent="0.3">
      <c r="A4355" t="s">
        <v>27</v>
      </c>
      <c r="B4355" t="s">
        <v>1092</v>
      </c>
      <c r="C4355" t="s">
        <v>1080</v>
      </c>
      <c r="D4355" t="s">
        <v>1157</v>
      </c>
      <c r="E4355" s="3">
        <v>9578</v>
      </c>
      <c r="F4355" s="3">
        <v>10531</v>
      </c>
      <c r="G4355" s="3"/>
      <c r="H4355" s="3">
        <v>20109</v>
      </c>
    </row>
    <row r="4356" spans="1:8" x14ac:dyDescent="0.3">
      <c r="A4356" t="s">
        <v>27</v>
      </c>
      <c r="B4356" t="s">
        <v>1092</v>
      </c>
      <c r="C4356" t="s">
        <v>1080</v>
      </c>
      <c r="D4356" t="s">
        <v>1159</v>
      </c>
      <c r="E4356" s="3">
        <v>8270</v>
      </c>
      <c r="F4356" s="3">
        <v>8930</v>
      </c>
      <c r="G4356" s="3"/>
      <c r="H4356" s="3">
        <v>17200</v>
      </c>
    </row>
    <row r="4357" spans="1:8" x14ac:dyDescent="0.3">
      <c r="A4357" t="s">
        <v>27</v>
      </c>
      <c r="B4357" t="s">
        <v>1092</v>
      </c>
      <c r="C4357" t="s">
        <v>1080</v>
      </c>
      <c r="D4357" t="s">
        <v>1161</v>
      </c>
      <c r="E4357" s="3">
        <v>7401</v>
      </c>
      <c r="F4357" s="3">
        <v>7583</v>
      </c>
      <c r="G4357" s="3"/>
      <c r="H4357" s="3">
        <v>14984</v>
      </c>
    </row>
    <row r="4358" spans="1:8" x14ac:dyDescent="0.3">
      <c r="A4358" t="s">
        <v>27</v>
      </c>
      <c r="B4358" t="s">
        <v>1092</v>
      </c>
      <c r="C4358" t="s">
        <v>1080</v>
      </c>
      <c r="D4358" t="s">
        <v>1163</v>
      </c>
      <c r="E4358" s="3">
        <v>7297</v>
      </c>
      <c r="F4358" s="3">
        <v>7240</v>
      </c>
      <c r="G4358" s="3"/>
      <c r="H4358" s="3">
        <v>14537</v>
      </c>
    </row>
    <row r="4359" spans="1:8" x14ac:dyDescent="0.3">
      <c r="A4359" t="s">
        <v>27</v>
      </c>
      <c r="B4359" t="s">
        <v>1092</v>
      </c>
      <c r="C4359" t="s">
        <v>1080</v>
      </c>
      <c r="D4359" t="s">
        <v>1165</v>
      </c>
      <c r="E4359" s="3">
        <v>8034</v>
      </c>
      <c r="F4359" s="3">
        <v>7549</v>
      </c>
      <c r="G4359" s="3"/>
      <c r="H4359" s="3">
        <v>15583</v>
      </c>
    </row>
    <row r="4360" spans="1:8" x14ac:dyDescent="0.3">
      <c r="A4360" t="s">
        <v>27</v>
      </c>
      <c r="B4360" t="s">
        <v>1092</v>
      </c>
      <c r="C4360" t="s">
        <v>1080</v>
      </c>
      <c r="D4360" t="s">
        <v>1167</v>
      </c>
      <c r="E4360" s="3">
        <v>8278</v>
      </c>
      <c r="F4360" s="3">
        <v>7100</v>
      </c>
      <c r="G4360" s="3"/>
      <c r="H4360" s="3">
        <v>15378</v>
      </c>
    </row>
    <row r="4361" spans="1:8" x14ac:dyDescent="0.3">
      <c r="A4361" t="s">
        <v>27</v>
      </c>
      <c r="B4361" t="s">
        <v>1092</v>
      </c>
      <c r="C4361" t="s">
        <v>1080</v>
      </c>
      <c r="D4361" t="s">
        <v>1168</v>
      </c>
      <c r="E4361" s="3">
        <v>7942</v>
      </c>
      <c r="F4361" s="3">
        <v>6223</v>
      </c>
      <c r="G4361" s="3"/>
      <c r="H4361" s="3">
        <v>14165</v>
      </c>
    </row>
    <row r="4362" spans="1:8" x14ac:dyDescent="0.3">
      <c r="A4362" t="s">
        <v>27</v>
      </c>
      <c r="B4362" t="s">
        <v>1092</v>
      </c>
      <c r="C4362" t="s">
        <v>1080</v>
      </c>
      <c r="D4362" t="s">
        <v>1169</v>
      </c>
      <c r="E4362" s="3">
        <v>6940</v>
      </c>
      <c r="F4362" s="3">
        <v>5379</v>
      </c>
      <c r="G4362" s="3"/>
      <c r="H4362" s="3">
        <v>12319</v>
      </c>
    </row>
    <row r="4363" spans="1:8" x14ac:dyDescent="0.3">
      <c r="A4363" t="s">
        <v>27</v>
      </c>
      <c r="B4363" t="s">
        <v>1092</v>
      </c>
      <c r="C4363" t="s">
        <v>1080</v>
      </c>
      <c r="D4363" t="s">
        <v>1170</v>
      </c>
      <c r="E4363" s="3">
        <v>5570</v>
      </c>
      <c r="F4363" s="3">
        <v>4210</v>
      </c>
      <c r="G4363" s="3"/>
      <c r="H4363" s="3">
        <v>9780</v>
      </c>
    </row>
    <row r="4364" spans="1:8" x14ac:dyDescent="0.3">
      <c r="A4364" t="s">
        <v>27</v>
      </c>
      <c r="B4364" t="s">
        <v>1092</v>
      </c>
      <c r="C4364" t="s">
        <v>1080</v>
      </c>
      <c r="D4364" t="s">
        <v>1171</v>
      </c>
      <c r="E4364" s="3">
        <v>7564</v>
      </c>
      <c r="F4364" s="3">
        <v>5015</v>
      </c>
      <c r="G4364" s="3"/>
      <c r="H4364" s="3">
        <v>12579</v>
      </c>
    </row>
    <row r="4365" spans="1:8" x14ac:dyDescent="0.3">
      <c r="A4365" t="s">
        <v>27</v>
      </c>
      <c r="B4365" t="s">
        <v>1092</v>
      </c>
      <c r="C4365" t="s">
        <v>1082</v>
      </c>
      <c r="D4365" t="s">
        <v>1131</v>
      </c>
      <c r="E4365" s="3">
        <v>9883</v>
      </c>
      <c r="F4365" s="3">
        <v>10311</v>
      </c>
      <c r="G4365" s="3"/>
      <c r="H4365" s="3">
        <v>20194</v>
      </c>
    </row>
    <row r="4366" spans="1:8" x14ac:dyDescent="0.3">
      <c r="A4366" t="s">
        <v>27</v>
      </c>
      <c r="B4366" t="s">
        <v>1092</v>
      </c>
      <c r="C4366" t="s">
        <v>1082</v>
      </c>
      <c r="D4366" t="s">
        <v>1135</v>
      </c>
      <c r="E4366" s="3">
        <v>10904</v>
      </c>
      <c r="F4366" s="3">
        <v>11390</v>
      </c>
      <c r="G4366" s="3"/>
      <c r="H4366" s="3">
        <v>22294</v>
      </c>
    </row>
    <row r="4367" spans="1:8" x14ac:dyDescent="0.3">
      <c r="A4367" t="s">
        <v>27</v>
      </c>
      <c r="B4367" t="s">
        <v>1092</v>
      </c>
      <c r="C4367" t="s">
        <v>1082</v>
      </c>
      <c r="D4367" t="s">
        <v>1139</v>
      </c>
      <c r="E4367" s="3">
        <v>10984</v>
      </c>
      <c r="F4367" s="3">
        <v>11310</v>
      </c>
      <c r="G4367" s="3"/>
      <c r="H4367" s="3">
        <v>22294</v>
      </c>
    </row>
    <row r="4368" spans="1:8" x14ac:dyDescent="0.3">
      <c r="A4368" t="s">
        <v>27</v>
      </c>
      <c r="B4368" t="s">
        <v>1092</v>
      </c>
      <c r="C4368" t="s">
        <v>1082</v>
      </c>
      <c r="D4368" t="s">
        <v>1143</v>
      </c>
      <c r="E4368" s="3">
        <v>12082</v>
      </c>
      <c r="F4368" s="3">
        <v>11848</v>
      </c>
      <c r="G4368" s="3"/>
      <c r="H4368" s="3">
        <v>23930</v>
      </c>
    </row>
    <row r="4369" spans="1:8" x14ac:dyDescent="0.3">
      <c r="A4369" t="s">
        <v>27</v>
      </c>
      <c r="B4369" t="s">
        <v>1092</v>
      </c>
      <c r="C4369" t="s">
        <v>1082</v>
      </c>
      <c r="D4369" t="s">
        <v>1147</v>
      </c>
      <c r="E4369" s="3">
        <v>13464</v>
      </c>
      <c r="F4369" s="3">
        <v>11909</v>
      </c>
      <c r="G4369" s="3"/>
      <c r="H4369" s="3">
        <v>25373</v>
      </c>
    </row>
    <row r="4370" spans="1:8" x14ac:dyDescent="0.3">
      <c r="A4370" t="s">
        <v>27</v>
      </c>
      <c r="B4370" t="s">
        <v>1092</v>
      </c>
      <c r="C4370" t="s">
        <v>1082</v>
      </c>
      <c r="D4370" t="s">
        <v>1151</v>
      </c>
      <c r="E4370" s="3">
        <v>13266</v>
      </c>
      <c r="F4370" s="3">
        <v>11943</v>
      </c>
      <c r="G4370" s="3"/>
      <c r="H4370" s="3">
        <v>25209</v>
      </c>
    </row>
    <row r="4371" spans="1:8" x14ac:dyDescent="0.3">
      <c r="A4371" t="s">
        <v>27</v>
      </c>
      <c r="B4371" t="s">
        <v>1092</v>
      </c>
      <c r="C4371" t="s">
        <v>1082</v>
      </c>
      <c r="D4371" t="s">
        <v>1154</v>
      </c>
      <c r="E4371" s="3">
        <v>11883</v>
      </c>
      <c r="F4371" s="3">
        <v>10725</v>
      </c>
      <c r="G4371" s="3"/>
      <c r="H4371" s="3">
        <v>22608</v>
      </c>
    </row>
    <row r="4372" spans="1:8" x14ac:dyDescent="0.3">
      <c r="A4372" t="s">
        <v>27</v>
      </c>
      <c r="B4372" t="s">
        <v>1092</v>
      </c>
      <c r="C4372" t="s">
        <v>1082</v>
      </c>
      <c r="D4372" t="s">
        <v>1157</v>
      </c>
      <c r="E4372" s="3">
        <v>10025</v>
      </c>
      <c r="F4372" s="3">
        <v>8658</v>
      </c>
      <c r="G4372" s="3"/>
      <c r="H4372" s="3">
        <v>18683</v>
      </c>
    </row>
    <row r="4373" spans="1:8" x14ac:dyDescent="0.3">
      <c r="A4373" t="s">
        <v>27</v>
      </c>
      <c r="B4373" t="s">
        <v>1092</v>
      </c>
      <c r="C4373" t="s">
        <v>1082</v>
      </c>
      <c r="D4373" t="s">
        <v>1159</v>
      </c>
      <c r="E4373" s="3">
        <v>9822</v>
      </c>
      <c r="F4373" s="3">
        <v>8463</v>
      </c>
      <c r="G4373" s="3"/>
      <c r="H4373" s="3">
        <v>18285</v>
      </c>
    </row>
    <row r="4374" spans="1:8" x14ac:dyDescent="0.3">
      <c r="A4374" t="s">
        <v>27</v>
      </c>
      <c r="B4374" t="s">
        <v>1092</v>
      </c>
      <c r="C4374" t="s">
        <v>1082</v>
      </c>
      <c r="D4374" t="s">
        <v>1161</v>
      </c>
      <c r="E4374" s="3">
        <v>9666</v>
      </c>
      <c r="F4374" s="3">
        <v>8415</v>
      </c>
      <c r="G4374" s="3"/>
      <c r="H4374" s="3">
        <v>18081</v>
      </c>
    </row>
    <row r="4375" spans="1:8" x14ac:dyDescent="0.3">
      <c r="A4375" t="s">
        <v>27</v>
      </c>
      <c r="B4375" t="s">
        <v>1092</v>
      </c>
      <c r="C4375" t="s">
        <v>1082</v>
      </c>
      <c r="D4375" t="s">
        <v>1163</v>
      </c>
      <c r="E4375" s="3">
        <v>9702</v>
      </c>
      <c r="F4375" s="3">
        <v>8761</v>
      </c>
      <c r="G4375" s="3"/>
      <c r="H4375" s="3">
        <v>18463</v>
      </c>
    </row>
    <row r="4376" spans="1:8" x14ac:dyDescent="0.3">
      <c r="A4376" t="s">
        <v>27</v>
      </c>
      <c r="B4376" t="s">
        <v>1092</v>
      </c>
      <c r="C4376" t="s">
        <v>1082</v>
      </c>
      <c r="D4376" t="s">
        <v>1165</v>
      </c>
      <c r="E4376" s="3">
        <v>9837</v>
      </c>
      <c r="F4376" s="3">
        <v>9320</v>
      </c>
      <c r="G4376" s="3"/>
      <c r="H4376" s="3">
        <v>19157</v>
      </c>
    </row>
    <row r="4377" spans="1:8" x14ac:dyDescent="0.3">
      <c r="A4377" t="s">
        <v>27</v>
      </c>
      <c r="B4377" t="s">
        <v>1092</v>
      </c>
      <c r="C4377" t="s">
        <v>1082</v>
      </c>
      <c r="D4377" t="s">
        <v>1167</v>
      </c>
      <c r="E4377" s="3">
        <v>8821</v>
      </c>
      <c r="F4377" s="3">
        <v>8964</v>
      </c>
      <c r="G4377" s="3"/>
      <c r="H4377" s="3">
        <v>17785</v>
      </c>
    </row>
    <row r="4378" spans="1:8" x14ac:dyDescent="0.3">
      <c r="A4378" t="s">
        <v>27</v>
      </c>
      <c r="B4378" t="s">
        <v>1092</v>
      </c>
      <c r="C4378" t="s">
        <v>1082</v>
      </c>
      <c r="D4378" t="s">
        <v>1168</v>
      </c>
      <c r="E4378" s="3">
        <v>7102</v>
      </c>
      <c r="F4378" s="3">
        <v>7495</v>
      </c>
      <c r="G4378" s="3"/>
      <c r="H4378" s="3">
        <v>14597</v>
      </c>
    </row>
    <row r="4379" spans="1:8" x14ac:dyDescent="0.3">
      <c r="A4379" t="s">
        <v>27</v>
      </c>
      <c r="B4379" t="s">
        <v>1092</v>
      </c>
      <c r="C4379" t="s">
        <v>1082</v>
      </c>
      <c r="D4379" t="s">
        <v>1169</v>
      </c>
      <c r="E4379" s="3">
        <v>5265</v>
      </c>
      <c r="F4379" s="3">
        <v>5707</v>
      </c>
      <c r="G4379" s="3"/>
      <c r="H4379" s="3">
        <v>10972</v>
      </c>
    </row>
    <row r="4380" spans="1:8" x14ac:dyDescent="0.3">
      <c r="A4380" t="s">
        <v>27</v>
      </c>
      <c r="B4380" t="s">
        <v>1092</v>
      </c>
      <c r="C4380" t="s">
        <v>1082</v>
      </c>
      <c r="D4380" t="s">
        <v>1170</v>
      </c>
      <c r="E4380" s="3">
        <v>4054</v>
      </c>
      <c r="F4380" s="3">
        <v>3905</v>
      </c>
      <c r="G4380" s="3"/>
      <c r="H4380" s="3">
        <v>7959</v>
      </c>
    </row>
    <row r="4381" spans="1:8" x14ac:dyDescent="0.3">
      <c r="A4381" t="s">
        <v>27</v>
      </c>
      <c r="B4381" t="s">
        <v>1092</v>
      </c>
      <c r="C4381" t="s">
        <v>1082</v>
      </c>
      <c r="D4381" t="s">
        <v>1171</v>
      </c>
      <c r="E4381" s="3">
        <v>6150</v>
      </c>
      <c r="F4381" s="3">
        <v>4584</v>
      </c>
      <c r="G4381" s="3"/>
      <c r="H4381" s="3">
        <v>10734</v>
      </c>
    </row>
    <row r="4382" spans="1:8" x14ac:dyDescent="0.3">
      <c r="A4382" t="s">
        <v>27</v>
      </c>
      <c r="B4382" t="s">
        <v>1114</v>
      </c>
      <c r="C4382" t="s">
        <v>1080</v>
      </c>
      <c r="D4382" t="s">
        <v>1143</v>
      </c>
      <c r="E4382" s="3">
        <v>1</v>
      </c>
      <c r="F4382" s="3">
        <v>1</v>
      </c>
      <c r="G4382" s="3"/>
      <c r="H4382" s="3">
        <v>2</v>
      </c>
    </row>
    <row r="4383" spans="1:8" x14ac:dyDescent="0.3">
      <c r="A4383" t="s">
        <v>27</v>
      </c>
      <c r="B4383" t="s">
        <v>1114</v>
      </c>
      <c r="C4383" t="s">
        <v>1080</v>
      </c>
      <c r="D4383" t="s">
        <v>1147</v>
      </c>
      <c r="E4383" s="3">
        <v>1</v>
      </c>
      <c r="F4383" s="3"/>
      <c r="G4383" s="3"/>
      <c r="H4383" s="3">
        <v>1</v>
      </c>
    </row>
    <row r="4384" spans="1:8" x14ac:dyDescent="0.3">
      <c r="A4384" t="s">
        <v>27</v>
      </c>
      <c r="B4384" t="s">
        <v>1114</v>
      </c>
      <c r="C4384" t="s">
        <v>1080</v>
      </c>
      <c r="D4384" t="s">
        <v>1154</v>
      </c>
      <c r="E4384" s="3"/>
      <c r="F4384" s="3">
        <v>2</v>
      </c>
      <c r="G4384" s="3"/>
      <c r="H4384" s="3">
        <v>2</v>
      </c>
    </row>
    <row r="4385" spans="1:8" x14ac:dyDescent="0.3">
      <c r="A4385" t="s">
        <v>27</v>
      </c>
      <c r="B4385" t="s">
        <v>1114</v>
      </c>
      <c r="C4385" t="s">
        <v>1080</v>
      </c>
      <c r="D4385" t="s">
        <v>1157</v>
      </c>
      <c r="E4385" s="3">
        <v>1</v>
      </c>
      <c r="F4385" s="3"/>
      <c r="G4385" s="3"/>
      <c r="H4385" s="3">
        <v>1</v>
      </c>
    </row>
    <row r="4386" spans="1:8" x14ac:dyDescent="0.3">
      <c r="A4386" t="s">
        <v>27</v>
      </c>
      <c r="B4386" t="s">
        <v>1090</v>
      </c>
      <c r="C4386" t="s">
        <v>1128</v>
      </c>
      <c r="D4386" t="s">
        <v>1131</v>
      </c>
      <c r="E4386" s="3">
        <v>371</v>
      </c>
      <c r="F4386" s="3">
        <v>346</v>
      </c>
      <c r="G4386" s="3"/>
      <c r="H4386" s="3">
        <v>717</v>
      </c>
    </row>
    <row r="4387" spans="1:8" x14ac:dyDescent="0.3">
      <c r="A4387" t="s">
        <v>27</v>
      </c>
      <c r="B4387" t="s">
        <v>1090</v>
      </c>
      <c r="C4387" t="s">
        <v>1128</v>
      </c>
      <c r="D4387" t="s">
        <v>1135</v>
      </c>
      <c r="E4387" s="3">
        <v>621</v>
      </c>
      <c r="F4387" s="3">
        <v>645</v>
      </c>
      <c r="G4387" s="3"/>
      <c r="H4387" s="3">
        <v>1266</v>
      </c>
    </row>
    <row r="4388" spans="1:8" x14ac:dyDescent="0.3">
      <c r="A4388" t="s">
        <v>27</v>
      </c>
      <c r="B4388" t="s">
        <v>1090</v>
      </c>
      <c r="C4388" t="s">
        <v>1128</v>
      </c>
      <c r="D4388" t="s">
        <v>1139</v>
      </c>
      <c r="E4388" s="3">
        <v>917</v>
      </c>
      <c r="F4388" s="3">
        <v>984</v>
      </c>
      <c r="G4388" s="3"/>
      <c r="H4388" s="3">
        <v>1901</v>
      </c>
    </row>
    <row r="4389" spans="1:8" x14ac:dyDescent="0.3">
      <c r="A4389" t="s">
        <v>27</v>
      </c>
      <c r="B4389" t="s">
        <v>1090</v>
      </c>
      <c r="C4389" t="s">
        <v>1128</v>
      </c>
      <c r="D4389" t="s">
        <v>1143</v>
      </c>
      <c r="E4389" s="3">
        <v>1238</v>
      </c>
      <c r="F4389" s="3">
        <v>1152</v>
      </c>
      <c r="G4389" s="3"/>
      <c r="H4389" s="3">
        <v>2390</v>
      </c>
    </row>
    <row r="4390" spans="1:8" x14ac:dyDescent="0.3">
      <c r="A4390" t="s">
        <v>27</v>
      </c>
      <c r="B4390" t="s">
        <v>1090</v>
      </c>
      <c r="C4390" t="s">
        <v>1128</v>
      </c>
      <c r="D4390" t="s">
        <v>1147</v>
      </c>
      <c r="E4390" s="3">
        <v>861</v>
      </c>
      <c r="F4390" s="3">
        <v>896</v>
      </c>
      <c r="G4390" s="3"/>
      <c r="H4390" s="3">
        <v>1757</v>
      </c>
    </row>
    <row r="4391" spans="1:8" x14ac:dyDescent="0.3">
      <c r="A4391" t="s">
        <v>27</v>
      </c>
      <c r="B4391" t="s">
        <v>1090</v>
      </c>
      <c r="C4391" t="s">
        <v>1128</v>
      </c>
      <c r="D4391" t="s">
        <v>1151</v>
      </c>
      <c r="E4391" s="3">
        <v>450</v>
      </c>
      <c r="F4391" s="3">
        <v>301</v>
      </c>
      <c r="G4391" s="3"/>
      <c r="H4391" s="3">
        <v>751</v>
      </c>
    </row>
    <row r="4392" spans="1:8" x14ac:dyDescent="0.3">
      <c r="A4392" t="s">
        <v>27</v>
      </c>
      <c r="B4392" t="s">
        <v>1090</v>
      </c>
      <c r="C4392" t="s">
        <v>1128</v>
      </c>
      <c r="D4392" t="s">
        <v>1154</v>
      </c>
      <c r="E4392" s="3">
        <v>939</v>
      </c>
      <c r="F4392" s="3">
        <v>486</v>
      </c>
      <c r="G4392" s="3"/>
      <c r="H4392" s="3">
        <v>1425</v>
      </c>
    </row>
    <row r="4393" spans="1:8" x14ac:dyDescent="0.3">
      <c r="A4393" t="s">
        <v>27</v>
      </c>
      <c r="B4393" t="s">
        <v>1090</v>
      </c>
      <c r="C4393" t="s">
        <v>1128</v>
      </c>
      <c r="D4393" t="s">
        <v>1157</v>
      </c>
      <c r="E4393" s="3">
        <v>1421</v>
      </c>
      <c r="F4393" s="3">
        <v>803</v>
      </c>
      <c r="G4393" s="3"/>
      <c r="H4393" s="3">
        <v>2224</v>
      </c>
    </row>
    <row r="4394" spans="1:8" x14ac:dyDescent="0.3">
      <c r="A4394" t="s">
        <v>27</v>
      </c>
      <c r="B4394" t="s">
        <v>1090</v>
      </c>
      <c r="C4394" t="s">
        <v>1128</v>
      </c>
      <c r="D4394" t="s">
        <v>1159</v>
      </c>
      <c r="E4394" s="3">
        <v>1825</v>
      </c>
      <c r="F4394" s="3">
        <v>1043</v>
      </c>
      <c r="G4394" s="3"/>
      <c r="H4394" s="3">
        <v>2868</v>
      </c>
    </row>
    <row r="4395" spans="1:8" x14ac:dyDescent="0.3">
      <c r="A4395" t="s">
        <v>27</v>
      </c>
      <c r="B4395" t="s">
        <v>1090</v>
      </c>
      <c r="C4395" t="s">
        <v>1128</v>
      </c>
      <c r="D4395" t="s">
        <v>1161</v>
      </c>
      <c r="E4395" s="3">
        <v>1691</v>
      </c>
      <c r="F4395" s="3">
        <v>995</v>
      </c>
      <c r="G4395" s="3"/>
      <c r="H4395" s="3">
        <v>2686</v>
      </c>
    </row>
    <row r="4396" spans="1:8" x14ac:dyDescent="0.3">
      <c r="A4396" t="s">
        <v>27</v>
      </c>
      <c r="B4396" t="s">
        <v>1090</v>
      </c>
      <c r="C4396" t="s">
        <v>1128</v>
      </c>
      <c r="D4396" t="s">
        <v>1163</v>
      </c>
      <c r="E4396" s="3">
        <v>1689</v>
      </c>
      <c r="F4396" s="3">
        <v>861</v>
      </c>
      <c r="G4396" s="3"/>
      <c r="H4396" s="3">
        <v>2550</v>
      </c>
    </row>
    <row r="4397" spans="1:8" x14ac:dyDescent="0.3">
      <c r="A4397" t="s">
        <v>27</v>
      </c>
      <c r="B4397" t="s">
        <v>1090</v>
      </c>
      <c r="C4397" t="s">
        <v>1128</v>
      </c>
      <c r="D4397" t="s">
        <v>1165</v>
      </c>
      <c r="E4397" s="3">
        <v>1703</v>
      </c>
      <c r="F4397" s="3">
        <v>950</v>
      </c>
      <c r="G4397" s="3"/>
      <c r="H4397" s="3">
        <v>2653</v>
      </c>
    </row>
    <row r="4398" spans="1:8" x14ac:dyDescent="0.3">
      <c r="A4398" t="s">
        <v>27</v>
      </c>
      <c r="B4398" t="s">
        <v>1090</v>
      </c>
      <c r="C4398" t="s">
        <v>1128</v>
      </c>
      <c r="D4398" t="s">
        <v>1167</v>
      </c>
      <c r="E4398" s="3">
        <v>1601</v>
      </c>
      <c r="F4398" s="3">
        <v>976</v>
      </c>
      <c r="G4398" s="3"/>
      <c r="H4398" s="3">
        <v>2577</v>
      </c>
    </row>
    <row r="4399" spans="1:8" x14ac:dyDescent="0.3">
      <c r="A4399" t="s">
        <v>27</v>
      </c>
      <c r="B4399" t="s">
        <v>1090</v>
      </c>
      <c r="C4399" t="s">
        <v>1128</v>
      </c>
      <c r="D4399" t="s">
        <v>1168</v>
      </c>
      <c r="E4399" s="3">
        <v>1844</v>
      </c>
      <c r="F4399" s="3">
        <v>1034</v>
      </c>
      <c r="G4399" s="3"/>
      <c r="H4399" s="3">
        <v>2878</v>
      </c>
    </row>
    <row r="4400" spans="1:8" x14ac:dyDescent="0.3">
      <c r="A4400" t="s">
        <v>27</v>
      </c>
      <c r="B4400" t="s">
        <v>1090</v>
      </c>
      <c r="C4400" t="s">
        <v>1128</v>
      </c>
      <c r="D4400" t="s">
        <v>1169</v>
      </c>
      <c r="E4400" s="3">
        <v>1916</v>
      </c>
      <c r="F4400" s="3">
        <v>1016</v>
      </c>
      <c r="G4400" s="3"/>
      <c r="H4400" s="3">
        <v>2932</v>
      </c>
    </row>
    <row r="4401" spans="1:8" x14ac:dyDescent="0.3">
      <c r="A4401" t="s">
        <v>27</v>
      </c>
      <c r="B4401" t="s">
        <v>1090</v>
      </c>
      <c r="C4401" t="s">
        <v>1128</v>
      </c>
      <c r="D4401" t="s">
        <v>1170</v>
      </c>
      <c r="E4401" s="3">
        <v>1215</v>
      </c>
      <c r="F4401" s="3">
        <v>646</v>
      </c>
      <c r="G4401" s="3"/>
      <c r="H4401" s="3">
        <v>1861</v>
      </c>
    </row>
    <row r="4402" spans="1:8" x14ac:dyDescent="0.3">
      <c r="A4402" t="s">
        <v>27</v>
      </c>
      <c r="B4402" t="s">
        <v>1090</v>
      </c>
      <c r="C4402" t="s">
        <v>1128</v>
      </c>
      <c r="D4402" t="s">
        <v>1171</v>
      </c>
      <c r="E4402" s="3">
        <v>877</v>
      </c>
      <c r="F4402" s="3">
        <v>519</v>
      </c>
      <c r="G4402" s="3"/>
      <c r="H4402" s="3">
        <v>1396</v>
      </c>
    </row>
    <row r="4403" spans="1:8" x14ac:dyDescent="0.3">
      <c r="A4403" t="s">
        <v>27</v>
      </c>
      <c r="B4403" t="s">
        <v>1090</v>
      </c>
      <c r="C4403" t="s">
        <v>1129</v>
      </c>
      <c r="D4403" t="s">
        <v>1131</v>
      </c>
      <c r="E4403" s="3"/>
      <c r="F4403" s="3">
        <v>1</v>
      </c>
      <c r="G4403" s="3"/>
      <c r="H4403" s="3">
        <v>1</v>
      </c>
    </row>
    <row r="4404" spans="1:8" x14ac:dyDescent="0.3">
      <c r="A4404" t="s">
        <v>27</v>
      </c>
      <c r="B4404" t="s">
        <v>1090</v>
      </c>
      <c r="C4404" t="s">
        <v>1129</v>
      </c>
      <c r="D4404" t="s">
        <v>1143</v>
      </c>
      <c r="E4404" s="3"/>
      <c r="F4404" s="3">
        <v>6</v>
      </c>
      <c r="G4404" s="3"/>
      <c r="H4404" s="3">
        <v>6</v>
      </c>
    </row>
    <row r="4405" spans="1:8" x14ac:dyDescent="0.3">
      <c r="A4405" t="s">
        <v>27</v>
      </c>
      <c r="B4405" t="s">
        <v>1090</v>
      </c>
      <c r="C4405" t="s">
        <v>1129</v>
      </c>
      <c r="D4405" t="s">
        <v>1147</v>
      </c>
      <c r="E4405" s="3">
        <v>21</v>
      </c>
      <c r="F4405" s="3">
        <v>253</v>
      </c>
      <c r="G4405" s="3"/>
      <c r="H4405" s="3">
        <v>274</v>
      </c>
    </row>
    <row r="4406" spans="1:8" x14ac:dyDescent="0.3">
      <c r="A4406" t="s">
        <v>27</v>
      </c>
      <c r="B4406" t="s">
        <v>1090</v>
      </c>
      <c r="C4406" t="s">
        <v>1129</v>
      </c>
      <c r="D4406" t="s">
        <v>1151</v>
      </c>
      <c r="E4406" s="3">
        <v>45</v>
      </c>
      <c r="F4406" s="3">
        <v>551</v>
      </c>
      <c r="G4406" s="3"/>
      <c r="H4406" s="3">
        <v>596</v>
      </c>
    </row>
    <row r="4407" spans="1:8" x14ac:dyDescent="0.3">
      <c r="A4407" t="s">
        <v>27</v>
      </c>
      <c r="B4407" t="s">
        <v>1090</v>
      </c>
      <c r="C4407" t="s">
        <v>1129</v>
      </c>
      <c r="D4407" t="s">
        <v>1154</v>
      </c>
      <c r="E4407" s="3">
        <v>40</v>
      </c>
      <c r="F4407" s="3">
        <v>494</v>
      </c>
      <c r="G4407" s="3"/>
      <c r="H4407" s="3">
        <v>534</v>
      </c>
    </row>
    <row r="4408" spans="1:8" x14ac:dyDescent="0.3">
      <c r="A4408" t="s">
        <v>27</v>
      </c>
      <c r="B4408" t="s">
        <v>1090</v>
      </c>
      <c r="C4408" t="s">
        <v>1129</v>
      </c>
      <c r="D4408" t="s">
        <v>1157</v>
      </c>
      <c r="E4408" s="3">
        <v>35</v>
      </c>
      <c r="F4408" s="3">
        <v>356</v>
      </c>
      <c r="G4408" s="3"/>
      <c r="H4408" s="3">
        <v>391</v>
      </c>
    </row>
    <row r="4409" spans="1:8" x14ac:dyDescent="0.3">
      <c r="A4409" t="s">
        <v>27</v>
      </c>
      <c r="B4409" t="s">
        <v>1090</v>
      </c>
      <c r="C4409" t="s">
        <v>1129</v>
      </c>
      <c r="D4409" t="s">
        <v>1159</v>
      </c>
      <c r="E4409" s="3">
        <v>18</v>
      </c>
      <c r="F4409" s="3">
        <v>310</v>
      </c>
      <c r="G4409" s="3"/>
      <c r="H4409" s="3">
        <v>328</v>
      </c>
    </row>
    <row r="4410" spans="1:8" x14ac:dyDescent="0.3">
      <c r="A4410" t="s">
        <v>27</v>
      </c>
      <c r="B4410" t="s">
        <v>1090</v>
      </c>
      <c r="C4410" t="s">
        <v>1129</v>
      </c>
      <c r="D4410" t="s">
        <v>1161</v>
      </c>
      <c r="E4410" s="3">
        <v>12</v>
      </c>
      <c r="F4410" s="3">
        <v>194</v>
      </c>
      <c r="G4410" s="3"/>
      <c r="H4410" s="3">
        <v>206</v>
      </c>
    </row>
    <row r="4411" spans="1:8" x14ac:dyDescent="0.3">
      <c r="A4411" t="s">
        <v>27</v>
      </c>
      <c r="B4411" t="s">
        <v>1090</v>
      </c>
      <c r="C4411" t="s">
        <v>1129</v>
      </c>
      <c r="D4411" t="s">
        <v>1163</v>
      </c>
      <c r="E4411" s="3">
        <v>12</v>
      </c>
      <c r="F4411" s="3">
        <v>152</v>
      </c>
      <c r="G4411" s="3"/>
      <c r="H4411" s="3">
        <v>164</v>
      </c>
    </row>
    <row r="4412" spans="1:8" x14ac:dyDescent="0.3">
      <c r="A4412" t="s">
        <v>27</v>
      </c>
      <c r="B4412" t="s">
        <v>1090</v>
      </c>
      <c r="C4412" t="s">
        <v>1129</v>
      </c>
      <c r="D4412" t="s">
        <v>1165</v>
      </c>
      <c r="E4412" s="3">
        <v>4</v>
      </c>
      <c r="F4412" s="3">
        <v>108</v>
      </c>
      <c r="G4412" s="3"/>
      <c r="H4412" s="3">
        <v>112</v>
      </c>
    </row>
    <row r="4413" spans="1:8" x14ac:dyDescent="0.3">
      <c r="A4413" t="s">
        <v>27</v>
      </c>
      <c r="B4413" t="s">
        <v>1090</v>
      </c>
      <c r="C4413" t="s">
        <v>1129</v>
      </c>
      <c r="D4413" t="s">
        <v>1167</v>
      </c>
      <c r="E4413" s="3">
        <v>2</v>
      </c>
      <c r="F4413" s="3">
        <v>62</v>
      </c>
      <c r="G4413" s="3"/>
      <c r="H4413" s="3">
        <v>64</v>
      </c>
    </row>
    <row r="4414" spans="1:8" x14ac:dyDescent="0.3">
      <c r="A4414" t="s">
        <v>27</v>
      </c>
      <c r="B4414" t="s">
        <v>1090</v>
      </c>
      <c r="C4414" t="s">
        <v>1129</v>
      </c>
      <c r="D4414" t="s">
        <v>1168</v>
      </c>
      <c r="E4414" s="3">
        <v>1</v>
      </c>
      <c r="F4414" s="3">
        <v>49</v>
      </c>
      <c r="G4414" s="3"/>
      <c r="H4414" s="3">
        <v>50</v>
      </c>
    </row>
    <row r="4415" spans="1:8" x14ac:dyDescent="0.3">
      <c r="A4415" t="s">
        <v>27</v>
      </c>
      <c r="B4415" t="s">
        <v>1090</v>
      </c>
      <c r="C4415" t="s">
        <v>1129</v>
      </c>
      <c r="D4415" t="s">
        <v>1169</v>
      </c>
      <c r="E4415" s="3"/>
      <c r="F4415" s="3">
        <v>22</v>
      </c>
      <c r="G4415" s="3"/>
      <c r="H4415" s="3">
        <v>22</v>
      </c>
    </row>
    <row r="4416" spans="1:8" x14ac:dyDescent="0.3">
      <c r="A4416" t="s">
        <v>27</v>
      </c>
      <c r="B4416" t="s">
        <v>1090</v>
      </c>
      <c r="C4416" t="s">
        <v>1129</v>
      </c>
      <c r="D4416" t="s">
        <v>1170</v>
      </c>
      <c r="E4416" s="3"/>
      <c r="F4416" s="3">
        <v>6</v>
      </c>
      <c r="G4416" s="3"/>
      <c r="H4416" s="3">
        <v>6</v>
      </c>
    </row>
    <row r="4417" spans="1:8" x14ac:dyDescent="0.3">
      <c r="A4417" t="s">
        <v>27</v>
      </c>
      <c r="B4417" t="s">
        <v>1090</v>
      </c>
      <c r="C4417" t="s">
        <v>1129</v>
      </c>
      <c r="D4417" t="s">
        <v>1171</v>
      </c>
      <c r="E4417" s="3"/>
      <c r="F4417" s="3">
        <v>3</v>
      </c>
      <c r="G4417" s="3"/>
      <c r="H4417" s="3">
        <v>3</v>
      </c>
    </row>
    <row r="4418" spans="1:8" x14ac:dyDescent="0.3">
      <c r="A4418" t="s">
        <v>27</v>
      </c>
      <c r="B4418" t="s">
        <v>1098</v>
      </c>
      <c r="C4418" t="s">
        <v>1080</v>
      </c>
      <c r="D4418" t="s">
        <v>1131</v>
      </c>
      <c r="E4418" s="3">
        <v>6446</v>
      </c>
      <c r="F4418" s="3">
        <v>6654</v>
      </c>
      <c r="G4418" s="3"/>
      <c r="H4418" s="3">
        <v>13100</v>
      </c>
    </row>
    <row r="4419" spans="1:8" x14ac:dyDescent="0.3">
      <c r="A4419" t="s">
        <v>27</v>
      </c>
      <c r="B4419" t="s">
        <v>1098</v>
      </c>
      <c r="C4419" t="s">
        <v>1080</v>
      </c>
      <c r="D4419" t="s">
        <v>1135</v>
      </c>
      <c r="E4419" s="3">
        <v>9316</v>
      </c>
      <c r="F4419" s="3">
        <v>9927</v>
      </c>
      <c r="G4419" s="3"/>
      <c r="H4419" s="3">
        <v>19243</v>
      </c>
    </row>
    <row r="4420" spans="1:8" x14ac:dyDescent="0.3">
      <c r="A4420" t="s">
        <v>27</v>
      </c>
      <c r="B4420" t="s">
        <v>1098</v>
      </c>
      <c r="C4420" t="s">
        <v>1080</v>
      </c>
      <c r="D4420" t="s">
        <v>1139</v>
      </c>
      <c r="E4420" s="3">
        <v>10717</v>
      </c>
      <c r="F4420" s="3">
        <v>11352</v>
      </c>
      <c r="G4420" s="3"/>
      <c r="H4420" s="3">
        <v>22069</v>
      </c>
    </row>
    <row r="4421" spans="1:8" x14ac:dyDescent="0.3">
      <c r="A4421" t="s">
        <v>27</v>
      </c>
      <c r="B4421" t="s">
        <v>1098</v>
      </c>
      <c r="C4421" t="s">
        <v>1080</v>
      </c>
      <c r="D4421" t="s">
        <v>1143</v>
      </c>
      <c r="E4421" s="3">
        <v>11426</v>
      </c>
      <c r="F4421" s="3">
        <v>11669</v>
      </c>
      <c r="G4421" s="3"/>
      <c r="H4421" s="3">
        <v>23095</v>
      </c>
    </row>
    <row r="4422" spans="1:8" x14ac:dyDescent="0.3">
      <c r="A4422" t="s">
        <v>27</v>
      </c>
      <c r="B4422" t="s">
        <v>1098</v>
      </c>
      <c r="C4422" t="s">
        <v>1080</v>
      </c>
      <c r="D4422" t="s">
        <v>1147</v>
      </c>
      <c r="E4422" s="3">
        <v>11500</v>
      </c>
      <c r="F4422" s="3">
        <v>13071</v>
      </c>
      <c r="G4422" s="3"/>
      <c r="H4422" s="3">
        <v>24571</v>
      </c>
    </row>
    <row r="4423" spans="1:8" x14ac:dyDescent="0.3">
      <c r="A4423" t="s">
        <v>27</v>
      </c>
      <c r="B4423" t="s">
        <v>1098</v>
      </c>
      <c r="C4423" t="s">
        <v>1080</v>
      </c>
      <c r="D4423" t="s">
        <v>1151</v>
      </c>
      <c r="E4423" s="3">
        <v>12175</v>
      </c>
      <c r="F4423" s="3">
        <v>13529</v>
      </c>
      <c r="G4423" s="3"/>
      <c r="H4423" s="3">
        <v>25704</v>
      </c>
    </row>
    <row r="4424" spans="1:8" x14ac:dyDescent="0.3">
      <c r="A4424" t="s">
        <v>27</v>
      </c>
      <c r="B4424" t="s">
        <v>1098</v>
      </c>
      <c r="C4424" t="s">
        <v>1080</v>
      </c>
      <c r="D4424" t="s">
        <v>1154</v>
      </c>
      <c r="E4424" s="3">
        <v>12356</v>
      </c>
      <c r="F4424" s="3">
        <v>12702</v>
      </c>
      <c r="G4424" s="3"/>
      <c r="H4424" s="3">
        <v>25058</v>
      </c>
    </row>
    <row r="4425" spans="1:8" x14ac:dyDescent="0.3">
      <c r="A4425" t="s">
        <v>27</v>
      </c>
      <c r="B4425" t="s">
        <v>1098</v>
      </c>
      <c r="C4425" t="s">
        <v>1080</v>
      </c>
      <c r="D4425" t="s">
        <v>1157</v>
      </c>
      <c r="E4425" s="3">
        <v>11527</v>
      </c>
      <c r="F4425" s="3">
        <v>11163</v>
      </c>
      <c r="G4425" s="3"/>
      <c r="H4425" s="3">
        <v>22690</v>
      </c>
    </row>
    <row r="4426" spans="1:8" x14ac:dyDescent="0.3">
      <c r="A4426" t="s">
        <v>27</v>
      </c>
      <c r="B4426" t="s">
        <v>1098</v>
      </c>
      <c r="C4426" t="s">
        <v>1080</v>
      </c>
      <c r="D4426" t="s">
        <v>1159</v>
      </c>
      <c r="E4426" s="3">
        <v>10445</v>
      </c>
      <c r="F4426" s="3">
        <v>10254</v>
      </c>
      <c r="G4426" s="3"/>
      <c r="H4426" s="3">
        <v>20699</v>
      </c>
    </row>
    <row r="4427" spans="1:8" x14ac:dyDescent="0.3">
      <c r="A4427" t="s">
        <v>27</v>
      </c>
      <c r="B4427" t="s">
        <v>1098</v>
      </c>
      <c r="C4427" t="s">
        <v>1080</v>
      </c>
      <c r="D4427" t="s">
        <v>1161</v>
      </c>
      <c r="E4427" s="3">
        <v>8182</v>
      </c>
      <c r="F4427" s="3">
        <v>8148</v>
      </c>
      <c r="G4427" s="3"/>
      <c r="H4427" s="3">
        <v>16330</v>
      </c>
    </row>
    <row r="4428" spans="1:8" x14ac:dyDescent="0.3">
      <c r="A4428" t="s">
        <v>27</v>
      </c>
      <c r="B4428" t="s">
        <v>1098</v>
      </c>
      <c r="C4428" t="s">
        <v>1080</v>
      </c>
      <c r="D4428" t="s">
        <v>1163</v>
      </c>
      <c r="E4428" s="3">
        <v>6369</v>
      </c>
      <c r="F4428" s="3">
        <v>6455</v>
      </c>
      <c r="G4428" s="3"/>
      <c r="H4428" s="3">
        <v>12824</v>
      </c>
    </row>
    <row r="4429" spans="1:8" x14ac:dyDescent="0.3">
      <c r="A4429" t="s">
        <v>27</v>
      </c>
      <c r="B4429" t="s">
        <v>1098</v>
      </c>
      <c r="C4429" t="s">
        <v>1080</v>
      </c>
      <c r="D4429" t="s">
        <v>1165</v>
      </c>
      <c r="E4429" s="3">
        <v>5372</v>
      </c>
      <c r="F4429" s="3">
        <v>5343</v>
      </c>
      <c r="G4429" s="3"/>
      <c r="H4429" s="3">
        <v>10715</v>
      </c>
    </row>
    <row r="4430" spans="1:8" x14ac:dyDescent="0.3">
      <c r="A4430" t="s">
        <v>27</v>
      </c>
      <c r="B4430" t="s">
        <v>1098</v>
      </c>
      <c r="C4430" t="s">
        <v>1080</v>
      </c>
      <c r="D4430" t="s">
        <v>1167</v>
      </c>
      <c r="E4430" s="3">
        <v>4355</v>
      </c>
      <c r="F4430" s="3">
        <v>4058</v>
      </c>
      <c r="G4430" s="3"/>
      <c r="H4430" s="3">
        <v>8413</v>
      </c>
    </row>
    <row r="4431" spans="1:8" x14ac:dyDescent="0.3">
      <c r="A4431" t="s">
        <v>27</v>
      </c>
      <c r="B4431" t="s">
        <v>1098</v>
      </c>
      <c r="C4431" t="s">
        <v>1080</v>
      </c>
      <c r="D4431" t="s">
        <v>1168</v>
      </c>
      <c r="E4431" s="3">
        <v>3144</v>
      </c>
      <c r="F4431" s="3">
        <v>2901</v>
      </c>
      <c r="G4431" s="3"/>
      <c r="H4431" s="3">
        <v>6045</v>
      </c>
    </row>
    <row r="4432" spans="1:8" x14ac:dyDescent="0.3">
      <c r="A4432" t="s">
        <v>27</v>
      </c>
      <c r="B4432" t="s">
        <v>1098</v>
      </c>
      <c r="C4432" t="s">
        <v>1080</v>
      </c>
      <c r="D4432" t="s">
        <v>1169</v>
      </c>
      <c r="E4432" s="3">
        <v>2019</v>
      </c>
      <c r="F4432" s="3">
        <v>1967</v>
      </c>
      <c r="G4432" s="3"/>
      <c r="H4432" s="3">
        <v>3986</v>
      </c>
    </row>
    <row r="4433" spans="1:8" x14ac:dyDescent="0.3">
      <c r="A4433" t="s">
        <v>27</v>
      </c>
      <c r="B4433" t="s">
        <v>1098</v>
      </c>
      <c r="C4433" t="s">
        <v>1080</v>
      </c>
      <c r="D4433" t="s">
        <v>1170</v>
      </c>
      <c r="E4433" s="3">
        <v>1131</v>
      </c>
      <c r="F4433" s="3">
        <v>1114</v>
      </c>
      <c r="G4433" s="3"/>
      <c r="H4433" s="3">
        <v>2245</v>
      </c>
    </row>
    <row r="4434" spans="1:8" x14ac:dyDescent="0.3">
      <c r="A4434" t="s">
        <v>27</v>
      </c>
      <c r="B4434" t="s">
        <v>1098</v>
      </c>
      <c r="C4434" t="s">
        <v>1080</v>
      </c>
      <c r="D4434" t="s">
        <v>1171</v>
      </c>
      <c r="E4434" s="3">
        <v>1193</v>
      </c>
      <c r="F4434" s="3">
        <v>878</v>
      </c>
      <c r="G4434" s="3"/>
      <c r="H4434" s="3">
        <v>2071</v>
      </c>
    </row>
    <row r="4435" spans="1:8" x14ac:dyDescent="0.3">
      <c r="A4435" t="s">
        <v>27</v>
      </c>
      <c r="B4435" t="s">
        <v>1098</v>
      </c>
      <c r="C4435" t="s">
        <v>1082</v>
      </c>
      <c r="D4435" t="s">
        <v>1131</v>
      </c>
      <c r="E4435" s="3">
        <v>3919</v>
      </c>
      <c r="F4435" s="3">
        <v>4147</v>
      </c>
      <c r="G4435" s="3"/>
      <c r="H4435" s="3">
        <v>8066</v>
      </c>
    </row>
    <row r="4436" spans="1:8" x14ac:dyDescent="0.3">
      <c r="A4436" t="s">
        <v>27</v>
      </c>
      <c r="B4436" t="s">
        <v>1098</v>
      </c>
      <c r="C4436" t="s">
        <v>1082</v>
      </c>
      <c r="D4436" t="s">
        <v>1135</v>
      </c>
      <c r="E4436" s="3">
        <v>4929</v>
      </c>
      <c r="F4436" s="3">
        <v>5155</v>
      </c>
      <c r="G4436" s="3"/>
      <c r="H4436" s="3">
        <v>10084</v>
      </c>
    </row>
    <row r="4437" spans="1:8" x14ac:dyDescent="0.3">
      <c r="A4437" t="s">
        <v>27</v>
      </c>
      <c r="B4437" t="s">
        <v>1098</v>
      </c>
      <c r="C4437" t="s">
        <v>1082</v>
      </c>
      <c r="D4437" t="s">
        <v>1139</v>
      </c>
      <c r="E4437" s="3">
        <v>5101</v>
      </c>
      <c r="F4437" s="3">
        <v>5422</v>
      </c>
      <c r="G4437" s="3"/>
      <c r="H4437" s="3">
        <v>10523</v>
      </c>
    </row>
    <row r="4438" spans="1:8" x14ac:dyDescent="0.3">
      <c r="A4438" t="s">
        <v>27</v>
      </c>
      <c r="B4438" t="s">
        <v>1098</v>
      </c>
      <c r="C4438" t="s">
        <v>1082</v>
      </c>
      <c r="D4438" t="s">
        <v>1143</v>
      </c>
      <c r="E4438" s="3">
        <v>5431</v>
      </c>
      <c r="F4438" s="3">
        <v>5584</v>
      </c>
      <c r="G4438" s="3"/>
      <c r="H4438" s="3">
        <v>11015</v>
      </c>
    </row>
    <row r="4439" spans="1:8" x14ac:dyDescent="0.3">
      <c r="A4439" t="s">
        <v>27</v>
      </c>
      <c r="B4439" t="s">
        <v>1098</v>
      </c>
      <c r="C4439" t="s">
        <v>1082</v>
      </c>
      <c r="D4439" t="s">
        <v>1147</v>
      </c>
      <c r="E4439" s="3">
        <v>5472</v>
      </c>
      <c r="F4439" s="3">
        <v>5028</v>
      </c>
      <c r="G4439" s="3"/>
      <c r="H4439" s="3">
        <v>10500</v>
      </c>
    </row>
    <row r="4440" spans="1:8" x14ac:dyDescent="0.3">
      <c r="A4440" t="s">
        <v>27</v>
      </c>
      <c r="B4440" t="s">
        <v>1098</v>
      </c>
      <c r="C4440" t="s">
        <v>1082</v>
      </c>
      <c r="D4440" t="s">
        <v>1151</v>
      </c>
      <c r="E4440" s="3">
        <v>5366</v>
      </c>
      <c r="F4440" s="3">
        <v>4762</v>
      </c>
      <c r="G4440" s="3"/>
      <c r="H4440" s="3">
        <v>10128</v>
      </c>
    </row>
    <row r="4441" spans="1:8" x14ac:dyDescent="0.3">
      <c r="A4441" t="s">
        <v>27</v>
      </c>
      <c r="B4441" t="s">
        <v>1098</v>
      </c>
      <c r="C4441" t="s">
        <v>1082</v>
      </c>
      <c r="D4441" t="s">
        <v>1154</v>
      </c>
      <c r="E4441" s="3">
        <v>4770</v>
      </c>
      <c r="F4441" s="3">
        <v>4140</v>
      </c>
      <c r="G4441" s="3"/>
      <c r="H4441" s="3">
        <v>8910</v>
      </c>
    </row>
    <row r="4442" spans="1:8" x14ac:dyDescent="0.3">
      <c r="A4442" t="s">
        <v>27</v>
      </c>
      <c r="B4442" t="s">
        <v>1098</v>
      </c>
      <c r="C4442" t="s">
        <v>1082</v>
      </c>
      <c r="D4442" t="s">
        <v>1157</v>
      </c>
      <c r="E4442" s="3">
        <v>4320</v>
      </c>
      <c r="F4442" s="3">
        <v>3550</v>
      </c>
      <c r="G4442" s="3"/>
      <c r="H4442" s="3">
        <v>7870</v>
      </c>
    </row>
    <row r="4443" spans="1:8" x14ac:dyDescent="0.3">
      <c r="A4443" t="s">
        <v>27</v>
      </c>
      <c r="B4443" t="s">
        <v>1098</v>
      </c>
      <c r="C4443" t="s">
        <v>1082</v>
      </c>
      <c r="D4443" t="s">
        <v>1159</v>
      </c>
      <c r="E4443" s="3">
        <v>4189</v>
      </c>
      <c r="F4443" s="3">
        <v>3410</v>
      </c>
      <c r="G4443" s="3"/>
      <c r="H4443" s="3">
        <v>7599</v>
      </c>
    </row>
    <row r="4444" spans="1:8" x14ac:dyDescent="0.3">
      <c r="A4444" t="s">
        <v>27</v>
      </c>
      <c r="B4444" t="s">
        <v>1098</v>
      </c>
      <c r="C4444" t="s">
        <v>1082</v>
      </c>
      <c r="D4444" t="s">
        <v>1161</v>
      </c>
      <c r="E4444" s="3">
        <v>4084</v>
      </c>
      <c r="F4444" s="3">
        <v>3327</v>
      </c>
      <c r="G4444" s="3"/>
      <c r="H4444" s="3">
        <v>7411</v>
      </c>
    </row>
    <row r="4445" spans="1:8" x14ac:dyDescent="0.3">
      <c r="A4445" t="s">
        <v>27</v>
      </c>
      <c r="B4445" t="s">
        <v>1098</v>
      </c>
      <c r="C4445" t="s">
        <v>1082</v>
      </c>
      <c r="D4445" t="s">
        <v>1163</v>
      </c>
      <c r="E4445" s="3">
        <v>3729</v>
      </c>
      <c r="F4445" s="3">
        <v>3457</v>
      </c>
      <c r="G4445" s="3"/>
      <c r="H4445" s="3">
        <v>7186</v>
      </c>
    </row>
    <row r="4446" spans="1:8" x14ac:dyDescent="0.3">
      <c r="A4446" t="s">
        <v>27</v>
      </c>
      <c r="B4446" t="s">
        <v>1098</v>
      </c>
      <c r="C4446" t="s">
        <v>1082</v>
      </c>
      <c r="D4446" t="s">
        <v>1165</v>
      </c>
      <c r="E4446" s="3">
        <v>3738</v>
      </c>
      <c r="F4446" s="3">
        <v>3671</v>
      </c>
      <c r="G4446" s="3"/>
      <c r="H4446" s="3">
        <v>7409</v>
      </c>
    </row>
    <row r="4447" spans="1:8" x14ac:dyDescent="0.3">
      <c r="A4447" t="s">
        <v>27</v>
      </c>
      <c r="B4447" t="s">
        <v>1098</v>
      </c>
      <c r="C4447" t="s">
        <v>1082</v>
      </c>
      <c r="D4447" t="s">
        <v>1167</v>
      </c>
      <c r="E4447" s="3">
        <v>3539</v>
      </c>
      <c r="F4447" s="3">
        <v>3537</v>
      </c>
      <c r="G4447" s="3"/>
      <c r="H4447" s="3">
        <v>7076</v>
      </c>
    </row>
    <row r="4448" spans="1:8" x14ac:dyDescent="0.3">
      <c r="A4448" t="s">
        <v>27</v>
      </c>
      <c r="B4448" t="s">
        <v>1098</v>
      </c>
      <c r="C4448" t="s">
        <v>1082</v>
      </c>
      <c r="D4448" t="s">
        <v>1168</v>
      </c>
      <c r="E4448" s="3">
        <v>2761</v>
      </c>
      <c r="F4448" s="3">
        <v>3022</v>
      </c>
      <c r="G4448" s="3"/>
      <c r="H4448" s="3">
        <v>5783</v>
      </c>
    </row>
    <row r="4449" spans="1:8" x14ac:dyDescent="0.3">
      <c r="A4449" t="s">
        <v>27</v>
      </c>
      <c r="B4449" t="s">
        <v>1098</v>
      </c>
      <c r="C4449" t="s">
        <v>1082</v>
      </c>
      <c r="D4449" t="s">
        <v>1169</v>
      </c>
      <c r="E4449" s="3">
        <v>2015</v>
      </c>
      <c r="F4449" s="3">
        <v>2272</v>
      </c>
      <c r="G4449" s="3"/>
      <c r="H4449" s="3">
        <v>4287</v>
      </c>
    </row>
    <row r="4450" spans="1:8" x14ac:dyDescent="0.3">
      <c r="A4450" t="s">
        <v>27</v>
      </c>
      <c r="B4450" t="s">
        <v>1098</v>
      </c>
      <c r="C4450" t="s">
        <v>1082</v>
      </c>
      <c r="D4450" t="s">
        <v>1170</v>
      </c>
      <c r="E4450" s="3">
        <v>1486</v>
      </c>
      <c r="F4450" s="3">
        <v>1554</v>
      </c>
      <c r="G4450" s="3"/>
      <c r="H4450" s="3">
        <v>3040</v>
      </c>
    </row>
    <row r="4451" spans="1:8" x14ac:dyDescent="0.3">
      <c r="A4451" t="s">
        <v>27</v>
      </c>
      <c r="B4451" t="s">
        <v>1098</v>
      </c>
      <c r="C4451" t="s">
        <v>1082</v>
      </c>
      <c r="D4451" t="s">
        <v>1171</v>
      </c>
      <c r="E4451" s="3">
        <v>2121</v>
      </c>
      <c r="F4451" s="3">
        <v>1740</v>
      </c>
      <c r="G4451" s="3"/>
      <c r="H4451" s="3">
        <v>3861</v>
      </c>
    </row>
    <row r="4452" spans="1:8" x14ac:dyDescent="0.3">
      <c r="A4452" t="s">
        <v>28</v>
      </c>
      <c r="B4452" t="s">
        <v>1092</v>
      </c>
      <c r="C4452" t="s">
        <v>1080</v>
      </c>
      <c r="D4452" t="s">
        <v>1131</v>
      </c>
      <c r="E4452" s="3">
        <v>131</v>
      </c>
      <c r="F4452" s="3">
        <v>148</v>
      </c>
      <c r="G4452" s="3"/>
      <c r="H4452" s="3">
        <v>279</v>
      </c>
    </row>
    <row r="4453" spans="1:8" x14ac:dyDescent="0.3">
      <c r="A4453" t="s">
        <v>28</v>
      </c>
      <c r="B4453" t="s">
        <v>1092</v>
      </c>
      <c r="C4453" t="s">
        <v>1080</v>
      </c>
      <c r="D4453" t="s">
        <v>1135</v>
      </c>
      <c r="E4453" s="3">
        <v>121</v>
      </c>
      <c r="F4453" s="3">
        <v>119</v>
      </c>
      <c r="G4453" s="3"/>
      <c r="H4453" s="3">
        <v>240</v>
      </c>
    </row>
    <row r="4454" spans="1:8" x14ac:dyDescent="0.3">
      <c r="A4454" t="s">
        <v>28</v>
      </c>
      <c r="B4454" t="s">
        <v>1092</v>
      </c>
      <c r="C4454" t="s">
        <v>1080</v>
      </c>
      <c r="D4454" t="s">
        <v>1139</v>
      </c>
      <c r="E4454" s="3">
        <v>108</v>
      </c>
      <c r="F4454" s="3">
        <v>119</v>
      </c>
      <c r="G4454" s="3"/>
      <c r="H4454" s="3">
        <v>227</v>
      </c>
    </row>
    <row r="4455" spans="1:8" x14ac:dyDescent="0.3">
      <c r="A4455" t="s">
        <v>28</v>
      </c>
      <c r="B4455" t="s">
        <v>1092</v>
      </c>
      <c r="C4455" t="s">
        <v>1080</v>
      </c>
      <c r="D4455" t="s">
        <v>1143</v>
      </c>
      <c r="E4455" s="3">
        <v>120</v>
      </c>
      <c r="F4455" s="3">
        <v>119</v>
      </c>
      <c r="G4455" s="3"/>
      <c r="H4455" s="3">
        <v>239</v>
      </c>
    </row>
    <row r="4456" spans="1:8" x14ac:dyDescent="0.3">
      <c r="A4456" t="s">
        <v>28</v>
      </c>
      <c r="B4456" t="s">
        <v>1092</v>
      </c>
      <c r="C4456" t="s">
        <v>1080</v>
      </c>
      <c r="D4456" t="s">
        <v>1147</v>
      </c>
      <c r="E4456" s="3">
        <v>264</v>
      </c>
      <c r="F4456" s="3">
        <v>254</v>
      </c>
      <c r="G4456" s="3"/>
      <c r="H4456" s="3">
        <v>518</v>
      </c>
    </row>
    <row r="4457" spans="1:8" x14ac:dyDescent="0.3">
      <c r="A4457" t="s">
        <v>28</v>
      </c>
      <c r="B4457" t="s">
        <v>1092</v>
      </c>
      <c r="C4457" t="s">
        <v>1080</v>
      </c>
      <c r="D4457" t="s">
        <v>1151</v>
      </c>
      <c r="E4457" s="3">
        <v>445</v>
      </c>
      <c r="F4457" s="3">
        <v>451</v>
      </c>
      <c r="G4457" s="3"/>
      <c r="H4457" s="3">
        <v>896</v>
      </c>
    </row>
    <row r="4458" spans="1:8" x14ac:dyDescent="0.3">
      <c r="A4458" t="s">
        <v>28</v>
      </c>
      <c r="B4458" t="s">
        <v>1092</v>
      </c>
      <c r="C4458" t="s">
        <v>1080</v>
      </c>
      <c r="D4458" t="s">
        <v>1154</v>
      </c>
      <c r="E4458" s="3">
        <v>475</v>
      </c>
      <c r="F4458" s="3">
        <v>419</v>
      </c>
      <c r="G4458" s="3"/>
      <c r="H4458" s="3">
        <v>894</v>
      </c>
    </row>
    <row r="4459" spans="1:8" x14ac:dyDescent="0.3">
      <c r="A4459" t="s">
        <v>28</v>
      </c>
      <c r="B4459" t="s">
        <v>1092</v>
      </c>
      <c r="C4459" t="s">
        <v>1080</v>
      </c>
      <c r="D4459" t="s">
        <v>1157</v>
      </c>
      <c r="E4459" s="3">
        <v>353</v>
      </c>
      <c r="F4459" s="3">
        <v>336</v>
      </c>
      <c r="G4459" s="3"/>
      <c r="H4459" s="3">
        <v>689</v>
      </c>
    </row>
    <row r="4460" spans="1:8" x14ac:dyDescent="0.3">
      <c r="A4460" t="s">
        <v>28</v>
      </c>
      <c r="B4460" t="s">
        <v>1092</v>
      </c>
      <c r="C4460" t="s">
        <v>1080</v>
      </c>
      <c r="D4460" t="s">
        <v>1159</v>
      </c>
      <c r="E4460" s="3">
        <v>294</v>
      </c>
      <c r="F4460" s="3">
        <v>272</v>
      </c>
      <c r="G4460" s="3"/>
      <c r="H4460" s="3">
        <v>566</v>
      </c>
    </row>
    <row r="4461" spans="1:8" x14ac:dyDescent="0.3">
      <c r="A4461" t="s">
        <v>28</v>
      </c>
      <c r="B4461" t="s">
        <v>1092</v>
      </c>
      <c r="C4461" t="s">
        <v>1080</v>
      </c>
      <c r="D4461" t="s">
        <v>1161</v>
      </c>
      <c r="E4461" s="3">
        <v>210</v>
      </c>
      <c r="F4461" s="3">
        <v>206</v>
      </c>
      <c r="G4461" s="3"/>
      <c r="H4461" s="3">
        <v>416</v>
      </c>
    </row>
    <row r="4462" spans="1:8" x14ac:dyDescent="0.3">
      <c r="A4462" t="s">
        <v>28</v>
      </c>
      <c r="B4462" t="s">
        <v>1092</v>
      </c>
      <c r="C4462" t="s">
        <v>1080</v>
      </c>
      <c r="D4462" t="s">
        <v>1163</v>
      </c>
      <c r="E4462" s="3">
        <v>173</v>
      </c>
      <c r="F4462" s="3">
        <v>161</v>
      </c>
      <c r="G4462" s="3"/>
      <c r="H4462" s="3">
        <v>334</v>
      </c>
    </row>
    <row r="4463" spans="1:8" x14ac:dyDescent="0.3">
      <c r="A4463" t="s">
        <v>28</v>
      </c>
      <c r="B4463" t="s">
        <v>1092</v>
      </c>
      <c r="C4463" t="s">
        <v>1080</v>
      </c>
      <c r="D4463" t="s">
        <v>1165</v>
      </c>
      <c r="E4463" s="3">
        <v>131</v>
      </c>
      <c r="F4463" s="3">
        <v>135</v>
      </c>
      <c r="G4463" s="3"/>
      <c r="H4463" s="3">
        <v>266</v>
      </c>
    </row>
    <row r="4464" spans="1:8" x14ac:dyDescent="0.3">
      <c r="A4464" t="s">
        <v>28</v>
      </c>
      <c r="B4464" t="s">
        <v>1092</v>
      </c>
      <c r="C4464" t="s">
        <v>1080</v>
      </c>
      <c r="D4464" t="s">
        <v>1167</v>
      </c>
      <c r="E4464" s="3">
        <v>102</v>
      </c>
      <c r="F4464" s="3">
        <v>103</v>
      </c>
      <c r="G4464" s="3"/>
      <c r="H4464" s="3">
        <v>205</v>
      </c>
    </row>
    <row r="4465" spans="1:8" x14ac:dyDescent="0.3">
      <c r="A4465" t="s">
        <v>28</v>
      </c>
      <c r="B4465" t="s">
        <v>1092</v>
      </c>
      <c r="C4465" t="s">
        <v>1080</v>
      </c>
      <c r="D4465" t="s">
        <v>1168</v>
      </c>
      <c r="E4465" s="3">
        <v>61</v>
      </c>
      <c r="F4465" s="3">
        <v>55</v>
      </c>
      <c r="G4465" s="3"/>
      <c r="H4465" s="3">
        <v>116</v>
      </c>
    </row>
    <row r="4466" spans="1:8" x14ac:dyDescent="0.3">
      <c r="A4466" t="s">
        <v>28</v>
      </c>
      <c r="B4466" t="s">
        <v>1092</v>
      </c>
      <c r="C4466" t="s">
        <v>1080</v>
      </c>
      <c r="D4466" t="s">
        <v>1169</v>
      </c>
      <c r="E4466" s="3">
        <v>37</v>
      </c>
      <c r="F4466" s="3">
        <v>40</v>
      </c>
      <c r="G4466" s="3"/>
      <c r="H4466" s="3">
        <v>77</v>
      </c>
    </row>
    <row r="4467" spans="1:8" x14ac:dyDescent="0.3">
      <c r="A4467" t="s">
        <v>28</v>
      </c>
      <c r="B4467" t="s">
        <v>1092</v>
      </c>
      <c r="C4467" t="s">
        <v>1080</v>
      </c>
      <c r="D4467" t="s">
        <v>1170</v>
      </c>
      <c r="E4467" s="3">
        <v>19</v>
      </c>
      <c r="F4467" s="3">
        <v>26</v>
      </c>
      <c r="G4467" s="3"/>
      <c r="H4467" s="3">
        <v>45</v>
      </c>
    </row>
    <row r="4468" spans="1:8" x14ac:dyDescent="0.3">
      <c r="A4468" t="s">
        <v>28</v>
      </c>
      <c r="B4468" t="s">
        <v>1092</v>
      </c>
      <c r="C4468" t="s">
        <v>1080</v>
      </c>
      <c r="D4468" t="s">
        <v>1171</v>
      </c>
      <c r="E4468" s="3">
        <v>22</v>
      </c>
      <c r="F4468" s="3">
        <v>17</v>
      </c>
      <c r="G4468" s="3"/>
      <c r="H4468" s="3">
        <v>39</v>
      </c>
    </row>
    <row r="4469" spans="1:8" x14ac:dyDescent="0.3">
      <c r="A4469" t="s">
        <v>28</v>
      </c>
      <c r="B4469" t="s">
        <v>1092</v>
      </c>
      <c r="C4469" t="s">
        <v>1082</v>
      </c>
      <c r="D4469" t="s">
        <v>1131</v>
      </c>
      <c r="E4469" s="3">
        <v>2545</v>
      </c>
      <c r="F4469" s="3">
        <v>2704</v>
      </c>
      <c r="G4469" s="3"/>
      <c r="H4469" s="3">
        <v>5249</v>
      </c>
    </row>
    <row r="4470" spans="1:8" x14ac:dyDescent="0.3">
      <c r="A4470" t="s">
        <v>28</v>
      </c>
      <c r="B4470" t="s">
        <v>1092</v>
      </c>
      <c r="C4470" t="s">
        <v>1082</v>
      </c>
      <c r="D4470" t="s">
        <v>1135</v>
      </c>
      <c r="E4470" s="3">
        <v>2728</v>
      </c>
      <c r="F4470" s="3">
        <v>2842</v>
      </c>
      <c r="G4470" s="3"/>
      <c r="H4470" s="3">
        <v>5570</v>
      </c>
    </row>
    <row r="4471" spans="1:8" x14ac:dyDescent="0.3">
      <c r="A4471" t="s">
        <v>28</v>
      </c>
      <c r="B4471" t="s">
        <v>1092</v>
      </c>
      <c r="C4471" t="s">
        <v>1082</v>
      </c>
      <c r="D4471" t="s">
        <v>1139</v>
      </c>
      <c r="E4471" s="3">
        <v>2796</v>
      </c>
      <c r="F4471" s="3">
        <v>2814</v>
      </c>
      <c r="G4471" s="3"/>
      <c r="H4471" s="3">
        <v>5610</v>
      </c>
    </row>
    <row r="4472" spans="1:8" x14ac:dyDescent="0.3">
      <c r="A4472" t="s">
        <v>28</v>
      </c>
      <c r="B4472" t="s">
        <v>1092</v>
      </c>
      <c r="C4472" t="s">
        <v>1082</v>
      </c>
      <c r="D4472" t="s">
        <v>1143</v>
      </c>
      <c r="E4472" s="3">
        <v>2518</v>
      </c>
      <c r="F4472" s="3">
        <v>2642</v>
      </c>
      <c r="G4472" s="3"/>
      <c r="H4472" s="3">
        <v>5160</v>
      </c>
    </row>
    <row r="4473" spans="1:8" x14ac:dyDescent="0.3">
      <c r="A4473" t="s">
        <v>28</v>
      </c>
      <c r="B4473" t="s">
        <v>1092</v>
      </c>
      <c r="C4473" t="s">
        <v>1082</v>
      </c>
      <c r="D4473" t="s">
        <v>1147</v>
      </c>
      <c r="E4473" s="3">
        <v>2056</v>
      </c>
      <c r="F4473" s="3">
        <v>1717</v>
      </c>
      <c r="G4473" s="3"/>
      <c r="H4473" s="3">
        <v>3773</v>
      </c>
    </row>
    <row r="4474" spans="1:8" x14ac:dyDescent="0.3">
      <c r="A4474" t="s">
        <v>28</v>
      </c>
      <c r="B4474" t="s">
        <v>1092</v>
      </c>
      <c r="C4474" t="s">
        <v>1082</v>
      </c>
      <c r="D4474" t="s">
        <v>1151</v>
      </c>
      <c r="E4474" s="3">
        <v>1882</v>
      </c>
      <c r="F4474" s="3">
        <v>1744</v>
      </c>
      <c r="G4474" s="3"/>
      <c r="H4474" s="3">
        <v>3626</v>
      </c>
    </row>
    <row r="4475" spans="1:8" x14ac:dyDescent="0.3">
      <c r="A4475" t="s">
        <v>28</v>
      </c>
      <c r="B4475" t="s">
        <v>1092</v>
      </c>
      <c r="C4475" t="s">
        <v>1082</v>
      </c>
      <c r="D4475" t="s">
        <v>1154</v>
      </c>
      <c r="E4475" s="3">
        <v>1569</v>
      </c>
      <c r="F4475" s="3">
        <v>1507</v>
      </c>
      <c r="G4475" s="3"/>
      <c r="H4475" s="3">
        <v>3076</v>
      </c>
    </row>
    <row r="4476" spans="1:8" x14ac:dyDescent="0.3">
      <c r="A4476" t="s">
        <v>28</v>
      </c>
      <c r="B4476" t="s">
        <v>1092</v>
      </c>
      <c r="C4476" t="s">
        <v>1082</v>
      </c>
      <c r="D4476" t="s">
        <v>1157</v>
      </c>
      <c r="E4476" s="3">
        <v>1358</v>
      </c>
      <c r="F4476" s="3">
        <v>1289</v>
      </c>
      <c r="G4476" s="3"/>
      <c r="H4476" s="3">
        <v>2647</v>
      </c>
    </row>
    <row r="4477" spans="1:8" x14ac:dyDescent="0.3">
      <c r="A4477" t="s">
        <v>28</v>
      </c>
      <c r="B4477" t="s">
        <v>1092</v>
      </c>
      <c r="C4477" t="s">
        <v>1082</v>
      </c>
      <c r="D4477" t="s">
        <v>1159</v>
      </c>
      <c r="E4477" s="3">
        <v>1190</v>
      </c>
      <c r="F4477" s="3">
        <v>1250</v>
      </c>
      <c r="G4477" s="3"/>
      <c r="H4477" s="3">
        <v>2440</v>
      </c>
    </row>
    <row r="4478" spans="1:8" x14ac:dyDescent="0.3">
      <c r="A4478" t="s">
        <v>28</v>
      </c>
      <c r="B4478" t="s">
        <v>1092</v>
      </c>
      <c r="C4478" t="s">
        <v>1082</v>
      </c>
      <c r="D4478" t="s">
        <v>1161</v>
      </c>
      <c r="E4478" s="3">
        <v>1033</v>
      </c>
      <c r="F4478" s="3">
        <v>1133</v>
      </c>
      <c r="G4478" s="3"/>
      <c r="H4478" s="3">
        <v>2166</v>
      </c>
    </row>
    <row r="4479" spans="1:8" x14ac:dyDescent="0.3">
      <c r="A4479" t="s">
        <v>28</v>
      </c>
      <c r="B4479" t="s">
        <v>1092</v>
      </c>
      <c r="C4479" t="s">
        <v>1082</v>
      </c>
      <c r="D4479" t="s">
        <v>1163</v>
      </c>
      <c r="E4479" s="3">
        <v>857</v>
      </c>
      <c r="F4479" s="3">
        <v>1044</v>
      </c>
      <c r="G4479" s="3"/>
      <c r="H4479" s="3">
        <v>1901</v>
      </c>
    </row>
    <row r="4480" spans="1:8" x14ac:dyDescent="0.3">
      <c r="A4480" t="s">
        <v>28</v>
      </c>
      <c r="B4480" t="s">
        <v>1092</v>
      </c>
      <c r="C4480" t="s">
        <v>1082</v>
      </c>
      <c r="D4480" t="s">
        <v>1165</v>
      </c>
      <c r="E4480" s="3">
        <v>788</v>
      </c>
      <c r="F4480" s="3">
        <v>902</v>
      </c>
      <c r="G4480" s="3"/>
      <c r="H4480" s="3">
        <v>1690</v>
      </c>
    </row>
    <row r="4481" spans="1:8" x14ac:dyDescent="0.3">
      <c r="A4481" t="s">
        <v>28</v>
      </c>
      <c r="B4481" t="s">
        <v>1092</v>
      </c>
      <c r="C4481" t="s">
        <v>1082</v>
      </c>
      <c r="D4481" t="s">
        <v>1167</v>
      </c>
      <c r="E4481" s="3">
        <v>589</v>
      </c>
      <c r="F4481" s="3">
        <v>777</v>
      </c>
      <c r="G4481" s="3"/>
      <c r="H4481" s="3">
        <v>1366</v>
      </c>
    </row>
    <row r="4482" spans="1:8" x14ac:dyDescent="0.3">
      <c r="A4482" t="s">
        <v>28</v>
      </c>
      <c r="B4482" t="s">
        <v>1092</v>
      </c>
      <c r="C4482" t="s">
        <v>1082</v>
      </c>
      <c r="D4482" t="s">
        <v>1168</v>
      </c>
      <c r="E4482" s="3">
        <v>417</v>
      </c>
      <c r="F4482" s="3">
        <v>619</v>
      </c>
      <c r="G4482" s="3"/>
      <c r="H4482" s="3">
        <v>1036</v>
      </c>
    </row>
    <row r="4483" spans="1:8" x14ac:dyDescent="0.3">
      <c r="A4483" t="s">
        <v>28</v>
      </c>
      <c r="B4483" t="s">
        <v>1092</v>
      </c>
      <c r="C4483" t="s">
        <v>1082</v>
      </c>
      <c r="D4483" t="s">
        <v>1169</v>
      </c>
      <c r="E4483" s="3">
        <v>252</v>
      </c>
      <c r="F4483" s="3">
        <v>345</v>
      </c>
      <c r="G4483" s="3"/>
      <c r="H4483" s="3">
        <v>597</v>
      </c>
    </row>
    <row r="4484" spans="1:8" x14ac:dyDescent="0.3">
      <c r="A4484" t="s">
        <v>28</v>
      </c>
      <c r="B4484" t="s">
        <v>1092</v>
      </c>
      <c r="C4484" t="s">
        <v>1082</v>
      </c>
      <c r="D4484" t="s">
        <v>1170</v>
      </c>
      <c r="E4484" s="3">
        <v>285</v>
      </c>
      <c r="F4484" s="3">
        <v>328</v>
      </c>
      <c r="G4484" s="3"/>
      <c r="H4484" s="3">
        <v>613</v>
      </c>
    </row>
    <row r="4485" spans="1:8" x14ac:dyDescent="0.3">
      <c r="A4485" t="s">
        <v>28</v>
      </c>
      <c r="B4485" t="s">
        <v>1092</v>
      </c>
      <c r="C4485" t="s">
        <v>1082</v>
      </c>
      <c r="D4485" t="s">
        <v>1171</v>
      </c>
      <c r="E4485" s="3">
        <v>339</v>
      </c>
      <c r="F4485" s="3">
        <v>411</v>
      </c>
      <c r="G4485" s="3"/>
      <c r="H4485" s="3">
        <v>750</v>
      </c>
    </row>
    <row r="4486" spans="1:8" x14ac:dyDescent="0.3">
      <c r="A4486" t="s">
        <v>28</v>
      </c>
      <c r="B4486" t="s">
        <v>1090</v>
      </c>
      <c r="C4486" t="s">
        <v>1128</v>
      </c>
      <c r="D4486" t="s">
        <v>1131</v>
      </c>
      <c r="E4486" s="3">
        <v>26</v>
      </c>
      <c r="F4486" s="3">
        <v>19</v>
      </c>
      <c r="G4486" s="3"/>
      <c r="H4486" s="3">
        <v>45</v>
      </c>
    </row>
    <row r="4487" spans="1:8" x14ac:dyDescent="0.3">
      <c r="A4487" t="s">
        <v>28</v>
      </c>
      <c r="B4487" t="s">
        <v>1090</v>
      </c>
      <c r="C4487" t="s">
        <v>1128</v>
      </c>
      <c r="D4487" t="s">
        <v>1135</v>
      </c>
      <c r="E4487" s="3">
        <v>31</v>
      </c>
      <c r="F4487" s="3">
        <v>37</v>
      </c>
      <c r="G4487" s="3"/>
      <c r="H4487" s="3">
        <v>68</v>
      </c>
    </row>
    <row r="4488" spans="1:8" x14ac:dyDescent="0.3">
      <c r="A4488" t="s">
        <v>28</v>
      </c>
      <c r="B4488" t="s">
        <v>1090</v>
      </c>
      <c r="C4488" t="s">
        <v>1128</v>
      </c>
      <c r="D4488" t="s">
        <v>1139</v>
      </c>
      <c r="E4488" s="3">
        <v>49</v>
      </c>
      <c r="F4488" s="3">
        <v>42</v>
      </c>
      <c r="G4488" s="3"/>
      <c r="H4488" s="3">
        <v>91</v>
      </c>
    </row>
    <row r="4489" spans="1:8" x14ac:dyDescent="0.3">
      <c r="A4489" t="s">
        <v>28</v>
      </c>
      <c r="B4489" t="s">
        <v>1090</v>
      </c>
      <c r="C4489" t="s">
        <v>1128</v>
      </c>
      <c r="D4489" t="s">
        <v>1143</v>
      </c>
      <c r="E4489" s="3">
        <v>50</v>
      </c>
      <c r="F4489" s="3">
        <v>50</v>
      </c>
      <c r="G4489" s="3"/>
      <c r="H4489" s="3">
        <v>100</v>
      </c>
    </row>
    <row r="4490" spans="1:8" x14ac:dyDescent="0.3">
      <c r="A4490" t="s">
        <v>28</v>
      </c>
      <c r="B4490" t="s">
        <v>1090</v>
      </c>
      <c r="C4490" t="s">
        <v>1128</v>
      </c>
      <c r="D4490" t="s">
        <v>1147</v>
      </c>
      <c r="E4490" s="3">
        <v>31</v>
      </c>
      <c r="F4490" s="3">
        <v>29</v>
      </c>
      <c r="G4490" s="3"/>
      <c r="H4490" s="3">
        <v>60</v>
      </c>
    </row>
    <row r="4491" spans="1:8" x14ac:dyDescent="0.3">
      <c r="A4491" t="s">
        <v>28</v>
      </c>
      <c r="B4491" t="s">
        <v>1090</v>
      </c>
      <c r="C4491" t="s">
        <v>1128</v>
      </c>
      <c r="D4491" t="s">
        <v>1151</v>
      </c>
      <c r="E4491" s="3">
        <v>27</v>
      </c>
      <c r="F4491" s="3">
        <v>18</v>
      </c>
      <c r="G4491" s="3"/>
      <c r="H4491" s="3">
        <v>45</v>
      </c>
    </row>
    <row r="4492" spans="1:8" x14ac:dyDescent="0.3">
      <c r="A4492" t="s">
        <v>28</v>
      </c>
      <c r="B4492" t="s">
        <v>1090</v>
      </c>
      <c r="C4492" t="s">
        <v>1128</v>
      </c>
      <c r="D4492" t="s">
        <v>1154</v>
      </c>
      <c r="E4492" s="3">
        <v>27</v>
      </c>
      <c r="F4492" s="3">
        <v>25</v>
      </c>
      <c r="G4492" s="3"/>
      <c r="H4492" s="3">
        <v>52</v>
      </c>
    </row>
    <row r="4493" spans="1:8" x14ac:dyDescent="0.3">
      <c r="A4493" t="s">
        <v>28</v>
      </c>
      <c r="B4493" t="s">
        <v>1090</v>
      </c>
      <c r="C4493" t="s">
        <v>1128</v>
      </c>
      <c r="D4493" t="s">
        <v>1157</v>
      </c>
      <c r="E4493" s="3">
        <v>47</v>
      </c>
      <c r="F4493" s="3">
        <v>50</v>
      </c>
      <c r="G4493" s="3"/>
      <c r="H4493" s="3">
        <v>97</v>
      </c>
    </row>
    <row r="4494" spans="1:8" x14ac:dyDescent="0.3">
      <c r="A4494" t="s">
        <v>28</v>
      </c>
      <c r="B4494" t="s">
        <v>1090</v>
      </c>
      <c r="C4494" t="s">
        <v>1128</v>
      </c>
      <c r="D4494" t="s">
        <v>1159</v>
      </c>
      <c r="E4494" s="3">
        <v>44</v>
      </c>
      <c r="F4494" s="3">
        <v>42</v>
      </c>
      <c r="G4494" s="3"/>
      <c r="H4494" s="3">
        <v>86</v>
      </c>
    </row>
    <row r="4495" spans="1:8" x14ac:dyDescent="0.3">
      <c r="A4495" t="s">
        <v>28</v>
      </c>
      <c r="B4495" t="s">
        <v>1090</v>
      </c>
      <c r="C4495" t="s">
        <v>1128</v>
      </c>
      <c r="D4495" t="s">
        <v>1161</v>
      </c>
      <c r="E4495" s="3">
        <v>37</v>
      </c>
      <c r="F4495" s="3">
        <v>42</v>
      </c>
      <c r="G4495" s="3"/>
      <c r="H4495" s="3">
        <v>79</v>
      </c>
    </row>
    <row r="4496" spans="1:8" x14ac:dyDescent="0.3">
      <c r="A4496" t="s">
        <v>28</v>
      </c>
      <c r="B4496" t="s">
        <v>1090</v>
      </c>
      <c r="C4496" t="s">
        <v>1128</v>
      </c>
      <c r="D4496" t="s">
        <v>1163</v>
      </c>
      <c r="E4496" s="3">
        <v>49</v>
      </c>
      <c r="F4496" s="3">
        <v>61</v>
      </c>
      <c r="G4496" s="3"/>
      <c r="H4496" s="3">
        <v>110</v>
      </c>
    </row>
    <row r="4497" spans="1:8" x14ac:dyDescent="0.3">
      <c r="A4497" t="s">
        <v>28</v>
      </c>
      <c r="B4497" t="s">
        <v>1090</v>
      </c>
      <c r="C4497" t="s">
        <v>1128</v>
      </c>
      <c r="D4497" t="s">
        <v>1165</v>
      </c>
      <c r="E4497" s="3">
        <v>37</v>
      </c>
      <c r="F4497" s="3">
        <v>39</v>
      </c>
      <c r="G4497" s="3"/>
      <c r="H4497" s="3">
        <v>76</v>
      </c>
    </row>
    <row r="4498" spans="1:8" x14ac:dyDescent="0.3">
      <c r="A4498" t="s">
        <v>28</v>
      </c>
      <c r="B4498" t="s">
        <v>1090</v>
      </c>
      <c r="C4498" t="s">
        <v>1128</v>
      </c>
      <c r="D4498" t="s">
        <v>1167</v>
      </c>
      <c r="E4498" s="3">
        <v>16</v>
      </c>
      <c r="F4498" s="3">
        <v>34</v>
      </c>
      <c r="G4498" s="3"/>
      <c r="H4498" s="3">
        <v>50</v>
      </c>
    </row>
    <row r="4499" spans="1:8" x14ac:dyDescent="0.3">
      <c r="A4499" t="s">
        <v>28</v>
      </c>
      <c r="B4499" t="s">
        <v>1090</v>
      </c>
      <c r="C4499" t="s">
        <v>1128</v>
      </c>
      <c r="D4499" t="s">
        <v>1168</v>
      </c>
      <c r="E4499" s="3">
        <v>27</v>
      </c>
      <c r="F4499" s="3">
        <v>30</v>
      </c>
      <c r="G4499" s="3"/>
      <c r="H4499" s="3">
        <v>57</v>
      </c>
    </row>
    <row r="4500" spans="1:8" x14ac:dyDescent="0.3">
      <c r="A4500" t="s">
        <v>28</v>
      </c>
      <c r="B4500" t="s">
        <v>1090</v>
      </c>
      <c r="C4500" t="s">
        <v>1128</v>
      </c>
      <c r="D4500" t="s">
        <v>1169</v>
      </c>
      <c r="E4500" s="3">
        <v>13</v>
      </c>
      <c r="F4500" s="3">
        <v>18</v>
      </c>
      <c r="G4500" s="3"/>
      <c r="H4500" s="3">
        <v>31</v>
      </c>
    </row>
    <row r="4501" spans="1:8" x14ac:dyDescent="0.3">
      <c r="A4501" t="s">
        <v>28</v>
      </c>
      <c r="B4501" t="s">
        <v>1090</v>
      </c>
      <c r="C4501" t="s">
        <v>1128</v>
      </c>
      <c r="D4501" t="s">
        <v>1170</v>
      </c>
      <c r="E4501" s="3">
        <v>6</v>
      </c>
      <c r="F4501" s="3">
        <v>7</v>
      </c>
      <c r="G4501" s="3"/>
      <c r="H4501" s="3">
        <v>13</v>
      </c>
    </row>
    <row r="4502" spans="1:8" x14ac:dyDescent="0.3">
      <c r="A4502" t="s">
        <v>28</v>
      </c>
      <c r="B4502" t="s">
        <v>1090</v>
      </c>
      <c r="C4502" t="s">
        <v>1128</v>
      </c>
      <c r="D4502" t="s">
        <v>1171</v>
      </c>
      <c r="E4502" s="3">
        <v>4</v>
      </c>
      <c r="F4502" s="3">
        <v>3</v>
      </c>
      <c r="G4502" s="3"/>
      <c r="H4502" s="3">
        <v>7</v>
      </c>
    </row>
    <row r="4503" spans="1:8" x14ac:dyDescent="0.3">
      <c r="A4503" t="s">
        <v>28</v>
      </c>
      <c r="B4503" t="s">
        <v>1090</v>
      </c>
      <c r="C4503" t="s">
        <v>1129</v>
      </c>
      <c r="D4503" t="s">
        <v>1147</v>
      </c>
      <c r="E4503" s="3"/>
      <c r="F4503" s="3">
        <v>1</v>
      </c>
      <c r="G4503" s="3"/>
      <c r="H4503" s="3">
        <v>1</v>
      </c>
    </row>
    <row r="4504" spans="1:8" x14ac:dyDescent="0.3">
      <c r="A4504" t="s">
        <v>28</v>
      </c>
      <c r="B4504" t="s">
        <v>1090</v>
      </c>
      <c r="C4504" t="s">
        <v>1129</v>
      </c>
      <c r="D4504" t="s">
        <v>1151</v>
      </c>
      <c r="E4504" s="3"/>
      <c r="F4504" s="3">
        <v>6</v>
      </c>
      <c r="G4504" s="3"/>
      <c r="H4504" s="3">
        <v>6</v>
      </c>
    </row>
    <row r="4505" spans="1:8" x14ac:dyDescent="0.3">
      <c r="A4505" t="s">
        <v>28</v>
      </c>
      <c r="B4505" t="s">
        <v>1090</v>
      </c>
      <c r="C4505" t="s">
        <v>1129</v>
      </c>
      <c r="D4505" t="s">
        <v>1154</v>
      </c>
      <c r="E4505" s="3">
        <v>1</v>
      </c>
      <c r="F4505" s="3">
        <v>5</v>
      </c>
      <c r="G4505" s="3"/>
      <c r="H4505" s="3">
        <v>6</v>
      </c>
    </row>
    <row r="4506" spans="1:8" x14ac:dyDescent="0.3">
      <c r="A4506" t="s">
        <v>28</v>
      </c>
      <c r="B4506" t="s">
        <v>1090</v>
      </c>
      <c r="C4506" t="s">
        <v>1129</v>
      </c>
      <c r="D4506" t="s">
        <v>1157</v>
      </c>
      <c r="E4506" s="3">
        <v>2</v>
      </c>
      <c r="F4506" s="3">
        <v>7</v>
      </c>
      <c r="G4506" s="3"/>
      <c r="H4506" s="3">
        <v>9</v>
      </c>
    </row>
    <row r="4507" spans="1:8" x14ac:dyDescent="0.3">
      <c r="A4507" t="s">
        <v>28</v>
      </c>
      <c r="B4507" t="s">
        <v>1090</v>
      </c>
      <c r="C4507" t="s">
        <v>1129</v>
      </c>
      <c r="D4507" t="s">
        <v>1159</v>
      </c>
      <c r="E4507" s="3"/>
      <c r="F4507" s="3">
        <v>3</v>
      </c>
      <c r="G4507" s="3"/>
      <c r="H4507" s="3">
        <v>3</v>
      </c>
    </row>
    <row r="4508" spans="1:8" x14ac:dyDescent="0.3">
      <c r="A4508" t="s">
        <v>28</v>
      </c>
      <c r="B4508" t="s">
        <v>1090</v>
      </c>
      <c r="C4508" t="s">
        <v>1129</v>
      </c>
      <c r="D4508" t="s">
        <v>1161</v>
      </c>
      <c r="E4508" s="3">
        <v>1</v>
      </c>
      <c r="F4508" s="3"/>
      <c r="G4508" s="3"/>
      <c r="H4508" s="3">
        <v>1</v>
      </c>
    </row>
    <row r="4509" spans="1:8" x14ac:dyDescent="0.3">
      <c r="A4509" t="s">
        <v>28</v>
      </c>
      <c r="B4509" t="s">
        <v>1090</v>
      </c>
      <c r="C4509" t="s">
        <v>1129</v>
      </c>
      <c r="D4509" t="s">
        <v>1163</v>
      </c>
      <c r="E4509" s="3"/>
      <c r="F4509" s="3">
        <v>3</v>
      </c>
      <c r="G4509" s="3"/>
      <c r="H4509" s="3">
        <v>3</v>
      </c>
    </row>
    <row r="4510" spans="1:8" x14ac:dyDescent="0.3">
      <c r="A4510" t="s">
        <v>28</v>
      </c>
      <c r="B4510" t="s">
        <v>1090</v>
      </c>
      <c r="C4510" t="s">
        <v>1129</v>
      </c>
      <c r="D4510" t="s">
        <v>1165</v>
      </c>
      <c r="E4510" s="3"/>
      <c r="F4510" s="3">
        <v>4</v>
      </c>
      <c r="G4510" s="3"/>
      <c r="H4510" s="3">
        <v>4</v>
      </c>
    </row>
    <row r="4511" spans="1:8" x14ac:dyDescent="0.3">
      <c r="A4511" t="s">
        <v>28</v>
      </c>
      <c r="B4511" t="s">
        <v>1090</v>
      </c>
      <c r="C4511" t="s">
        <v>1129</v>
      </c>
      <c r="D4511" t="s">
        <v>1167</v>
      </c>
      <c r="E4511" s="3"/>
      <c r="F4511" s="3">
        <v>5</v>
      </c>
      <c r="G4511" s="3"/>
      <c r="H4511" s="3">
        <v>5</v>
      </c>
    </row>
    <row r="4512" spans="1:8" x14ac:dyDescent="0.3">
      <c r="A4512" t="s">
        <v>28</v>
      </c>
      <c r="B4512" t="s">
        <v>1090</v>
      </c>
      <c r="C4512" t="s">
        <v>1129</v>
      </c>
      <c r="D4512" t="s">
        <v>1168</v>
      </c>
      <c r="E4512" s="3"/>
      <c r="F4512" s="3">
        <v>1</v>
      </c>
      <c r="G4512" s="3"/>
      <c r="H4512" s="3">
        <v>1</v>
      </c>
    </row>
    <row r="4513" spans="1:8" x14ac:dyDescent="0.3">
      <c r="A4513" t="s">
        <v>28</v>
      </c>
      <c r="B4513" t="s">
        <v>1090</v>
      </c>
      <c r="C4513" t="s">
        <v>1129</v>
      </c>
      <c r="D4513" t="s">
        <v>1171</v>
      </c>
      <c r="E4513" s="3"/>
      <c r="F4513" s="3">
        <v>1</v>
      </c>
      <c r="G4513" s="3"/>
      <c r="H4513" s="3">
        <v>1</v>
      </c>
    </row>
    <row r="4514" spans="1:8" x14ac:dyDescent="0.3">
      <c r="A4514" t="s">
        <v>29</v>
      </c>
      <c r="B4514" t="s">
        <v>1092</v>
      </c>
      <c r="C4514" t="s">
        <v>1080</v>
      </c>
      <c r="D4514" t="s">
        <v>1131</v>
      </c>
      <c r="E4514" s="3">
        <v>483</v>
      </c>
      <c r="F4514" s="3">
        <v>572</v>
      </c>
      <c r="G4514" s="3"/>
      <c r="H4514" s="3">
        <v>1055</v>
      </c>
    </row>
    <row r="4515" spans="1:8" x14ac:dyDescent="0.3">
      <c r="A4515" t="s">
        <v>29</v>
      </c>
      <c r="B4515" t="s">
        <v>1092</v>
      </c>
      <c r="C4515" t="s">
        <v>1080</v>
      </c>
      <c r="D4515" t="s">
        <v>1135</v>
      </c>
      <c r="E4515" s="3">
        <v>725</v>
      </c>
      <c r="F4515" s="3">
        <v>795</v>
      </c>
      <c r="G4515" s="3"/>
      <c r="H4515" s="3">
        <v>1520</v>
      </c>
    </row>
    <row r="4516" spans="1:8" x14ac:dyDescent="0.3">
      <c r="A4516" t="s">
        <v>29</v>
      </c>
      <c r="B4516" t="s">
        <v>1092</v>
      </c>
      <c r="C4516" t="s">
        <v>1080</v>
      </c>
      <c r="D4516" t="s">
        <v>1139</v>
      </c>
      <c r="E4516" s="3">
        <v>671</v>
      </c>
      <c r="F4516" s="3">
        <v>671</v>
      </c>
      <c r="G4516" s="3"/>
      <c r="H4516" s="3">
        <v>1342</v>
      </c>
    </row>
    <row r="4517" spans="1:8" x14ac:dyDescent="0.3">
      <c r="A4517" t="s">
        <v>29</v>
      </c>
      <c r="B4517" t="s">
        <v>1092</v>
      </c>
      <c r="C4517" t="s">
        <v>1080</v>
      </c>
      <c r="D4517" t="s">
        <v>1143</v>
      </c>
      <c r="E4517" s="3">
        <v>682</v>
      </c>
      <c r="F4517" s="3">
        <v>727</v>
      </c>
      <c r="G4517" s="3"/>
      <c r="H4517" s="3">
        <v>1409</v>
      </c>
    </row>
    <row r="4518" spans="1:8" x14ac:dyDescent="0.3">
      <c r="A4518" t="s">
        <v>29</v>
      </c>
      <c r="B4518" t="s">
        <v>1092</v>
      </c>
      <c r="C4518" t="s">
        <v>1080</v>
      </c>
      <c r="D4518" t="s">
        <v>1147</v>
      </c>
      <c r="E4518" s="3">
        <v>797</v>
      </c>
      <c r="F4518" s="3">
        <v>835</v>
      </c>
      <c r="G4518" s="3"/>
      <c r="H4518" s="3">
        <v>1632</v>
      </c>
    </row>
    <row r="4519" spans="1:8" x14ac:dyDescent="0.3">
      <c r="A4519" t="s">
        <v>29</v>
      </c>
      <c r="B4519" t="s">
        <v>1092</v>
      </c>
      <c r="C4519" t="s">
        <v>1080</v>
      </c>
      <c r="D4519" t="s">
        <v>1151</v>
      </c>
      <c r="E4519" s="3">
        <v>1178</v>
      </c>
      <c r="F4519" s="3">
        <v>1015</v>
      </c>
      <c r="G4519" s="3"/>
      <c r="H4519" s="3">
        <v>2193</v>
      </c>
    </row>
    <row r="4520" spans="1:8" x14ac:dyDescent="0.3">
      <c r="A4520" t="s">
        <v>29</v>
      </c>
      <c r="B4520" t="s">
        <v>1092</v>
      </c>
      <c r="C4520" t="s">
        <v>1080</v>
      </c>
      <c r="D4520" t="s">
        <v>1154</v>
      </c>
      <c r="E4520" s="3">
        <v>1197</v>
      </c>
      <c r="F4520" s="3">
        <v>1079</v>
      </c>
      <c r="G4520" s="3"/>
      <c r="H4520" s="3">
        <v>2276</v>
      </c>
    </row>
    <row r="4521" spans="1:8" x14ac:dyDescent="0.3">
      <c r="A4521" t="s">
        <v>29</v>
      </c>
      <c r="B4521" t="s">
        <v>1092</v>
      </c>
      <c r="C4521" t="s">
        <v>1080</v>
      </c>
      <c r="D4521" t="s">
        <v>1157</v>
      </c>
      <c r="E4521" s="3">
        <v>993</v>
      </c>
      <c r="F4521" s="3">
        <v>904</v>
      </c>
      <c r="G4521" s="3"/>
      <c r="H4521" s="3">
        <v>1897</v>
      </c>
    </row>
    <row r="4522" spans="1:8" x14ac:dyDescent="0.3">
      <c r="A4522" t="s">
        <v>29</v>
      </c>
      <c r="B4522" t="s">
        <v>1092</v>
      </c>
      <c r="C4522" t="s">
        <v>1080</v>
      </c>
      <c r="D4522" t="s">
        <v>1159</v>
      </c>
      <c r="E4522" s="3">
        <v>801</v>
      </c>
      <c r="F4522" s="3">
        <v>741</v>
      </c>
      <c r="G4522" s="3"/>
      <c r="H4522" s="3">
        <v>1542</v>
      </c>
    </row>
    <row r="4523" spans="1:8" x14ac:dyDescent="0.3">
      <c r="A4523" t="s">
        <v>29</v>
      </c>
      <c r="B4523" t="s">
        <v>1092</v>
      </c>
      <c r="C4523" t="s">
        <v>1080</v>
      </c>
      <c r="D4523" t="s">
        <v>1161</v>
      </c>
      <c r="E4523" s="3">
        <v>640</v>
      </c>
      <c r="F4523" s="3">
        <v>632</v>
      </c>
      <c r="G4523" s="3"/>
      <c r="H4523" s="3">
        <v>1272</v>
      </c>
    </row>
    <row r="4524" spans="1:8" x14ac:dyDescent="0.3">
      <c r="A4524" t="s">
        <v>29</v>
      </c>
      <c r="B4524" t="s">
        <v>1092</v>
      </c>
      <c r="C4524" t="s">
        <v>1080</v>
      </c>
      <c r="D4524" t="s">
        <v>1163</v>
      </c>
      <c r="E4524" s="3">
        <v>470</v>
      </c>
      <c r="F4524" s="3">
        <v>514</v>
      </c>
      <c r="G4524" s="3"/>
      <c r="H4524" s="3">
        <v>984</v>
      </c>
    </row>
    <row r="4525" spans="1:8" x14ac:dyDescent="0.3">
      <c r="A4525" t="s">
        <v>29</v>
      </c>
      <c r="B4525" t="s">
        <v>1092</v>
      </c>
      <c r="C4525" t="s">
        <v>1080</v>
      </c>
      <c r="D4525" t="s">
        <v>1165</v>
      </c>
      <c r="E4525" s="3">
        <v>391</v>
      </c>
      <c r="F4525" s="3">
        <v>419</v>
      </c>
      <c r="G4525" s="3"/>
      <c r="H4525" s="3">
        <v>810</v>
      </c>
    </row>
    <row r="4526" spans="1:8" x14ac:dyDescent="0.3">
      <c r="A4526" t="s">
        <v>29</v>
      </c>
      <c r="B4526" t="s">
        <v>1092</v>
      </c>
      <c r="C4526" t="s">
        <v>1080</v>
      </c>
      <c r="D4526" t="s">
        <v>1167</v>
      </c>
      <c r="E4526" s="3">
        <v>296</v>
      </c>
      <c r="F4526" s="3">
        <v>372</v>
      </c>
      <c r="G4526" s="3"/>
      <c r="H4526" s="3">
        <v>668</v>
      </c>
    </row>
    <row r="4527" spans="1:8" x14ac:dyDescent="0.3">
      <c r="A4527" t="s">
        <v>29</v>
      </c>
      <c r="B4527" t="s">
        <v>1092</v>
      </c>
      <c r="C4527" t="s">
        <v>1080</v>
      </c>
      <c r="D4527" t="s">
        <v>1168</v>
      </c>
      <c r="E4527" s="3">
        <v>153</v>
      </c>
      <c r="F4527" s="3">
        <v>242</v>
      </c>
      <c r="G4527" s="3"/>
      <c r="H4527" s="3">
        <v>395</v>
      </c>
    </row>
    <row r="4528" spans="1:8" x14ac:dyDescent="0.3">
      <c r="A4528" t="s">
        <v>29</v>
      </c>
      <c r="B4528" t="s">
        <v>1092</v>
      </c>
      <c r="C4528" t="s">
        <v>1080</v>
      </c>
      <c r="D4528" t="s">
        <v>1169</v>
      </c>
      <c r="E4528" s="3">
        <v>113</v>
      </c>
      <c r="F4528" s="3">
        <v>121</v>
      </c>
      <c r="G4528" s="3"/>
      <c r="H4528" s="3">
        <v>234</v>
      </c>
    </row>
    <row r="4529" spans="1:8" x14ac:dyDescent="0.3">
      <c r="A4529" t="s">
        <v>29</v>
      </c>
      <c r="B4529" t="s">
        <v>1092</v>
      </c>
      <c r="C4529" t="s">
        <v>1080</v>
      </c>
      <c r="D4529" t="s">
        <v>1170</v>
      </c>
      <c r="E4529" s="3">
        <v>76</v>
      </c>
      <c r="F4529" s="3">
        <v>74</v>
      </c>
      <c r="G4529" s="3"/>
      <c r="H4529" s="3">
        <v>150</v>
      </c>
    </row>
    <row r="4530" spans="1:8" x14ac:dyDescent="0.3">
      <c r="A4530" t="s">
        <v>29</v>
      </c>
      <c r="B4530" t="s">
        <v>1092</v>
      </c>
      <c r="C4530" t="s">
        <v>1080</v>
      </c>
      <c r="D4530" t="s">
        <v>1171</v>
      </c>
      <c r="E4530" s="3">
        <v>50</v>
      </c>
      <c r="F4530" s="3">
        <v>59</v>
      </c>
      <c r="G4530" s="3"/>
      <c r="H4530" s="3">
        <v>109</v>
      </c>
    </row>
    <row r="4531" spans="1:8" x14ac:dyDescent="0.3">
      <c r="A4531" t="s">
        <v>29</v>
      </c>
      <c r="B4531" t="s">
        <v>1092</v>
      </c>
      <c r="C4531" t="s">
        <v>1082</v>
      </c>
      <c r="D4531" t="s">
        <v>1131</v>
      </c>
      <c r="E4531" s="3">
        <v>2253</v>
      </c>
      <c r="F4531" s="3">
        <v>2300</v>
      </c>
      <c r="G4531" s="3"/>
      <c r="H4531" s="3">
        <v>4553</v>
      </c>
    </row>
    <row r="4532" spans="1:8" x14ac:dyDescent="0.3">
      <c r="A4532" t="s">
        <v>29</v>
      </c>
      <c r="B4532" t="s">
        <v>1092</v>
      </c>
      <c r="C4532" t="s">
        <v>1082</v>
      </c>
      <c r="D4532" t="s">
        <v>1135</v>
      </c>
      <c r="E4532" s="3">
        <v>2471</v>
      </c>
      <c r="F4532" s="3">
        <v>2728</v>
      </c>
      <c r="G4532" s="3"/>
      <c r="H4532" s="3">
        <v>5199</v>
      </c>
    </row>
    <row r="4533" spans="1:8" x14ac:dyDescent="0.3">
      <c r="A4533" t="s">
        <v>29</v>
      </c>
      <c r="B4533" t="s">
        <v>1092</v>
      </c>
      <c r="C4533" t="s">
        <v>1082</v>
      </c>
      <c r="D4533" t="s">
        <v>1139</v>
      </c>
      <c r="E4533" s="3">
        <v>2703</v>
      </c>
      <c r="F4533" s="3">
        <v>2868</v>
      </c>
      <c r="G4533" s="3"/>
      <c r="H4533" s="3">
        <v>5571</v>
      </c>
    </row>
    <row r="4534" spans="1:8" x14ac:dyDescent="0.3">
      <c r="A4534" t="s">
        <v>29</v>
      </c>
      <c r="B4534" t="s">
        <v>1092</v>
      </c>
      <c r="C4534" t="s">
        <v>1082</v>
      </c>
      <c r="D4534" t="s">
        <v>1143</v>
      </c>
      <c r="E4534" s="3">
        <v>3043</v>
      </c>
      <c r="F4534" s="3">
        <v>3045</v>
      </c>
      <c r="G4534" s="3"/>
      <c r="H4534" s="3">
        <v>6088</v>
      </c>
    </row>
    <row r="4535" spans="1:8" x14ac:dyDescent="0.3">
      <c r="A4535" t="s">
        <v>29</v>
      </c>
      <c r="B4535" t="s">
        <v>1092</v>
      </c>
      <c r="C4535" t="s">
        <v>1082</v>
      </c>
      <c r="D4535" t="s">
        <v>1147</v>
      </c>
      <c r="E4535" s="3">
        <v>2683</v>
      </c>
      <c r="F4535" s="3">
        <v>2447</v>
      </c>
      <c r="G4535" s="3"/>
      <c r="H4535" s="3">
        <v>5130</v>
      </c>
    </row>
    <row r="4536" spans="1:8" x14ac:dyDescent="0.3">
      <c r="A4536" t="s">
        <v>29</v>
      </c>
      <c r="B4536" t="s">
        <v>1092</v>
      </c>
      <c r="C4536" t="s">
        <v>1082</v>
      </c>
      <c r="D4536" t="s">
        <v>1151</v>
      </c>
      <c r="E4536" s="3">
        <v>2666</v>
      </c>
      <c r="F4536" s="3">
        <v>2648</v>
      </c>
      <c r="G4536" s="3"/>
      <c r="H4536" s="3">
        <v>5314</v>
      </c>
    </row>
    <row r="4537" spans="1:8" x14ac:dyDescent="0.3">
      <c r="A4537" t="s">
        <v>29</v>
      </c>
      <c r="B4537" t="s">
        <v>1092</v>
      </c>
      <c r="C4537" t="s">
        <v>1082</v>
      </c>
      <c r="D4537" t="s">
        <v>1154</v>
      </c>
      <c r="E4537" s="3">
        <v>2335</v>
      </c>
      <c r="F4537" s="3">
        <v>2226</v>
      </c>
      <c r="G4537" s="3"/>
      <c r="H4537" s="3">
        <v>4561</v>
      </c>
    </row>
    <row r="4538" spans="1:8" x14ac:dyDescent="0.3">
      <c r="A4538" t="s">
        <v>29</v>
      </c>
      <c r="B4538" t="s">
        <v>1092</v>
      </c>
      <c r="C4538" t="s">
        <v>1082</v>
      </c>
      <c r="D4538" t="s">
        <v>1157</v>
      </c>
      <c r="E4538" s="3">
        <v>2090</v>
      </c>
      <c r="F4538" s="3">
        <v>2171</v>
      </c>
      <c r="G4538" s="3"/>
      <c r="H4538" s="3">
        <v>4261</v>
      </c>
    </row>
    <row r="4539" spans="1:8" x14ac:dyDescent="0.3">
      <c r="A4539" t="s">
        <v>29</v>
      </c>
      <c r="B4539" t="s">
        <v>1092</v>
      </c>
      <c r="C4539" t="s">
        <v>1082</v>
      </c>
      <c r="D4539" t="s">
        <v>1159</v>
      </c>
      <c r="E4539" s="3">
        <v>1930</v>
      </c>
      <c r="F4539" s="3">
        <v>2099</v>
      </c>
      <c r="G4539" s="3"/>
      <c r="H4539" s="3">
        <v>4029</v>
      </c>
    </row>
    <row r="4540" spans="1:8" x14ac:dyDescent="0.3">
      <c r="A4540" t="s">
        <v>29</v>
      </c>
      <c r="B4540" t="s">
        <v>1092</v>
      </c>
      <c r="C4540" t="s">
        <v>1082</v>
      </c>
      <c r="D4540" t="s">
        <v>1161</v>
      </c>
      <c r="E4540" s="3">
        <v>1853</v>
      </c>
      <c r="F4540" s="3">
        <v>2210</v>
      </c>
      <c r="G4540" s="3"/>
      <c r="H4540" s="3">
        <v>4063</v>
      </c>
    </row>
    <row r="4541" spans="1:8" x14ac:dyDescent="0.3">
      <c r="A4541" t="s">
        <v>29</v>
      </c>
      <c r="B4541" t="s">
        <v>1092</v>
      </c>
      <c r="C4541" t="s">
        <v>1082</v>
      </c>
      <c r="D4541" t="s">
        <v>1163</v>
      </c>
      <c r="E4541" s="3">
        <v>1761</v>
      </c>
      <c r="F4541" s="3">
        <v>2382</v>
      </c>
      <c r="G4541" s="3"/>
      <c r="H4541" s="3">
        <v>4143</v>
      </c>
    </row>
    <row r="4542" spans="1:8" x14ac:dyDescent="0.3">
      <c r="A4542" t="s">
        <v>29</v>
      </c>
      <c r="B4542" t="s">
        <v>1092</v>
      </c>
      <c r="C4542" t="s">
        <v>1082</v>
      </c>
      <c r="D4542" t="s">
        <v>1165</v>
      </c>
      <c r="E4542" s="3">
        <v>1540</v>
      </c>
      <c r="F4542" s="3">
        <v>2316</v>
      </c>
      <c r="G4542" s="3"/>
      <c r="H4542" s="3">
        <v>3856</v>
      </c>
    </row>
    <row r="4543" spans="1:8" x14ac:dyDescent="0.3">
      <c r="A4543" t="s">
        <v>29</v>
      </c>
      <c r="B4543" t="s">
        <v>1092</v>
      </c>
      <c r="C4543" t="s">
        <v>1082</v>
      </c>
      <c r="D4543" t="s">
        <v>1167</v>
      </c>
      <c r="E4543" s="3">
        <v>1304</v>
      </c>
      <c r="F4543" s="3">
        <v>2196</v>
      </c>
      <c r="G4543" s="3"/>
      <c r="H4543" s="3">
        <v>3500</v>
      </c>
    </row>
    <row r="4544" spans="1:8" x14ac:dyDescent="0.3">
      <c r="A4544" t="s">
        <v>29</v>
      </c>
      <c r="B4544" t="s">
        <v>1092</v>
      </c>
      <c r="C4544" t="s">
        <v>1082</v>
      </c>
      <c r="D4544" t="s">
        <v>1168</v>
      </c>
      <c r="E4544" s="3">
        <v>921</v>
      </c>
      <c r="F4544" s="3">
        <v>1566</v>
      </c>
      <c r="G4544" s="3"/>
      <c r="H4544" s="3">
        <v>2487</v>
      </c>
    </row>
    <row r="4545" spans="1:8" x14ac:dyDescent="0.3">
      <c r="A4545" t="s">
        <v>29</v>
      </c>
      <c r="B4545" t="s">
        <v>1092</v>
      </c>
      <c r="C4545" t="s">
        <v>1082</v>
      </c>
      <c r="D4545" t="s">
        <v>1169</v>
      </c>
      <c r="E4545" s="3">
        <v>571</v>
      </c>
      <c r="F4545" s="3">
        <v>1069</v>
      </c>
      <c r="G4545" s="3"/>
      <c r="H4545" s="3">
        <v>1640</v>
      </c>
    </row>
    <row r="4546" spans="1:8" x14ac:dyDescent="0.3">
      <c r="A4546" t="s">
        <v>29</v>
      </c>
      <c r="B4546" t="s">
        <v>1092</v>
      </c>
      <c r="C4546" t="s">
        <v>1082</v>
      </c>
      <c r="D4546" t="s">
        <v>1170</v>
      </c>
      <c r="E4546" s="3">
        <v>366</v>
      </c>
      <c r="F4546" s="3">
        <v>658</v>
      </c>
      <c r="G4546" s="3"/>
      <c r="H4546" s="3">
        <v>1024</v>
      </c>
    </row>
    <row r="4547" spans="1:8" x14ac:dyDescent="0.3">
      <c r="A4547" t="s">
        <v>29</v>
      </c>
      <c r="B4547" t="s">
        <v>1092</v>
      </c>
      <c r="C4547" t="s">
        <v>1082</v>
      </c>
      <c r="D4547" t="s">
        <v>1171</v>
      </c>
      <c r="E4547" s="3">
        <v>441</v>
      </c>
      <c r="F4547" s="3">
        <v>769</v>
      </c>
      <c r="G4547" s="3"/>
      <c r="H4547" s="3">
        <v>1210</v>
      </c>
    </row>
    <row r="4548" spans="1:8" x14ac:dyDescent="0.3">
      <c r="A4548" t="s">
        <v>29</v>
      </c>
      <c r="B4548" t="s">
        <v>1090</v>
      </c>
      <c r="C4548" t="s">
        <v>1128</v>
      </c>
      <c r="D4548" t="s">
        <v>1131</v>
      </c>
      <c r="E4548" s="3">
        <v>40</v>
      </c>
      <c r="F4548" s="3">
        <v>33</v>
      </c>
      <c r="G4548" s="3"/>
      <c r="H4548" s="3">
        <v>73</v>
      </c>
    </row>
    <row r="4549" spans="1:8" x14ac:dyDescent="0.3">
      <c r="A4549" t="s">
        <v>29</v>
      </c>
      <c r="B4549" t="s">
        <v>1090</v>
      </c>
      <c r="C4549" t="s">
        <v>1128</v>
      </c>
      <c r="D4549" t="s">
        <v>1135</v>
      </c>
      <c r="E4549" s="3">
        <v>51</v>
      </c>
      <c r="F4549" s="3">
        <v>55</v>
      </c>
      <c r="G4549" s="3"/>
      <c r="H4549" s="3">
        <v>106</v>
      </c>
    </row>
    <row r="4550" spans="1:8" x14ac:dyDescent="0.3">
      <c r="A4550" t="s">
        <v>29</v>
      </c>
      <c r="B4550" t="s">
        <v>1090</v>
      </c>
      <c r="C4550" t="s">
        <v>1128</v>
      </c>
      <c r="D4550" t="s">
        <v>1139</v>
      </c>
      <c r="E4550" s="3">
        <v>72</v>
      </c>
      <c r="F4550" s="3">
        <v>88</v>
      </c>
      <c r="G4550" s="3"/>
      <c r="H4550" s="3">
        <v>160</v>
      </c>
    </row>
    <row r="4551" spans="1:8" x14ac:dyDescent="0.3">
      <c r="A4551" t="s">
        <v>29</v>
      </c>
      <c r="B4551" t="s">
        <v>1090</v>
      </c>
      <c r="C4551" t="s">
        <v>1128</v>
      </c>
      <c r="D4551" t="s">
        <v>1143</v>
      </c>
      <c r="E4551" s="3">
        <v>110</v>
      </c>
      <c r="F4551" s="3">
        <v>108</v>
      </c>
      <c r="G4551" s="3"/>
      <c r="H4551" s="3">
        <v>218</v>
      </c>
    </row>
    <row r="4552" spans="1:8" x14ac:dyDescent="0.3">
      <c r="A4552" t="s">
        <v>29</v>
      </c>
      <c r="B4552" t="s">
        <v>1090</v>
      </c>
      <c r="C4552" t="s">
        <v>1128</v>
      </c>
      <c r="D4552" t="s">
        <v>1147</v>
      </c>
      <c r="E4552" s="3">
        <v>68</v>
      </c>
      <c r="F4552" s="3">
        <v>70</v>
      </c>
      <c r="G4552" s="3"/>
      <c r="H4552" s="3">
        <v>138</v>
      </c>
    </row>
    <row r="4553" spans="1:8" x14ac:dyDescent="0.3">
      <c r="A4553" t="s">
        <v>29</v>
      </c>
      <c r="B4553" t="s">
        <v>1090</v>
      </c>
      <c r="C4553" t="s">
        <v>1128</v>
      </c>
      <c r="D4553" t="s">
        <v>1151</v>
      </c>
      <c r="E4553" s="3">
        <v>36</v>
      </c>
      <c r="F4553" s="3">
        <v>25</v>
      </c>
      <c r="G4553" s="3"/>
      <c r="H4553" s="3">
        <v>61</v>
      </c>
    </row>
    <row r="4554" spans="1:8" x14ac:dyDescent="0.3">
      <c r="A4554" t="s">
        <v>29</v>
      </c>
      <c r="B4554" t="s">
        <v>1090</v>
      </c>
      <c r="C4554" t="s">
        <v>1128</v>
      </c>
      <c r="D4554" t="s">
        <v>1154</v>
      </c>
      <c r="E4554" s="3">
        <v>53</v>
      </c>
      <c r="F4554" s="3">
        <v>54</v>
      </c>
      <c r="G4554" s="3"/>
      <c r="H4554" s="3">
        <v>107</v>
      </c>
    </row>
    <row r="4555" spans="1:8" x14ac:dyDescent="0.3">
      <c r="A4555" t="s">
        <v>29</v>
      </c>
      <c r="B4555" t="s">
        <v>1090</v>
      </c>
      <c r="C4555" t="s">
        <v>1128</v>
      </c>
      <c r="D4555" t="s">
        <v>1157</v>
      </c>
      <c r="E4555" s="3">
        <v>80</v>
      </c>
      <c r="F4555" s="3">
        <v>74</v>
      </c>
      <c r="G4555" s="3"/>
      <c r="H4555" s="3">
        <v>154</v>
      </c>
    </row>
    <row r="4556" spans="1:8" x14ac:dyDescent="0.3">
      <c r="A4556" t="s">
        <v>29</v>
      </c>
      <c r="B4556" t="s">
        <v>1090</v>
      </c>
      <c r="C4556" t="s">
        <v>1128</v>
      </c>
      <c r="D4556" t="s">
        <v>1159</v>
      </c>
      <c r="E4556" s="3">
        <v>91</v>
      </c>
      <c r="F4556" s="3">
        <v>75</v>
      </c>
      <c r="G4556" s="3"/>
      <c r="H4556" s="3">
        <v>166</v>
      </c>
    </row>
    <row r="4557" spans="1:8" x14ac:dyDescent="0.3">
      <c r="A4557" t="s">
        <v>29</v>
      </c>
      <c r="B4557" t="s">
        <v>1090</v>
      </c>
      <c r="C4557" t="s">
        <v>1128</v>
      </c>
      <c r="D4557" t="s">
        <v>1161</v>
      </c>
      <c r="E4557" s="3">
        <v>130</v>
      </c>
      <c r="F4557" s="3">
        <v>85</v>
      </c>
      <c r="G4557" s="3"/>
      <c r="H4557" s="3">
        <v>215</v>
      </c>
    </row>
    <row r="4558" spans="1:8" x14ac:dyDescent="0.3">
      <c r="A4558" t="s">
        <v>29</v>
      </c>
      <c r="B4558" t="s">
        <v>1090</v>
      </c>
      <c r="C4558" t="s">
        <v>1128</v>
      </c>
      <c r="D4558" t="s">
        <v>1163</v>
      </c>
      <c r="E4558" s="3">
        <v>110</v>
      </c>
      <c r="F4558" s="3">
        <v>96</v>
      </c>
      <c r="G4558" s="3"/>
      <c r="H4558" s="3">
        <v>206</v>
      </c>
    </row>
    <row r="4559" spans="1:8" x14ac:dyDescent="0.3">
      <c r="A4559" t="s">
        <v>29</v>
      </c>
      <c r="B4559" t="s">
        <v>1090</v>
      </c>
      <c r="C4559" t="s">
        <v>1128</v>
      </c>
      <c r="D4559" t="s">
        <v>1165</v>
      </c>
      <c r="E4559" s="3">
        <v>99</v>
      </c>
      <c r="F4559" s="3">
        <v>77</v>
      </c>
      <c r="G4559" s="3"/>
      <c r="H4559" s="3">
        <v>176</v>
      </c>
    </row>
    <row r="4560" spans="1:8" x14ac:dyDescent="0.3">
      <c r="A4560" t="s">
        <v>29</v>
      </c>
      <c r="B4560" t="s">
        <v>1090</v>
      </c>
      <c r="C4560" t="s">
        <v>1128</v>
      </c>
      <c r="D4560" t="s">
        <v>1167</v>
      </c>
      <c r="E4560" s="3">
        <v>99</v>
      </c>
      <c r="F4560" s="3">
        <v>67</v>
      </c>
      <c r="G4560" s="3"/>
      <c r="H4560" s="3">
        <v>166</v>
      </c>
    </row>
    <row r="4561" spans="1:8" x14ac:dyDescent="0.3">
      <c r="A4561" t="s">
        <v>29</v>
      </c>
      <c r="B4561" t="s">
        <v>1090</v>
      </c>
      <c r="C4561" t="s">
        <v>1128</v>
      </c>
      <c r="D4561" t="s">
        <v>1168</v>
      </c>
      <c r="E4561" s="3">
        <v>56</v>
      </c>
      <c r="F4561" s="3">
        <v>66</v>
      </c>
      <c r="G4561" s="3"/>
      <c r="H4561" s="3">
        <v>122</v>
      </c>
    </row>
    <row r="4562" spans="1:8" x14ac:dyDescent="0.3">
      <c r="A4562" t="s">
        <v>29</v>
      </c>
      <c r="B4562" t="s">
        <v>1090</v>
      </c>
      <c r="C4562" t="s">
        <v>1128</v>
      </c>
      <c r="D4562" t="s">
        <v>1169</v>
      </c>
      <c r="E4562" s="3">
        <v>25</v>
      </c>
      <c r="F4562" s="3">
        <v>23</v>
      </c>
      <c r="G4562" s="3"/>
      <c r="H4562" s="3">
        <v>48</v>
      </c>
    </row>
    <row r="4563" spans="1:8" x14ac:dyDescent="0.3">
      <c r="A4563" t="s">
        <v>29</v>
      </c>
      <c r="B4563" t="s">
        <v>1090</v>
      </c>
      <c r="C4563" t="s">
        <v>1128</v>
      </c>
      <c r="D4563" t="s">
        <v>1170</v>
      </c>
      <c r="E4563" s="3">
        <v>15</v>
      </c>
      <c r="F4563" s="3">
        <v>13</v>
      </c>
      <c r="G4563" s="3"/>
      <c r="H4563" s="3">
        <v>28</v>
      </c>
    </row>
    <row r="4564" spans="1:8" x14ac:dyDescent="0.3">
      <c r="A4564" t="s">
        <v>29</v>
      </c>
      <c r="B4564" t="s">
        <v>1090</v>
      </c>
      <c r="C4564" t="s">
        <v>1128</v>
      </c>
      <c r="D4564" t="s">
        <v>1171</v>
      </c>
      <c r="E4564" s="3">
        <v>8</v>
      </c>
      <c r="F4564" s="3">
        <v>6</v>
      </c>
      <c r="G4564" s="3"/>
      <c r="H4564" s="3">
        <v>14</v>
      </c>
    </row>
    <row r="4565" spans="1:8" x14ac:dyDescent="0.3">
      <c r="A4565" t="s">
        <v>29</v>
      </c>
      <c r="B4565" t="s">
        <v>1090</v>
      </c>
      <c r="C4565" t="s">
        <v>1129</v>
      </c>
      <c r="D4565" t="s">
        <v>1147</v>
      </c>
      <c r="E4565" s="3">
        <v>1</v>
      </c>
      <c r="F4565" s="3">
        <v>24</v>
      </c>
      <c r="G4565" s="3"/>
      <c r="H4565" s="3">
        <v>25</v>
      </c>
    </row>
    <row r="4566" spans="1:8" x14ac:dyDescent="0.3">
      <c r="A4566" t="s">
        <v>29</v>
      </c>
      <c r="B4566" t="s">
        <v>1090</v>
      </c>
      <c r="C4566" t="s">
        <v>1129</v>
      </c>
      <c r="D4566" t="s">
        <v>1151</v>
      </c>
      <c r="E4566" s="3">
        <v>2</v>
      </c>
      <c r="F4566" s="3">
        <v>42</v>
      </c>
      <c r="G4566" s="3"/>
      <c r="H4566" s="3">
        <v>44</v>
      </c>
    </row>
    <row r="4567" spans="1:8" x14ac:dyDescent="0.3">
      <c r="A4567" t="s">
        <v>29</v>
      </c>
      <c r="B4567" t="s">
        <v>1090</v>
      </c>
      <c r="C4567" t="s">
        <v>1129</v>
      </c>
      <c r="D4567" t="s">
        <v>1154</v>
      </c>
      <c r="E4567" s="3"/>
      <c r="F4567" s="3">
        <v>46</v>
      </c>
      <c r="G4567" s="3"/>
      <c r="H4567" s="3">
        <v>46</v>
      </c>
    </row>
    <row r="4568" spans="1:8" x14ac:dyDescent="0.3">
      <c r="A4568" t="s">
        <v>29</v>
      </c>
      <c r="B4568" t="s">
        <v>1090</v>
      </c>
      <c r="C4568" t="s">
        <v>1129</v>
      </c>
      <c r="D4568" t="s">
        <v>1157</v>
      </c>
      <c r="E4568" s="3"/>
      <c r="F4568" s="3">
        <v>31</v>
      </c>
      <c r="G4568" s="3"/>
      <c r="H4568" s="3">
        <v>31</v>
      </c>
    </row>
    <row r="4569" spans="1:8" x14ac:dyDescent="0.3">
      <c r="A4569" t="s">
        <v>29</v>
      </c>
      <c r="B4569" t="s">
        <v>1090</v>
      </c>
      <c r="C4569" t="s">
        <v>1129</v>
      </c>
      <c r="D4569" t="s">
        <v>1159</v>
      </c>
      <c r="E4569" s="3">
        <v>1</v>
      </c>
      <c r="F4569" s="3">
        <v>8</v>
      </c>
      <c r="G4569" s="3"/>
      <c r="H4569" s="3">
        <v>9</v>
      </c>
    </row>
    <row r="4570" spans="1:8" x14ac:dyDescent="0.3">
      <c r="A4570" t="s">
        <v>29</v>
      </c>
      <c r="B4570" t="s">
        <v>1090</v>
      </c>
      <c r="C4570" t="s">
        <v>1129</v>
      </c>
      <c r="D4570" t="s">
        <v>1161</v>
      </c>
      <c r="E4570" s="3">
        <v>2</v>
      </c>
      <c r="F4570" s="3">
        <v>15</v>
      </c>
      <c r="G4570" s="3"/>
      <c r="H4570" s="3">
        <v>17</v>
      </c>
    </row>
    <row r="4571" spans="1:8" x14ac:dyDescent="0.3">
      <c r="A4571" t="s">
        <v>29</v>
      </c>
      <c r="B4571" t="s">
        <v>1090</v>
      </c>
      <c r="C4571" t="s">
        <v>1129</v>
      </c>
      <c r="D4571" t="s">
        <v>1163</v>
      </c>
      <c r="E4571" s="3">
        <v>1</v>
      </c>
      <c r="F4571" s="3">
        <v>27</v>
      </c>
      <c r="G4571" s="3"/>
      <c r="H4571" s="3">
        <v>28</v>
      </c>
    </row>
    <row r="4572" spans="1:8" x14ac:dyDescent="0.3">
      <c r="A4572" t="s">
        <v>29</v>
      </c>
      <c r="B4572" t="s">
        <v>1090</v>
      </c>
      <c r="C4572" t="s">
        <v>1129</v>
      </c>
      <c r="D4572" t="s">
        <v>1165</v>
      </c>
      <c r="E4572" s="3"/>
      <c r="F4572" s="3">
        <v>12</v>
      </c>
      <c r="G4572" s="3"/>
      <c r="H4572" s="3">
        <v>12</v>
      </c>
    </row>
    <row r="4573" spans="1:8" x14ac:dyDescent="0.3">
      <c r="A4573" t="s">
        <v>29</v>
      </c>
      <c r="B4573" t="s">
        <v>1090</v>
      </c>
      <c r="C4573" t="s">
        <v>1129</v>
      </c>
      <c r="D4573" t="s">
        <v>1167</v>
      </c>
      <c r="E4573" s="3">
        <v>1</v>
      </c>
      <c r="F4573" s="3">
        <v>5</v>
      </c>
      <c r="G4573" s="3"/>
      <c r="H4573" s="3">
        <v>6</v>
      </c>
    </row>
    <row r="4574" spans="1:8" x14ac:dyDescent="0.3">
      <c r="A4574" t="s">
        <v>29</v>
      </c>
      <c r="B4574" t="s">
        <v>1090</v>
      </c>
      <c r="C4574" t="s">
        <v>1129</v>
      </c>
      <c r="D4574" t="s">
        <v>1168</v>
      </c>
      <c r="E4574" s="3"/>
      <c r="F4574" s="3">
        <v>4</v>
      </c>
      <c r="G4574" s="3"/>
      <c r="H4574" s="3">
        <v>4</v>
      </c>
    </row>
    <row r="4575" spans="1:8" x14ac:dyDescent="0.3">
      <c r="A4575" t="s">
        <v>29</v>
      </c>
      <c r="B4575" t="s">
        <v>1090</v>
      </c>
      <c r="C4575" t="s">
        <v>1129</v>
      </c>
      <c r="D4575" t="s">
        <v>1169</v>
      </c>
      <c r="E4575" s="3"/>
      <c r="F4575" s="3">
        <v>3</v>
      </c>
      <c r="G4575" s="3"/>
      <c r="H4575" s="3">
        <v>3</v>
      </c>
    </row>
    <row r="4576" spans="1:8" x14ac:dyDescent="0.3">
      <c r="A4576" t="s">
        <v>30</v>
      </c>
      <c r="B4576" t="s">
        <v>1112</v>
      </c>
      <c r="C4576" t="s">
        <v>1080</v>
      </c>
      <c r="D4576" t="s">
        <v>1131</v>
      </c>
      <c r="E4576" s="3">
        <v>33</v>
      </c>
      <c r="F4576" s="3">
        <v>38</v>
      </c>
      <c r="G4576" s="3"/>
      <c r="H4576" s="3">
        <v>71</v>
      </c>
    </row>
    <row r="4577" spans="1:8" x14ac:dyDescent="0.3">
      <c r="A4577" t="s">
        <v>30</v>
      </c>
      <c r="B4577" t="s">
        <v>1112</v>
      </c>
      <c r="C4577" t="s">
        <v>1080</v>
      </c>
      <c r="D4577" t="s">
        <v>1135</v>
      </c>
      <c r="E4577" s="3">
        <v>21</v>
      </c>
      <c r="F4577" s="3">
        <v>22</v>
      </c>
      <c r="G4577" s="3"/>
      <c r="H4577" s="3">
        <v>43</v>
      </c>
    </row>
    <row r="4578" spans="1:8" x14ac:dyDescent="0.3">
      <c r="A4578" t="s">
        <v>30</v>
      </c>
      <c r="B4578" t="s">
        <v>1112</v>
      </c>
      <c r="C4578" t="s">
        <v>1080</v>
      </c>
      <c r="D4578" t="s">
        <v>1139</v>
      </c>
      <c r="E4578" s="3">
        <v>26</v>
      </c>
      <c r="F4578" s="3">
        <v>25</v>
      </c>
      <c r="G4578" s="3"/>
      <c r="H4578" s="3">
        <v>51</v>
      </c>
    </row>
    <row r="4579" spans="1:8" x14ac:dyDescent="0.3">
      <c r="A4579" t="s">
        <v>30</v>
      </c>
      <c r="B4579" t="s">
        <v>1112</v>
      </c>
      <c r="C4579" t="s">
        <v>1080</v>
      </c>
      <c r="D4579" t="s">
        <v>1143</v>
      </c>
      <c r="E4579" s="3">
        <v>98</v>
      </c>
      <c r="F4579" s="3">
        <v>88</v>
      </c>
      <c r="G4579" s="3"/>
      <c r="H4579" s="3">
        <v>186</v>
      </c>
    </row>
    <row r="4580" spans="1:8" x14ac:dyDescent="0.3">
      <c r="A4580" t="s">
        <v>30</v>
      </c>
      <c r="B4580" t="s">
        <v>1112</v>
      </c>
      <c r="C4580" t="s">
        <v>1080</v>
      </c>
      <c r="D4580" t="s">
        <v>1147</v>
      </c>
      <c r="E4580" s="3">
        <v>329</v>
      </c>
      <c r="F4580" s="3">
        <v>392</v>
      </c>
      <c r="G4580" s="3"/>
      <c r="H4580" s="3">
        <v>721</v>
      </c>
    </row>
    <row r="4581" spans="1:8" x14ac:dyDescent="0.3">
      <c r="A4581" t="s">
        <v>30</v>
      </c>
      <c r="B4581" t="s">
        <v>1112</v>
      </c>
      <c r="C4581" t="s">
        <v>1080</v>
      </c>
      <c r="D4581" t="s">
        <v>1151</v>
      </c>
      <c r="E4581" s="3">
        <v>323</v>
      </c>
      <c r="F4581" s="3">
        <v>403</v>
      </c>
      <c r="G4581" s="3"/>
      <c r="H4581" s="3">
        <v>726</v>
      </c>
    </row>
    <row r="4582" spans="1:8" x14ac:dyDescent="0.3">
      <c r="A4582" t="s">
        <v>30</v>
      </c>
      <c r="B4582" t="s">
        <v>1112</v>
      </c>
      <c r="C4582" t="s">
        <v>1080</v>
      </c>
      <c r="D4582" t="s">
        <v>1154</v>
      </c>
      <c r="E4582" s="3">
        <v>206</v>
      </c>
      <c r="F4582" s="3">
        <v>227</v>
      </c>
      <c r="G4582" s="3"/>
      <c r="H4582" s="3">
        <v>433</v>
      </c>
    </row>
    <row r="4583" spans="1:8" x14ac:dyDescent="0.3">
      <c r="A4583" t="s">
        <v>30</v>
      </c>
      <c r="B4583" t="s">
        <v>1112</v>
      </c>
      <c r="C4583" t="s">
        <v>1080</v>
      </c>
      <c r="D4583" t="s">
        <v>1157</v>
      </c>
      <c r="E4583" s="3">
        <v>125</v>
      </c>
      <c r="F4583" s="3">
        <v>143</v>
      </c>
      <c r="G4583" s="3"/>
      <c r="H4583" s="3">
        <v>268</v>
      </c>
    </row>
    <row r="4584" spans="1:8" x14ac:dyDescent="0.3">
      <c r="A4584" t="s">
        <v>30</v>
      </c>
      <c r="B4584" t="s">
        <v>1112</v>
      </c>
      <c r="C4584" t="s">
        <v>1080</v>
      </c>
      <c r="D4584" t="s">
        <v>1159</v>
      </c>
      <c r="E4584" s="3">
        <v>100</v>
      </c>
      <c r="F4584" s="3">
        <v>120</v>
      </c>
      <c r="G4584" s="3"/>
      <c r="H4584" s="3">
        <v>220</v>
      </c>
    </row>
    <row r="4585" spans="1:8" x14ac:dyDescent="0.3">
      <c r="A4585" t="s">
        <v>30</v>
      </c>
      <c r="B4585" t="s">
        <v>1112</v>
      </c>
      <c r="C4585" t="s">
        <v>1080</v>
      </c>
      <c r="D4585" t="s">
        <v>1161</v>
      </c>
      <c r="E4585" s="3">
        <v>55</v>
      </c>
      <c r="F4585" s="3">
        <v>108</v>
      </c>
      <c r="G4585" s="3"/>
      <c r="H4585" s="3">
        <v>163</v>
      </c>
    </row>
    <row r="4586" spans="1:8" x14ac:dyDescent="0.3">
      <c r="A4586" t="s">
        <v>30</v>
      </c>
      <c r="B4586" t="s">
        <v>1112</v>
      </c>
      <c r="C4586" t="s">
        <v>1080</v>
      </c>
      <c r="D4586" t="s">
        <v>1163</v>
      </c>
      <c r="E4586" s="3">
        <v>47</v>
      </c>
      <c r="F4586" s="3">
        <v>77</v>
      </c>
      <c r="G4586" s="3"/>
      <c r="H4586" s="3">
        <v>124</v>
      </c>
    </row>
    <row r="4587" spans="1:8" x14ac:dyDescent="0.3">
      <c r="A4587" t="s">
        <v>30</v>
      </c>
      <c r="B4587" t="s">
        <v>1112</v>
      </c>
      <c r="C4587" t="s">
        <v>1080</v>
      </c>
      <c r="D4587" t="s">
        <v>1165</v>
      </c>
      <c r="E4587" s="3">
        <v>23</v>
      </c>
      <c r="F4587" s="3">
        <v>68</v>
      </c>
      <c r="G4587" s="3"/>
      <c r="H4587" s="3">
        <v>91</v>
      </c>
    </row>
    <row r="4588" spans="1:8" x14ac:dyDescent="0.3">
      <c r="A4588" t="s">
        <v>30</v>
      </c>
      <c r="B4588" t="s">
        <v>1112</v>
      </c>
      <c r="C4588" t="s">
        <v>1080</v>
      </c>
      <c r="D4588" t="s">
        <v>1167</v>
      </c>
      <c r="E4588" s="3">
        <v>21</v>
      </c>
      <c r="F4588" s="3">
        <v>41</v>
      </c>
      <c r="G4588" s="3"/>
      <c r="H4588" s="3">
        <v>62</v>
      </c>
    </row>
    <row r="4589" spans="1:8" x14ac:dyDescent="0.3">
      <c r="A4589" t="s">
        <v>30</v>
      </c>
      <c r="B4589" t="s">
        <v>1112</v>
      </c>
      <c r="C4589" t="s">
        <v>1080</v>
      </c>
      <c r="D4589" t="s">
        <v>1168</v>
      </c>
      <c r="E4589" s="3">
        <v>14</v>
      </c>
      <c r="F4589" s="3">
        <v>29</v>
      </c>
      <c r="G4589" s="3"/>
      <c r="H4589" s="3">
        <v>43</v>
      </c>
    </row>
    <row r="4590" spans="1:8" x14ac:dyDescent="0.3">
      <c r="A4590" t="s">
        <v>30</v>
      </c>
      <c r="B4590" t="s">
        <v>1112</v>
      </c>
      <c r="C4590" t="s">
        <v>1080</v>
      </c>
      <c r="D4590" t="s">
        <v>1169</v>
      </c>
      <c r="E4590" s="3">
        <v>5</v>
      </c>
      <c r="F4590" s="3">
        <v>14</v>
      </c>
      <c r="G4590" s="3"/>
      <c r="H4590" s="3">
        <v>19</v>
      </c>
    </row>
    <row r="4591" spans="1:8" x14ac:dyDescent="0.3">
      <c r="A4591" t="s">
        <v>30</v>
      </c>
      <c r="B4591" t="s">
        <v>1112</v>
      </c>
      <c r="C4591" t="s">
        <v>1080</v>
      </c>
      <c r="D4591" t="s">
        <v>1170</v>
      </c>
      <c r="E4591" s="3">
        <v>4</v>
      </c>
      <c r="F4591" s="3">
        <v>11</v>
      </c>
      <c r="G4591" s="3"/>
      <c r="H4591" s="3">
        <v>15</v>
      </c>
    </row>
    <row r="4592" spans="1:8" x14ac:dyDescent="0.3">
      <c r="A4592" t="s">
        <v>30</v>
      </c>
      <c r="B4592" t="s">
        <v>1112</v>
      </c>
      <c r="C4592" t="s">
        <v>1080</v>
      </c>
      <c r="D4592" t="s">
        <v>1171</v>
      </c>
      <c r="E4592" s="3">
        <v>5</v>
      </c>
      <c r="F4592" s="3">
        <v>2</v>
      </c>
      <c r="G4592" s="3"/>
      <c r="H4592" s="3">
        <v>7</v>
      </c>
    </row>
    <row r="4593" spans="1:8" x14ac:dyDescent="0.3">
      <c r="A4593" t="s">
        <v>30</v>
      </c>
      <c r="B4593" t="s">
        <v>1112</v>
      </c>
      <c r="C4593" t="s">
        <v>1082</v>
      </c>
      <c r="D4593" t="s">
        <v>1131</v>
      </c>
      <c r="E4593" s="3">
        <v>3685</v>
      </c>
      <c r="F4593" s="3">
        <v>4008</v>
      </c>
      <c r="G4593" s="3"/>
      <c r="H4593" s="3">
        <v>7693</v>
      </c>
    </row>
    <row r="4594" spans="1:8" x14ac:dyDescent="0.3">
      <c r="A4594" t="s">
        <v>30</v>
      </c>
      <c r="B4594" t="s">
        <v>1112</v>
      </c>
      <c r="C4594" t="s">
        <v>1082</v>
      </c>
      <c r="D4594" t="s">
        <v>1135</v>
      </c>
      <c r="E4594" s="3">
        <v>4721</v>
      </c>
      <c r="F4594" s="3">
        <v>4924</v>
      </c>
      <c r="G4594" s="3"/>
      <c r="H4594" s="3">
        <v>9645</v>
      </c>
    </row>
    <row r="4595" spans="1:8" x14ac:dyDescent="0.3">
      <c r="A4595" t="s">
        <v>30</v>
      </c>
      <c r="B4595" t="s">
        <v>1112</v>
      </c>
      <c r="C4595" t="s">
        <v>1082</v>
      </c>
      <c r="D4595" t="s">
        <v>1139</v>
      </c>
      <c r="E4595" s="3">
        <v>5104</v>
      </c>
      <c r="F4595" s="3">
        <v>5318</v>
      </c>
      <c r="G4595" s="3"/>
      <c r="H4595" s="3">
        <v>10422</v>
      </c>
    </row>
    <row r="4596" spans="1:8" x14ac:dyDescent="0.3">
      <c r="A4596" t="s">
        <v>30</v>
      </c>
      <c r="B4596" t="s">
        <v>1112</v>
      </c>
      <c r="C4596" t="s">
        <v>1082</v>
      </c>
      <c r="D4596" t="s">
        <v>1143</v>
      </c>
      <c r="E4596" s="3">
        <v>5331</v>
      </c>
      <c r="F4596" s="3">
        <v>5398</v>
      </c>
      <c r="G4596" s="3"/>
      <c r="H4596" s="3">
        <v>10729</v>
      </c>
    </row>
    <row r="4597" spans="1:8" x14ac:dyDescent="0.3">
      <c r="A4597" t="s">
        <v>30</v>
      </c>
      <c r="B4597" t="s">
        <v>1112</v>
      </c>
      <c r="C4597" t="s">
        <v>1082</v>
      </c>
      <c r="D4597" t="s">
        <v>1147</v>
      </c>
      <c r="E4597" s="3">
        <v>5156</v>
      </c>
      <c r="F4597" s="3">
        <v>5099</v>
      </c>
      <c r="G4597" s="3"/>
      <c r="H4597" s="3">
        <v>10255</v>
      </c>
    </row>
    <row r="4598" spans="1:8" x14ac:dyDescent="0.3">
      <c r="A4598" t="s">
        <v>30</v>
      </c>
      <c r="B4598" t="s">
        <v>1112</v>
      </c>
      <c r="C4598" t="s">
        <v>1082</v>
      </c>
      <c r="D4598" t="s">
        <v>1151</v>
      </c>
      <c r="E4598" s="3">
        <v>4729</v>
      </c>
      <c r="F4598" s="3">
        <v>4764</v>
      </c>
      <c r="G4598" s="3"/>
      <c r="H4598" s="3">
        <v>9493</v>
      </c>
    </row>
    <row r="4599" spans="1:8" x14ac:dyDescent="0.3">
      <c r="A4599" t="s">
        <v>30</v>
      </c>
      <c r="B4599" t="s">
        <v>1112</v>
      </c>
      <c r="C4599" t="s">
        <v>1082</v>
      </c>
      <c r="D4599" t="s">
        <v>1154</v>
      </c>
      <c r="E4599" s="3">
        <v>4092</v>
      </c>
      <c r="F4599" s="3">
        <v>3961</v>
      </c>
      <c r="G4599" s="3"/>
      <c r="H4599" s="3">
        <v>8053</v>
      </c>
    </row>
    <row r="4600" spans="1:8" x14ac:dyDescent="0.3">
      <c r="A4600" t="s">
        <v>30</v>
      </c>
      <c r="B4600" t="s">
        <v>1112</v>
      </c>
      <c r="C4600" t="s">
        <v>1082</v>
      </c>
      <c r="D4600" t="s">
        <v>1157</v>
      </c>
      <c r="E4600" s="3">
        <v>3645</v>
      </c>
      <c r="F4600" s="3">
        <v>3506</v>
      </c>
      <c r="G4600" s="3"/>
      <c r="H4600" s="3">
        <v>7151</v>
      </c>
    </row>
    <row r="4601" spans="1:8" x14ac:dyDescent="0.3">
      <c r="A4601" t="s">
        <v>30</v>
      </c>
      <c r="B4601" t="s">
        <v>1112</v>
      </c>
      <c r="C4601" t="s">
        <v>1082</v>
      </c>
      <c r="D4601" t="s">
        <v>1159</v>
      </c>
      <c r="E4601" s="3">
        <v>3497</v>
      </c>
      <c r="F4601" s="3">
        <v>3305</v>
      </c>
      <c r="G4601" s="3"/>
      <c r="H4601" s="3">
        <v>6802</v>
      </c>
    </row>
    <row r="4602" spans="1:8" x14ac:dyDescent="0.3">
      <c r="A4602" t="s">
        <v>30</v>
      </c>
      <c r="B4602" t="s">
        <v>1112</v>
      </c>
      <c r="C4602" t="s">
        <v>1082</v>
      </c>
      <c r="D4602" t="s">
        <v>1161</v>
      </c>
      <c r="E4602" s="3">
        <v>3065</v>
      </c>
      <c r="F4602" s="3">
        <v>3277</v>
      </c>
      <c r="G4602" s="3"/>
      <c r="H4602" s="3">
        <v>6342</v>
      </c>
    </row>
    <row r="4603" spans="1:8" x14ac:dyDescent="0.3">
      <c r="A4603" t="s">
        <v>30</v>
      </c>
      <c r="B4603" t="s">
        <v>1112</v>
      </c>
      <c r="C4603" t="s">
        <v>1082</v>
      </c>
      <c r="D4603" t="s">
        <v>1163</v>
      </c>
      <c r="E4603" s="3">
        <v>2856</v>
      </c>
      <c r="F4603" s="3">
        <v>3078</v>
      </c>
      <c r="G4603" s="3"/>
      <c r="H4603" s="3">
        <v>5934</v>
      </c>
    </row>
    <row r="4604" spans="1:8" x14ac:dyDescent="0.3">
      <c r="A4604" t="s">
        <v>30</v>
      </c>
      <c r="B4604" t="s">
        <v>1112</v>
      </c>
      <c r="C4604" t="s">
        <v>1082</v>
      </c>
      <c r="D4604" t="s">
        <v>1165</v>
      </c>
      <c r="E4604" s="3">
        <v>2532</v>
      </c>
      <c r="F4604" s="3">
        <v>2814</v>
      </c>
      <c r="G4604" s="3"/>
      <c r="H4604" s="3">
        <v>5346</v>
      </c>
    </row>
    <row r="4605" spans="1:8" x14ac:dyDescent="0.3">
      <c r="A4605" t="s">
        <v>30</v>
      </c>
      <c r="B4605" t="s">
        <v>1112</v>
      </c>
      <c r="C4605" t="s">
        <v>1082</v>
      </c>
      <c r="D4605" t="s">
        <v>1167</v>
      </c>
      <c r="E4605" s="3">
        <v>2199</v>
      </c>
      <c r="F4605" s="3">
        <v>2490</v>
      </c>
      <c r="G4605" s="3"/>
      <c r="H4605" s="3">
        <v>4689</v>
      </c>
    </row>
    <row r="4606" spans="1:8" x14ac:dyDescent="0.3">
      <c r="A4606" t="s">
        <v>30</v>
      </c>
      <c r="B4606" t="s">
        <v>1112</v>
      </c>
      <c r="C4606" t="s">
        <v>1082</v>
      </c>
      <c r="D4606" t="s">
        <v>1168</v>
      </c>
      <c r="E4606" s="3">
        <v>1719</v>
      </c>
      <c r="F4606" s="3">
        <v>2007</v>
      </c>
      <c r="G4606" s="3"/>
      <c r="H4606" s="3">
        <v>3726</v>
      </c>
    </row>
    <row r="4607" spans="1:8" x14ac:dyDescent="0.3">
      <c r="A4607" t="s">
        <v>30</v>
      </c>
      <c r="B4607" t="s">
        <v>1112</v>
      </c>
      <c r="C4607" t="s">
        <v>1082</v>
      </c>
      <c r="D4607" t="s">
        <v>1169</v>
      </c>
      <c r="E4607" s="3">
        <v>1249</v>
      </c>
      <c r="F4607" s="3">
        <v>1526</v>
      </c>
      <c r="G4607" s="3"/>
      <c r="H4607" s="3">
        <v>2775</v>
      </c>
    </row>
    <row r="4608" spans="1:8" x14ac:dyDescent="0.3">
      <c r="A4608" t="s">
        <v>30</v>
      </c>
      <c r="B4608" t="s">
        <v>1112</v>
      </c>
      <c r="C4608" t="s">
        <v>1082</v>
      </c>
      <c r="D4608" t="s">
        <v>1170</v>
      </c>
      <c r="E4608" s="3">
        <v>909</v>
      </c>
      <c r="F4608" s="3">
        <v>1061</v>
      </c>
      <c r="G4608" s="3"/>
      <c r="H4608" s="3">
        <v>1970</v>
      </c>
    </row>
    <row r="4609" spans="1:8" x14ac:dyDescent="0.3">
      <c r="A4609" t="s">
        <v>30</v>
      </c>
      <c r="B4609" t="s">
        <v>1112</v>
      </c>
      <c r="C4609" t="s">
        <v>1082</v>
      </c>
      <c r="D4609" t="s">
        <v>1171</v>
      </c>
      <c r="E4609" s="3">
        <v>1452</v>
      </c>
      <c r="F4609" s="3">
        <v>1409</v>
      </c>
      <c r="G4609" s="3"/>
      <c r="H4609" s="3">
        <v>2861</v>
      </c>
    </row>
    <row r="4610" spans="1:8" x14ac:dyDescent="0.3">
      <c r="A4610" t="s">
        <v>30</v>
      </c>
      <c r="B4610" t="s">
        <v>1101</v>
      </c>
      <c r="C4610" t="s">
        <v>1082</v>
      </c>
      <c r="D4610" t="s">
        <v>1170</v>
      </c>
      <c r="E4610" s="3">
        <v>1</v>
      </c>
      <c r="F4610" s="3"/>
      <c r="G4610" s="3"/>
      <c r="H4610" s="3">
        <v>1</v>
      </c>
    </row>
    <row r="4611" spans="1:8" x14ac:dyDescent="0.3">
      <c r="A4611" t="s">
        <v>30</v>
      </c>
      <c r="B4611" t="s">
        <v>1095</v>
      </c>
      <c r="C4611" t="s">
        <v>1080</v>
      </c>
      <c r="D4611" t="s">
        <v>1131</v>
      </c>
      <c r="E4611" s="3">
        <v>5</v>
      </c>
      <c r="F4611" s="3">
        <v>4</v>
      </c>
      <c r="G4611" s="3"/>
      <c r="H4611" s="3">
        <v>9</v>
      </c>
    </row>
    <row r="4612" spans="1:8" x14ac:dyDescent="0.3">
      <c r="A4612" t="s">
        <v>30</v>
      </c>
      <c r="B4612" t="s">
        <v>1095</v>
      </c>
      <c r="C4612" t="s">
        <v>1080</v>
      </c>
      <c r="D4612" t="s">
        <v>1135</v>
      </c>
      <c r="E4612" s="3">
        <v>4</v>
      </c>
      <c r="F4612" s="3">
        <v>6</v>
      </c>
      <c r="G4612" s="3"/>
      <c r="H4612" s="3">
        <v>10</v>
      </c>
    </row>
    <row r="4613" spans="1:8" x14ac:dyDescent="0.3">
      <c r="A4613" t="s">
        <v>30</v>
      </c>
      <c r="B4613" t="s">
        <v>1095</v>
      </c>
      <c r="C4613" t="s">
        <v>1080</v>
      </c>
      <c r="D4613" t="s">
        <v>1139</v>
      </c>
      <c r="E4613" s="3">
        <v>5</v>
      </c>
      <c r="F4613" s="3">
        <v>4</v>
      </c>
      <c r="G4613" s="3"/>
      <c r="H4613" s="3">
        <v>9</v>
      </c>
    </row>
    <row r="4614" spans="1:8" x14ac:dyDescent="0.3">
      <c r="A4614" t="s">
        <v>30</v>
      </c>
      <c r="B4614" t="s">
        <v>1095</v>
      </c>
      <c r="C4614" t="s">
        <v>1080</v>
      </c>
      <c r="D4614" t="s">
        <v>1143</v>
      </c>
      <c r="E4614" s="3">
        <v>8</v>
      </c>
      <c r="F4614" s="3">
        <v>4</v>
      </c>
      <c r="G4614" s="3"/>
      <c r="H4614" s="3">
        <v>12</v>
      </c>
    </row>
    <row r="4615" spans="1:8" x14ac:dyDescent="0.3">
      <c r="A4615" t="s">
        <v>30</v>
      </c>
      <c r="B4615" t="s">
        <v>1095</v>
      </c>
      <c r="C4615" t="s">
        <v>1080</v>
      </c>
      <c r="D4615" t="s">
        <v>1147</v>
      </c>
      <c r="E4615" s="3">
        <v>13</v>
      </c>
      <c r="F4615" s="3">
        <v>16</v>
      </c>
      <c r="G4615" s="3"/>
      <c r="H4615" s="3">
        <v>29</v>
      </c>
    </row>
    <row r="4616" spans="1:8" x14ac:dyDescent="0.3">
      <c r="A4616" t="s">
        <v>30</v>
      </c>
      <c r="B4616" t="s">
        <v>1095</v>
      </c>
      <c r="C4616" t="s">
        <v>1080</v>
      </c>
      <c r="D4616" t="s">
        <v>1151</v>
      </c>
      <c r="E4616" s="3">
        <v>17</v>
      </c>
      <c r="F4616" s="3">
        <v>13</v>
      </c>
      <c r="G4616" s="3"/>
      <c r="H4616" s="3">
        <v>30</v>
      </c>
    </row>
    <row r="4617" spans="1:8" x14ac:dyDescent="0.3">
      <c r="A4617" t="s">
        <v>30</v>
      </c>
      <c r="B4617" t="s">
        <v>1095</v>
      </c>
      <c r="C4617" t="s">
        <v>1080</v>
      </c>
      <c r="D4617" t="s">
        <v>1154</v>
      </c>
      <c r="E4617" s="3">
        <v>7</v>
      </c>
      <c r="F4617" s="3">
        <v>7</v>
      </c>
      <c r="G4617" s="3"/>
      <c r="H4617" s="3">
        <v>14</v>
      </c>
    </row>
    <row r="4618" spans="1:8" x14ac:dyDescent="0.3">
      <c r="A4618" t="s">
        <v>30</v>
      </c>
      <c r="B4618" t="s">
        <v>1095</v>
      </c>
      <c r="C4618" t="s">
        <v>1080</v>
      </c>
      <c r="D4618" t="s">
        <v>1157</v>
      </c>
      <c r="E4618" s="3">
        <v>6</v>
      </c>
      <c r="F4618" s="3">
        <v>8</v>
      </c>
      <c r="G4618" s="3"/>
      <c r="H4618" s="3">
        <v>14</v>
      </c>
    </row>
    <row r="4619" spans="1:8" x14ac:dyDescent="0.3">
      <c r="A4619" t="s">
        <v>30</v>
      </c>
      <c r="B4619" t="s">
        <v>1095</v>
      </c>
      <c r="C4619" t="s">
        <v>1080</v>
      </c>
      <c r="D4619" t="s">
        <v>1159</v>
      </c>
      <c r="E4619" s="3">
        <v>7</v>
      </c>
      <c r="F4619" s="3">
        <v>3</v>
      </c>
      <c r="G4619" s="3"/>
      <c r="H4619" s="3">
        <v>10</v>
      </c>
    </row>
    <row r="4620" spans="1:8" x14ac:dyDescent="0.3">
      <c r="A4620" t="s">
        <v>30</v>
      </c>
      <c r="B4620" t="s">
        <v>1095</v>
      </c>
      <c r="C4620" t="s">
        <v>1080</v>
      </c>
      <c r="D4620" t="s">
        <v>1161</v>
      </c>
      <c r="E4620" s="3">
        <v>5</v>
      </c>
      <c r="F4620" s="3">
        <v>5</v>
      </c>
      <c r="G4620" s="3"/>
      <c r="H4620" s="3">
        <v>10</v>
      </c>
    </row>
    <row r="4621" spans="1:8" x14ac:dyDescent="0.3">
      <c r="A4621" t="s">
        <v>30</v>
      </c>
      <c r="B4621" t="s">
        <v>1095</v>
      </c>
      <c r="C4621" t="s">
        <v>1080</v>
      </c>
      <c r="D4621" t="s">
        <v>1163</v>
      </c>
      <c r="E4621" s="3">
        <v>4</v>
      </c>
      <c r="F4621" s="3">
        <v>5</v>
      </c>
      <c r="G4621" s="3"/>
      <c r="H4621" s="3">
        <v>9</v>
      </c>
    </row>
    <row r="4622" spans="1:8" x14ac:dyDescent="0.3">
      <c r="A4622" t="s">
        <v>30</v>
      </c>
      <c r="B4622" t="s">
        <v>1095</v>
      </c>
      <c r="C4622" t="s">
        <v>1080</v>
      </c>
      <c r="D4622" t="s">
        <v>1165</v>
      </c>
      <c r="E4622" s="3">
        <v>3</v>
      </c>
      <c r="F4622" s="3">
        <v>1</v>
      </c>
      <c r="G4622" s="3"/>
      <c r="H4622" s="3">
        <v>4</v>
      </c>
    </row>
    <row r="4623" spans="1:8" x14ac:dyDescent="0.3">
      <c r="A4623" t="s">
        <v>30</v>
      </c>
      <c r="B4623" t="s">
        <v>1095</v>
      </c>
      <c r="C4623" t="s">
        <v>1080</v>
      </c>
      <c r="D4623" t="s">
        <v>1167</v>
      </c>
      <c r="E4623" s="3">
        <v>1</v>
      </c>
      <c r="F4623" s="3">
        <v>1</v>
      </c>
      <c r="G4623" s="3"/>
      <c r="H4623" s="3">
        <v>2</v>
      </c>
    </row>
    <row r="4624" spans="1:8" x14ac:dyDescent="0.3">
      <c r="A4624" t="s">
        <v>30</v>
      </c>
      <c r="B4624" t="s">
        <v>1095</v>
      </c>
      <c r="C4624" t="s">
        <v>1080</v>
      </c>
      <c r="D4624" t="s">
        <v>1168</v>
      </c>
      <c r="E4624" s="3">
        <v>1</v>
      </c>
      <c r="F4624" s="3">
        <v>1</v>
      </c>
      <c r="G4624" s="3"/>
      <c r="H4624" s="3">
        <v>2</v>
      </c>
    </row>
    <row r="4625" spans="1:8" x14ac:dyDescent="0.3">
      <c r="A4625" t="s">
        <v>30</v>
      </c>
      <c r="B4625" t="s">
        <v>1095</v>
      </c>
      <c r="C4625" t="s">
        <v>1080</v>
      </c>
      <c r="D4625" t="s">
        <v>1169</v>
      </c>
      <c r="E4625" s="3"/>
      <c r="F4625" s="3">
        <v>1</v>
      </c>
      <c r="G4625" s="3"/>
      <c r="H4625" s="3">
        <v>1</v>
      </c>
    </row>
    <row r="4626" spans="1:8" x14ac:dyDescent="0.3">
      <c r="A4626" t="s">
        <v>30</v>
      </c>
      <c r="B4626" t="s">
        <v>1095</v>
      </c>
      <c r="C4626" t="s">
        <v>1082</v>
      </c>
      <c r="D4626" t="s">
        <v>1131</v>
      </c>
      <c r="E4626" s="3">
        <v>217</v>
      </c>
      <c r="F4626" s="3">
        <v>219</v>
      </c>
      <c r="G4626" s="3"/>
      <c r="H4626" s="3">
        <v>436</v>
      </c>
    </row>
    <row r="4627" spans="1:8" x14ac:dyDescent="0.3">
      <c r="A4627" t="s">
        <v>30</v>
      </c>
      <c r="B4627" t="s">
        <v>1095</v>
      </c>
      <c r="C4627" t="s">
        <v>1082</v>
      </c>
      <c r="D4627" t="s">
        <v>1135</v>
      </c>
      <c r="E4627" s="3">
        <v>285</v>
      </c>
      <c r="F4627" s="3">
        <v>322</v>
      </c>
      <c r="G4627" s="3"/>
      <c r="H4627" s="3">
        <v>607</v>
      </c>
    </row>
    <row r="4628" spans="1:8" x14ac:dyDescent="0.3">
      <c r="A4628" t="s">
        <v>30</v>
      </c>
      <c r="B4628" t="s">
        <v>1095</v>
      </c>
      <c r="C4628" t="s">
        <v>1082</v>
      </c>
      <c r="D4628" t="s">
        <v>1139</v>
      </c>
      <c r="E4628" s="3">
        <v>368</v>
      </c>
      <c r="F4628" s="3">
        <v>370</v>
      </c>
      <c r="G4628" s="3"/>
      <c r="H4628" s="3">
        <v>738</v>
      </c>
    </row>
    <row r="4629" spans="1:8" x14ac:dyDescent="0.3">
      <c r="A4629" t="s">
        <v>30</v>
      </c>
      <c r="B4629" t="s">
        <v>1095</v>
      </c>
      <c r="C4629" t="s">
        <v>1082</v>
      </c>
      <c r="D4629" t="s">
        <v>1143</v>
      </c>
      <c r="E4629" s="3">
        <v>377</v>
      </c>
      <c r="F4629" s="3">
        <v>391</v>
      </c>
      <c r="G4629" s="3"/>
      <c r="H4629" s="3">
        <v>768</v>
      </c>
    </row>
    <row r="4630" spans="1:8" x14ac:dyDescent="0.3">
      <c r="A4630" t="s">
        <v>30</v>
      </c>
      <c r="B4630" t="s">
        <v>1095</v>
      </c>
      <c r="C4630" t="s">
        <v>1082</v>
      </c>
      <c r="D4630" t="s">
        <v>1147</v>
      </c>
      <c r="E4630" s="3">
        <v>280</v>
      </c>
      <c r="F4630" s="3">
        <v>335</v>
      </c>
      <c r="G4630" s="3"/>
      <c r="H4630" s="3">
        <v>615</v>
      </c>
    </row>
    <row r="4631" spans="1:8" x14ac:dyDescent="0.3">
      <c r="A4631" t="s">
        <v>30</v>
      </c>
      <c r="B4631" t="s">
        <v>1095</v>
      </c>
      <c r="C4631" t="s">
        <v>1082</v>
      </c>
      <c r="D4631" t="s">
        <v>1151</v>
      </c>
      <c r="E4631" s="3">
        <v>244</v>
      </c>
      <c r="F4631" s="3">
        <v>285</v>
      </c>
      <c r="G4631" s="3"/>
      <c r="H4631" s="3">
        <v>529</v>
      </c>
    </row>
    <row r="4632" spans="1:8" x14ac:dyDescent="0.3">
      <c r="A4632" t="s">
        <v>30</v>
      </c>
      <c r="B4632" t="s">
        <v>1095</v>
      </c>
      <c r="C4632" t="s">
        <v>1082</v>
      </c>
      <c r="D4632" t="s">
        <v>1154</v>
      </c>
      <c r="E4632" s="3">
        <v>201</v>
      </c>
      <c r="F4632" s="3">
        <v>197</v>
      </c>
      <c r="G4632" s="3"/>
      <c r="H4632" s="3">
        <v>398</v>
      </c>
    </row>
    <row r="4633" spans="1:8" x14ac:dyDescent="0.3">
      <c r="A4633" t="s">
        <v>30</v>
      </c>
      <c r="B4633" t="s">
        <v>1095</v>
      </c>
      <c r="C4633" t="s">
        <v>1082</v>
      </c>
      <c r="D4633" t="s">
        <v>1157</v>
      </c>
      <c r="E4633" s="3">
        <v>218</v>
      </c>
      <c r="F4633" s="3">
        <v>206</v>
      </c>
      <c r="G4633" s="3"/>
      <c r="H4633" s="3">
        <v>424</v>
      </c>
    </row>
    <row r="4634" spans="1:8" x14ac:dyDescent="0.3">
      <c r="A4634" t="s">
        <v>30</v>
      </c>
      <c r="B4634" t="s">
        <v>1095</v>
      </c>
      <c r="C4634" t="s">
        <v>1082</v>
      </c>
      <c r="D4634" t="s">
        <v>1159</v>
      </c>
      <c r="E4634" s="3">
        <v>193</v>
      </c>
      <c r="F4634" s="3">
        <v>237</v>
      </c>
      <c r="G4634" s="3"/>
      <c r="H4634" s="3">
        <v>430</v>
      </c>
    </row>
    <row r="4635" spans="1:8" x14ac:dyDescent="0.3">
      <c r="A4635" t="s">
        <v>30</v>
      </c>
      <c r="B4635" t="s">
        <v>1095</v>
      </c>
      <c r="C4635" t="s">
        <v>1082</v>
      </c>
      <c r="D4635" t="s">
        <v>1161</v>
      </c>
      <c r="E4635" s="3">
        <v>189</v>
      </c>
      <c r="F4635" s="3">
        <v>209</v>
      </c>
      <c r="G4635" s="3"/>
      <c r="H4635" s="3">
        <v>398</v>
      </c>
    </row>
    <row r="4636" spans="1:8" x14ac:dyDescent="0.3">
      <c r="A4636" t="s">
        <v>30</v>
      </c>
      <c r="B4636" t="s">
        <v>1095</v>
      </c>
      <c r="C4636" t="s">
        <v>1082</v>
      </c>
      <c r="D4636" t="s">
        <v>1163</v>
      </c>
      <c r="E4636" s="3">
        <v>155</v>
      </c>
      <c r="F4636" s="3">
        <v>173</v>
      </c>
      <c r="G4636" s="3"/>
      <c r="H4636" s="3">
        <v>328</v>
      </c>
    </row>
    <row r="4637" spans="1:8" x14ac:dyDescent="0.3">
      <c r="A4637" t="s">
        <v>30</v>
      </c>
      <c r="B4637" t="s">
        <v>1095</v>
      </c>
      <c r="C4637" t="s">
        <v>1082</v>
      </c>
      <c r="D4637" t="s">
        <v>1165</v>
      </c>
      <c r="E4637" s="3">
        <v>130</v>
      </c>
      <c r="F4637" s="3">
        <v>152</v>
      </c>
      <c r="G4637" s="3"/>
      <c r="H4637" s="3">
        <v>282</v>
      </c>
    </row>
    <row r="4638" spans="1:8" x14ac:dyDescent="0.3">
      <c r="A4638" t="s">
        <v>30</v>
      </c>
      <c r="B4638" t="s">
        <v>1095</v>
      </c>
      <c r="C4638" t="s">
        <v>1082</v>
      </c>
      <c r="D4638" t="s">
        <v>1167</v>
      </c>
      <c r="E4638" s="3">
        <v>98</v>
      </c>
      <c r="F4638" s="3">
        <v>120</v>
      </c>
      <c r="G4638" s="3"/>
      <c r="H4638" s="3">
        <v>218</v>
      </c>
    </row>
    <row r="4639" spans="1:8" x14ac:dyDescent="0.3">
      <c r="A4639" t="s">
        <v>30</v>
      </c>
      <c r="B4639" t="s">
        <v>1095</v>
      </c>
      <c r="C4639" t="s">
        <v>1082</v>
      </c>
      <c r="D4639" t="s">
        <v>1168</v>
      </c>
      <c r="E4639" s="3">
        <v>89</v>
      </c>
      <c r="F4639" s="3">
        <v>135</v>
      </c>
      <c r="G4639" s="3"/>
      <c r="H4639" s="3">
        <v>224</v>
      </c>
    </row>
    <row r="4640" spans="1:8" x14ac:dyDescent="0.3">
      <c r="A4640" t="s">
        <v>30</v>
      </c>
      <c r="B4640" t="s">
        <v>1095</v>
      </c>
      <c r="C4640" t="s">
        <v>1082</v>
      </c>
      <c r="D4640" t="s">
        <v>1169</v>
      </c>
      <c r="E4640" s="3">
        <v>51</v>
      </c>
      <c r="F4640" s="3">
        <v>79</v>
      </c>
      <c r="G4640" s="3"/>
      <c r="H4640" s="3">
        <v>130</v>
      </c>
    </row>
    <row r="4641" spans="1:8" x14ac:dyDescent="0.3">
      <c r="A4641" t="s">
        <v>30</v>
      </c>
      <c r="B4641" t="s">
        <v>1095</v>
      </c>
      <c r="C4641" t="s">
        <v>1082</v>
      </c>
      <c r="D4641" t="s">
        <v>1170</v>
      </c>
      <c r="E4641" s="3">
        <v>49</v>
      </c>
      <c r="F4641" s="3">
        <v>64</v>
      </c>
      <c r="G4641" s="3"/>
      <c r="H4641" s="3">
        <v>113</v>
      </c>
    </row>
    <row r="4642" spans="1:8" x14ac:dyDescent="0.3">
      <c r="A4642" t="s">
        <v>30</v>
      </c>
      <c r="B4642" t="s">
        <v>1095</v>
      </c>
      <c r="C4642" t="s">
        <v>1082</v>
      </c>
      <c r="D4642" t="s">
        <v>1171</v>
      </c>
      <c r="E4642" s="3">
        <v>64</v>
      </c>
      <c r="F4642" s="3">
        <v>66</v>
      </c>
      <c r="G4642" s="3"/>
      <c r="H4642" s="3">
        <v>130</v>
      </c>
    </row>
    <row r="4643" spans="1:8" x14ac:dyDescent="0.3">
      <c r="A4643" t="s">
        <v>30</v>
      </c>
      <c r="B4643" t="s">
        <v>1116</v>
      </c>
      <c r="C4643" t="s">
        <v>1082</v>
      </c>
      <c r="D4643" t="s">
        <v>1131</v>
      </c>
      <c r="E4643" s="3">
        <v>1</v>
      </c>
      <c r="F4643" s="3"/>
      <c r="G4643" s="3"/>
      <c r="H4643" s="3">
        <v>1</v>
      </c>
    </row>
    <row r="4644" spans="1:8" x14ac:dyDescent="0.3">
      <c r="A4644" t="s">
        <v>30</v>
      </c>
      <c r="B4644" t="s">
        <v>1100</v>
      </c>
      <c r="C4644" t="s">
        <v>1082</v>
      </c>
      <c r="D4644" t="s">
        <v>1135</v>
      </c>
      <c r="E4644" s="3"/>
      <c r="F4644" s="3">
        <v>1</v>
      </c>
      <c r="G4644" s="3"/>
      <c r="H4644" s="3">
        <v>1</v>
      </c>
    </row>
    <row r="4645" spans="1:8" x14ac:dyDescent="0.3">
      <c r="A4645" t="s">
        <v>30</v>
      </c>
      <c r="B4645" t="s">
        <v>1093</v>
      </c>
      <c r="C4645" t="s">
        <v>1080</v>
      </c>
      <c r="D4645" t="s">
        <v>1131</v>
      </c>
      <c r="E4645" s="3">
        <v>2917</v>
      </c>
      <c r="F4645" s="3">
        <v>2956</v>
      </c>
      <c r="G4645" s="3"/>
      <c r="H4645" s="3">
        <v>5873</v>
      </c>
    </row>
    <row r="4646" spans="1:8" x14ac:dyDescent="0.3">
      <c r="A4646" t="s">
        <v>30</v>
      </c>
      <c r="B4646" t="s">
        <v>1093</v>
      </c>
      <c r="C4646" t="s">
        <v>1080</v>
      </c>
      <c r="D4646" t="s">
        <v>1135</v>
      </c>
      <c r="E4646" s="3">
        <v>4048</v>
      </c>
      <c r="F4646" s="3">
        <v>4349</v>
      </c>
      <c r="G4646" s="3"/>
      <c r="H4646" s="3">
        <v>8397</v>
      </c>
    </row>
    <row r="4647" spans="1:8" x14ac:dyDescent="0.3">
      <c r="A4647" t="s">
        <v>30</v>
      </c>
      <c r="B4647" t="s">
        <v>1093</v>
      </c>
      <c r="C4647" t="s">
        <v>1080</v>
      </c>
      <c r="D4647" t="s">
        <v>1139</v>
      </c>
      <c r="E4647" s="3">
        <v>4719</v>
      </c>
      <c r="F4647" s="3">
        <v>4983</v>
      </c>
      <c r="G4647" s="3"/>
      <c r="H4647" s="3">
        <v>9702</v>
      </c>
    </row>
    <row r="4648" spans="1:8" x14ac:dyDescent="0.3">
      <c r="A4648" t="s">
        <v>30</v>
      </c>
      <c r="B4648" t="s">
        <v>1093</v>
      </c>
      <c r="C4648" t="s">
        <v>1080</v>
      </c>
      <c r="D4648" t="s">
        <v>1143</v>
      </c>
      <c r="E4648" s="3">
        <v>4480</v>
      </c>
      <c r="F4648" s="3">
        <v>4712</v>
      </c>
      <c r="G4648" s="3"/>
      <c r="H4648" s="3">
        <v>9192</v>
      </c>
    </row>
    <row r="4649" spans="1:8" x14ac:dyDescent="0.3">
      <c r="A4649" t="s">
        <v>30</v>
      </c>
      <c r="B4649" t="s">
        <v>1093</v>
      </c>
      <c r="C4649" t="s">
        <v>1080</v>
      </c>
      <c r="D4649" t="s">
        <v>1147</v>
      </c>
      <c r="E4649" s="3">
        <v>4564</v>
      </c>
      <c r="F4649" s="3">
        <v>4518</v>
      </c>
      <c r="G4649" s="3"/>
      <c r="H4649" s="3">
        <v>9082</v>
      </c>
    </row>
    <row r="4650" spans="1:8" x14ac:dyDescent="0.3">
      <c r="A4650" t="s">
        <v>30</v>
      </c>
      <c r="B4650" t="s">
        <v>1093</v>
      </c>
      <c r="C4650" t="s">
        <v>1080</v>
      </c>
      <c r="D4650" t="s">
        <v>1151</v>
      </c>
      <c r="E4650" s="3">
        <v>5117</v>
      </c>
      <c r="F4650" s="3">
        <v>4686</v>
      </c>
      <c r="G4650" s="3"/>
      <c r="H4650" s="3">
        <v>9803</v>
      </c>
    </row>
    <row r="4651" spans="1:8" x14ac:dyDescent="0.3">
      <c r="A4651" t="s">
        <v>30</v>
      </c>
      <c r="B4651" t="s">
        <v>1093</v>
      </c>
      <c r="C4651" t="s">
        <v>1080</v>
      </c>
      <c r="D4651" t="s">
        <v>1154</v>
      </c>
      <c r="E4651" s="3">
        <v>5966</v>
      </c>
      <c r="F4651" s="3">
        <v>5332</v>
      </c>
      <c r="G4651" s="3"/>
      <c r="H4651" s="3">
        <v>11298</v>
      </c>
    </row>
    <row r="4652" spans="1:8" x14ac:dyDescent="0.3">
      <c r="A4652" t="s">
        <v>30</v>
      </c>
      <c r="B4652" t="s">
        <v>1093</v>
      </c>
      <c r="C4652" t="s">
        <v>1080</v>
      </c>
      <c r="D4652" t="s">
        <v>1157</v>
      </c>
      <c r="E4652" s="3">
        <v>5877</v>
      </c>
      <c r="F4652" s="3">
        <v>5330</v>
      </c>
      <c r="G4652" s="3"/>
      <c r="H4652" s="3">
        <v>11207</v>
      </c>
    </row>
    <row r="4653" spans="1:8" x14ac:dyDescent="0.3">
      <c r="A4653" t="s">
        <v>30</v>
      </c>
      <c r="B4653" t="s">
        <v>1093</v>
      </c>
      <c r="C4653" t="s">
        <v>1080</v>
      </c>
      <c r="D4653" t="s">
        <v>1159</v>
      </c>
      <c r="E4653" s="3">
        <v>5820</v>
      </c>
      <c r="F4653" s="3">
        <v>5552</v>
      </c>
      <c r="G4653" s="3"/>
      <c r="H4653" s="3">
        <v>11372</v>
      </c>
    </row>
    <row r="4654" spans="1:8" x14ac:dyDescent="0.3">
      <c r="A4654" t="s">
        <v>30</v>
      </c>
      <c r="B4654" t="s">
        <v>1093</v>
      </c>
      <c r="C4654" t="s">
        <v>1080</v>
      </c>
      <c r="D4654" t="s">
        <v>1161</v>
      </c>
      <c r="E4654" s="3">
        <v>4757</v>
      </c>
      <c r="F4654" s="3">
        <v>4719</v>
      </c>
      <c r="G4654" s="3"/>
      <c r="H4654" s="3">
        <v>9476</v>
      </c>
    </row>
    <row r="4655" spans="1:8" x14ac:dyDescent="0.3">
      <c r="A4655" t="s">
        <v>30</v>
      </c>
      <c r="B4655" t="s">
        <v>1093</v>
      </c>
      <c r="C4655" t="s">
        <v>1080</v>
      </c>
      <c r="D4655" t="s">
        <v>1163</v>
      </c>
      <c r="E4655" s="3">
        <v>3929</v>
      </c>
      <c r="F4655" s="3">
        <v>3752</v>
      </c>
      <c r="G4655" s="3"/>
      <c r="H4655" s="3">
        <v>7681</v>
      </c>
    </row>
    <row r="4656" spans="1:8" x14ac:dyDescent="0.3">
      <c r="A4656" t="s">
        <v>30</v>
      </c>
      <c r="B4656" t="s">
        <v>1093</v>
      </c>
      <c r="C4656" t="s">
        <v>1080</v>
      </c>
      <c r="D4656" t="s">
        <v>1165</v>
      </c>
      <c r="E4656" s="3">
        <v>3665</v>
      </c>
      <c r="F4656" s="3">
        <v>3297</v>
      </c>
      <c r="G4656" s="3"/>
      <c r="H4656" s="3">
        <v>6962</v>
      </c>
    </row>
    <row r="4657" spans="1:8" x14ac:dyDescent="0.3">
      <c r="A4657" t="s">
        <v>30</v>
      </c>
      <c r="B4657" t="s">
        <v>1093</v>
      </c>
      <c r="C4657" t="s">
        <v>1080</v>
      </c>
      <c r="D4657" t="s">
        <v>1167</v>
      </c>
      <c r="E4657" s="3">
        <v>3557</v>
      </c>
      <c r="F4657" s="3">
        <v>3175</v>
      </c>
      <c r="G4657" s="3"/>
      <c r="H4657" s="3">
        <v>6732</v>
      </c>
    </row>
    <row r="4658" spans="1:8" x14ac:dyDescent="0.3">
      <c r="A4658" t="s">
        <v>30</v>
      </c>
      <c r="B4658" t="s">
        <v>1093</v>
      </c>
      <c r="C4658" t="s">
        <v>1080</v>
      </c>
      <c r="D4658" t="s">
        <v>1168</v>
      </c>
      <c r="E4658" s="3">
        <v>2834</v>
      </c>
      <c r="F4658" s="3">
        <v>2552</v>
      </c>
      <c r="G4658" s="3"/>
      <c r="H4658" s="3">
        <v>5386</v>
      </c>
    </row>
    <row r="4659" spans="1:8" x14ac:dyDescent="0.3">
      <c r="A4659" t="s">
        <v>30</v>
      </c>
      <c r="B4659" t="s">
        <v>1093</v>
      </c>
      <c r="C4659" t="s">
        <v>1080</v>
      </c>
      <c r="D4659" t="s">
        <v>1169</v>
      </c>
      <c r="E4659" s="3">
        <v>2221</v>
      </c>
      <c r="F4659" s="3">
        <v>1819</v>
      </c>
      <c r="G4659" s="3"/>
      <c r="H4659" s="3">
        <v>4040</v>
      </c>
    </row>
    <row r="4660" spans="1:8" x14ac:dyDescent="0.3">
      <c r="A4660" t="s">
        <v>30</v>
      </c>
      <c r="B4660" t="s">
        <v>1093</v>
      </c>
      <c r="C4660" t="s">
        <v>1080</v>
      </c>
      <c r="D4660" t="s">
        <v>1170</v>
      </c>
      <c r="E4660" s="3">
        <v>1466</v>
      </c>
      <c r="F4660" s="3">
        <v>1250</v>
      </c>
      <c r="G4660" s="3"/>
      <c r="H4660" s="3">
        <v>2716</v>
      </c>
    </row>
    <row r="4661" spans="1:8" x14ac:dyDescent="0.3">
      <c r="A4661" t="s">
        <v>30</v>
      </c>
      <c r="B4661" t="s">
        <v>1093</v>
      </c>
      <c r="C4661" t="s">
        <v>1080</v>
      </c>
      <c r="D4661" t="s">
        <v>1171</v>
      </c>
      <c r="E4661" s="3">
        <v>1628</v>
      </c>
      <c r="F4661" s="3">
        <v>1145</v>
      </c>
      <c r="G4661" s="3"/>
      <c r="H4661" s="3">
        <v>2773</v>
      </c>
    </row>
    <row r="4662" spans="1:8" x14ac:dyDescent="0.3">
      <c r="A4662" t="s">
        <v>30</v>
      </c>
      <c r="B4662" t="s">
        <v>1093</v>
      </c>
      <c r="C4662" t="s">
        <v>1082</v>
      </c>
      <c r="D4662" t="s">
        <v>1131</v>
      </c>
      <c r="E4662" s="3">
        <v>9114</v>
      </c>
      <c r="F4662" s="3">
        <v>9284</v>
      </c>
      <c r="G4662" s="3"/>
      <c r="H4662" s="3">
        <v>18398</v>
      </c>
    </row>
    <row r="4663" spans="1:8" x14ac:dyDescent="0.3">
      <c r="A4663" t="s">
        <v>30</v>
      </c>
      <c r="B4663" t="s">
        <v>1093</v>
      </c>
      <c r="C4663" t="s">
        <v>1082</v>
      </c>
      <c r="D4663" t="s">
        <v>1135</v>
      </c>
      <c r="E4663" s="3">
        <v>11616</v>
      </c>
      <c r="F4663" s="3">
        <v>12169</v>
      </c>
      <c r="G4663" s="3"/>
      <c r="H4663" s="3">
        <v>23785</v>
      </c>
    </row>
    <row r="4664" spans="1:8" x14ac:dyDescent="0.3">
      <c r="A4664" t="s">
        <v>30</v>
      </c>
      <c r="B4664" t="s">
        <v>1093</v>
      </c>
      <c r="C4664" t="s">
        <v>1082</v>
      </c>
      <c r="D4664" t="s">
        <v>1139</v>
      </c>
      <c r="E4664" s="3">
        <v>12847</v>
      </c>
      <c r="F4664" s="3">
        <v>13444</v>
      </c>
      <c r="G4664" s="3"/>
      <c r="H4664" s="3">
        <v>26291</v>
      </c>
    </row>
    <row r="4665" spans="1:8" x14ac:dyDescent="0.3">
      <c r="A4665" t="s">
        <v>30</v>
      </c>
      <c r="B4665" t="s">
        <v>1093</v>
      </c>
      <c r="C4665" t="s">
        <v>1082</v>
      </c>
      <c r="D4665" t="s">
        <v>1143</v>
      </c>
      <c r="E4665" s="3">
        <v>12479</v>
      </c>
      <c r="F4665" s="3">
        <v>12997</v>
      </c>
      <c r="G4665" s="3"/>
      <c r="H4665" s="3">
        <v>25476</v>
      </c>
    </row>
    <row r="4666" spans="1:8" x14ac:dyDescent="0.3">
      <c r="A4666" t="s">
        <v>30</v>
      </c>
      <c r="B4666" t="s">
        <v>1093</v>
      </c>
      <c r="C4666" t="s">
        <v>1082</v>
      </c>
      <c r="D4666" t="s">
        <v>1147</v>
      </c>
      <c r="E4666" s="3">
        <v>11815</v>
      </c>
      <c r="F4666" s="3">
        <v>10244</v>
      </c>
      <c r="G4666" s="3"/>
      <c r="H4666" s="3">
        <v>22059</v>
      </c>
    </row>
    <row r="4667" spans="1:8" x14ac:dyDescent="0.3">
      <c r="A4667" t="s">
        <v>30</v>
      </c>
      <c r="B4667" t="s">
        <v>1093</v>
      </c>
      <c r="C4667" t="s">
        <v>1082</v>
      </c>
      <c r="D4667" t="s">
        <v>1151</v>
      </c>
      <c r="E4667" s="3">
        <v>11547</v>
      </c>
      <c r="F4667" s="3">
        <v>10154</v>
      </c>
      <c r="G4667" s="3"/>
      <c r="H4667" s="3">
        <v>21701</v>
      </c>
    </row>
    <row r="4668" spans="1:8" x14ac:dyDescent="0.3">
      <c r="A4668" t="s">
        <v>30</v>
      </c>
      <c r="B4668" t="s">
        <v>1093</v>
      </c>
      <c r="C4668" t="s">
        <v>1082</v>
      </c>
      <c r="D4668" t="s">
        <v>1154</v>
      </c>
      <c r="E4668" s="3">
        <v>10653</v>
      </c>
      <c r="F4668" s="3">
        <v>9081</v>
      </c>
      <c r="G4668" s="3"/>
      <c r="H4668" s="3">
        <v>19734</v>
      </c>
    </row>
    <row r="4669" spans="1:8" x14ac:dyDescent="0.3">
      <c r="A4669" t="s">
        <v>30</v>
      </c>
      <c r="B4669" t="s">
        <v>1093</v>
      </c>
      <c r="C4669" t="s">
        <v>1082</v>
      </c>
      <c r="D4669" t="s">
        <v>1157</v>
      </c>
      <c r="E4669" s="3">
        <v>9549</v>
      </c>
      <c r="F4669" s="3">
        <v>8448</v>
      </c>
      <c r="G4669" s="3"/>
      <c r="H4669" s="3">
        <v>17997</v>
      </c>
    </row>
    <row r="4670" spans="1:8" x14ac:dyDescent="0.3">
      <c r="A4670" t="s">
        <v>30</v>
      </c>
      <c r="B4670" t="s">
        <v>1093</v>
      </c>
      <c r="C4670" t="s">
        <v>1082</v>
      </c>
      <c r="D4670" t="s">
        <v>1159</v>
      </c>
      <c r="E4670" s="3">
        <v>8919</v>
      </c>
      <c r="F4670" s="3">
        <v>8136</v>
      </c>
      <c r="G4670" s="3"/>
      <c r="H4670" s="3">
        <v>17055</v>
      </c>
    </row>
    <row r="4671" spans="1:8" x14ac:dyDescent="0.3">
      <c r="A4671" t="s">
        <v>30</v>
      </c>
      <c r="B4671" t="s">
        <v>1093</v>
      </c>
      <c r="C4671" t="s">
        <v>1082</v>
      </c>
      <c r="D4671" t="s">
        <v>1161</v>
      </c>
      <c r="E4671" s="3">
        <v>8063</v>
      </c>
      <c r="F4671" s="3">
        <v>7777</v>
      </c>
      <c r="G4671" s="3"/>
      <c r="H4671" s="3">
        <v>15840</v>
      </c>
    </row>
    <row r="4672" spans="1:8" x14ac:dyDescent="0.3">
      <c r="A4672" t="s">
        <v>30</v>
      </c>
      <c r="B4672" t="s">
        <v>1093</v>
      </c>
      <c r="C4672" t="s">
        <v>1082</v>
      </c>
      <c r="D4672" t="s">
        <v>1163</v>
      </c>
      <c r="E4672" s="3">
        <v>7283</v>
      </c>
      <c r="F4672" s="3">
        <v>6893</v>
      </c>
      <c r="G4672" s="3"/>
      <c r="H4672" s="3">
        <v>14176</v>
      </c>
    </row>
    <row r="4673" spans="1:8" x14ac:dyDescent="0.3">
      <c r="A4673" t="s">
        <v>30</v>
      </c>
      <c r="B4673" t="s">
        <v>1093</v>
      </c>
      <c r="C4673" t="s">
        <v>1082</v>
      </c>
      <c r="D4673" t="s">
        <v>1165</v>
      </c>
      <c r="E4673" s="3">
        <v>6841</v>
      </c>
      <c r="F4673" s="3">
        <v>6989</v>
      </c>
      <c r="G4673" s="3"/>
      <c r="H4673" s="3">
        <v>13830</v>
      </c>
    </row>
    <row r="4674" spans="1:8" x14ac:dyDescent="0.3">
      <c r="A4674" t="s">
        <v>30</v>
      </c>
      <c r="B4674" t="s">
        <v>1093</v>
      </c>
      <c r="C4674" t="s">
        <v>1082</v>
      </c>
      <c r="D4674" t="s">
        <v>1167</v>
      </c>
      <c r="E4674" s="3">
        <v>6140</v>
      </c>
      <c r="F4674" s="3">
        <v>6208</v>
      </c>
      <c r="G4674" s="3"/>
      <c r="H4674" s="3">
        <v>12348</v>
      </c>
    </row>
    <row r="4675" spans="1:8" x14ac:dyDescent="0.3">
      <c r="A4675" t="s">
        <v>30</v>
      </c>
      <c r="B4675" t="s">
        <v>1093</v>
      </c>
      <c r="C4675" t="s">
        <v>1082</v>
      </c>
      <c r="D4675" t="s">
        <v>1168</v>
      </c>
      <c r="E4675" s="3">
        <v>4788</v>
      </c>
      <c r="F4675" s="3">
        <v>5060</v>
      </c>
      <c r="G4675" s="3"/>
      <c r="H4675" s="3">
        <v>9848</v>
      </c>
    </row>
    <row r="4676" spans="1:8" x14ac:dyDescent="0.3">
      <c r="A4676" t="s">
        <v>30</v>
      </c>
      <c r="B4676" t="s">
        <v>1093</v>
      </c>
      <c r="C4676" t="s">
        <v>1082</v>
      </c>
      <c r="D4676" t="s">
        <v>1169</v>
      </c>
      <c r="E4676" s="3">
        <v>3561</v>
      </c>
      <c r="F4676" s="3">
        <v>3778</v>
      </c>
      <c r="G4676" s="3"/>
      <c r="H4676" s="3">
        <v>7339</v>
      </c>
    </row>
    <row r="4677" spans="1:8" x14ac:dyDescent="0.3">
      <c r="A4677" t="s">
        <v>30</v>
      </c>
      <c r="B4677" t="s">
        <v>1093</v>
      </c>
      <c r="C4677" t="s">
        <v>1082</v>
      </c>
      <c r="D4677" t="s">
        <v>1170</v>
      </c>
      <c r="E4677" s="3">
        <v>2581</v>
      </c>
      <c r="F4677" s="3">
        <v>2698</v>
      </c>
      <c r="G4677" s="3"/>
      <c r="H4677" s="3">
        <v>5279</v>
      </c>
    </row>
    <row r="4678" spans="1:8" x14ac:dyDescent="0.3">
      <c r="A4678" t="s">
        <v>30</v>
      </c>
      <c r="B4678" t="s">
        <v>1093</v>
      </c>
      <c r="C4678" t="s">
        <v>1082</v>
      </c>
      <c r="D4678" t="s">
        <v>1171</v>
      </c>
      <c r="E4678" s="3">
        <v>3531</v>
      </c>
      <c r="F4678" s="3">
        <v>3185</v>
      </c>
      <c r="G4678" s="3"/>
      <c r="H4678" s="3">
        <v>6716</v>
      </c>
    </row>
    <row r="4679" spans="1:8" x14ac:dyDescent="0.3">
      <c r="A4679" t="s">
        <v>30</v>
      </c>
      <c r="B4679" t="s">
        <v>1104</v>
      </c>
      <c r="C4679" t="s">
        <v>1082</v>
      </c>
      <c r="D4679" t="s">
        <v>1159</v>
      </c>
      <c r="E4679" s="3"/>
      <c r="F4679" s="3">
        <v>1</v>
      </c>
      <c r="G4679" s="3"/>
      <c r="H4679" s="3">
        <v>1</v>
      </c>
    </row>
    <row r="4680" spans="1:8" x14ac:dyDescent="0.3">
      <c r="A4680" t="s">
        <v>30</v>
      </c>
      <c r="B4680" t="s">
        <v>1104</v>
      </c>
      <c r="C4680" t="s">
        <v>1082</v>
      </c>
      <c r="D4680" t="s">
        <v>1165</v>
      </c>
      <c r="E4680" s="3"/>
      <c r="F4680" s="3">
        <v>1</v>
      </c>
      <c r="G4680" s="3"/>
      <c r="H4680" s="3">
        <v>1</v>
      </c>
    </row>
    <row r="4681" spans="1:8" x14ac:dyDescent="0.3">
      <c r="A4681" t="s">
        <v>30</v>
      </c>
      <c r="B4681" t="s">
        <v>1097</v>
      </c>
      <c r="C4681" t="s">
        <v>1080</v>
      </c>
      <c r="D4681" t="s">
        <v>1168</v>
      </c>
      <c r="E4681" s="3"/>
      <c r="F4681" s="3">
        <v>1</v>
      </c>
      <c r="G4681" s="3"/>
      <c r="H4681" s="3">
        <v>1</v>
      </c>
    </row>
    <row r="4682" spans="1:8" x14ac:dyDescent="0.3">
      <c r="A4682" t="s">
        <v>30</v>
      </c>
      <c r="B4682" t="s">
        <v>1097</v>
      </c>
      <c r="C4682" t="s">
        <v>1080</v>
      </c>
      <c r="D4682" t="s">
        <v>1169</v>
      </c>
      <c r="E4682" s="3"/>
      <c r="F4682" s="3">
        <v>1</v>
      </c>
      <c r="G4682" s="3"/>
      <c r="H4682" s="3">
        <v>1</v>
      </c>
    </row>
    <row r="4683" spans="1:8" x14ac:dyDescent="0.3">
      <c r="A4683" t="s">
        <v>30</v>
      </c>
      <c r="B4683" t="s">
        <v>1108</v>
      </c>
      <c r="C4683" t="s">
        <v>1080</v>
      </c>
      <c r="D4683" t="s">
        <v>1131</v>
      </c>
      <c r="E4683" s="3">
        <v>124</v>
      </c>
      <c r="F4683" s="3">
        <v>142</v>
      </c>
      <c r="G4683" s="3"/>
      <c r="H4683" s="3">
        <v>266</v>
      </c>
    </row>
    <row r="4684" spans="1:8" x14ac:dyDescent="0.3">
      <c r="A4684" t="s">
        <v>30</v>
      </c>
      <c r="B4684" t="s">
        <v>1108</v>
      </c>
      <c r="C4684" t="s">
        <v>1080</v>
      </c>
      <c r="D4684" t="s">
        <v>1135</v>
      </c>
      <c r="E4684" s="3">
        <v>174</v>
      </c>
      <c r="F4684" s="3">
        <v>166</v>
      </c>
      <c r="G4684" s="3"/>
      <c r="H4684" s="3">
        <v>340</v>
      </c>
    </row>
    <row r="4685" spans="1:8" x14ac:dyDescent="0.3">
      <c r="A4685" t="s">
        <v>30</v>
      </c>
      <c r="B4685" t="s">
        <v>1108</v>
      </c>
      <c r="C4685" t="s">
        <v>1080</v>
      </c>
      <c r="D4685" t="s">
        <v>1139</v>
      </c>
      <c r="E4685" s="3">
        <v>256</v>
      </c>
      <c r="F4685" s="3">
        <v>242</v>
      </c>
      <c r="G4685" s="3"/>
      <c r="H4685" s="3">
        <v>498</v>
      </c>
    </row>
    <row r="4686" spans="1:8" x14ac:dyDescent="0.3">
      <c r="A4686" t="s">
        <v>30</v>
      </c>
      <c r="B4686" t="s">
        <v>1108</v>
      </c>
      <c r="C4686" t="s">
        <v>1080</v>
      </c>
      <c r="D4686" t="s">
        <v>1143</v>
      </c>
      <c r="E4686" s="3">
        <v>213</v>
      </c>
      <c r="F4686" s="3">
        <v>267</v>
      </c>
      <c r="G4686" s="3"/>
      <c r="H4686" s="3">
        <v>480</v>
      </c>
    </row>
    <row r="4687" spans="1:8" x14ac:dyDescent="0.3">
      <c r="A4687" t="s">
        <v>30</v>
      </c>
      <c r="B4687" t="s">
        <v>1108</v>
      </c>
      <c r="C4687" t="s">
        <v>1080</v>
      </c>
      <c r="D4687" t="s">
        <v>1147</v>
      </c>
      <c r="E4687" s="3">
        <v>268</v>
      </c>
      <c r="F4687" s="3">
        <v>312</v>
      </c>
      <c r="G4687" s="3"/>
      <c r="H4687" s="3">
        <v>580</v>
      </c>
    </row>
    <row r="4688" spans="1:8" x14ac:dyDescent="0.3">
      <c r="A4688" t="s">
        <v>30</v>
      </c>
      <c r="B4688" t="s">
        <v>1108</v>
      </c>
      <c r="C4688" t="s">
        <v>1080</v>
      </c>
      <c r="D4688" t="s">
        <v>1151</v>
      </c>
      <c r="E4688" s="3">
        <v>267</v>
      </c>
      <c r="F4688" s="3">
        <v>255</v>
      </c>
      <c r="G4688" s="3"/>
      <c r="H4688" s="3">
        <v>522</v>
      </c>
    </row>
    <row r="4689" spans="1:8" x14ac:dyDescent="0.3">
      <c r="A4689" t="s">
        <v>30</v>
      </c>
      <c r="B4689" t="s">
        <v>1108</v>
      </c>
      <c r="C4689" t="s">
        <v>1080</v>
      </c>
      <c r="D4689" t="s">
        <v>1154</v>
      </c>
      <c r="E4689" s="3">
        <v>251</v>
      </c>
      <c r="F4689" s="3">
        <v>251</v>
      </c>
      <c r="G4689" s="3"/>
      <c r="H4689" s="3">
        <v>502</v>
      </c>
    </row>
    <row r="4690" spans="1:8" x14ac:dyDescent="0.3">
      <c r="A4690" t="s">
        <v>30</v>
      </c>
      <c r="B4690" t="s">
        <v>1108</v>
      </c>
      <c r="C4690" t="s">
        <v>1080</v>
      </c>
      <c r="D4690" t="s">
        <v>1157</v>
      </c>
      <c r="E4690" s="3">
        <v>254</v>
      </c>
      <c r="F4690" s="3">
        <v>207</v>
      </c>
      <c r="G4690" s="3"/>
      <c r="H4690" s="3">
        <v>461</v>
      </c>
    </row>
    <row r="4691" spans="1:8" x14ac:dyDescent="0.3">
      <c r="A4691" t="s">
        <v>30</v>
      </c>
      <c r="B4691" t="s">
        <v>1108</v>
      </c>
      <c r="C4691" t="s">
        <v>1080</v>
      </c>
      <c r="D4691" t="s">
        <v>1159</v>
      </c>
      <c r="E4691" s="3">
        <v>227</v>
      </c>
      <c r="F4691" s="3">
        <v>233</v>
      </c>
      <c r="G4691" s="3"/>
      <c r="H4691" s="3">
        <v>460</v>
      </c>
    </row>
    <row r="4692" spans="1:8" x14ac:dyDescent="0.3">
      <c r="A4692" t="s">
        <v>30</v>
      </c>
      <c r="B4692" t="s">
        <v>1108</v>
      </c>
      <c r="C4692" t="s">
        <v>1080</v>
      </c>
      <c r="D4692" t="s">
        <v>1161</v>
      </c>
      <c r="E4692" s="3">
        <v>246</v>
      </c>
      <c r="F4692" s="3">
        <v>213</v>
      </c>
      <c r="G4692" s="3"/>
      <c r="H4692" s="3">
        <v>459</v>
      </c>
    </row>
    <row r="4693" spans="1:8" x14ac:dyDescent="0.3">
      <c r="A4693" t="s">
        <v>30</v>
      </c>
      <c r="B4693" t="s">
        <v>1108</v>
      </c>
      <c r="C4693" t="s">
        <v>1080</v>
      </c>
      <c r="D4693" t="s">
        <v>1163</v>
      </c>
      <c r="E4693" s="3">
        <v>195</v>
      </c>
      <c r="F4693" s="3">
        <v>189</v>
      </c>
      <c r="G4693" s="3"/>
      <c r="H4693" s="3">
        <v>384</v>
      </c>
    </row>
    <row r="4694" spans="1:8" x14ac:dyDescent="0.3">
      <c r="A4694" t="s">
        <v>30</v>
      </c>
      <c r="B4694" t="s">
        <v>1108</v>
      </c>
      <c r="C4694" t="s">
        <v>1080</v>
      </c>
      <c r="D4694" t="s">
        <v>1165</v>
      </c>
      <c r="E4694" s="3">
        <v>190</v>
      </c>
      <c r="F4694" s="3">
        <v>220</v>
      </c>
      <c r="G4694" s="3"/>
      <c r="H4694" s="3">
        <v>410</v>
      </c>
    </row>
    <row r="4695" spans="1:8" x14ac:dyDescent="0.3">
      <c r="A4695" t="s">
        <v>30</v>
      </c>
      <c r="B4695" t="s">
        <v>1108</v>
      </c>
      <c r="C4695" t="s">
        <v>1080</v>
      </c>
      <c r="D4695" t="s">
        <v>1167</v>
      </c>
      <c r="E4695" s="3">
        <v>207</v>
      </c>
      <c r="F4695" s="3">
        <v>175</v>
      </c>
      <c r="G4695" s="3"/>
      <c r="H4695" s="3">
        <v>382</v>
      </c>
    </row>
    <row r="4696" spans="1:8" x14ac:dyDescent="0.3">
      <c r="A4696" t="s">
        <v>30</v>
      </c>
      <c r="B4696" t="s">
        <v>1108</v>
      </c>
      <c r="C4696" t="s">
        <v>1080</v>
      </c>
      <c r="D4696" t="s">
        <v>1168</v>
      </c>
      <c r="E4696" s="3">
        <v>152</v>
      </c>
      <c r="F4696" s="3">
        <v>175</v>
      </c>
      <c r="G4696" s="3"/>
      <c r="H4696" s="3">
        <v>327</v>
      </c>
    </row>
    <row r="4697" spans="1:8" x14ac:dyDescent="0.3">
      <c r="A4697" t="s">
        <v>30</v>
      </c>
      <c r="B4697" t="s">
        <v>1108</v>
      </c>
      <c r="C4697" t="s">
        <v>1080</v>
      </c>
      <c r="D4697" t="s">
        <v>1169</v>
      </c>
      <c r="E4697" s="3">
        <v>103</v>
      </c>
      <c r="F4697" s="3">
        <v>110</v>
      </c>
      <c r="G4697" s="3"/>
      <c r="H4697" s="3">
        <v>213</v>
      </c>
    </row>
    <row r="4698" spans="1:8" x14ac:dyDescent="0.3">
      <c r="A4698" t="s">
        <v>30</v>
      </c>
      <c r="B4698" t="s">
        <v>1108</v>
      </c>
      <c r="C4698" t="s">
        <v>1080</v>
      </c>
      <c r="D4698" t="s">
        <v>1170</v>
      </c>
      <c r="E4698" s="3">
        <v>56</v>
      </c>
      <c r="F4698" s="3">
        <v>85</v>
      </c>
      <c r="G4698" s="3"/>
      <c r="H4698" s="3">
        <v>141</v>
      </c>
    </row>
    <row r="4699" spans="1:8" x14ac:dyDescent="0.3">
      <c r="A4699" t="s">
        <v>30</v>
      </c>
      <c r="B4699" t="s">
        <v>1108</v>
      </c>
      <c r="C4699" t="s">
        <v>1080</v>
      </c>
      <c r="D4699" t="s">
        <v>1171</v>
      </c>
      <c r="E4699" s="3">
        <v>61</v>
      </c>
      <c r="F4699" s="3">
        <v>59</v>
      </c>
      <c r="G4699" s="3"/>
      <c r="H4699" s="3">
        <v>120</v>
      </c>
    </row>
    <row r="4700" spans="1:8" x14ac:dyDescent="0.3">
      <c r="A4700" t="s">
        <v>30</v>
      </c>
      <c r="B4700" t="s">
        <v>1108</v>
      </c>
      <c r="C4700" t="s">
        <v>1082</v>
      </c>
      <c r="D4700" t="s">
        <v>1131</v>
      </c>
      <c r="E4700" s="3">
        <v>617</v>
      </c>
      <c r="F4700" s="3">
        <v>716</v>
      </c>
      <c r="G4700" s="3"/>
      <c r="H4700" s="3">
        <v>1333</v>
      </c>
    </row>
    <row r="4701" spans="1:8" x14ac:dyDescent="0.3">
      <c r="A4701" t="s">
        <v>30</v>
      </c>
      <c r="B4701" t="s">
        <v>1108</v>
      </c>
      <c r="C4701" t="s">
        <v>1082</v>
      </c>
      <c r="D4701" t="s">
        <v>1135</v>
      </c>
      <c r="E4701" s="3">
        <v>1124</v>
      </c>
      <c r="F4701" s="3">
        <v>1093</v>
      </c>
      <c r="G4701" s="3"/>
      <c r="H4701" s="3">
        <v>2217</v>
      </c>
    </row>
    <row r="4702" spans="1:8" x14ac:dyDescent="0.3">
      <c r="A4702" t="s">
        <v>30</v>
      </c>
      <c r="B4702" t="s">
        <v>1108</v>
      </c>
      <c r="C4702" t="s">
        <v>1082</v>
      </c>
      <c r="D4702" t="s">
        <v>1139</v>
      </c>
      <c r="E4702" s="3">
        <v>1158</v>
      </c>
      <c r="F4702" s="3">
        <v>1138</v>
      </c>
      <c r="G4702" s="3"/>
      <c r="H4702" s="3">
        <v>2296</v>
      </c>
    </row>
    <row r="4703" spans="1:8" x14ac:dyDescent="0.3">
      <c r="A4703" t="s">
        <v>30</v>
      </c>
      <c r="B4703" t="s">
        <v>1108</v>
      </c>
      <c r="C4703" t="s">
        <v>1082</v>
      </c>
      <c r="D4703" t="s">
        <v>1143</v>
      </c>
      <c r="E4703" s="3">
        <v>1086</v>
      </c>
      <c r="F4703" s="3">
        <v>1117</v>
      </c>
      <c r="G4703" s="3"/>
      <c r="H4703" s="3">
        <v>2203</v>
      </c>
    </row>
    <row r="4704" spans="1:8" x14ac:dyDescent="0.3">
      <c r="A4704" t="s">
        <v>30</v>
      </c>
      <c r="B4704" t="s">
        <v>1108</v>
      </c>
      <c r="C4704" t="s">
        <v>1082</v>
      </c>
      <c r="D4704" t="s">
        <v>1147</v>
      </c>
      <c r="E4704" s="3">
        <v>858</v>
      </c>
      <c r="F4704" s="3">
        <v>697</v>
      </c>
      <c r="G4704" s="3"/>
      <c r="H4704" s="3">
        <v>1555</v>
      </c>
    </row>
    <row r="4705" spans="1:8" x14ac:dyDescent="0.3">
      <c r="A4705" t="s">
        <v>30</v>
      </c>
      <c r="B4705" t="s">
        <v>1108</v>
      </c>
      <c r="C4705" t="s">
        <v>1082</v>
      </c>
      <c r="D4705" t="s">
        <v>1151</v>
      </c>
      <c r="E4705" s="3">
        <v>906</v>
      </c>
      <c r="F4705" s="3">
        <v>599</v>
      </c>
      <c r="G4705" s="3"/>
      <c r="H4705" s="3">
        <v>1505</v>
      </c>
    </row>
    <row r="4706" spans="1:8" x14ac:dyDescent="0.3">
      <c r="A4706" t="s">
        <v>30</v>
      </c>
      <c r="B4706" t="s">
        <v>1108</v>
      </c>
      <c r="C4706" t="s">
        <v>1082</v>
      </c>
      <c r="D4706" t="s">
        <v>1154</v>
      </c>
      <c r="E4706" s="3">
        <v>884</v>
      </c>
      <c r="F4706" s="3">
        <v>475</v>
      </c>
      <c r="G4706" s="3"/>
      <c r="H4706" s="3">
        <v>1359</v>
      </c>
    </row>
    <row r="4707" spans="1:8" x14ac:dyDescent="0.3">
      <c r="A4707" t="s">
        <v>30</v>
      </c>
      <c r="B4707" t="s">
        <v>1108</v>
      </c>
      <c r="C4707" t="s">
        <v>1082</v>
      </c>
      <c r="D4707" t="s">
        <v>1157</v>
      </c>
      <c r="E4707" s="3">
        <v>816</v>
      </c>
      <c r="F4707" s="3">
        <v>369</v>
      </c>
      <c r="G4707" s="3"/>
      <c r="H4707" s="3">
        <v>1185</v>
      </c>
    </row>
    <row r="4708" spans="1:8" x14ac:dyDescent="0.3">
      <c r="A4708" t="s">
        <v>30</v>
      </c>
      <c r="B4708" t="s">
        <v>1108</v>
      </c>
      <c r="C4708" t="s">
        <v>1082</v>
      </c>
      <c r="D4708" t="s">
        <v>1159</v>
      </c>
      <c r="E4708" s="3">
        <v>848</v>
      </c>
      <c r="F4708" s="3">
        <v>424</v>
      </c>
      <c r="G4708" s="3"/>
      <c r="H4708" s="3">
        <v>1272</v>
      </c>
    </row>
    <row r="4709" spans="1:8" x14ac:dyDescent="0.3">
      <c r="A4709" t="s">
        <v>30</v>
      </c>
      <c r="B4709" t="s">
        <v>1108</v>
      </c>
      <c r="C4709" t="s">
        <v>1082</v>
      </c>
      <c r="D4709" t="s">
        <v>1161</v>
      </c>
      <c r="E4709" s="3">
        <v>747</v>
      </c>
      <c r="F4709" s="3">
        <v>434</v>
      </c>
      <c r="G4709" s="3"/>
      <c r="H4709" s="3">
        <v>1181</v>
      </c>
    </row>
    <row r="4710" spans="1:8" x14ac:dyDescent="0.3">
      <c r="A4710" t="s">
        <v>30</v>
      </c>
      <c r="B4710" t="s">
        <v>1108</v>
      </c>
      <c r="C4710" t="s">
        <v>1082</v>
      </c>
      <c r="D4710" t="s">
        <v>1163</v>
      </c>
      <c r="E4710" s="3">
        <v>703</v>
      </c>
      <c r="F4710" s="3">
        <v>411</v>
      </c>
      <c r="G4710" s="3"/>
      <c r="H4710" s="3">
        <v>1114</v>
      </c>
    </row>
    <row r="4711" spans="1:8" x14ac:dyDescent="0.3">
      <c r="A4711" t="s">
        <v>30</v>
      </c>
      <c r="B4711" t="s">
        <v>1108</v>
      </c>
      <c r="C4711" t="s">
        <v>1082</v>
      </c>
      <c r="D4711" t="s">
        <v>1165</v>
      </c>
      <c r="E4711" s="3">
        <v>681</v>
      </c>
      <c r="F4711" s="3">
        <v>447</v>
      </c>
      <c r="G4711" s="3"/>
      <c r="H4711" s="3">
        <v>1128</v>
      </c>
    </row>
    <row r="4712" spans="1:8" x14ac:dyDescent="0.3">
      <c r="A4712" t="s">
        <v>30</v>
      </c>
      <c r="B4712" t="s">
        <v>1108</v>
      </c>
      <c r="C4712" t="s">
        <v>1082</v>
      </c>
      <c r="D4712" t="s">
        <v>1167</v>
      </c>
      <c r="E4712" s="3">
        <v>517</v>
      </c>
      <c r="F4712" s="3">
        <v>435</v>
      </c>
      <c r="G4712" s="3"/>
      <c r="H4712" s="3">
        <v>952</v>
      </c>
    </row>
    <row r="4713" spans="1:8" x14ac:dyDescent="0.3">
      <c r="A4713" t="s">
        <v>30</v>
      </c>
      <c r="B4713" t="s">
        <v>1108</v>
      </c>
      <c r="C4713" t="s">
        <v>1082</v>
      </c>
      <c r="D4713" t="s">
        <v>1168</v>
      </c>
      <c r="E4713" s="3">
        <v>378</v>
      </c>
      <c r="F4713" s="3">
        <v>327</v>
      </c>
      <c r="G4713" s="3"/>
      <c r="H4713" s="3">
        <v>705</v>
      </c>
    </row>
    <row r="4714" spans="1:8" x14ac:dyDescent="0.3">
      <c r="A4714" t="s">
        <v>30</v>
      </c>
      <c r="B4714" t="s">
        <v>1108</v>
      </c>
      <c r="C4714" t="s">
        <v>1082</v>
      </c>
      <c r="D4714" t="s">
        <v>1169</v>
      </c>
      <c r="E4714" s="3">
        <v>270</v>
      </c>
      <c r="F4714" s="3">
        <v>254</v>
      </c>
      <c r="G4714" s="3"/>
      <c r="H4714" s="3">
        <v>524</v>
      </c>
    </row>
    <row r="4715" spans="1:8" x14ac:dyDescent="0.3">
      <c r="A4715" t="s">
        <v>30</v>
      </c>
      <c r="B4715" t="s">
        <v>1108</v>
      </c>
      <c r="C4715" t="s">
        <v>1082</v>
      </c>
      <c r="D4715" t="s">
        <v>1170</v>
      </c>
      <c r="E4715" s="3">
        <v>192</v>
      </c>
      <c r="F4715" s="3">
        <v>144</v>
      </c>
      <c r="G4715" s="3"/>
      <c r="H4715" s="3">
        <v>336</v>
      </c>
    </row>
    <row r="4716" spans="1:8" x14ac:dyDescent="0.3">
      <c r="A4716" t="s">
        <v>30</v>
      </c>
      <c r="B4716" t="s">
        <v>1108</v>
      </c>
      <c r="C4716" t="s">
        <v>1082</v>
      </c>
      <c r="D4716" t="s">
        <v>1171</v>
      </c>
      <c r="E4716" s="3">
        <v>209</v>
      </c>
      <c r="F4716" s="3">
        <v>179</v>
      </c>
      <c r="G4716" s="3"/>
      <c r="H4716" s="3">
        <v>388</v>
      </c>
    </row>
    <row r="4717" spans="1:8" x14ac:dyDescent="0.3">
      <c r="A4717" t="s">
        <v>30</v>
      </c>
      <c r="B4717" t="s">
        <v>1099</v>
      </c>
      <c r="C4717" t="s">
        <v>1080</v>
      </c>
      <c r="D4717" t="s">
        <v>1147</v>
      </c>
      <c r="E4717" s="3"/>
      <c r="F4717" s="3">
        <v>1</v>
      </c>
      <c r="G4717" s="3"/>
      <c r="H4717" s="3">
        <v>1</v>
      </c>
    </row>
    <row r="4718" spans="1:8" x14ac:dyDescent="0.3">
      <c r="A4718" t="s">
        <v>30</v>
      </c>
      <c r="B4718" t="s">
        <v>1099</v>
      </c>
      <c r="C4718" t="s">
        <v>1080</v>
      </c>
      <c r="D4718" t="s">
        <v>1157</v>
      </c>
      <c r="E4718" s="3">
        <v>1</v>
      </c>
      <c r="F4718" s="3"/>
      <c r="G4718" s="3"/>
      <c r="H4718" s="3">
        <v>1</v>
      </c>
    </row>
    <row r="4719" spans="1:8" x14ac:dyDescent="0.3">
      <c r="A4719" t="s">
        <v>30</v>
      </c>
      <c r="B4719" t="s">
        <v>1099</v>
      </c>
      <c r="C4719" t="s">
        <v>1080</v>
      </c>
      <c r="D4719" t="s">
        <v>1161</v>
      </c>
      <c r="E4719" s="3">
        <v>1</v>
      </c>
      <c r="F4719" s="3"/>
      <c r="G4719" s="3"/>
      <c r="H4719" s="3">
        <v>1</v>
      </c>
    </row>
    <row r="4720" spans="1:8" x14ac:dyDescent="0.3">
      <c r="A4720" t="s">
        <v>30</v>
      </c>
      <c r="B4720" t="s">
        <v>1099</v>
      </c>
      <c r="C4720" t="s">
        <v>1080</v>
      </c>
      <c r="D4720" t="s">
        <v>1163</v>
      </c>
      <c r="E4720" s="3">
        <v>2</v>
      </c>
      <c r="F4720" s="3"/>
      <c r="G4720" s="3"/>
      <c r="H4720" s="3">
        <v>2</v>
      </c>
    </row>
    <row r="4721" spans="1:8" x14ac:dyDescent="0.3">
      <c r="A4721" t="s">
        <v>30</v>
      </c>
      <c r="B4721" t="s">
        <v>1099</v>
      </c>
      <c r="C4721" t="s">
        <v>1080</v>
      </c>
      <c r="D4721" t="s">
        <v>1165</v>
      </c>
      <c r="E4721" s="3">
        <v>6</v>
      </c>
      <c r="F4721" s="3">
        <v>4</v>
      </c>
      <c r="G4721" s="3"/>
      <c r="H4721" s="3">
        <v>10</v>
      </c>
    </row>
    <row r="4722" spans="1:8" x14ac:dyDescent="0.3">
      <c r="A4722" t="s">
        <v>30</v>
      </c>
      <c r="B4722" t="s">
        <v>1099</v>
      </c>
      <c r="C4722" t="s">
        <v>1080</v>
      </c>
      <c r="D4722" t="s">
        <v>1167</v>
      </c>
      <c r="E4722" s="3">
        <v>8</v>
      </c>
      <c r="F4722" s="3">
        <v>2</v>
      </c>
      <c r="G4722" s="3"/>
      <c r="H4722" s="3">
        <v>10</v>
      </c>
    </row>
    <row r="4723" spans="1:8" x14ac:dyDescent="0.3">
      <c r="A4723" t="s">
        <v>30</v>
      </c>
      <c r="B4723" t="s">
        <v>1099</v>
      </c>
      <c r="C4723" t="s">
        <v>1080</v>
      </c>
      <c r="D4723" t="s">
        <v>1168</v>
      </c>
      <c r="E4723" s="3">
        <v>15</v>
      </c>
      <c r="F4723" s="3">
        <v>6</v>
      </c>
      <c r="G4723" s="3"/>
      <c r="H4723" s="3">
        <v>21</v>
      </c>
    </row>
    <row r="4724" spans="1:8" x14ac:dyDescent="0.3">
      <c r="A4724" t="s">
        <v>30</v>
      </c>
      <c r="B4724" t="s">
        <v>1099</v>
      </c>
      <c r="C4724" t="s">
        <v>1080</v>
      </c>
      <c r="D4724" t="s">
        <v>1169</v>
      </c>
      <c r="E4724" s="3">
        <v>17</v>
      </c>
      <c r="F4724" s="3">
        <v>13</v>
      </c>
      <c r="G4724" s="3"/>
      <c r="H4724" s="3">
        <v>30</v>
      </c>
    </row>
    <row r="4725" spans="1:8" x14ac:dyDescent="0.3">
      <c r="A4725" t="s">
        <v>30</v>
      </c>
      <c r="B4725" t="s">
        <v>1099</v>
      </c>
      <c r="C4725" t="s">
        <v>1080</v>
      </c>
      <c r="D4725" t="s">
        <v>1170</v>
      </c>
      <c r="E4725" s="3">
        <v>18</v>
      </c>
      <c r="F4725" s="3">
        <v>18</v>
      </c>
      <c r="G4725" s="3"/>
      <c r="H4725" s="3">
        <v>36</v>
      </c>
    </row>
    <row r="4726" spans="1:8" x14ac:dyDescent="0.3">
      <c r="A4726" t="s">
        <v>30</v>
      </c>
      <c r="B4726" t="s">
        <v>1099</v>
      </c>
      <c r="C4726" t="s">
        <v>1080</v>
      </c>
      <c r="D4726" t="s">
        <v>1171</v>
      </c>
      <c r="E4726" s="3">
        <v>29</v>
      </c>
      <c r="F4726" s="3">
        <v>14</v>
      </c>
      <c r="G4726" s="3"/>
      <c r="H4726" s="3">
        <v>43</v>
      </c>
    </row>
    <row r="4727" spans="1:8" x14ac:dyDescent="0.3">
      <c r="A4727" t="s">
        <v>30</v>
      </c>
      <c r="B4727" t="s">
        <v>1091</v>
      </c>
      <c r="C4727" t="s">
        <v>1080</v>
      </c>
      <c r="D4727" t="s">
        <v>1131</v>
      </c>
      <c r="E4727" s="3">
        <v>15</v>
      </c>
      <c r="F4727" s="3">
        <v>16</v>
      </c>
      <c r="G4727" s="3"/>
      <c r="H4727" s="3">
        <v>31</v>
      </c>
    </row>
    <row r="4728" spans="1:8" x14ac:dyDescent="0.3">
      <c r="A4728" t="s">
        <v>30</v>
      </c>
      <c r="B4728" t="s">
        <v>1091</v>
      </c>
      <c r="C4728" t="s">
        <v>1080</v>
      </c>
      <c r="D4728" t="s">
        <v>1135</v>
      </c>
      <c r="E4728" s="3">
        <v>14</v>
      </c>
      <c r="F4728" s="3">
        <v>14</v>
      </c>
      <c r="G4728" s="3"/>
      <c r="H4728" s="3">
        <v>28</v>
      </c>
    </row>
    <row r="4729" spans="1:8" x14ac:dyDescent="0.3">
      <c r="A4729" t="s">
        <v>30</v>
      </c>
      <c r="B4729" t="s">
        <v>1091</v>
      </c>
      <c r="C4729" t="s">
        <v>1080</v>
      </c>
      <c r="D4729" t="s">
        <v>1139</v>
      </c>
      <c r="E4729" s="3">
        <v>9</v>
      </c>
      <c r="F4729" s="3">
        <v>15</v>
      </c>
      <c r="G4729" s="3"/>
      <c r="H4729" s="3">
        <v>24</v>
      </c>
    </row>
    <row r="4730" spans="1:8" x14ac:dyDescent="0.3">
      <c r="A4730" t="s">
        <v>30</v>
      </c>
      <c r="B4730" t="s">
        <v>1091</v>
      </c>
      <c r="C4730" t="s">
        <v>1080</v>
      </c>
      <c r="D4730" t="s">
        <v>1143</v>
      </c>
      <c r="E4730" s="3">
        <v>21</v>
      </c>
      <c r="F4730" s="3">
        <v>20</v>
      </c>
      <c r="G4730" s="3"/>
      <c r="H4730" s="3">
        <v>41</v>
      </c>
    </row>
    <row r="4731" spans="1:8" x14ac:dyDescent="0.3">
      <c r="A4731" t="s">
        <v>30</v>
      </c>
      <c r="B4731" t="s">
        <v>1091</v>
      </c>
      <c r="C4731" t="s">
        <v>1080</v>
      </c>
      <c r="D4731" t="s">
        <v>1147</v>
      </c>
      <c r="E4731" s="3">
        <v>39</v>
      </c>
      <c r="F4731" s="3">
        <v>30</v>
      </c>
      <c r="G4731" s="3"/>
      <c r="H4731" s="3">
        <v>69</v>
      </c>
    </row>
    <row r="4732" spans="1:8" x14ac:dyDescent="0.3">
      <c r="A4732" t="s">
        <v>30</v>
      </c>
      <c r="B4732" t="s">
        <v>1091</v>
      </c>
      <c r="C4732" t="s">
        <v>1080</v>
      </c>
      <c r="D4732" t="s">
        <v>1151</v>
      </c>
      <c r="E4732" s="3">
        <v>44</v>
      </c>
      <c r="F4732" s="3">
        <v>32</v>
      </c>
      <c r="G4732" s="3"/>
      <c r="H4732" s="3">
        <v>76</v>
      </c>
    </row>
    <row r="4733" spans="1:8" x14ac:dyDescent="0.3">
      <c r="A4733" t="s">
        <v>30</v>
      </c>
      <c r="B4733" t="s">
        <v>1091</v>
      </c>
      <c r="C4733" t="s">
        <v>1080</v>
      </c>
      <c r="D4733" t="s">
        <v>1154</v>
      </c>
      <c r="E4733" s="3">
        <v>18</v>
      </c>
      <c r="F4733" s="3">
        <v>25</v>
      </c>
      <c r="G4733" s="3"/>
      <c r="H4733" s="3">
        <v>43</v>
      </c>
    </row>
    <row r="4734" spans="1:8" x14ac:dyDescent="0.3">
      <c r="A4734" t="s">
        <v>30</v>
      </c>
      <c r="B4734" t="s">
        <v>1091</v>
      </c>
      <c r="C4734" t="s">
        <v>1080</v>
      </c>
      <c r="D4734" t="s">
        <v>1157</v>
      </c>
      <c r="E4734" s="3">
        <v>25</v>
      </c>
      <c r="F4734" s="3">
        <v>17</v>
      </c>
      <c r="G4734" s="3"/>
      <c r="H4734" s="3">
        <v>42</v>
      </c>
    </row>
    <row r="4735" spans="1:8" x14ac:dyDescent="0.3">
      <c r="A4735" t="s">
        <v>30</v>
      </c>
      <c r="B4735" t="s">
        <v>1091</v>
      </c>
      <c r="C4735" t="s">
        <v>1080</v>
      </c>
      <c r="D4735" t="s">
        <v>1159</v>
      </c>
      <c r="E4735" s="3">
        <v>10</v>
      </c>
      <c r="F4735" s="3">
        <v>12</v>
      </c>
      <c r="G4735" s="3"/>
      <c r="H4735" s="3">
        <v>22</v>
      </c>
    </row>
    <row r="4736" spans="1:8" x14ac:dyDescent="0.3">
      <c r="A4736" t="s">
        <v>30</v>
      </c>
      <c r="B4736" t="s">
        <v>1091</v>
      </c>
      <c r="C4736" t="s">
        <v>1080</v>
      </c>
      <c r="D4736" t="s">
        <v>1161</v>
      </c>
      <c r="E4736" s="3">
        <v>16</v>
      </c>
      <c r="F4736" s="3">
        <v>9</v>
      </c>
      <c r="G4736" s="3"/>
      <c r="H4736" s="3">
        <v>25</v>
      </c>
    </row>
    <row r="4737" spans="1:8" x14ac:dyDescent="0.3">
      <c r="A4737" t="s">
        <v>30</v>
      </c>
      <c r="B4737" t="s">
        <v>1091</v>
      </c>
      <c r="C4737" t="s">
        <v>1080</v>
      </c>
      <c r="D4737" t="s">
        <v>1163</v>
      </c>
      <c r="E4737" s="3">
        <v>9</v>
      </c>
      <c r="F4737" s="3">
        <v>8</v>
      </c>
      <c r="G4737" s="3"/>
      <c r="H4737" s="3">
        <v>17</v>
      </c>
    </row>
    <row r="4738" spans="1:8" x14ac:dyDescent="0.3">
      <c r="A4738" t="s">
        <v>30</v>
      </c>
      <c r="B4738" t="s">
        <v>1091</v>
      </c>
      <c r="C4738" t="s">
        <v>1080</v>
      </c>
      <c r="D4738" t="s">
        <v>1165</v>
      </c>
      <c r="E4738" s="3">
        <v>6</v>
      </c>
      <c r="F4738" s="3">
        <v>9</v>
      </c>
      <c r="G4738" s="3"/>
      <c r="H4738" s="3">
        <v>15</v>
      </c>
    </row>
    <row r="4739" spans="1:8" x14ac:dyDescent="0.3">
      <c r="A4739" t="s">
        <v>30</v>
      </c>
      <c r="B4739" t="s">
        <v>1091</v>
      </c>
      <c r="C4739" t="s">
        <v>1080</v>
      </c>
      <c r="D4739" t="s">
        <v>1167</v>
      </c>
      <c r="E4739" s="3">
        <v>2</v>
      </c>
      <c r="F4739" s="3">
        <v>3</v>
      </c>
      <c r="G4739" s="3"/>
      <c r="H4739" s="3">
        <v>5</v>
      </c>
    </row>
    <row r="4740" spans="1:8" x14ac:dyDescent="0.3">
      <c r="A4740" t="s">
        <v>30</v>
      </c>
      <c r="B4740" t="s">
        <v>1091</v>
      </c>
      <c r="C4740" t="s">
        <v>1080</v>
      </c>
      <c r="D4740" t="s">
        <v>1170</v>
      </c>
      <c r="E4740" s="3"/>
      <c r="F4740" s="3">
        <v>1</v>
      </c>
      <c r="G4740" s="3"/>
      <c r="H4740" s="3">
        <v>1</v>
      </c>
    </row>
    <row r="4741" spans="1:8" x14ac:dyDescent="0.3">
      <c r="A4741" t="s">
        <v>30</v>
      </c>
      <c r="B4741" t="s">
        <v>1091</v>
      </c>
      <c r="C4741" t="s">
        <v>1082</v>
      </c>
      <c r="D4741" t="s">
        <v>1131</v>
      </c>
      <c r="E4741" s="3">
        <v>300</v>
      </c>
      <c r="F4741" s="3">
        <v>317</v>
      </c>
      <c r="G4741" s="3"/>
      <c r="H4741" s="3">
        <v>617</v>
      </c>
    </row>
    <row r="4742" spans="1:8" x14ac:dyDescent="0.3">
      <c r="A4742" t="s">
        <v>30</v>
      </c>
      <c r="B4742" t="s">
        <v>1091</v>
      </c>
      <c r="C4742" t="s">
        <v>1082</v>
      </c>
      <c r="D4742" t="s">
        <v>1135</v>
      </c>
      <c r="E4742" s="3">
        <v>384</v>
      </c>
      <c r="F4742" s="3">
        <v>435</v>
      </c>
      <c r="G4742" s="3"/>
      <c r="H4742" s="3">
        <v>819</v>
      </c>
    </row>
    <row r="4743" spans="1:8" x14ac:dyDescent="0.3">
      <c r="A4743" t="s">
        <v>30</v>
      </c>
      <c r="B4743" t="s">
        <v>1091</v>
      </c>
      <c r="C4743" t="s">
        <v>1082</v>
      </c>
      <c r="D4743" t="s">
        <v>1139</v>
      </c>
      <c r="E4743" s="3">
        <v>440</v>
      </c>
      <c r="F4743" s="3">
        <v>451</v>
      </c>
      <c r="G4743" s="3"/>
      <c r="H4743" s="3">
        <v>891</v>
      </c>
    </row>
    <row r="4744" spans="1:8" x14ac:dyDescent="0.3">
      <c r="A4744" t="s">
        <v>30</v>
      </c>
      <c r="B4744" t="s">
        <v>1091</v>
      </c>
      <c r="C4744" t="s">
        <v>1082</v>
      </c>
      <c r="D4744" t="s">
        <v>1143</v>
      </c>
      <c r="E4744" s="3">
        <v>472</v>
      </c>
      <c r="F4744" s="3">
        <v>470</v>
      </c>
      <c r="G4744" s="3"/>
      <c r="H4744" s="3">
        <v>942</v>
      </c>
    </row>
    <row r="4745" spans="1:8" x14ac:dyDescent="0.3">
      <c r="A4745" t="s">
        <v>30</v>
      </c>
      <c r="B4745" t="s">
        <v>1091</v>
      </c>
      <c r="C4745" t="s">
        <v>1082</v>
      </c>
      <c r="D4745" t="s">
        <v>1147</v>
      </c>
      <c r="E4745" s="3">
        <v>409</v>
      </c>
      <c r="F4745" s="3">
        <v>328</v>
      </c>
      <c r="G4745" s="3"/>
      <c r="H4745" s="3">
        <v>737</v>
      </c>
    </row>
    <row r="4746" spans="1:8" x14ac:dyDescent="0.3">
      <c r="A4746" t="s">
        <v>30</v>
      </c>
      <c r="B4746" t="s">
        <v>1091</v>
      </c>
      <c r="C4746" t="s">
        <v>1082</v>
      </c>
      <c r="D4746" t="s">
        <v>1151</v>
      </c>
      <c r="E4746" s="3">
        <v>426</v>
      </c>
      <c r="F4746" s="3">
        <v>352</v>
      </c>
      <c r="G4746" s="3"/>
      <c r="H4746" s="3">
        <v>778</v>
      </c>
    </row>
    <row r="4747" spans="1:8" x14ac:dyDescent="0.3">
      <c r="A4747" t="s">
        <v>30</v>
      </c>
      <c r="B4747" t="s">
        <v>1091</v>
      </c>
      <c r="C4747" t="s">
        <v>1082</v>
      </c>
      <c r="D4747" t="s">
        <v>1154</v>
      </c>
      <c r="E4747" s="3">
        <v>358</v>
      </c>
      <c r="F4747" s="3">
        <v>308</v>
      </c>
      <c r="G4747" s="3"/>
      <c r="H4747" s="3">
        <v>666</v>
      </c>
    </row>
    <row r="4748" spans="1:8" x14ac:dyDescent="0.3">
      <c r="A4748" t="s">
        <v>30</v>
      </c>
      <c r="B4748" t="s">
        <v>1091</v>
      </c>
      <c r="C4748" t="s">
        <v>1082</v>
      </c>
      <c r="D4748" t="s">
        <v>1157</v>
      </c>
      <c r="E4748" s="3">
        <v>324</v>
      </c>
      <c r="F4748" s="3">
        <v>334</v>
      </c>
      <c r="G4748" s="3"/>
      <c r="H4748" s="3">
        <v>658</v>
      </c>
    </row>
    <row r="4749" spans="1:8" x14ac:dyDescent="0.3">
      <c r="A4749" t="s">
        <v>30</v>
      </c>
      <c r="B4749" t="s">
        <v>1091</v>
      </c>
      <c r="C4749" t="s">
        <v>1082</v>
      </c>
      <c r="D4749" t="s">
        <v>1159</v>
      </c>
      <c r="E4749" s="3">
        <v>308</v>
      </c>
      <c r="F4749" s="3">
        <v>316</v>
      </c>
      <c r="G4749" s="3"/>
      <c r="H4749" s="3">
        <v>624</v>
      </c>
    </row>
    <row r="4750" spans="1:8" x14ac:dyDescent="0.3">
      <c r="A4750" t="s">
        <v>30</v>
      </c>
      <c r="B4750" t="s">
        <v>1091</v>
      </c>
      <c r="C4750" t="s">
        <v>1082</v>
      </c>
      <c r="D4750" t="s">
        <v>1161</v>
      </c>
      <c r="E4750" s="3">
        <v>284</v>
      </c>
      <c r="F4750" s="3">
        <v>274</v>
      </c>
      <c r="G4750" s="3"/>
      <c r="H4750" s="3">
        <v>558</v>
      </c>
    </row>
    <row r="4751" spans="1:8" x14ac:dyDescent="0.3">
      <c r="A4751" t="s">
        <v>30</v>
      </c>
      <c r="B4751" t="s">
        <v>1091</v>
      </c>
      <c r="C4751" t="s">
        <v>1082</v>
      </c>
      <c r="D4751" t="s">
        <v>1163</v>
      </c>
      <c r="E4751" s="3">
        <v>293</v>
      </c>
      <c r="F4751" s="3">
        <v>295</v>
      </c>
      <c r="G4751" s="3"/>
      <c r="H4751" s="3">
        <v>588</v>
      </c>
    </row>
    <row r="4752" spans="1:8" x14ac:dyDescent="0.3">
      <c r="A4752" t="s">
        <v>30</v>
      </c>
      <c r="B4752" t="s">
        <v>1091</v>
      </c>
      <c r="C4752" t="s">
        <v>1082</v>
      </c>
      <c r="D4752" t="s">
        <v>1165</v>
      </c>
      <c r="E4752" s="3">
        <v>236</v>
      </c>
      <c r="F4752" s="3">
        <v>279</v>
      </c>
      <c r="G4752" s="3"/>
      <c r="H4752" s="3">
        <v>515</v>
      </c>
    </row>
    <row r="4753" spans="1:8" x14ac:dyDescent="0.3">
      <c r="A4753" t="s">
        <v>30</v>
      </c>
      <c r="B4753" t="s">
        <v>1091</v>
      </c>
      <c r="C4753" t="s">
        <v>1082</v>
      </c>
      <c r="D4753" t="s">
        <v>1167</v>
      </c>
      <c r="E4753" s="3">
        <v>225</v>
      </c>
      <c r="F4753" s="3">
        <v>224</v>
      </c>
      <c r="G4753" s="3"/>
      <c r="H4753" s="3">
        <v>449</v>
      </c>
    </row>
    <row r="4754" spans="1:8" x14ac:dyDescent="0.3">
      <c r="A4754" t="s">
        <v>30</v>
      </c>
      <c r="B4754" t="s">
        <v>1091</v>
      </c>
      <c r="C4754" t="s">
        <v>1082</v>
      </c>
      <c r="D4754" t="s">
        <v>1168</v>
      </c>
      <c r="E4754" s="3">
        <v>158</v>
      </c>
      <c r="F4754" s="3">
        <v>184</v>
      </c>
      <c r="G4754" s="3"/>
      <c r="H4754" s="3">
        <v>342</v>
      </c>
    </row>
    <row r="4755" spans="1:8" x14ac:dyDescent="0.3">
      <c r="A4755" t="s">
        <v>30</v>
      </c>
      <c r="B4755" t="s">
        <v>1091</v>
      </c>
      <c r="C4755" t="s">
        <v>1082</v>
      </c>
      <c r="D4755" t="s">
        <v>1169</v>
      </c>
      <c r="E4755" s="3">
        <v>126</v>
      </c>
      <c r="F4755" s="3">
        <v>140</v>
      </c>
      <c r="G4755" s="3"/>
      <c r="H4755" s="3">
        <v>266</v>
      </c>
    </row>
    <row r="4756" spans="1:8" x14ac:dyDescent="0.3">
      <c r="A4756" t="s">
        <v>30</v>
      </c>
      <c r="B4756" t="s">
        <v>1091</v>
      </c>
      <c r="C4756" t="s">
        <v>1082</v>
      </c>
      <c r="D4756" t="s">
        <v>1170</v>
      </c>
      <c r="E4756" s="3">
        <v>77</v>
      </c>
      <c r="F4756" s="3">
        <v>84</v>
      </c>
      <c r="G4756" s="3"/>
      <c r="H4756" s="3">
        <v>161</v>
      </c>
    </row>
    <row r="4757" spans="1:8" x14ac:dyDescent="0.3">
      <c r="A4757" t="s">
        <v>30</v>
      </c>
      <c r="B4757" t="s">
        <v>1091</v>
      </c>
      <c r="C4757" t="s">
        <v>1082</v>
      </c>
      <c r="D4757" t="s">
        <v>1171</v>
      </c>
      <c r="E4757" s="3">
        <v>83</v>
      </c>
      <c r="F4757" s="3">
        <v>94</v>
      </c>
      <c r="G4757" s="3"/>
      <c r="H4757" s="3">
        <v>177</v>
      </c>
    </row>
    <row r="4758" spans="1:8" x14ac:dyDescent="0.3">
      <c r="A4758" t="s">
        <v>30</v>
      </c>
      <c r="B4758" t="s">
        <v>1092</v>
      </c>
      <c r="C4758" t="s">
        <v>1080</v>
      </c>
      <c r="D4758" t="s">
        <v>1131</v>
      </c>
      <c r="E4758" s="3">
        <v>4044</v>
      </c>
      <c r="F4758" s="3">
        <v>4197</v>
      </c>
      <c r="G4758" s="3"/>
      <c r="H4758" s="3">
        <v>8241</v>
      </c>
    </row>
    <row r="4759" spans="1:8" x14ac:dyDescent="0.3">
      <c r="A4759" t="s">
        <v>30</v>
      </c>
      <c r="B4759" t="s">
        <v>1092</v>
      </c>
      <c r="C4759" t="s">
        <v>1080</v>
      </c>
      <c r="D4759" t="s">
        <v>1135</v>
      </c>
      <c r="E4759" s="3">
        <v>5313</v>
      </c>
      <c r="F4759" s="3">
        <v>5480</v>
      </c>
      <c r="G4759" s="3"/>
      <c r="H4759" s="3">
        <v>10793</v>
      </c>
    </row>
    <row r="4760" spans="1:8" x14ac:dyDescent="0.3">
      <c r="A4760" t="s">
        <v>30</v>
      </c>
      <c r="B4760" t="s">
        <v>1092</v>
      </c>
      <c r="C4760" t="s">
        <v>1080</v>
      </c>
      <c r="D4760" t="s">
        <v>1139</v>
      </c>
      <c r="E4760" s="3">
        <v>5778</v>
      </c>
      <c r="F4760" s="3">
        <v>5973</v>
      </c>
      <c r="G4760" s="3"/>
      <c r="H4760" s="3">
        <v>11751</v>
      </c>
    </row>
    <row r="4761" spans="1:8" x14ac:dyDescent="0.3">
      <c r="A4761" t="s">
        <v>30</v>
      </c>
      <c r="B4761" t="s">
        <v>1092</v>
      </c>
      <c r="C4761" t="s">
        <v>1080</v>
      </c>
      <c r="D4761" t="s">
        <v>1143</v>
      </c>
      <c r="E4761" s="3">
        <v>5507</v>
      </c>
      <c r="F4761" s="3">
        <v>5664</v>
      </c>
      <c r="G4761" s="3"/>
      <c r="H4761" s="3">
        <v>11171</v>
      </c>
    </row>
    <row r="4762" spans="1:8" x14ac:dyDescent="0.3">
      <c r="A4762" t="s">
        <v>30</v>
      </c>
      <c r="B4762" t="s">
        <v>1092</v>
      </c>
      <c r="C4762" t="s">
        <v>1080</v>
      </c>
      <c r="D4762" t="s">
        <v>1147</v>
      </c>
      <c r="E4762" s="3">
        <v>7160</v>
      </c>
      <c r="F4762" s="3">
        <v>7776</v>
      </c>
      <c r="G4762" s="3"/>
      <c r="H4762" s="3">
        <v>14936</v>
      </c>
    </row>
    <row r="4763" spans="1:8" x14ac:dyDescent="0.3">
      <c r="A4763" t="s">
        <v>30</v>
      </c>
      <c r="B4763" t="s">
        <v>1092</v>
      </c>
      <c r="C4763" t="s">
        <v>1080</v>
      </c>
      <c r="D4763" t="s">
        <v>1151</v>
      </c>
      <c r="E4763" s="3">
        <v>8965</v>
      </c>
      <c r="F4763" s="3">
        <v>9090</v>
      </c>
      <c r="G4763" s="3"/>
      <c r="H4763" s="3">
        <v>18055</v>
      </c>
    </row>
    <row r="4764" spans="1:8" x14ac:dyDescent="0.3">
      <c r="A4764" t="s">
        <v>30</v>
      </c>
      <c r="B4764" t="s">
        <v>1092</v>
      </c>
      <c r="C4764" t="s">
        <v>1080</v>
      </c>
      <c r="D4764" t="s">
        <v>1154</v>
      </c>
      <c r="E4764" s="3">
        <v>8894</v>
      </c>
      <c r="F4764" s="3">
        <v>9544</v>
      </c>
      <c r="G4764" s="3"/>
      <c r="H4764" s="3">
        <v>18438</v>
      </c>
    </row>
    <row r="4765" spans="1:8" x14ac:dyDescent="0.3">
      <c r="A4765" t="s">
        <v>30</v>
      </c>
      <c r="B4765" t="s">
        <v>1092</v>
      </c>
      <c r="C4765" t="s">
        <v>1080</v>
      </c>
      <c r="D4765" t="s">
        <v>1157</v>
      </c>
      <c r="E4765" s="3">
        <v>7386</v>
      </c>
      <c r="F4765" s="3">
        <v>8123</v>
      </c>
      <c r="G4765" s="3"/>
      <c r="H4765" s="3">
        <v>15509</v>
      </c>
    </row>
    <row r="4766" spans="1:8" x14ac:dyDescent="0.3">
      <c r="A4766" t="s">
        <v>30</v>
      </c>
      <c r="B4766" t="s">
        <v>1092</v>
      </c>
      <c r="C4766" t="s">
        <v>1080</v>
      </c>
      <c r="D4766" t="s">
        <v>1159</v>
      </c>
      <c r="E4766" s="3">
        <v>6683</v>
      </c>
      <c r="F4766" s="3">
        <v>7019</v>
      </c>
      <c r="G4766" s="3"/>
      <c r="H4766" s="3">
        <v>13702</v>
      </c>
    </row>
    <row r="4767" spans="1:8" x14ac:dyDescent="0.3">
      <c r="A4767" t="s">
        <v>30</v>
      </c>
      <c r="B4767" t="s">
        <v>1092</v>
      </c>
      <c r="C4767" t="s">
        <v>1080</v>
      </c>
      <c r="D4767" t="s">
        <v>1161</v>
      </c>
      <c r="E4767" s="3">
        <v>5819</v>
      </c>
      <c r="F4767" s="3">
        <v>6004</v>
      </c>
      <c r="G4767" s="3"/>
      <c r="H4767" s="3">
        <v>11823</v>
      </c>
    </row>
    <row r="4768" spans="1:8" x14ac:dyDescent="0.3">
      <c r="A4768" t="s">
        <v>30</v>
      </c>
      <c r="B4768" t="s">
        <v>1092</v>
      </c>
      <c r="C4768" t="s">
        <v>1080</v>
      </c>
      <c r="D4768" t="s">
        <v>1163</v>
      </c>
      <c r="E4768" s="3">
        <v>4850</v>
      </c>
      <c r="F4768" s="3">
        <v>5036</v>
      </c>
      <c r="G4768" s="3"/>
      <c r="H4768" s="3">
        <v>9886</v>
      </c>
    </row>
    <row r="4769" spans="1:8" x14ac:dyDescent="0.3">
      <c r="A4769" t="s">
        <v>30</v>
      </c>
      <c r="B4769" t="s">
        <v>1092</v>
      </c>
      <c r="C4769" t="s">
        <v>1080</v>
      </c>
      <c r="D4769" t="s">
        <v>1165</v>
      </c>
      <c r="E4769" s="3">
        <v>4840</v>
      </c>
      <c r="F4769" s="3">
        <v>4687</v>
      </c>
      <c r="G4769" s="3"/>
      <c r="H4769" s="3">
        <v>9527</v>
      </c>
    </row>
    <row r="4770" spans="1:8" x14ac:dyDescent="0.3">
      <c r="A4770" t="s">
        <v>30</v>
      </c>
      <c r="B4770" t="s">
        <v>1092</v>
      </c>
      <c r="C4770" t="s">
        <v>1080</v>
      </c>
      <c r="D4770" t="s">
        <v>1167</v>
      </c>
      <c r="E4770" s="3">
        <v>4613</v>
      </c>
      <c r="F4770" s="3">
        <v>4341</v>
      </c>
      <c r="G4770" s="3"/>
      <c r="H4770" s="3">
        <v>8954</v>
      </c>
    </row>
    <row r="4771" spans="1:8" x14ac:dyDescent="0.3">
      <c r="A4771" t="s">
        <v>30</v>
      </c>
      <c r="B4771" t="s">
        <v>1092</v>
      </c>
      <c r="C4771" t="s">
        <v>1080</v>
      </c>
      <c r="D4771" t="s">
        <v>1168</v>
      </c>
      <c r="E4771" s="3">
        <v>3790</v>
      </c>
      <c r="F4771" s="3">
        <v>3295</v>
      </c>
      <c r="G4771" s="3"/>
      <c r="H4771" s="3">
        <v>7085</v>
      </c>
    </row>
    <row r="4772" spans="1:8" x14ac:dyDescent="0.3">
      <c r="A4772" t="s">
        <v>30</v>
      </c>
      <c r="B4772" t="s">
        <v>1092</v>
      </c>
      <c r="C4772" t="s">
        <v>1080</v>
      </c>
      <c r="D4772" t="s">
        <v>1169</v>
      </c>
      <c r="E4772" s="3">
        <v>2920</v>
      </c>
      <c r="F4772" s="3">
        <v>2467</v>
      </c>
      <c r="G4772" s="3"/>
      <c r="H4772" s="3">
        <v>5387</v>
      </c>
    </row>
    <row r="4773" spans="1:8" x14ac:dyDescent="0.3">
      <c r="A4773" t="s">
        <v>30</v>
      </c>
      <c r="B4773" t="s">
        <v>1092</v>
      </c>
      <c r="C4773" t="s">
        <v>1080</v>
      </c>
      <c r="D4773" t="s">
        <v>1170</v>
      </c>
      <c r="E4773" s="3">
        <v>2086</v>
      </c>
      <c r="F4773" s="3">
        <v>1720</v>
      </c>
      <c r="G4773" s="3"/>
      <c r="H4773" s="3">
        <v>3806</v>
      </c>
    </row>
    <row r="4774" spans="1:8" x14ac:dyDescent="0.3">
      <c r="A4774" t="s">
        <v>30</v>
      </c>
      <c r="B4774" t="s">
        <v>1092</v>
      </c>
      <c r="C4774" t="s">
        <v>1080</v>
      </c>
      <c r="D4774" t="s">
        <v>1171</v>
      </c>
      <c r="E4774" s="3">
        <v>2492</v>
      </c>
      <c r="F4774" s="3">
        <v>1782</v>
      </c>
      <c r="G4774" s="3"/>
      <c r="H4774" s="3">
        <v>4274</v>
      </c>
    </row>
    <row r="4775" spans="1:8" x14ac:dyDescent="0.3">
      <c r="A4775" t="s">
        <v>30</v>
      </c>
      <c r="B4775" t="s">
        <v>1092</v>
      </c>
      <c r="C4775" t="s">
        <v>1082</v>
      </c>
      <c r="D4775" t="s">
        <v>1131</v>
      </c>
      <c r="E4775" s="3">
        <v>12323</v>
      </c>
      <c r="F4775" s="3">
        <v>13057</v>
      </c>
      <c r="G4775" s="3"/>
      <c r="H4775" s="3">
        <v>25380</v>
      </c>
    </row>
    <row r="4776" spans="1:8" x14ac:dyDescent="0.3">
      <c r="A4776" t="s">
        <v>30</v>
      </c>
      <c r="B4776" t="s">
        <v>1092</v>
      </c>
      <c r="C4776" t="s">
        <v>1082</v>
      </c>
      <c r="D4776" t="s">
        <v>1135</v>
      </c>
      <c r="E4776" s="3">
        <v>14373</v>
      </c>
      <c r="F4776" s="3">
        <v>15004</v>
      </c>
      <c r="G4776" s="3"/>
      <c r="H4776" s="3">
        <v>29377</v>
      </c>
    </row>
    <row r="4777" spans="1:8" x14ac:dyDescent="0.3">
      <c r="A4777" t="s">
        <v>30</v>
      </c>
      <c r="B4777" t="s">
        <v>1092</v>
      </c>
      <c r="C4777" t="s">
        <v>1082</v>
      </c>
      <c r="D4777" t="s">
        <v>1139</v>
      </c>
      <c r="E4777" s="3">
        <v>14570</v>
      </c>
      <c r="F4777" s="3">
        <v>15206</v>
      </c>
      <c r="G4777" s="3"/>
      <c r="H4777" s="3">
        <v>29776</v>
      </c>
    </row>
    <row r="4778" spans="1:8" x14ac:dyDescent="0.3">
      <c r="A4778" t="s">
        <v>30</v>
      </c>
      <c r="B4778" t="s">
        <v>1092</v>
      </c>
      <c r="C4778" t="s">
        <v>1082</v>
      </c>
      <c r="D4778" t="s">
        <v>1143</v>
      </c>
      <c r="E4778" s="3">
        <v>14741</v>
      </c>
      <c r="F4778" s="3">
        <v>14401</v>
      </c>
      <c r="G4778" s="3"/>
      <c r="H4778" s="3">
        <v>29142</v>
      </c>
    </row>
    <row r="4779" spans="1:8" x14ac:dyDescent="0.3">
      <c r="A4779" t="s">
        <v>30</v>
      </c>
      <c r="B4779" t="s">
        <v>1092</v>
      </c>
      <c r="C4779" t="s">
        <v>1082</v>
      </c>
      <c r="D4779" t="s">
        <v>1147</v>
      </c>
      <c r="E4779" s="3">
        <v>16891</v>
      </c>
      <c r="F4779" s="3">
        <v>15161</v>
      </c>
      <c r="G4779" s="3"/>
      <c r="H4779" s="3">
        <v>32052</v>
      </c>
    </row>
    <row r="4780" spans="1:8" x14ac:dyDescent="0.3">
      <c r="A4780" t="s">
        <v>30</v>
      </c>
      <c r="B4780" t="s">
        <v>1092</v>
      </c>
      <c r="C4780" t="s">
        <v>1082</v>
      </c>
      <c r="D4780" t="s">
        <v>1151</v>
      </c>
      <c r="E4780" s="3">
        <v>17433</v>
      </c>
      <c r="F4780" s="3">
        <v>16510</v>
      </c>
      <c r="G4780" s="3"/>
      <c r="H4780" s="3">
        <v>33943</v>
      </c>
    </row>
    <row r="4781" spans="1:8" x14ac:dyDescent="0.3">
      <c r="A4781" t="s">
        <v>30</v>
      </c>
      <c r="B4781" t="s">
        <v>1092</v>
      </c>
      <c r="C4781" t="s">
        <v>1082</v>
      </c>
      <c r="D4781" t="s">
        <v>1154</v>
      </c>
      <c r="E4781" s="3">
        <v>15430</v>
      </c>
      <c r="F4781" s="3">
        <v>15655</v>
      </c>
      <c r="G4781" s="3"/>
      <c r="H4781" s="3">
        <v>31085</v>
      </c>
    </row>
    <row r="4782" spans="1:8" x14ac:dyDescent="0.3">
      <c r="A4782" t="s">
        <v>30</v>
      </c>
      <c r="B4782" t="s">
        <v>1092</v>
      </c>
      <c r="C4782" t="s">
        <v>1082</v>
      </c>
      <c r="D4782" t="s">
        <v>1157</v>
      </c>
      <c r="E4782" s="3">
        <v>13033</v>
      </c>
      <c r="F4782" s="3">
        <v>13466</v>
      </c>
      <c r="G4782" s="3"/>
      <c r="H4782" s="3">
        <v>26499</v>
      </c>
    </row>
    <row r="4783" spans="1:8" x14ac:dyDescent="0.3">
      <c r="A4783" t="s">
        <v>30</v>
      </c>
      <c r="B4783" t="s">
        <v>1092</v>
      </c>
      <c r="C4783" t="s">
        <v>1082</v>
      </c>
      <c r="D4783" t="s">
        <v>1159</v>
      </c>
      <c r="E4783" s="3">
        <v>12704</v>
      </c>
      <c r="F4783" s="3">
        <v>12599</v>
      </c>
      <c r="G4783" s="3"/>
      <c r="H4783" s="3">
        <v>25303</v>
      </c>
    </row>
    <row r="4784" spans="1:8" x14ac:dyDescent="0.3">
      <c r="A4784" t="s">
        <v>30</v>
      </c>
      <c r="B4784" t="s">
        <v>1092</v>
      </c>
      <c r="C4784" t="s">
        <v>1082</v>
      </c>
      <c r="D4784" t="s">
        <v>1161</v>
      </c>
      <c r="E4784" s="3">
        <v>11598</v>
      </c>
      <c r="F4784" s="3">
        <v>11641</v>
      </c>
      <c r="G4784" s="3"/>
      <c r="H4784" s="3">
        <v>23239</v>
      </c>
    </row>
    <row r="4785" spans="1:8" x14ac:dyDescent="0.3">
      <c r="A4785" t="s">
        <v>30</v>
      </c>
      <c r="B4785" t="s">
        <v>1092</v>
      </c>
      <c r="C4785" t="s">
        <v>1082</v>
      </c>
      <c r="D4785" t="s">
        <v>1163</v>
      </c>
      <c r="E4785" s="3">
        <v>11035</v>
      </c>
      <c r="F4785" s="3">
        <v>10784</v>
      </c>
      <c r="G4785" s="3"/>
      <c r="H4785" s="3">
        <v>21819</v>
      </c>
    </row>
    <row r="4786" spans="1:8" x14ac:dyDescent="0.3">
      <c r="A4786" t="s">
        <v>30</v>
      </c>
      <c r="B4786" t="s">
        <v>1092</v>
      </c>
      <c r="C4786" t="s">
        <v>1082</v>
      </c>
      <c r="D4786" t="s">
        <v>1165</v>
      </c>
      <c r="E4786" s="3">
        <v>10820</v>
      </c>
      <c r="F4786" s="3">
        <v>10670</v>
      </c>
      <c r="G4786" s="3"/>
      <c r="H4786" s="3">
        <v>21490</v>
      </c>
    </row>
    <row r="4787" spans="1:8" x14ac:dyDescent="0.3">
      <c r="A4787" t="s">
        <v>30</v>
      </c>
      <c r="B4787" t="s">
        <v>1092</v>
      </c>
      <c r="C4787" t="s">
        <v>1082</v>
      </c>
      <c r="D4787" t="s">
        <v>1167</v>
      </c>
      <c r="E4787" s="3">
        <v>9348</v>
      </c>
      <c r="F4787" s="3">
        <v>9503</v>
      </c>
      <c r="G4787" s="3"/>
      <c r="H4787" s="3">
        <v>18851</v>
      </c>
    </row>
    <row r="4788" spans="1:8" x14ac:dyDescent="0.3">
      <c r="A4788" t="s">
        <v>30</v>
      </c>
      <c r="B4788" t="s">
        <v>1092</v>
      </c>
      <c r="C4788" t="s">
        <v>1082</v>
      </c>
      <c r="D4788" t="s">
        <v>1168</v>
      </c>
      <c r="E4788" s="3">
        <v>7029</v>
      </c>
      <c r="F4788" s="3">
        <v>7303</v>
      </c>
      <c r="G4788" s="3"/>
      <c r="H4788" s="3">
        <v>14332</v>
      </c>
    </row>
    <row r="4789" spans="1:8" x14ac:dyDescent="0.3">
      <c r="A4789" t="s">
        <v>30</v>
      </c>
      <c r="B4789" t="s">
        <v>1092</v>
      </c>
      <c r="C4789" t="s">
        <v>1082</v>
      </c>
      <c r="D4789" t="s">
        <v>1169</v>
      </c>
      <c r="E4789" s="3">
        <v>4863</v>
      </c>
      <c r="F4789" s="3">
        <v>5162</v>
      </c>
      <c r="G4789" s="3"/>
      <c r="H4789" s="3">
        <v>10025</v>
      </c>
    </row>
    <row r="4790" spans="1:8" x14ac:dyDescent="0.3">
      <c r="A4790" t="s">
        <v>30</v>
      </c>
      <c r="B4790" t="s">
        <v>1092</v>
      </c>
      <c r="C4790" t="s">
        <v>1082</v>
      </c>
      <c r="D4790" t="s">
        <v>1170</v>
      </c>
      <c r="E4790" s="3">
        <v>3467</v>
      </c>
      <c r="F4790" s="3">
        <v>3322</v>
      </c>
      <c r="G4790" s="3"/>
      <c r="H4790" s="3">
        <v>6789</v>
      </c>
    </row>
    <row r="4791" spans="1:8" x14ac:dyDescent="0.3">
      <c r="A4791" t="s">
        <v>30</v>
      </c>
      <c r="B4791" t="s">
        <v>1092</v>
      </c>
      <c r="C4791" t="s">
        <v>1082</v>
      </c>
      <c r="D4791" t="s">
        <v>1171</v>
      </c>
      <c r="E4791" s="3">
        <v>4769</v>
      </c>
      <c r="F4791" s="3">
        <v>4102</v>
      </c>
      <c r="G4791" s="3"/>
      <c r="H4791" s="3">
        <v>8871</v>
      </c>
    </row>
    <row r="4792" spans="1:8" x14ac:dyDescent="0.3">
      <c r="A4792" t="s">
        <v>30</v>
      </c>
      <c r="B4792" t="s">
        <v>1114</v>
      </c>
      <c r="C4792" t="s">
        <v>1080</v>
      </c>
      <c r="D4792" t="s">
        <v>1154</v>
      </c>
      <c r="E4792" s="3"/>
      <c r="F4792" s="3">
        <v>1</v>
      </c>
      <c r="G4792" s="3"/>
      <c r="H4792" s="3">
        <v>1</v>
      </c>
    </row>
    <row r="4793" spans="1:8" x14ac:dyDescent="0.3">
      <c r="A4793" t="s">
        <v>30</v>
      </c>
      <c r="B4793" t="s">
        <v>1114</v>
      </c>
      <c r="C4793" t="s">
        <v>1082</v>
      </c>
      <c r="D4793" t="s">
        <v>1167</v>
      </c>
      <c r="E4793" s="3">
        <v>1</v>
      </c>
      <c r="F4793" s="3"/>
      <c r="G4793" s="3"/>
      <c r="H4793" s="3">
        <v>1</v>
      </c>
    </row>
    <row r="4794" spans="1:8" x14ac:dyDescent="0.3">
      <c r="A4794" t="s">
        <v>30</v>
      </c>
      <c r="B4794" t="s">
        <v>1090</v>
      </c>
      <c r="C4794" t="s">
        <v>1128</v>
      </c>
      <c r="D4794" t="s">
        <v>1131</v>
      </c>
      <c r="E4794" s="3">
        <v>356</v>
      </c>
      <c r="F4794" s="3">
        <v>366</v>
      </c>
      <c r="G4794" s="3"/>
      <c r="H4794" s="3">
        <v>722</v>
      </c>
    </row>
    <row r="4795" spans="1:8" x14ac:dyDescent="0.3">
      <c r="A4795" t="s">
        <v>30</v>
      </c>
      <c r="B4795" t="s">
        <v>1090</v>
      </c>
      <c r="C4795" t="s">
        <v>1128</v>
      </c>
      <c r="D4795" t="s">
        <v>1135</v>
      </c>
      <c r="E4795" s="3">
        <v>533</v>
      </c>
      <c r="F4795" s="3">
        <v>543</v>
      </c>
      <c r="G4795" s="3"/>
      <c r="H4795" s="3">
        <v>1076</v>
      </c>
    </row>
    <row r="4796" spans="1:8" x14ac:dyDescent="0.3">
      <c r="A4796" t="s">
        <v>30</v>
      </c>
      <c r="B4796" t="s">
        <v>1090</v>
      </c>
      <c r="C4796" t="s">
        <v>1128</v>
      </c>
      <c r="D4796" t="s">
        <v>1139</v>
      </c>
      <c r="E4796" s="3">
        <v>775</v>
      </c>
      <c r="F4796" s="3">
        <v>815</v>
      </c>
      <c r="G4796" s="3"/>
      <c r="H4796" s="3">
        <v>1590</v>
      </c>
    </row>
    <row r="4797" spans="1:8" x14ac:dyDescent="0.3">
      <c r="A4797" t="s">
        <v>30</v>
      </c>
      <c r="B4797" t="s">
        <v>1090</v>
      </c>
      <c r="C4797" t="s">
        <v>1128</v>
      </c>
      <c r="D4797" t="s">
        <v>1143</v>
      </c>
      <c r="E4797" s="3">
        <v>871</v>
      </c>
      <c r="F4797" s="3">
        <v>883</v>
      </c>
      <c r="G4797" s="3"/>
      <c r="H4797" s="3">
        <v>1754</v>
      </c>
    </row>
    <row r="4798" spans="1:8" x14ac:dyDescent="0.3">
      <c r="A4798" t="s">
        <v>30</v>
      </c>
      <c r="B4798" t="s">
        <v>1090</v>
      </c>
      <c r="C4798" t="s">
        <v>1128</v>
      </c>
      <c r="D4798" t="s">
        <v>1147</v>
      </c>
      <c r="E4798" s="3">
        <v>685</v>
      </c>
      <c r="F4798" s="3">
        <v>740</v>
      </c>
      <c r="G4798" s="3"/>
      <c r="H4798" s="3">
        <v>1425</v>
      </c>
    </row>
    <row r="4799" spans="1:8" x14ac:dyDescent="0.3">
      <c r="A4799" t="s">
        <v>30</v>
      </c>
      <c r="B4799" t="s">
        <v>1090</v>
      </c>
      <c r="C4799" t="s">
        <v>1128</v>
      </c>
      <c r="D4799" t="s">
        <v>1151</v>
      </c>
      <c r="E4799" s="3">
        <v>455</v>
      </c>
      <c r="F4799" s="3">
        <v>287</v>
      </c>
      <c r="G4799" s="3"/>
      <c r="H4799" s="3">
        <v>742</v>
      </c>
    </row>
    <row r="4800" spans="1:8" x14ac:dyDescent="0.3">
      <c r="A4800" t="s">
        <v>30</v>
      </c>
      <c r="B4800" t="s">
        <v>1090</v>
      </c>
      <c r="C4800" t="s">
        <v>1128</v>
      </c>
      <c r="D4800" t="s">
        <v>1154</v>
      </c>
      <c r="E4800" s="3">
        <v>693</v>
      </c>
      <c r="F4800" s="3">
        <v>452</v>
      </c>
      <c r="G4800" s="3"/>
      <c r="H4800" s="3">
        <v>1145</v>
      </c>
    </row>
    <row r="4801" spans="1:8" x14ac:dyDescent="0.3">
      <c r="A4801" t="s">
        <v>30</v>
      </c>
      <c r="B4801" t="s">
        <v>1090</v>
      </c>
      <c r="C4801" t="s">
        <v>1128</v>
      </c>
      <c r="D4801" t="s">
        <v>1157</v>
      </c>
      <c r="E4801" s="3">
        <v>964</v>
      </c>
      <c r="F4801" s="3">
        <v>673</v>
      </c>
      <c r="G4801" s="3"/>
      <c r="H4801" s="3">
        <v>1637</v>
      </c>
    </row>
    <row r="4802" spans="1:8" x14ac:dyDescent="0.3">
      <c r="A4802" t="s">
        <v>30</v>
      </c>
      <c r="B4802" t="s">
        <v>1090</v>
      </c>
      <c r="C4802" t="s">
        <v>1128</v>
      </c>
      <c r="D4802" t="s">
        <v>1159</v>
      </c>
      <c r="E4802" s="3">
        <v>1126</v>
      </c>
      <c r="F4802" s="3">
        <v>852</v>
      </c>
      <c r="G4802" s="3"/>
      <c r="H4802" s="3">
        <v>1978</v>
      </c>
    </row>
    <row r="4803" spans="1:8" x14ac:dyDescent="0.3">
      <c r="A4803" t="s">
        <v>30</v>
      </c>
      <c r="B4803" t="s">
        <v>1090</v>
      </c>
      <c r="C4803" t="s">
        <v>1128</v>
      </c>
      <c r="D4803" t="s">
        <v>1161</v>
      </c>
      <c r="E4803" s="3">
        <v>1048</v>
      </c>
      <c r="F4803" s="3">
        <v>699</v>
      </c>
      <c r="G4803" s="3"/>
      <c r="H4803" s="3">
        <v>1747</v>
      </c>
    </row>
    <row r="4804" spans="1:8" x14ac:dyDescent="0.3">
      <c r="A4804" t="s">
        <v>30</v>
      </c>
      <c r="B4804" t="s">
        <v>1090</v>
      </c>
      <c r="C4804" t="s">
        <v>1128</v>
      </c>
      <c r="D4804" t="s">
        <v>1163</v>
      </c>
      <c r="E4804" s="3">
        <v>1051</v>
      </c>
      <c r="F4804" s="3">
        <v>627</v>
      </c>
      <c r="G4804" s="3"/>
      <c r="H4804" s="3">
        <v>1678</v>
      </c>
    </row>
    <row r="4805" spans="1:8" x14ac:dyDescent="0.3">
      <c r="A4805" t="s">
        <v>30</v>
      </c>
      <c r="B4805" t="s">
        <v>1090</v>
      </c>
      <c r="C4805" t="s">
        <v>1128</v>
      </c>
      <c r="D4805" t="s">
        <v>1165</v>
      </c>
      <c r="E4805" s="3">
        <v>1299</v>
      </c>
      <c r="F4805" s="3">
        <v>747</v>
      </c>
      <c r="G4805" s="3"/>
      <c r="H4805" s="3">
        <v>2046</v>
      </c>
    </row>
    <row r="4806" spans="1:8" x14ac:dyDescent="0.3">
      <c r="A4806" t="s">
        <v>30</v>
      </c>
      <c r="B4806" t="s">
        <v>1090</v>
      </c>
      <c r="C4806" t="s">
        <v>1128</v>
      </c>
      <c r="D4806" t="s">
        <v>1167</v>
      </c>
      <c r="E4806" s="3">
        <v>1350</v>
      </c>
      <c r="F4806" s="3">
        <v>851</v>
      </c>
      <c r="G4806" s="3"/>
      <c r="H4806" s="3">
        <v>2201</v>
      </c>
    </row>
    <row r="4807" spans="1:8" x14ac:dyDescent="0.3">
      <c r="A4807" t="s">
        <v>30</v>
      </c>
      <c r="B4807" t="s">
        <v>1090</v>
      </c>
      <c r="C4807" t="s">
        <v>1128</v>
      </c>
      <c r="D4807" t="s">
        <v>1168</v>
      </c>
      <c r="E4807" s="3">
        <v>1449</v>
      </c>
      <c r="F4807" s="3">
        <v>903</v>
      </c>
      <c r="G4807" s="3"/>
      <c r="H4807" s="3">
        <v>2352</v>
      </c>
    </row>
    <row r="4808" spans="1:8" x14ac:dyDescent="0.3">
      <c r="A4808" t="s">
        <v>30</v>
      </c>
      <c r="B4808" t="s">
        <v>1090</v>
      </c>
      <c r="C4808" t="s">
        <v>1128</v>
      </c>
      <c r="D4808" t="s">
        <v>1169</v>
      </c>
      <c r="E4808" s="3">
        <v>1190</v>
      </c>
      <c r="F4808" s="3">
        <v>865</v>
      </c>
      <c r="G4808" s="3"/>
      <c r="H4808" s="3">
        <v>2055</v>
      </c>
    </row>
    <row r="4809" spans="1:8" x14ac:dyDescent="0.3">
      <c r="A4809" t="s">
        <v>30</v>
      </c>
      <c r="B4809" t="s">
        <v>1090</v>
      </c>
      <c r="C4809" t="s">
        <v>1128</v>
      </c>
      <c r="D4809" t="s">
        <v>1170</v>
      </c>
      <c r="E4809" s="3">
        <v>719</v>
      </c>
      <c r="F4809" s="3">
        <v>454</v>
      </c>
      <c r="G4809" s="3"/>
      <c r="H4809" s="3">
        <v>1173</v>
      </c>
    </row>
    <row r="4810" spans="1:8" x14ac:dyDescent="0.3">
      <c r="A4810" t="s">
        <v>30</v>
      </c>
      <c r="B4810" t="s">
        <v>1090</v>
      </c>
      <c r="C4810" t="s">
        <v>1128</v>
      </c>
      <c r="D4810" t="s">
        <v>1171</v>
      </c>
      <c r="E4810" s="3">
        <v>478</v>
      </c>
      <c r="F4810" s="3">
        <v>270</v>
      </c>
      <c r="G4810" s="3"/>
      <c r="H4810" s="3">
        <v>748</v>
      </c>
    </row>
    <row r="4811" spans="1:8" x14ac:dyDescent="0.3">
      <c r="A4811" t="s">
        <v>30</v>
      </c>
      <c r="B4811" t="s">
        <v>1090</v>
      </c>
      <c r="C4811" t="s">
        <v>1129</v>
      </c>
      <c r="D4811" t="s">
        <v>1143</v>
      </c>
      <c r="E4811" s="3">
        <v>4</v>
      </c>
      <c r="F4811" s="3">
        <v>13</v>
      </c>
      <c r="G4811" s="3"/>
      <c r="H4811" s="3">
        <v>17</v>
      </c>
    </row>
    <row r="4812" spans="1:8" x14ac:dyDescent="0.3">
      <c r="A4812" t="s">
        <v>30</v>
      </c>
      <c r="B4812" t="s">
        <v>1090</v>
      </c>
      <c r="C4812" t="s">
        <v>1129</v>
      </c>
      <c r="D4812" t="s">
        <v>1147</v>
      </c>
      <c r="E4812" s="3">
        <v>23</v>
      </c>
      <c r="F4812" s="3">
        <v>377</v>
      </c>
      <c r="G4812" s="3"/>
      <c r="H4812" s="3">
        <v>400</v>
      </c>
    </row>
    <row r="4813" spans="1:8" x14ac:dyDescent="0.3">
      <c r="A4813" t="s">
        <v>30</v>
      </c>
      <c r="B4813" t="s">
        <v>1090</v>
      </c>
      <c r="C4813" t="s">
        <v>1129</v>
      </c>
      <c r="D4813" t="s">
        <v>1151</v>
      </c>
      <c r="E4813" s="3">
        <v>32</v>
      </c>
      <c r="F4813" s="3">
        <v>598</v>
      </c>
      <c r="G4813" s="3"/>
      <c r="H4813" s="3">
        <v>630</v>
      </c>
    </row>
    <row r="4814" spans="1:8" x14ac:dyDescent="0.3">
      <c r="A4814" t="s">
        <v>30</v>
      </c>
      <c r="B4814" t="s">
        <v>1090</v>
      </c>
      <c r="C4814" t="s">
        <v>1129</v>
      </c>
      <c r="D4814" t="s">
        <v>1154</v>
      </c>
      <c r="E4814" s="3">
        <v>30</v>
      </c>
      <c r="F4814" s="3">
        <v>441</v>
      </c>
      <c r="G4814" s="3"/>
      <c r="H4814" s="3">
        <v>471</v>
      </c>
    </row>
    <row r="4815" spans="1:8" x14ac:dyDescent="0.3">
      <c r="A4815" t="s">
        <v>30</v>
      </c>
      <c r="B4815" t="s">
        <v>1090</v>
      </c>
      <c r="C4815" t="s">
        <v>1129</v>
      </c>
      <c r="D4815" t="s">
        <v>1157</v>
      </c>
      <c r="E4815" s="3">
        <v>21</v>
      </c>
      <c r="F4815" s="3">
        <v>291</v>
      </c>
      <c r="G4815" s="3"/>
      <c r="H4815" s="3">
        <v>312</v>
      </c>
    </row>
    <row r="4816" spans="1:8" x14ac:dyDescent="0.3">
      <c r="A4816" t="s">
        <v>30</v>
      </c>
      <c r="B4816" t="s">
        <v>1090</v>
      </c>
      <c r="C4816" t="s">
        <v>1129</v>
      </c>
      <c r="D4816" t="s">
        <v>1159</v>
      </c>
      <c r="E4816" s="3">
        <v>21</v>
      </c>
      <c r="F4816" s="3">
        <v>222</v>
      </c>
      <c r="G4816" s="3"/>
      <c r="H4816" s="3">
        <v>243</v>
      </c>
    </row>
    <row r="4817" spans="1:8" x14ac:dyDescent="0.3">
      <c r="A4817" t="s">
        <v>30</v>
      </c>
      <c r="B4817" t="s">
        <v>1090</v>
      </c>
      <c r="C4817" t="s">
        <v>1129</v>
      </c>
      <c r="D4817" t="s">
        <v>1161</v>
      </c>
      <c r="E4817" s="3">
        <v>11</v>
      </c>
      <c r="F4817" s="3">
        <v>143</v>
      </c>
      <c r="G4817" s="3"/>
      <c r="H4817" s="3">
        <v>154</v>
      </c>
    </row>
    <row r="4818" spans="1:8" x14ac:dyDescent="0.3">
      <c r="A4818" t="s">
        <v>30</v>
      </c>
      <c r="B4818" t="s">
        <v>1090</v>
      </c>
      <c r="C4818" t="s">
        <v>1129</v>
      </c>
      <c r="D4818" t="s">
        <v>1163</v>
      </c>
      <c r="E4818" s="3">
        <v>9</v>
      </c>
      <c r="F4818" s="3">
        <v>76</v>
      </c>
      <c r="G4818" s="3"/>
      <c r="H4818" s="3">
        <v>85</v>
      </c>
    </row>
    <row r="4819" spans="1:8" x14ac:dyDescent="0.3">
      <c r="A4819" t="s">
        <v>30</v>
      </c>
      <c r="B4819" t="s">
        <v>1090</v>
      </c>
      <c r="C4819" t="s">
        <v>1129</v>
      </c>
      <c r="D4819" t="s">
        <v>1165</v>
      </c>
      <c r="E4819" s="3">
        <v>7</v>
      </c>
      <c r="F4819" s="3">
        <v>64</v>
      </c>
      <c r="G4819" s="3"/>
      <c r="H4819" s="3">
        <v>71</v>
      </c>
    </row>
    <row r="4820" spans="1:8" x14ac:dyDescent="0.3">
      <c r="A4820" t="s">
        <v>30</v>
      </c>
      <c r="B4820" t="s">
        <v>1090</v>
      </c>
      <c r="C4820" t="s">
        <v>1129</v>
      </c>
      <c r="D4820" t="s">
        <v>1167</v>
      </c>
      <c r="E4820" s="3">
        <v>1</v>
      </c>
      <c r="F4820" s="3">
        <v>45</v>
      </c>
      <c r="G4820" s="3"/>
      <c r="H4820" s="3">
        <v>46</v>
      </c>
    </row>
    <row r="4821" spans="1:8" x14ac:dyDescent="0.3">
      <c r="A4821" t="s">
        <v>30</v>
      </c>
      <c r="B4821" t="s">
        <v>1090</v>
      </c>
      <c r="C4821" t="s">
        <v>1129</v>
      </c>
      <c r="D4821" t="s">
        <v>1168</v>
      </c>
      <c r="E4821" s="3">
        <v>1</v>
      </c>
      <c r="F4821" s="3">
        <v>24</v>
      </c>
      <c r="G4821" s="3"/>
      <c r="H4821" s="3">
        <v>25</v>
      </c>
    </row>
    <row r="4822" spans="1:8" x14ac:dyDescent="0.3">
      <c r="A4822" t="s">
        <v>30</v>
      </c>
      <c r="B4822" t="s">
        <v>1090</v>
      </c>
      <c r="C4822" t="s">
        <v>1129</v>
      </c>
      <c r="D4822" t="s">
        <v>1169</v>
      </c>
      <c r="E4822" s="3">
        <v>1</v>
      </c>
      <c r="F4822" s="3">
        <v>15</v>
      </c>
      <c r="G4822" s="3"/>
      <c r="H4822" s="3">
        <v>16</v>
      </c>
    </row>
    <row r="4823" spans="1:8" x14ac:dyDescent="0.3">
      <c r="A4823" t="s">
        <v>30</v>
      </c>
      <c r="B4823" t="s">
        <v>1090</v>
      </c>
      <c r="C4823" t="s">
        <v>1129</v>
      </c>
      <c r="D4823" t="s">
        <v>1170</v>
      </c>
      <c r="E4823" s="3"/>
      <c r="F4823" s="3">
        <v>5</v>
      </c>
      <c r="G4823" s="3"/>
      <c r="H4823" s="3">
        <v>5</v>
      </c>
    </row>
    <row r="4824" spans="1:8" x14ac:dyDescent="0.3">
      <c r="A4824" t="s">
        <v>30</v>
      </c>
      <c r="B4824" t="s">
        <v>1090</v>
      </c>
      <c r="C4824" t="s">
        <v>1129</v>
      </c>
      <c r="D4824" t="s">
        <v>1171</v>
      </c>
      <c r="E4824" s="3"/>
      <c r="F4824" s="3">
        <v>2</v>
      </c>
      <c r="G4824" s="3"/>
      <c r="H4824" s="3">
        <v>2</v>
      </c>
    </row>
    <row r="4825" spans="1:8" x14ac:dyDescent="0.3">
      <c r="A4825" t="s">
        <v>30</v>
      </c>
      <c r="B4825" t="s">
        <v>1098</v>
      </c>
      <c r="C4825" t="s">
        <v>1080</v>
      </c>
      <c r="D4825" t="s">
        <v>1131</v>
      </c>
      <c r="E4825" s="3">
        <v>126</v>
      </c>
      <c r="F4825" s="3">
        <v>123</v>
      </c>
      <c r="G4825" s="3"/>
      <c r="H4825" s="3">
        <v>249</v>
      </c>
    </row>
    <row r="4826" spans="1:8" x14ac:dyDescent="0.3">
      <c r="A4826" t="s">
        <v>30</v>
      </c>
      <c r="B4826" t="s">
        <v>1098</v>
      </c>
      <c r="C4826" t="s">
        <v>1080</v>
      </c>
      <c r="D4826" t="s">
        <v>1135</v>
      </c>
      <c r="E4826" s="3">
        <v>147</v>
      </c>
      <c r="F4826" s="3">
        <v>192</v>
      </c>
      <c r="G4826" s="3"/>
      <c r="H4826" s="3">
        <v>339</v>
      </c>
    </row>
    <row r="4827" spans="1:8" x14ac:dyDescent="0.3">
      <c r="A4827" t="s">
        <v>30</v>
      </c>
      <c r="B4827" t="s">
        <v>1098</v>
      </c>
      <c r="C4827" t="s">
        <v>1080</v>
      </c>
      <c r="D4827" t="s">
        <v>1139</v>
      </c>
      <c r="E4827" s="3">
        <v>177</v>
      </c>
      <c r="F4827" s="3">
        <v>180</v>
      </c>
      <c r="G4827" s="3"/>
      <c r="H4827" s="3">
        <v>357</v>
      </c>
    </row>
    <row r="4828" spans="1:8" x14ac:dyDescent="0.3">
      <c r="A4828" t="s">
        <v>30</v>
      </c>
      <c r="B4828" t="s">
        <v>1098</v>
      </c>
      <c r="C4828" t="s">
        <v>1080</v>
      </c>
      <c r="D4828" t="s">
        <v>1143</v>
      </c>
      <c r="E4828" s="3">
        <v>148</v>
      </c>
      <c r="F4828" s="3">
        <v>171</v>
      </c>
      <c r="G4828" s="3"/>
      <c r="H4828" s="3">
        <v>319</v>
      </c>
    </row>
    <row r="4829" spans="1:8" x14ac:dyDescent="0.3">
      <c r="A4829" t="s">
        <v>30</v>
      </c>
      <c r="B4829" t="s">
        <v>1098</v>
      </c>
      <c r="C4829" t="s">
        <v>1080</v>
      </c>
      <c r="D4829" t="s">
        <v>1147</v>
      </c>
      <c r="E4829" s="3">
        <v>266</v>
      </c>
      <c r="F4829" s="3">
        <v>214</v>
      </c>
      <c r="G4829" s="3"/>
      <c r="H4829" s="3">
        <v>480</v>
      </c>
    </row>
    <row r="4830" spans="1:8" x14ac:dyDescent="0.3">
      <c r="A4830" t="s">
        <v>30</v>
      </c>
      <c r="B4830" t="s">
        <v>1098</v>
      </c>
      <c r="C4830" t="s">
        <v>1080</v>
      </c>
      <c r="D4830" t="s">
        <v>1151</v>
      </c>
      <c r="E4830" s="3">
        <v>269</v>
      </c>
      <c r="F4830" s="3">
        <v>240</v>
      </c>
      <c r="G4830" s="3"/>
      <c r="H4830" s="3">
        <v>509</v>
      </c>
    </row>
    <row r="4831" spans="1:8" x14ac:dyDescent="0.3">
      <c r="A4831" t="s">
        <v>30</v>
      </c>
      <c r="B4831" t="s">
        <v>1098</v>
      </c>
      <c r="C4831" t="s">
        <v>1080</v>
      </c>
      <c r="D4831" t="s">
        <v>1154</v>
      </c>
      <c r="E4831" s="3">
        <v>261</v>
      </c>
      <c r="F4831" s="3">
        <v>203</v>
      </c>
      <c r="G4831" s="3"/>
      <c r="H4831" s="3">
        <v>464</v>
      </c>
    </row>
    <row r="4832" spans="1:8" x14ac:dyDescent="0.3">
      <c r="A4832" t="s">
        <v>30</v>
      </c>
      <c r="B4832" t="s">
        <v>1098</v>
      </c>
      <c r="C4832" t="s">
        <v>1080</v>
      </c>
      <c r="D4832" t="s">
        <v>1157</v>
      </c>
      <c r="E4832" s="3">
        <v>157</v>
      </c>
      <c r="F4832" s="3">
        <v>173</v>
      </c>
      <c r="G4832" s="3"/>
      <c r="H4832" s="3">
        <v>330</v>
      </c>
    </row>
    <row r="4833" spans="1:8" x14ac:dyDescent="0.3">
      <c r="A4833" t="s">
        <v>30</v>
      </c>
      <c r="B4833" t="s">
        <v>1098</v>
      </c>
      <c r="C4833" t="s">
        <v>1080</v>
      </c>
      <c r="D4833" t="s">
        <v>1159</v>
      </c>
      <c r="E4833" s="3">
        <v>109</v>
      </c>
      <c r="F4833" s="3">
        <v>146</v>
      </c>
      <c r="G4833" s="3"/>
      <c r="H4833" s="3">
        <v>255</v>
      </c>
    </row>
    <row r="4834" spans="1:8" x14ac:dyDescent="0.3">
      <c r="A4834" t="s">
        <v>30</v>
      </c>
      <c r="B4834" t="s">
        <v>1098</v>
      </c>
      <c r="C4834" t="s">
        <v>1080</v>
      </c>
      <c r="D4834" t="s">
        <v>1161</v>
      </c>
      <c r="E4834" s="3">
        <v>66</v>
      </c>
      <c r="F4834" s="3">
        <v>80</v>
      </c>
      <c r="G4834" s="3"/>
      <c r="H4834" s="3">
        <v>146</v>
      </c>
    </row>
    <row r="4835" spans="1:8" x14ac:dyDescent="0.3">
      <c r="A4835" t="s">
        <v>30</v>
      </c>
      <c r="B4835" t="s">
        <v>1098</v>
      </c>
      <c r="C4835" t="s">
        <v>1080</v>
      </c>
      <c r="D4835" t="s">
        <v>1163</v>
      </c>
      <c r="E4835" s="3">
        <v>55</v>
      </c>
      <c r="F4835" s="3">
        <v>64</v>
      </c>
      <c r="G4835" s="3"/>
      <c r="H4835" s="3">
        <v>119</v>
      </c>
    </row>
    <row r="4836" spans="1:8" x14ac:dyDescent="0.3">
      <c r="A4836" t="s">
        <v>30</v>
      </c>
      <c r="B4836" t="s">
        <v>1098</v>
      </c>
      <c r="C4836" t="s">
        <v>1080</v>
      </c>
      <c r="D4836" t="s">
        <v>1165</v>
      </c>
      <c r="E4836" s="3">
        <v>52</v>
      </c>
      <c r="F4836" s="3">
        <v>77</v>
      </c>
      <c r="G4836" s="3"/>
      <c r="H4836" s="3">
        <v>129</v>
      </c>
    </row>
    <row r="4837" spans="1:8" x14ac:dyDescent="0.3">
      <c r="A4837" t="s">
        <v>30</v>
      </c>
      <c r="B4837" t="s">
        <v>1098</v>
      </c>
      <c r="C4837" t="s">
        <v>1080</v>
      </c>
      <c r="D4837" t="s">
        <v>1167</v>
      </c>
      <c r="E4837" s="3">
        <v>47</v>
      </c>
      <c r="F4837" s="3">
        <v>62</v>
      </c>
      <c r="G4837" s="3"/>
      <c r="H4837" s="3">
        <v>109</v>
      </c>
    </row>
    <row r="4838" spans="1:8" x14ac:dyDescent="0.3">
      <c r="A4838" t="s">
        <v>30</v>
      </c>
      <c r="B4838" t="s">
        <v>1098</v>
      </c>
      <c r="C4838" t="s">
        <v>1080</v>
      </c>
      <c r="D4838" t="s">
        <v>1168</v>
      </c>
      <c r="E4838" s="3">
        <v>33</v>
      </c>
      <c r="F4838" s="3">
        <v>61</v>
      </c>
      <c r="G4838" s="3"/>
      <c r="H4838" s="3">
        <v>94</v>
      </c>
    </row>
    <row r="4839" spans="1:8" x14ac:dyDescent="0.3">
      <c r="A4839" t="s">
        <v>30</v>
      </c>
      <c r="B4839" t="s">
        <v>1098</v>
      </c>
      <c r="C4839" t="s">
        <v>1080</v>
      </c>
      <c r="D4839" t="s">
        <v>1169</v>
      </c>
      <c r="E4839" s="3">
        <v>27</v>
      </c>
      <c r="F4839" s="3">
        <v>30</v>
      </c>
      <c r="G4839" s="3"/>
      <c r="H4839" s="3">
        <v>57</v>
      </c>
    </row>
    <row r="4840" spans="1:8" x14ac:dyDescent="0.3">
      <c r="A4840" t="s">
        <v>30</v>
      </c>
      <c r="B4840" t="s">
        <v>1098</v>
      </c>
      <c r="C4840" t="s">
        <v>1080</v>
      </c>
      <c r="D4840" t="s">
        <v>1170</v>
      </c>
      <c r="E4840" s="3">
        <v>9</v>
      </c>
      <c r="F4840" s="3">
        <v>14</v>
      </c>
      <c r="G4840" s="3"/>
      <c r="H4840" s="3">
        <v>23</v>
      </c>
    </row>
    <row r="4841" spans="1:8" x14ac:dyDescent="0.3">
      <c r="A4841" t="s">
        <v>30</v>
      </c>
      <c r="B4841" t="s">
        <v>1098</v>
      </c>
      <c r="C4841" t="s">
        <v>1080</v>
      </c>
      <c r="D4841" t="s">
        <v>1171</v>
      </c>
      <c r="E4841" s="3">
        <v>16</v>
      </c>
      <c r="F4841" s="3">
        <v>13</v>
      </c>
      <c r="G4841" s="3"/>
      <c r="H4841" s="3">
        <v>29</v>
      </c>
    </row>
    <row r="4842" spans="1:8" x14ac:dyDescent="0.3">
      <c r="A4842" t="s">
        <v>30</v>
      </c>
      <c r="B4842" t="s">
        <v>1098</v>
      </c>
      <c r="C4842" t="s">
        <v>1082</v>
      </c>
      <c r="D4842" t="s">
        <v>1131</v>
      </c>
      <c r="E4842" s="3">
        <v>1046</v>
      </c>
      <c r="F4842" s="3">
        <v>1122</v>
      </c>
      <c r="G4842" s="3"/>
      <c r="H4842" s="3">
        <v>2168</v>
      </c>
    </row>
    <row r="4843" spans="1:8" x14ac:dyDescent="0.3">
      <c r="A4843" t="s">
        <v>30</v>
      </c>
      <c r="B4843" t="s">
        <v>1098</v>
      </c>
      <c r="C4843" t="s">
        <v>1082</v>
      </c>
      <c r="D4843" t="s">
        <v>1135</v>
      </c>
      <c r="E4843" s="3">
        <v>1516</v>
      </c>
      <c r="F4843" s="3">
        <v>1547</v>
      </c>
      <c r="G4843" s="3"/>
      <c r="H4843" s="3">
        <v>3063</v>
      </c>
    </row>
    <row r="4844" spans="1:8" x14ac:dyDescent="0.3">
      <c r="A4844" t="s">
        <v>30</v>
      </c>
      <c r="B4844" t="s">
        <v>1098</v>
      </c>
      <c r="C4844" t="s">
        <v>1082</v>
      </c>
      <c r="D4844" t="s">
        <v>1139</v>
      </c>
      <c r="E4844" s="3">
        <v>1590</v>
      </c>
      <c r="F4844" s="3">
        <v>1778</v>
      </c>
      <c r="G4844" s="3"/>
      <c r="H4844" s="3">
        <v>3368</v>
      </c>
    </row>
    <row r="4845" spans="1:8" x14ac:dyDescent="0.3">
      <c r="A4845" t="s">
        <v>30</v>
      </c>
      <c r="B4845" t="s">
        <v>1098</v>
      </c>
      <c r="C4845" t="s">
        <v>1082</v>
      </c>
      <c r="D4845" t="s">
        <v>1143</v>
      </c>
      <c r="E4845" s="3">
        <v>1684</v>
      </c>
      <c r="F4845" s="3">
        <v>1702</v>
      </c>
      <c r="G4845" s="3"/>
      <c r="H4845" s="3">
        <v>3386</v>
      </c>
    </row>
    <row r="4846" spans="1:8" x14ac:dyDescent="0.3">
      <c r="A4846" t="s">
        <v>30</v>
      </c>
      <c r="B4846" t="s">
        <v>1098</v>
      </c>
      <c r="C4846" t="s">
        <v>1082</v>
      </c>
      <c r="D4846" t="s">
        <v>1147</v>
      </c>
      <c r="E4846" s="3">
        <v>1347</v>
      </c>
      <c r="F4846" s="3">
        <v>1091</v>
      </c>
      <c r="G4846" s="3"/>
      <c r="H4846" s="3">
        <v>2438</v>
      </c>
    </row>
    <row r="4847" spans="1:8" x14ac:dyDescent="0.3">
      <c r="A4847" t="s">
        <v>30</v>
      </c>
      <c r="B4847" t="s">
        <v>1098</v>
      </c>
      <c r="C4847" t="s">
        <v>1082</v>
      </c>
      <c r="D4847" t="s">
        <v>1151</v>
      </c>
      <c r="E4847" s="3">
        <v>1256</v>
      </c>
      <c r="F4847" s="3">
        <v>887</v>
      </c>
      <c r="G4847" s="3"/>
      <c r="H4847" s="3">
        <v>2143</v>
      </c>
    </row>
    <row r="4848" spans="1:8" x14ac:dyDescent="0.3">
      <c r="A4848" t="s">
        <v>30</v>
      </c>
      <c r="B4848" t="s">
        <v>1098</v>
      </c>
      <c r="C4848" t="s">
        <v>1082</v>
      </c>
      <c r="D4848" t="s">
        <v>1154</v>
      </c>
      <c r="E4848" s="3">
        <v>1248</v>
      </c>
      <c r="F4848" s="3">
        <v>809</v>
      </c>
      <c r="G4848" s="3"/>
      <c r="H4848" s="3">
        <v>2057</v>
      </c>
    </row>
    <row r="4849" spans="1:8" x14ac:dyDescent="0.3">
      <c r="A4849" t="s">
        <v>30</v>
      </c>
      <c r="B4849" t="s">
        <v>1098</v>
      </c>
      <c r="C4849" t="s">
        <v>1082</v>
      </c>
      <c r="D4849" t="s">
        <v>1157</v>
      </c>
      <c r="E4849" s="3">
        <v>1077</v>
      </c>
      <c r="F4849" s="3">
        <v>765</v>
      </c>
      <c r="G4849" s="3"/>
      <c r="H4849" s="3">
        <v>1842</v>
      </c>
    </row>
    <row r="4850" spans="1:8" x14ac:dyDescent="0.3">
      <c r="A4850" t="s">
        <v>30</v>
      </c>
      <c r="B4850" t="s">
        <v>1098</v>
      </c>
      <c r="C4850" t="s">
        <v>1082</v>
      </c>
      <c r="D4850" t="s">
        <v>1159</v>
      </c>
      <c r="E4850" s="3">
        <v>1041</v>
      </c>
      <c r="F4850" s="3">
        <v>756</v>
      </c>
      <c r="G4850" s="3"/>
      <c r="H4850" s="3">
        <v>1797</v>
      </c>
    </row>
    <row r="4851" spans="1:8" x14ac:dyDescent="0.3">
      <c r="A4851" t="s">
        <v>30</v>
      </c>
      <c r="B4851" t="s">
        <v>1098</v>
      </c>
      <c r="C4851" t="s">
        <v>1082</v>
      </c>
      <c r="D4851" t="s">
        <v>1161</v>
      </c>
      <c r="E4851" s="3">
        <v>874</v>
      </c>
      <c r="F4851" s="3">
        <v>714</v>
      </c>
      <c r="G4851" s="3"/>
      <c r="H4851" s="3">
        <v>1588</v>
      </c>
    </row>
    <row r="4852" spans="1:8" x14ac:dyDescent="0.3">
      <c r="A4852" t="s">
        <v>30</v>
      </c>
      <c r="B4852" t="s">
        <v>1098</v>
      </c>
      <c r="C4852" t="s">
        <v>1082</v>
      </c>
      <c r="D4852" t="s">
        <v>1163</v>
      </c>
      <c r="E4852" s="3">
        <v>779</v>
      </c>
      <c r="F4852" s="3">
        <v>662</v>
      </c>
      <c r="G4852" s="3"/>
      <c r="H4852" s="3">
        <v>1441</v>
      </c>
    </row>
    <row r="4853" spans="1:8" x14ac:dyDescent="0.3">
      <c r="A4853" t="s">
        <v>30</v>
      </c>
      <c r="B4853" t="s">
        <v>1098</v>
      </c>
      <c r="C4853" t="s">
        <v>1082</v>
      </c>
      <c r="D4853" t="s">
        <v>1165</v>
      </c>
      <c r="E4853" s="3">
        <v>653</v>
      </c>
      <c r="F4853" s="3">
        <v>672</v>
      </c>
      <c r="G4853" s="3"/>
      <c r="H4853" s="3">
        <v>1325</v>
      </c>
    </row>
    <row r="4854" spans="1:8" x14ac:dyDescent="0.3">
      <c r="A4854" t="s">
        <v>30</v>
      </c>
      <c r="B4854" t="s">
        <v>1098</v>
      </c>
      <c r="C4854" t="s">
        <v>1082</v>
      </c>
      <c r="D4854" t="s">
        <v>1167</v>
      </c>
      <c r="E4854" s="3">
        <v>524</v>
      </c>
      <c r="F4854" s="3">
        <v>572</v>
      </c>
      <c r="G4854" s="3"/>
      <c r="H4854" s="3">
        <v>1096</v>
      </c>
    </row>
    <row r="4855" spans="1:8" x14ac:dyDescent="0.3">
      <c r="A4855" t="s">
        <v>30</v>
      </c>
      <c r="B4855" t="s">
        <v>1098</v>
      </c>
      <c r="C4855" t="s">
        <v>1082</v>
      </c>
      <c r="D4855" t="s">
        <v>1168</v>
      </c>
      <c r="E4855" s="3">
        <v>409</v>
      </c>
      <c r="F4855" s="3">
        <v>429</v>
      </c>
      <c r="G4855" s="3"/>
      <c r="H4855" s="3">
        <v>838</v>
      </c>
    </row>
    <row r="4856" spans="1:8" x14ac:dyDescent="0.3">
      <c r="A4856" t="s">
        <v>30</v>
      </c>
      <c r="B4856" t="s">
        <v>1098</v>
      </c>
      <c r="C4856" t="s">
        <v>1082</v>
      </c>
      <c r="D4856" t="s">
        <v>1169</v>
      </c>
      <c r="E4856" s="3">
        <v>284</v>
      </c>
      <c r="F4856" s="3">
        <v>333</v>
      </c>
      <c r="G4856" s="3"/>
      <c r="H4856" s="3">
        <v>617</v>
      </c>
    </row>
    <row r="4857" spans="1:8" x14ac:dyDescent="0.3">
      <c r="A4857" t="s">
        <v>30</v>
      </c>
      <c r="B4857" t="s">
        <v>1098</v>
      </c>
      <c r="C4857" t="s">
        <v>1082</v>
      </c>
      <c r="D4857" t="s">
        <v>1170</v>
      </c>
      <c r="E4857" s="3">
        <v>221</v>
      </c>
      <c r="F4857" s="3">
        <v>232</v>
      </c>
      <c r="G4857" s="3"/>
      <c r="H4857" s="3">
        <v>453</v>
      </c>
    </row>
    <row r="4858" spans="1:8" x14ac:dyDescent="0.3">
      <c r="A4858" t="s">
        <v>30</v>
      </c>
      <c r="B4858" t="s">
        <v>1098</v>
      </c>
      <c r="C4858" t="s">
        <v>1082</v>
      </c>
      <c r="D4858" t="s">
        <v>1171</v>
      </c>
      <c r="E4858" s="3">
        <v>278</v>
      </c>
      <c r="F4858" s="3">
        <v>263</v>
      </c>
      <c r="G4858" s="3"/>
      <c r="H4858" s="3">
        <v>541</v>
      </c>
    </row>
    <row r="4859" spans="1:8" x14ac:dyDescent="0.3">
      <c r="A4859" t="s">
        <v>31</v>
      </c>
      <c r="B4859" t="s">
        <v>1105</v>
      </c>
      <c r="C4859" t="s">
        <v>1080</v>
      </c>
      <c r="D4859" t="s">
        <v>1131</v>
      </c>
      <c r="E4859" s="3">
        <v>1143</v>
      </c>
      <c r="F4859" s="3">
        <v>1204</v>
      </c>
      <c r="G4859" s="3"/>
      <c r="H4859" s="3">
        <v>2347</v>
      </c>
    </row>
    <row r="4860" spans="1:8" x14ac:dyDescent="0.3">
      <c r="A4860" t="s">
        <v>31</v>
      </c>
      <c r="B4860" t="s">
        <v>1105</v>
      </c>
      <c r="C4860" t="s">
        <v>1080</v>
      </c>
      <c r="D4860" t="s">
        <v>1135</v>
      </c>
      <c r="E4860" s="3">
        <v>1145</v>
      </c>
      <c r="F4860" s="3">
        <v>1244</v>
      </c>
      <c r="G4860" s="3"/>
      <c r="H4860" s="3">
        <v>2389</v>
      </c>
    </row>
    <row r="4861" spans="1:8" x14ac:dyDescent="0.3">
      <c r="A4861" t="s">
        <v>31</v>
      </c>
      <c r="B4861" t="s">
        <v>1105</v>
      </c>
      <c r="C4861" t="s">
        <v>1080</v>
      </c>
      <c r="D4861" t="s">
        <v>1139</v>
      </c>
      <c r="E4861" s="3">
        <v>554</v>
      </c>
      <c r="F4861" s="3">
        <v>606</v>
      </c>
      <c r="G4861" s="3"/>
      <c r="H4861" s="3">
        <v>1160</v>
      </c>
    </row>
    <row r="4862" spans="1:8" x14ac:dyDescent="0.3">
      <c r="A4862" t="s">
        <v>31</v>
      </c>
      <c r="B4862" t="s">
        <v>1105</v>
      </c>
      <c r="C4862" t="s">
        <v>1080</v>
      </c>
      <c r="D4862" t="s">
        <v>1143</v>
      </c>
      <c r="E4862" s="3">
        <v>412</v>
      </c>
      <c r="F4862" s="3">
        <v>371</v>
      </c>
      <c r="G4862" s="3"/>
      <c r="H4862" s="3">
        <v>783</v>
      </c>
    </row>
    <row r="4863" spans="1:8" x14ac:dyDescent="0.3">
      <c r="A4863" t="s">
        <v>31</v>
      </c>
      <c r="B4863" t="s">
        <v>1105</v>
      </c>
      <c r="C4863" t="s">
        <v>1080</v>
      </c>
      <c r="D4863" t="s">
        <v>1147</v>
      </c>
      <c r="E4863" s="3">
        <v>1002</v>
      </c>
      <c r="F4863" s="3">
        <v>667</v>
      </c>
      <c r="G4863" s="3"/>
      <c r="H4863" s="3">
        <v>1669</v>
      </c>
    </row>
    <row r="4864" spans="1:8" x14ac:dyDescent="0.3">
      <c r="A4864" t="s">
        <v>31</v>
      </c>
      <c r="B4864" t="s">
        <v>1105</v>
      </c>
      <c r="C4864" t="s">
        <v>1080</v>
      </c>
      <c r="D4864" t="s">
        <v>1151</v>
      </c>
      <c r="E4864" s="3">
        <v>1355</v>
      </c>
      <c r="F4864" s="3">
        <v>878</v>
      </c>
      <c r="G4864" s="3"/>
      <c r="H4864" s="3">
        <v>2233</v>
      </c>
    </row>
    <row r="4865" spans="1:8" x14ac:dyDescent="0.3">
      <c r="A4865" t="s">
        <v>31</v>
      </c>
      <c r="B4865" t="s">
        <v>1105</v>
      </c>
      <c r="C4865" t="s">
        <v>1080</v>
      </c>
      <c r="D4865" t="s">
        <v>1154</v>
      </c>
      <c r="E4865" s="3">
        <v>1241</v>
      </c>
      <c r="F4865" s="3">
        <v>802</v>
      </c>
      <c r="G4865" s="3"/>
      <c r="H4865" s="3">
        <v>2043</v>
      </c>
    </row>
    <row r="4866" spans="1:8" x14ac:dyDescent="0.3">
      <c r="A4866" t="s">
        <v>31</v>
      </c>
      <c r="B4866" t="s">
        <v>1105</v>
      </c>
      <c r="C4866" t="s">
        <v>1080</v>
      </c>
      <c r="D4866" t="s">
        <v>1157</v>
      </c>
      <c r="E4866" s="3">
        <v>780</v>
      </c>
      <c r="F4866" s="3">
        <v>532</v>
      </c>
      <c r="G4866" s="3"/>
      <c r="H4866" s="3">
        <v>1312</v>
      </c>
    </row>
    <row r="4867" spans="1:8" x14ac:dyDescent="0.3">
      <c r="A4867" t="s">
        <v>31</v>
      </c>
      <c r="B4867" t="s">
        <v>1105</v>
      </c>
      <c r="C4867" t="s">
        <v>1080</v>
      </c>
      <c r="D4867" t="s">
        <v>1159</v>
      </c>
      <c r="E4867" s="3">
        <v>667</v>
      </c>
      <c r="F4867" s="3">
        <v>440</v>
      </c>
      <c r="G4867" s="3"/>
      <c r="H4867" s="3">
        <v>1107</v>
      </c>
    </row>
    <row r="4868" spans="1:8" x14ac:dyDescent="0.3">
      <c r="A4868" t="s">
        <v>31</v>
      </c>
      <c r="B4868" t="s">
        <v>1105</v>
      </c>
      <c r="C4868" t="s">
        <v>1080</v>
      </c>
      <c r="D4868" t="s">
        <v>1161</v>
      </c>
      <c r="E4868" s="3">
        <v>409</v>
      </c>
      <c r="F4868" s="3">
        <v>322</v>
      </c>
      <c r="G4868" s="3"/>
      <c r="H4868" s="3">
        <v>731</v>
      </c>
    </row>
    <row r="4869" spans="1:8" x14ac:dyDescent="0.3">
      <c r="A4869" t="s">
        <v>31</v>
      </c>
      <c r="B4869" t="s">
        <v>1105</v>
      </c>
      <c r="C4869" t="s">
        <v>1080</v>
      </c>
      <c r="D4869" t="s">
        <v>1163</v>
      </c>
      <c r="E4869" s="3">
        <v>238</v>
      </c>
      <c r="F4869" s="3">
        <v>202</v>
      </c>
      <c r="G4869" s="3"/>
      <c r="H4869" s="3">
        <v>440</v>
      </c>
    </row>
    <row r="4870" spans="1:8" x14ac:dyDescent="0.3">
      <c r="A4870" t="s">
        <v>31</v>
      </c>
      <c r="B4870" t="s">
        <v>1105</v>
      </c>
      <c r="C4870" t="s">
        <v>1080</v>
      </c>
      <c r="D4870" t="s">
        <v>1165</v>
      </c>
      <c r="E4870" s="3">
        <v>152</v>
      </c>
      <c r="F4870" s="3">
        <v>149</v>
      </c>
      <c r="G4870" s="3"/>
      <c r="H4870" s="3">
        <v>301</v>
      </c>
    </row>
    <row r="4871" spans="1:8" x14ac:dyDescent="0.3">
      <c r="A4871" t="s">
        <v>31</v>
      </c>
      <c r="B4871" t="s">
        <v>1105</v>
      </c>
      <c r="C4871" t="s">
        <v>1080</v>
      </c>
      <c r="D4871" t="s">
        <v>1167</v>
      </c>
      <c r="E4871" s="3">
        <v>74</v>
      </c>
      <c r="F4871" s="3">
        <v>97</v>
      </c>
      <c r="G4871" s="3"/>
      <c r="H4871" s="3">
        <v>171</v>
      </c>
    </row>
    <row r="4872" spans="1:8" x14ac:dyDescent="0.3">
      <c r="A4872" t="s">
        <v>31</v>
      </c>
      <c r="B4872" t="s">
        <v>1105</v>
      </c>
      <c r="C4872" t="s">
        <v>1080</v>
      </c>
      <c r="D4872" t="s">
        <v>1168</v>
      </c>
      <c r="E4872" s="3">
        <v>39</v>
      </c>
      <c r="F4872" s="3">
        <v>56</v>
      </c>
      <c r="G4872" s="3"/>
      <c r="H4872" s="3">
        <v>95</v>
      </c>
    </row>
    <row r="4873" spans="1:8" x14ac:dyDescent="0.3">
      <c r="A4873" t="s">
        <v>31</v>
      </c>
      <c r="B4873" t="s">
        <v>1105</v>
      </c>
      <c r="C4873" t="s">
        <v>1080</v>
      </c>
      <c r="D4873" t="s">
        <v>1169</v>
      </c>
      <c r="E4873" s="3">
        <v>20</v>
      </c>
      <c r="F4873" s="3">
        <v>26</v>
      </c>
      <c r="G4873" s="3"/>
      <c r="H4873" s="3">
        <v>46</v>
      </c>
    </row>
    <row r="4874" spans="1:8" x14ac:dyDescent="0.3">
      <c r="A4874" t="s">
        <v>31</v>
      </c>
      <c r="B4874" t="s">
        <v>1105</v>
      </c>
      <c r="C4874" t="s">
        <v>1080</v>
      </c>
      <c r="D4874" t="s">
        <v>1170</v>
      </c>
      <c r="E4874" s="3">
        <v>9</v>
      </c>
      <c r="F4874" s="3">
        <v>7</v>
      </c>
      <c r="G4874" s="3"/>
      <c r="H4874" s="3">
        <v>16</v>
      </c>
    </row>
    <row r="4875" spans="1:8" x14ac:dyDescent="0.3">
      <c r="A4875" t="s">
        <v>31</v>
      </c>
      <c r="B4875" t="s">
        <v>1105</v>
      </c>
      <c r="C4875" t="s">
        <v>1080</v>
      </c>
      <c r="D4875" t="s">
        <v>1171</v>
      </c>
      <c r="E4875" s="3">
        <v>3</v>
      </c>
      <c r="F4875" s="3">
        <v>8</v>
      </c>
      <c r="G4875" s="3"/>
      <c r="H4875" s="3">
        <v>11</v>
      </c>
    </row>
    <row r="4876" spans="1:8" x14ac:dyDescent="0.3">
      <c r="A4876" t="s">
        <v>31</v>
      </c>
      <c r="B4876" t="s">
        <v>1105</v>
      </c>
      <c r="C4876" t="s">
        <v>1082</v>
      </c>
      <c r="D4876" t="s">
        <v>1131</v>
      </c>
      <c r="E4876" s="3">
        <v>16788</v>
      </c>
      <c r="F4876" s="3">
        <v>17611</v>
      </c>
      <c r="G4876" s="3"/>
      <c r="H4876" s="3">
        <v>34399</v>
      </c>
    </row>
    <row r="4877" spans="1:8" x14ac:dyDescent="0.3">
      <c r="A4877" t="s">
        <v>31</v>
      </c>
      <c r="B4877" t="s">
        <v>1105</v>
      </c>
      <c r="C4877" t="s">
        <v>1082</v>
      </c>
      <c r="D4877" t="s">
        <v>1135</v>
      </c>
      <c r="E4877" s="3">
        <v>16880</v>
      </c>
      <c r="F4877" s="3">
        <v>17552</v>
      </c>
      <c r="G4877" s="3"/>
      <c r="H4877" s="3">
        <v>34432</v>
      </c>
    </row>
    <row r="4878" spans="1:8" x14ac:dyDescent="0.3">
      <c r="A4878" t="s">
        <v>31</v>
      </c>
      <c r="B4878" t="s">
        <v>1105</v>
      </c>
      <c r="C4878" t="s">
        <v>1082</v>
      </c>
      <c r="D4878" t="s">
        <v>1139</v>
      </c>
      <c r="E4878" s="3">
        <v>16523</v>
      </c>
      <c r="F4878" s="3">
        <v>17376</v>
      </c>
      <c r="G4878" s="3"/>
      <c r="H4878" s="3">
        <v>33899</v>
      </c>
    </row>
    <row r="4879" spans="1:8" x14ac:dyDescent="0.3">
      <c r="A4879" t="s">
        <v>31</v>
      </c>
      <c r="B4879" t="s">
        <v>1105</v>
      </c>
      <c r="C4879" t="s">
        <v>1082</v>
      </c>
      <c r="D4879" t="s">
        <v>1143</v>
      </c>
      <c r="E4879" s="3">
        <v>14336</v>
      </c>
      <c r="F4879" s="3">
        <v>13790</v>
      </c>
      <c r="G4879" s="3"/>
      <c r="H4879" s="3">
        <v>28126</v>
      </c>
    </row>
    <row r="4880" spans="1:8" x14ac:dyDescent="0.3">
      <c r="A4880" t="s">
        <v>31</v>
      </c>
      <c r="B4880" t="s">
        <v>1105</v>
      </c>
      <c r="C4880" t="s">
        <v>1082</v>
      </c>
      <c r="D4880" t="s">
        <v>1147</v>
      </c>
      <c r="E4880" s="3">
        <v>11667</v>
      </c>
      <c r="F4880" s="3">
        <v>8672</v>
      </c>
      <c r="G4880" s="3"/>
      <c r="H4880" s="3">
        <v>20339</v>
      </c>
    </row>
    <row r="4881" spans="1:8" x14ac:dyDescent="0.3">
      <c r="A4881" t="s">
        <v>31</v>
      </c>
      <c r="B4881" t="s">
        <v>1105</v>
      </c>
      <c r="C4881" t="s">
        <v>1082</v>
      </c>
      <c r="D4881" t="s">
        <v>1151</v>
      </c>
      <c r="E4881" s="3">
        <v>9175</v>
      </c>
      <c r="F4881" s="3">
        <v>6446</v>
      </c>
      <c r="G4881" s="3"/>
      <c r="H4881" s="3">
        <v>15621</v>
      </c>
    </row>
    <row r="4882" spans="1:8" x14ac:dyDescent="0.3">
      <c r="A4882" t="s">
        <v>31</v>
      </c>
      <c r="B4882" t="s">
        <v>1105</v>
      </c>
      <c r="C4882" t="s">
        <v>1082</v>
      </c>
      <c r="D4882" t="s">
        <v>1154</v>
      </c>
      <c r="E4882" s="3">
        <v>8403</v>
      </c>
      <c r="F4882" s="3">
        <v>6309</v>
      </c>
      <c r="G4882" s="3"/>
      <c r="H4882" s="3">
        <v>14712</v>
      </c>
    </row>
    <row r="4883" spans="1:8" x14ac:dyDescent="0.3">
      <c r="A4883" t="s">
        <v>31</v>
      </c>
      <c r="B4883" t="s">
        <v>1105</v>
      </c>
      <c r="C4883" t="s">
        <v>1082</v>
      </c>
      <c r="D4883" t="s">
        <v>1157</v>
      </c>
      <c r="E4883" s="3">
        <v>7573</v>
      </c>
      <c r="F4883" s="3">
        <v>6220</v>
      </c>
      <c r="G4883" s="3"/>
      <c r="H4883" s="3">
        <v>13793</v>
      </c>
    </row>
    <row r="4884" spans="1:8" x14ac:dyDescent="0.3">
      <c r="A4884" t="s">
        <v>31</v>
      </c>
      <c r="B4884" t="s">
        <v>1105</v>
      </c>
      <c r="C4884" t="s">
        <v>1082</v>
      </c>
      <c r="D4884" t="s">
        <v>1159</v>
      </c>
      <c r="E4884" s="3">
        <v>8091</v>
      </c>
      <c r="F4884" s="3">
        <v>7044</v>
      </c>
      <c r="G4884" s="3"/>
      <c r="H4884" s="3">
        <v>15135</v>
      </c>
    </row>
    <row r="4885" spans="1:8" x14ac:dyDescent="0.3">
      <c r="A4885" t="s">
        <v>31</v>
      </c>
      <c r="B4885" t="s">
        <v>1105</v>
      </c>
      <c r="C4885" t="s">
        <v>1082</v>
      </c>
      <c r="D4885" t="s">
        <v>1161</v>
      </c>
      <c r="E4885" s="3">
        <v>7326</v>
      </c>
      <c r="F4885" s="3">
        <v>6362</v>
      </c>
      <c r="G4885" s="3"/>
      <c r="H4885" s="3">
        <v>13688</v>
      </c>
    </row>
    <row r="4886" spans="1:8" x14ac:dyDescent="0.3">
      <c r="A4886" t="s">
        <v>31</v>
      </c>
      <c r="B4886" t="s">
        <v>1105</v>
      </c>
      <c r="C4886" t="s">
        <v>1082</v>
      </c>
      <c r="D4886" t="s">
        <v>1163</v>
      </c>
      <c r="E4886" s="3">
        <v>5774</v>
      </c>
      <c r="F4886" s="3">
        <v>4923</v>
      </c>
      <c r="G4886" s="3"/>
      <c r="H4886" s="3">
        <v>10697</v>
      </c>
    </row>
    <row r="4887" spans="1:8" x14ac:dyDescent="0.3">
      <c r="A4887" t="s">
        <v>31</v>
      </c>
      <c r="B4887" t="s">
        <v>1105</v>
      </c>
      <c r="C4887" t="s">
        <v>1082</v>
      </c>
      <c r="D4887" t="s">
        <v>1165</v>
      </c>
      <c r="E4887" s="3">
        <v>5229</v>
      </c>
      <c r="F4887" s="3">
        <v>4522</v>
      </c>
      <c r="G4887" s="3"/>
      <c r="H4887" s="3">
        <v>9751</v>
      </c>
    </row>
    <row r="4888" spans="1:8" x14ac:dyDescent="0.3">
      <c r="A4888" t="s">
        <v>31</v>
      </c>
      <c r="B4888" t="s">
        <v>1105</v>
      </c>
      <c r="C4888" t="s">
        <v>1082</v>
      </c>
      <c r="D4888" t="s">
        <v>1167</v>
      </c>
      <c r="E4888" s="3">
        <v>5341</v>
      </c>
      <c r="F4888" s="3">
        <v>4412</v>
      </c>
      <c r="G4888" s="3"/>
      <c r="H4888" s="3">
        <v>9753</v>
      </c>
    </row>
    <row r="4889" spans="1:8" x14ac:dyDescent="0.3">
      <c r="A4889" t="s">
        <v>31</v>
      </c>
      <c r="B4889" t="s">
        <v>1105</v>
      </c>
      <c r="C4889" t="s">
        <v>1082</v>
      </c>
      <c r="D4889" t="s">
        <v>1168</v>
      </c>
      <c r="E4889" s="3">
        <v>4101</v>
      </c>
      <c r="F4889" s="3">
        <v>3447</v>
      </c>
      <c r="G4889" s="3"/>
      <c r="H4889" s="3">
        <v>7548</v>
      </c>
    </row>
    <row r="4890" spans="1:8" x14ac:dyDescent="0.3">
      <c r="A4890" t="s">
        <v>31</v>
      </c>
      <c r="B4890" t="s">
        <v>1105</v>
      </c>
      <c r="C4890" t="s">
        <v>1082</v>
      </c>
      <c r="D4890" t="s">
        <v>1169</v>
      </c>
      <c r="E4890" s="3">
        <v>2877</v>
      </c>
      <c r="F4890" s="3">
        <v>2535</v>
      </c>
      <c r="G4890" s="3"/>
      <c r="H4890" s="3">
        <v>5412</v>
      </c>
    </row>
    <row r="4891" spans="1:8" x14ac:dyDescent="0.3">
      <c r="A4891" t="s">
        <v>31</v>
      </c>
      <c r="B4891" t="s">
        <v>1105</v>
      </c>
      <c r="C4891" t="s">
        <v>1082</v>
      </c>
      <c r="D4891" t="s">
        <v>1170</v>
      </c>
      <c r="E4891" s="3">
        <v>2499</v>
      </c>
      <c r="F4891" s="3">
        <v>1984</v>
      </c>
      <c r="G4891" s="3"/>
      <c r="H4891" s="3">
        <v>4483</v>
      </c>
    </row>
    <row r="4892" spans="1:8" x14ac:dyDescent="0.3">
      <c r="A4892" t="s">
        <v>31</v>
      </c>
      <c r="B4892" t="s">
        <v>1105</v>
      </c>
      <c r="C4892" t="s">
        <v>1082</v>
      </c>
      <c r="D4892" t="s">
        <v>1171</v>
      </c>
      <c r="E4892" s="3">
        <v>4417</v>
      </c>
      <c r="F4892" s="3">
        <v>3252</v>
      </c>
      <c r="G4892" s="3"/>
      <c r="H4892" s="3">
        <v>7669</v>
      </c>
    </row>
    <row r="4893" spans="1:8" x14ac:dyDescent="0.3">
      <c r="A4893" t="s">
        <v>31</v>
      </c>
      <c r="B4893" t="s">
        <v>1101</v>
      </c>
      <c r="C4893" t="s">
        <v>1080</v>
      </c>
      <c r="D4893" t="s">
        <v>1131</v>
      </c>
      <c r="E4893" s="3">
        <v>84</v>
      </c>
      <c r="F4893" s="3">
        <v>88</v>
      </c>
      <c r="G4893" s="3"/>
      <c r="H4893" s="3">
        <v>172</v>
      </c>
    </row>
    <row r="4894" spans="1:8" x14ac:dyDescent="0.3">
      <c r="A4894" t="s">
        <v>31</v>
      </c>
      <c r="B4894" t="s">
        <v>1101</v>
      </c>
      <c r="C4894" t="s">
        <v>1080</v>
      </c>
      <c r="D4894" t="s">
        <v>1135</v>
      </c>
      <c r="E4894" s="3">
        <v>44</v>
      </c>
      <c r="F4894" s="3">
        <v>59</v>
      </c>
      <c r="G4894" s="3"/>
      <c r="H4894" s="3">
        <v>103</v>
      </c>
    </row>
    <row r="4895" spans="1:8" x14ac:dyDescent="0.3">
      <c r="A4895" t="s">
        <v>31</v>
      </c>
      <c r="B4895" t="s">
        <v>1101</v>
      </c>
      <c r="C4895" t="s">
        <v>1080</v>
      </c>
      <c r="D4895" t="s">
        <v>1139</v>
      </c>
      <c r="E4895" s="3">
        <v>78</v>
      </c>
      <c r="F4895" s="3">
        <v>90</v>
      </c>
      <c r="G4895" s="3"/>
      <c r="H4895" s="3">
        <v>168</v>
      </c>
    </row>
    <row r="4896" spans="1:8" x14ac:dyDescent="0.3">
      <c r="A4896" t="s">
        <v>31</v>
      </c>
      <c r="B4896" t="s">
        <v>1101</v>
      </c>
      <c r="C4896" t="s">
        <v>1080</v>
      </c>
      <c r="D4896" t="s">
        <v>1143</v>
      </c>
      <c r="E4896" s="3">
        <v>133</v>
      </c>
      <c r="F4896" s="3">
        <v>155</v>
      </c>
      <c r="G4896" s="3"/>
      <c r="H4896" s="3">
        <v>288</v>
      </c>
    </row>
    <row r="4897" spans="1:8" x14ac:dyDescent="0.3">
      <c r="A4897" t="s">
        <v>31</v>
      </c>
      <c r="B4897" t="s">
        <v>1101</v>
      </c>
      <c r="C4897" t="s">
        <v>1080</v>
      </c>
      <c r="D4897" t="s">
        <v>1147</v>
      </c>
      <c r="E4897" s="3">
        <v>349</v>
      </c>
      <c r="F4897" s="3">
        <v>427</v>
      </c>
      <c r="G4897" s="3"/>
      <c r="H4897" s="3">
        <v>776</v>
      </c>
    </row>
    <row r="4898" spans="1:8" x14ac:dyDescent="0.3">
      <c r="A4898" t="s">
        <v>31</v>
      </c>
      <c r="B4898" t="s">
        <v>1101</v>
      </c>
      <c r="C4898" t="s">
        <v>1080</v>
      </c>
      <c r="D4898" t="s">
        <v>1151</v>
      </c>
      <c r="E4898" s="3">
        <v>457</v>
      </c>
      <c r="F4898" s="3">
        <v>560</v>
      </c>
      <c r="G4898" s="3"/>
      <c r="H4898" s="3">
        <v>1017</v>
      </c>
    </row>
    <row r="4899" spans="1:8" x14ac:dyDescent="0.3">
      <c r="A4899" t="s">
        <v>31</v>
      </c>
      <c r="B4899" t="s">
        <v>1101</v>
      </c>
      <c r="C4899" t="s">
        <v>1080</v>
      </c>
      <c r="D4899" t="s">
        <v>1154</v>
      </c>
      <c r="E4899" s="3">
        <v>433</v>
      </c>
      <c r="F4899" s="3">
        <v>585</v>
      </c>
      <c r="G4899" s="3"/>
      <c r="H4899" s="3">
        <v>1018</v>
      </c>
    </row>
    <row r="4900" spans="1:8" x14ac:dyDescent="0.3">
      <c r="A4900" t="s">
        <v>31</v>
      </c>
      <c r="B4900" t="s">
        <v>1101</v>
      </c>
      <c r="C4900" t="s">
        <v>1080</v>
      </c>
      <c r="D4900" t="s">
        <v>1157</v>
      </c>
      <c r="E4900" s="3">
        <v>401</v>
      </c>
      <c r="F4900" s="3">
        <v>521</v>
      </c>
      <c r="G4900" s="3"/>
      <c r="H4900" s="3">
        <v>922</v>
      </c>
    </row>
    <row r="4901" spans="1:8" x14ac:dyDescent="0.3">
      <c r="A4901" t="s">
        <v>31</v>
      </c>
      <c r="B4901" t="s">
        <v>1101</v>
      </c>
      <c r="C4901" t="s">
        <v>1080</v>
      </c>
      <c r="D4901" t="s">
        <v>1159</v>
      </c>
      <c r="E4901" s="3">
        <v>262</v>
      </c>
      <c r="F4901" s="3">
        <v>387</v>
      </c>
      <c r="G4901" s="3"/>
      <c r="H4901" s="3">
        <v>649</v>
      </c>
    </row>
    <row r="4902" spans="1:8" x14ac:dyDescent="0.3">
      <c r="A4902" t="s">
        <v>31</v>
      </c>
      <c r="B4902" t="s">
        <v>1101</v>
      </c>
      <c r="C4902" t="s">
        <v>1080</v>
      </c>
      <c r="D4902" t="s">
        <v>1161</v>
      </c>
      <c r="E4902" s="3">
        <v>200</v>
      </c>
      <c r="F4902" s="3">
        <v>284</v>
      </c>
      <c r="G4902" s="3"/>
      <c r="H4902" s="3">
        <v>484</v>
      </c>
    </row>
    <row r="4903" spans="1:8" x14ac:dyDescent="0.3">
      <c r="A4903" t="s">
        <v>31</v>
      </c>
      <c r="B4903" t="s">
        <v>1101</v>
      </c>
      <c r="C4903" t="s">
        <v>1080</v>
      </c>
      <c r="D4903" t="s">
        <v>1163</v>
      </c>
      <c r="E4903" s="3">
        <v>145</v>
      </c>
      <c r="F4903" s="3">
        <v>210</v>
      </c>
      <c r="G4903" s="3"/>
      <c r="H4903" s="3">
        <v>355</v>
      </c>
    </row>
    <row r="4904" spans="1:8" x14ac:dyDescent="0.3">
      <c r="A4904" t="s">
        <v>31</v>
      </c>
      <c r="B4904" t="s">
        <v>1101</v>
      </c>
      <c r="C4904" t="s">
        <v>1080</v>
      </c>
      <c r="D4904" t="s">
        <v>1165</v>
      </c>
      <c r="E4904" s="3">
        <v>105</v>
      </c>
      <c r="F4904" s="3">
        <v>153</v>
      </c>
      <c r="G4904" s="3"/>
      <c r="H4904" s="3">
        <v>258</v>
      </c>
    </row>
    <row r="4905" spans="1:8" x14ac:dyDescent="0.3">
      <c r="A4905" t="s">
        <v>31</v>
      </c>
      <c r="B4905" t="s">
        <v>1101</v>
      </c>
      <c r="C4905" t="s">
        <v>1080</v>
      </c>
      <c r="D4905" t="s">
        <v>1167</v>
      </c>
      <c r="E4905" s="3">
        <v>82</v>
      </c>
      <c r="F4905" s="3">
        <v>99</v>
      </c>
      <c r="G4905" s="3"/>
      <c r="H4905" s="3">
        <v>181</v>
      </c>
    </row>
    <row r="4906" spans="1:8" x14ac:dyDescent="0.3">
      <c r="A4906" t="s">
        <v>31</v>
      </c>
      <c r="B4906" t="s">
        <v>1101</v>
      </c>
      <c r="C4906" t="s">
        <v>1080</v>
      </c>
      <c r="D4906" t="s">
        <v>1168</v>
      </c>
      <c r="E4906" s="3">
        <v>50</v>
      </c>
      <c r="F4906" s="3">
        <v>62</v>
      </c>
      <c r="G4906" s="3"/>
      <c r="H4906" s="3">
        <v>112</v>
      </c>
    </row>
    <row r="4907" spans="1:8" x14ac:dyDescent="0.3">
      <c r="A4907" t="s">
        <v>31</v>
      </c>
      <c r="B4907" t="s">
        <v>1101</v>
      </c>
      <c r="C4907" t="s">
        <v>1080</v>
      </c>
      <c r="D4907" t="s">
        <v>1169</v>
      </c>
      <c r="E4907" s="3">
        <v>27</v>
      </c>
      <c r="F4907" s="3">
        <v>41</v>
      </c>
      <c r="G4907" s="3"/>
      <c r="H4907" s="3">
        <v>68</v>
      </c>
    </row>
    <row r="4908" spans="1:8" x14ac:dyDescent="0.3">
      <c r="A4908" t="s">
        <v>31</v>
      </c>
      <c r="B4908" t="s">
        <v>1101</v>
      </c>
      <c r="C4908" t="s">
        <v>1080</v>
      </c>
      <c r="D4908" t="s">
        <v>1170</v>
      </c>
      <c r="E4908" s="3">
        <v>25</v>
      </c>
      <c r="F4908" s="3">
        <v>20</v>
      </c>
      <c r="G4908" s="3"/>
      <c r="H4908" s="3">
        <v>45</v>
      </c>
    </row>
    <row r="4909" spans="1:8" x14ac:dyDescent="0.3">
      <c r="A4909" t="s">
        <v>31</v>
      </c>
      <c r="B4909" t="s">
        <v>1101</v>
      </c>
      <c r="C4909" t="s">
        <v>1080</v>
      </c>
      <c r="D4909" t="s">
        <v>1171</v>
      </c>
      <c r="E4909" s="3">
        <v>36</v>
      </c>
      <c r="F4909" s="3">
        <v>23</v>
      </c>
      <c r="G4909" s="3"/>
      <c r="H4909" s="3">
        <v>59</v>
      </c>
    </row>
    <row r="4910" spans="1:8" x14ac:dyDescent="0.3">
      <c r="A4910" t="s">
        <v>31</v>
      </c>
      <c r="B4910" t="s">
        <v>1101</v>
      </c>
      <c r="C4910" t="s">
        <v>1082</v>
      </c>
      <c r="D4910" t="s">
        <v>1131</v>
      </c>
      <c r="E4910" s="3">
        <v>8297</v>
      </c>
      <c r="F4910" s="3">
        <v>8602</v>
      </c>
      <c r="G4910" s="3"/>
      <c r="H4910" s="3">
        <v>16899</v>
      </c>
    </row>
    <row r="4911" spans="1:8" x14ac:dyDescent="0.3">
      <c r="A4911" t="s">
        <v>31</v>
      </c>
      <c r="B4911" t="s">
        <v>1101</v>
      </c>
      <c r="C4911" t="s">
        <v>1082</v>
      </c>
      <c r="D4911" t="s">
        <v>1135</v>
      </c>
      <c r="E4911" s="3">
        <v>11489</v>
      </c>
      <c r="F4911" s="3">
        <v>12066</v>
      </c>
      <c r="G4911" s="3"/>
      <c r="H4911" s="3">
        <v>23555</v>
      </c>
    </row>
    <row r="4912" spans="1:8" x14ac:dyDescent="0.3">
      <c r="A4912" t="s">
        <v>31</v>
      </c>
      <c r="B4912" t="s">
        <v>1101</v>
      </c>
      <c r="C4912" t="s">
        <v>1082</v>
      </c>
      <c r="D4912" t="s">
        <v>1139</v>
      </c>
      <c r="E4912" s="3">
        <v>10858</v>
      </c>
      <c r="F4912" s="3">
        <v>11087</v>
      </c>
      <c r="G4912" s="3"/>
      <c r="H4912" s="3">
        <v>21945</v>
      </c>
    </row>
    <row r="4913" spans="1:8" x14ac:dyDescent="0.3">
      <c r="A4913" t="s">
        <v>31</v>
      </c>
      <c r="B4913" t="s">
        <v>1101</v>
      </c>
      <c r="C4913" t="s">
        <v>1082</v>
      </c>
      <c r="D4913" t="s">
        <v>1143</v>
      </c>
      <c r="E4913" s="3">
        <v>9641</v>
      </c>
      <c r="F4913" s="3">
        <v>9547</v>
      </c>
      <c r="G4913" s="3"/>
      <c r="H4913" s="3">
        <v>19188</v>
      </c>
    </row>
    <row r="4914" spans="1:8" x14ac:dyDescent="0.3">
      <c r="A4914" t="s">
        <v>31</v>
      </c>
      <c r="B4914" t="s">
        <v>1101</v>
      </c>
      <c r="C4914" t="s">
        <v>1082</v>
      </c>
      <c r="D4914" t="s">
        <v>1147</v>
      </c>
      <c r="E4914" s="3">
        <v>8211</v>
      </c>
      <c r="F4914" s="3">
        <v>6393</v>
      </c>
      <c r="G4914" s="3"/>
      <c r="H4914" s="3">
        <v>14604</v>
      </c>
    </row>
    <row r="4915" spans="1:8" x14ac:dyDescent="0.3">
      <c r="A4915" t="s">
        <v>31</v>
      </c>
      <c r="B4915" t="s">
        <v>1101</v>
      </c>
      <c r="C4915" t="s">
        <v>1082</v>
      </c>
      <c r="D4915" t="s">
        <v>1151</v>
      </c>
      <c r="E4915" s="3">
        <v>7175</v>
      </c>
      <c r="F4915" s="3">
        <v>5515</v>
      </c>
      <c r="G4915" s="3"/>
      <c r="H4915" s="3">
        <v>12690</v>
      </c>
    </row>
    <row r="4916" spans="1:8" x14ac:dyDescent="0.3">
      <c r="A4916" t="s">
        <v>31</v>
      </c>
      <c r="B4916" t="s">
        <v>1101</v>
      </c>
      <c r="C4916" t="s">
        <v>1082</v>
      </c>
      <c r="D4916" t="s">
        <v>1154</v>
      </c>
      <c r="E4916" s="3">
        <v>6646</v>
      </c>
      <c r="F4916" s="3">
        <v>5547</v>
      </c>
      <c r="G4916" s="3"/>
      <c r="H4916" s="3">
        <v>12193</v>
      </c>
    </row>
    <row r="4917" spans="1:8" x14ac:dyDescent="0.3">
      <c r="A4917" t="s">
        <v>31</v>
      </c>
      <c r="B4917" t="s">
        <v>1101</v>
      </c>
      <c r="C4917" t="s">
        <v>1082</v>
      </c>
      <c r="D4917" t="s">
        <v>1157</v>
      </c>
      <c r="E4917" s="3">
        <v>6101</v>
      </c>
      <c r="F4917" s="3">
        <v>5300</v>
      </c>
      <c r="G4917" s="3"/>
      <c r="H4917" s="3">
        <v>11401</v>
      </c>
    </row>
    <row r="4918" spans="1:8" x14ac:dyDescent="0.3">
      <c r="A4918" t="s">
        <v>31</v>
      </c>
      <c r="B4918" t="s">
        <v>1101</v>
      </c>
      <c r="C4918" t="s">
        <v>1082</v>
      </c>
      <c r="D4918" t="s">
        <v>1159</v>
      </c>
      <c r="E4918" s="3">
        <v>5371</v>
      </c>
      <c r="F4918" s="3">
        <v>5160</v>
      </c>
      <c r="G4918" s="3"/>
      <c r="H4918" s="3">
        <v>10531</v>
      </c>
    </row>
    <row r="4919" spans="1:8" x14ac:dyDescent="0.3">
      <c r="A4919" t="s">
        <v>31</v>
      </c>
      <c r="B4919" t="s">
        <v>1101</v>
      </c>
      <c r="C4919" t="s">
        <v>1082</v>
      </c>
      <c r="D4919" t="s">
        <v>1161</v>
      </c>
      <c r="E4919" s="3">
        <v>4746</v>
      </c>
      <c r="F4919" s="3">
        <v>4347</v>
      </c>
      <c r="G4919" s="3"/>
      <c r="H4919" s="3">
        <v>9093</v>
      </c>
    </row>
    <row r="4920" spans="1:8" x14ac:dyDescent="0.3">
      <c r="A4920" t="s">
        <v>31</v>
      </c>
      <c r="B4920" t="s">
        <v>1101</v>
      </c>
      <c r="C4920" t="s">
        <v>1082</v>
      </c>
      <c r="D4920" t="s">
        <v>1163</v>
      </c>
      <c r="E4920" s="3">
        <v>3960</v>
      </c>
      <c r="F4920" s="3">
        <v>3892</v>
      </c>
      <c r="G4920" s="3"/>
      <c r="H4920" s="3">
        <v>7852</v>
      </c>
    </row>
    <row r="4921" spans="1:8" x14ac:dyDescent="0.3">
      <c r="A4921" t="s">
        <v>31</v>
      </c>
      <c r="B4921" t="s">
        <v>1101</v>
      </c>
      <c r="C4921" t="s">
        <v>1082</v>
      </c>
      <c r="D4921" t="s">
        <v>1165</v>
      </c>
      <c r="E4921" s="3">
        <v>3610</v>
      </c>
      <c r="F4921" s="3">
        <v>3445</v>
      </c>
      <c r="G4921" s="3"/>
      <c r="H4921" s="3">
        <v>7055</v>
      </c>
    </row>
    <row r="4922" spans="1:8" x14ac:dyDescent="0.3">
      <c r="A4922" t="s">
        <v>31</v>
      </c>
      <c r="B4922" t="s">
        <v>1101</v>
      </c>
      <c r="C4922" t="s">
        <v>1082</v>
      </c>
      <c r="D4922" t="s">
        <v>1167</v>
      </c>
      <c r="E4922" s="3">
        <v>3383</v>
      </c>
      <c r="F4922" s="3">
        <v>3094</v>
      </c>
      <c r="G4922" s="3"/>
      <c r="H4922" s="3">
        <v>6477</v>
      </c>
    </row>
    <row r="4923" spans="1:8" x14ac:dyDescent="0.3">
      <c r="A4923" t="s">
        <v>31</v>
      </c>
      <c r="B4923" t="s">
        <v>1101</v>
      </c>
      <c r="C4923" t="s">
        <v>1082</v>
      </c>
      <c r="D4923" t="s">
        <v>1168</v>
      </c>
      <c r="E4923" s="3">
        <v>2757</v>
      </c>
      <c r="F4923" s="3">
        <v>2563</v>
      </c>
      <c r="G4923" s="3"/>
      <c r="H4923" s="3">
        <v>5320</v>
      </c>
    </row>
    <row r="4924" spans="1:8" x14ac:dyDescent="0.3">
      <c r="A4924" t="s">
        <v>31</v>
      </c>
      <c r="B4924" t="s">
        <v>1101</v>
      </c>
      <c r="C4924" t="s">
        <v>1082</v>
      </c>
      <c r="D4924" t="s">
        <v>1169</v>
      </c>
      <c r="E4924" s="3">
        <v>1996</v>
      </c>
      <c r="F4924" s="3">
        <v>1852</v>
      </c>
      <c r="G4924" s="3"/>
      <c r="H4924" s="3">
        <v>3848</v>
      </c>
    </row>
    <row r="4925" spans="1:8" x14ac:dyDescent="0.3">
      <c r="A4925" t="s">
        <v>31</v>
      </c>
      <c r="B4925" t="s">
        <v>1101</v>
      </c>
      <c r="C4925" t="s">
        <v>1082</v>
      </c>
      <c r="D4925" t="s">
        <v>1170</v>
      </c>
      <c r="E4925" s="3">
        <v>1413</v>
      </c>
      <c r="F4925" s="3">
        <v>1298</v>
      </c>
      <c r="G4925" s="3"/>
      <c r="H4925" s="3">
        <v>2711</v>
      </c>
    </row>
    <row r="4926" spans="1:8" x14ac:dyDescent="0.3">
      <c r="A4926" t="s">
        <v>31</v>
      </c>
      <c r="B4926" t="s">
        <v>1101</v>
      </c>
      <c r="C4926" t="s">
        <v>1082</v>
      </c>
      <c r="D4926" t="s">
        <v>1171</v>
      </c>
      <c r="E4926" s="3">
        <v>2203</v>
      </c>
      <c r="F4926" s="3">
        <v>1788</v>
      </c>
      <c r="G4926" s="3"/>
      <c r="H4926" s="3">
        <v>3991</v>
      </c>
    </row>
    <row r="4927" spans="1:8" x14ac:dyDescent="0.3">
      <c r="A4927" t="s">
        <v>31</v>
      </c>
      <c r="B4927" t="s">
        <v>1117</v>
      </c>
      <c r="C4927" t="s">
        <v>1080</v>
      </c>
      <c r="D4927" t="s">
        <v>1131</v>
      </c>
      <c r="E4927" s="3">
        <v>221</v>
      </c>
      <c r="F4927" s="3">
        <v>251</v>
      </c>
      <c r="G4927" s="3"/>
      <c r="H4927" s="3">
        <v>472</v>
      </c>
    </row>
    <row r="4928" spans="1:8" x14ac:dyDescent="0.3">
      <c r="A4928" t="s">
        <v>31</v>
      </c>
      <c r="B4928" t="s">
        <v>1117</v>
      </c>
      <c r="C4928" t="s">
        <v>1080</v>
      </c>
      <c r="D4928" t="s">
        <v>1135</v>
      </c>
      <c r="E4928" s="3">
        <v>140</v>
      </c>
      <c r="F4928" s="3">
        <v>164</v>
      </c>
      <c r="G4928" s="3"/>
      <c r="H4928" s="3">
        <v>304</v>
      </c>
    </row>
    <row r="4929" spans="1:8" x14ac:dyDescent="0.3">
      <c r="A4929" t="s">
        <v>31</v>
      </c>
      <c r="B4929" t="s">
        <v>1117</v>
      </c>
      <c r="C4929" t="s">
        <v>1080</v>
      </c>
      <c r="D4929" t="s">
        <v>1139</v>
      </c>
      <c r="E4929" s="3">
        <v>62</v>
      </c>
      <c r="F4929" s="3">
        <v>71</v>
      </c>
      <c r="G4929" s="3"/>
      <c r="H4929" s="3">
        <v>133</v>
      </c>
    </row>
    <row r="4930" spans="1:8" x14ac:dyDescent="0.3">
      <c r="A4930" t="s">
        <v>31</v>
      </c>
      <c r="B4930" t="s">
        <v>1117</v>
      </c>
      <c r="C4930" t="s">
        <v>1080</v>
      </c>
      <c r="D4930" t="s">
        <v>1143</v>
      </c>
      <c r="E4930" s="3">
        <v>117</v>
      </c>
      <c r="F4930" s="3">
        <v>110</v>
      </c>
      <c r="G4930" s="3"/>
      <c r="H4930" s="3">
        <v>227</v>
      </c>
    </row>
    <row r="4931" spans="1:8" x14ac:dyDescent="0.3">
      <c r="A4931" t="s">
        <v>31</v>
      </c>
      <c r="B4931" t="s">
        <v>1117</v>
      </c>
      <c r="C4931" t="s">
        <v>1080</v>
      </c>
      <c r="D4931" t="s">
        <v>1147</v>
      </c>
      <c r="E4931" s="3">
        <v>490</v>
      </c>
      <c r="F4931" s="3">
        <v>496</v>
      </c>
      <c r="G4931" s="3"/>
      <c r="H4931" s="3">
        <v>986</v>
      </c>
    </row>
    <row r="4932" spans="1:8" x14ac:dyDescent="0.3">
      <c r="A4932" t="s">
        <v>31</v>
      </c>
      <c r="B4932" t="s">
        <v>1117</v>
      </c>
      <c r="C4932" t="s">
        <v>1080</v>
      </c>
      <c r="D4932" t="s">
        <v>1151</v>
      </c>
      <c r="E4932" s="3">
        <v>662</v>
      </c>
      <c r="F4932" s="3">
        <v>678</v>
      </c>
      <c r="G4932" s="3"/>
      <c r="H4932" s="3">
        <v>1340</v>
      </c>
    </row>
    <row r="4933" spans="1:8" x14ac:dyDescent="0.3">
      <c r="A4933" t="s">
        <v>31</v>
      </c>
      <c r="B4933" t="s">
        <v>1117</v>
      </c>
      <c r="C4933" t="s">
        <v>1080</v>
      </c>
      <c r="D4933" t="s">
        <v>1154</v>
      </c>
      <c r="E4933" s="3">
        <v>542</v>
      </c>
      <c r="F4933" s="3">
        <v>457</v>
      </c>
      <c r="G4933" s="3"/>
      <c r="H4933" s="3">
        <v>999</v>
      </c>
    </row>
    <row r="4934" spans="1:8" x14ac:dyDescent="0.3">
      <c r="A4934" t="s">
        <v>31</v>
      </c>
      <c r="B4934" t="s">
        <v>1117</v>
      </c>
      <c r="C4934" t="s">
        <v>1080</v>
      </c>
      <c r="D4934" t="s">
        <v>1157</v>
      </c>
      <c r="E4934" s="3">
        <v>371</v>
      </c>
      <c r="F4934" s="3">
        <v>311</v>
      </c>
      <c r="G4934" s="3"/>
      <c r="H4934" s="3">
        <v>682</v>
      </c>
    </row>
    <row r="4935" spans="1:8" x14ac:dyDescent="0.3">
      <c r="A4935" t="s">
        <v>31</v>
      </c>
      <c r="B4935" t="s">
        <v>1117</v>
      </c>
      <c r="C4935" t="s">
        <v>1080</v>
      </c>
      <c r="D4935" t="s">
        <v>1159</v>
      </c>
      <c r="E4935" s="3">
        <v>255</v>
      </c>
      <c r="F4935" s="3">
        <v>236</v>
      </c>
      <c r="G4935" s="3"/>
      <c r="H4935" s="3">
        <v>491</v>
      </c>
    </row>
    <row r="4936" spans="1:8" x14ac:dyDescent="0.3">
      <c r="A4936" t="s">
        <v>31</v>
      </c>
      <c r="B4936" t="s">
        <v>1117</v>
      </c>
      <c r="C4936" t="s">
        <v>1080</v>
      </c>
      <c r="D4936" t="s">
        <v>1161</v>
      </c>
      <c r="E4936" s="3">
        <v>163</v>
      </c>
      <c r="F4936" s="3">
        <v>176</v>
      </c>
      <c r="G4936" s="3"/>
      <c r="H4936" s="3">
        <v>339</v>
      </c>
    </row>
    <row r="4937" spans="1:8" x14ac:dyDescent="0.3">
      <c r="A4937" t="s">
        <v>31</v>
      </c>
      <c r="B4937" t="s">
        <v>1117</v>
      </c>
      <c r="C4937" t="s">
        <v>1080</v>
      </c>
      <c r="D4937" t="s">
        <v>1163</v>
      </c>
      <c r="E4937" s="3">
        <v>90</v>
      </c>
      <c r="F4937" s="3">
        <v>101</v>
      </c>
      <c r="G4937" s="3"/>
      <c r="H4937" s="3">
        <v>191</v>
      </c>
    </row>
    <row r="4938" spans="1:8" x14ac:dyDescent="0.3">
      <c r="A4938" t="s">
        <v>31</v>
      </c>
      <c r="B4938" t="s">
        <v>1117</v>
      </c>
      <c r="C4938" t="s">
        <v>1080</v>
      </c>
      <c r="D4938" t="s">
        <v>1165</v>
      </c>
      <c r="E4938" s="3">
        <v>55</v>
      </c>
      <c r="F4938" s="3">
        <v>59</v>
      </c>
      <c r="G4938" s="3"/>
      <c r="H4938" s="3">
        <v>114</v>
      </c>
    </row>
    <row r="4939" spans="1:8" x14ac:dyDescent="0.3">
      <c r="A4939" t="s">
        <v>31</v>
      </c>
      <c r="B4939" t="s">
        <v>1117</v>
      </c>
      <c r="C4939" t="s">
        <v>1080</v>
      </c>
      <c r="D4939" t="s">
        <v>1167</v>
      </c>
      <c r="E4939" s="3">
        <v>25</v>
      </c>
      <c r="F4939" s="3">
        <v>56</v>
      </c>
      <c r="G4939" s="3"/>
      <c r="H4939" s="3">
        <v>81</v>
      </c>
    </row>
    <row r="4940" spans="1:8" x14ac:dyDescent="0.3">
      <c r="A4940" t="s">
        <v>31</v>
      </c>
      <c r="B4940" t="s">
        <v>1117</v>
      </c>
      <c r="C4940" t="s">
        <v>1080</v>
      </c>
      <c r="D4940" t="s">
        <v>1168</v>
      </c>
      <c r="E4940" s="3">
        <v>22</v>
      </c>
      <c r="F4940" s="3">
        <v>36</v>
      </c>
      <c r="G4940" s="3"/>
      <c r="H4940" s="3">
        <v>58</v>
      </c>
    </row>
    <row r="4941" spans="1:8" x14ac:dyDescent="0.3">
      <c r="A4941" t="s">
        <v>31</v>
      </c>
      <c r="B4941" t="s">
        <v>1117</v>
      </c>
      <c r="C4941" t="s">
        <v>1080</v>
      </c>
      <c r="D4941" t="s">
        <v>1169</v>
      </c>
      <c r="E4941" s="3">
        <v>7</v>
      </c>
      <c r="F4941" s="3">
        <v>8</v>
      </c>
      <c r="G4941" s="3"/>
      <c r="H4941" s="3">
        <v>15</v>
      </c>
    </row>
    <row r="4942" spans="1:8" x14ac:dyDescent="0.3">
      <c r="A4942" t="s">
        <v>31</v>
      </c>
      <c r="B4942" t="s">
        <v>1117</v>
      </c>
      <c r="C4942" t="s">
        <v>1080</v>
      </c>
      <c r="D4942" t="s">
        <v>1170</v>
      </c>
      <c r="E4942" s="3">
        <v>4</v>
      </c>
      <c r="F4942" s="3">
        <v>3</v>
      </c>
      <c r="G4942" s="3"/>
      <c r="H4942" s="3">
        <v>7</v>
      </c>
    </row>
    <row r="4943" spans="1:8" x14ac:dyDescent="0.3">
      <c r="A4943" t="s">
        <v>31</v>
      </c>
      <c r="B4943" t="s">
        <v>1117</v>
      </c>
      <c r="C4943" t="s">
        <v>1080</v>
      </c>
      <c r="D4943" t="s">
        <v>1171</v>
      </c>
      <c r="E4943" s="3">
        <v>2</v>
      </c>
      <c r="F4943" s="3">
        <v>6</v>
      </c>
      <c r="G4943" s="3"/>
      <c r="H4943" s="3">
        <v>8</v>
      </c>
    </row>
    <row r="4944" spans="1:8" x14ac:dyDescent="0.3">
      <c r="A4944" t="s">
        <v>31</v>
      </c>
      <c r="B4944" t="s">
        <v>1117</v>
      </c>
      <c r="C4944" t="s">
        <v>1082</v>
      </c>
      <c r="D4944" t="s">
        <v>1131</v>
      </c>
      <c r="E4944" s="3">
        <v>11310</v>
      </c>
      <c r="F4944" s="3">
        <v>11919</v>
      </c>
      <c r="G4944" s="3"/>
      <c r="H4944" s="3">
        <v>23229</v>
      </c>
    </row>
    <row r="4945" spans="1:8" x14ac:dyDescent="0.3">
      <c r="A4945" t="s">
        <v>31</v>
      </c>
      <c r="B4945" t="s">
        <v>1117</v>
      </c>
      <c r="C4945" t="s">
        <v>1082</v>
      </c>
      <c r="D4945" t="s">
        <v>1135</v>
      </c>
      <c r="E4945" s="3">
        <v>13494</v>
      </c>
      <c r="F4945" s="3">
        <v>14021</v>
      </c>
      <c r="G4945" s="3"/>
      <c r="H4945" s="3">
        <v>27515</v>
      </c>
    </row>
    <row r="4946" spans="1:8" x14ac:dyDescent="0.3">
      <c r="A4946" t="s">
        <v>31</v>
      </c>
      <c r="B4946" t="s">
        <v>1117</v>
      </c>
      <c r="C4946" t="s">
        <v>1082</v>
      </c>
      <c r="D4946" t="s">
        <v>1139</v>
      </c>
      <c r="E4946" s="3">
        <v>13042</v>
      </c>
      <c r="F4946" s="3">
        <v>13308</v>
      </c>
      <c r="G4946" s="3"/>
      <c r="H4946" s="3">
        <v>26350</v>
      </c>
    </row>
    <row r="4947" spans="1:8" x14ac:dyDescent="0.3">
      <c r="A4947" t="s">
        <v>31</v>
      </c>
      <c r="B4947" t="s">
        <v>1117</v>
      </c>
      <c r="C4947" t="s">
        <v>1082</v>
      </c>
      <c r="D4947" t="s">
        <v>1143</v>
      </c>
      <c r="E4947" s="3">
        <v>10037</v>
      </c>
      <c r="F4947" s="3">
        <v>9719</v>
      </c>
      <c r="G4947" s="3"/>
      <c r="H4947" s="3">
        <v>19756</v>
      </c>
    </row>
    <row r="4948" spans="1:8" x14ac:dyDescent="0.3">
      <c r="A4948" t="s">
        <v>31</v>
      </c>
      <c r="B4948" t="s">
        <v>1117</v>
      </c>
      <c r="C4948" t="s">
        <v>1082</v>
      </c>
      <c r="D4948" t="s">
        <v>1147</v>
      </c>
      <c r="E4948" s="3">
        <v>8080</v>
      </c>
      <c r="F4948" s="3">
        <v>5318</v>
      </c>
      <c r="G4948" s="3"/>
      <c r="H4948" s="3">
        <v>13398</v>
      </c>
    </row>
    <row r="4949" spans="1:8" x14ac:dyDescent="0.3">
      <c r="A4949" t="s">
        <v>31</v>
      </c>
      <c r="B4949" t="s">
        <v>1117</v>
      </c>
      <c r="C4949" t="s">
        <v>1082</v>
      </c>
      <c r="D4949" t="s">
        <v>1151</v>
      </c>
      <c r="E4949" s="3">
        <v>7165</v>
      </c>
      <c r="F4949" s="3">
        <v>4776</v>
      </c>
      <c r="G4949" s="3"/>
      <c r="H4949" s="3">
        <v>11941</v>
      </c>
    </row>
    <row r="4950" spans="1:8" x14ac:dyDescent="0.3">
      <c r="A4950" t="s">
        <v>31</v>
      </c>
      <c r="B4950" t="s">
        <v>1117</v>
      </c>
      <c r="C4950" t="s">
        <v>1082</v>
      </c>
      <c r="D4950" t="s">
        <v>1154</v>
      </c>
      <c r="E4950" s="3">
        <v>5989</v>
      </c>
      <c r="F4950" s="3">
        <v>4539</v>
      </c>
      <c r="G4950" s="3"/>
      <c r="H4950" s="3">
        <v>10528</v>
      </c>
    </row>
    <row r="4951" spans="1:8" x14ac:dyDescent="0.3">
      <c r="A4951" t="s">
        <v>31</v>
      </c>
      <c r="B4951" t="s">
        <v>1117</v>
      </c>
      <c r="C4951" t="s">
        <v>1082</v>
      </c>
      <c r="D4951" t="s">
        <v>1157</v>
      </c>
      <c r="E4951" s="3">
        <v>5325</v>
      </c>
      <c r="F4951" s="3">
        <v>3999</v>
      </c>
      <c r="G4951" s="3"/>
      <c r="H4951" s="3">
        <v>9324</v>
      </c>
    </row>
    <row r="4952" spans="1:8" x14ac:dyDescent="0.3">
      <c r="A4952" t="s">
        <v>31</v>
      </c>
      <c r="B4952" t="s">
        <v>1117</v>
      </c>
      <c r="C4952" t="s">
        <v>1082</v>
      </c>
      <c r="D4952" t="s">
        <v>1159</v>
      </c>
      <c r="E4952" s="3">
        <v>4929</v>
      </c>
      <c r="F4952" s="3">
        <v>3856</v>
      </c>
      <c r="G4952" s="3"/>
      <c r="H4952" s="3">
        <v>8785</v>
      </c>
    </row>
    <row r="4953" spans="1:8" x14ac:dyDescent="0.3">
      <c r="A4953" t="s">
        <v>31</v>
      </c>
      <c r="B4953" t="s">
        <v>1117</v>
      </c>
      <c r="C4953" t="s">
        <v>1082</v>
      </c>
      <c r="D4953" t="s">
        <v>1161</v>
      </c>
      <c r="E4953" s="3">
        <v>4282</v>
      </c>
      <c r="F4953" s="3">
        <v>3300</v>
      </c>
      <c r="G4953" s="3"/>
      <c r="H4953" s="3">
        <v>7582</v>
      </c>
    </row>
    <row r="4954" spans="1:8" x14ac:dyDescent="0.3">
      <c r="A4954" t="s">
        <v>31</v>
      </c>
      <c r="B4954" t="s">
        <v>1117</v>
      </c>
      <c r="C4954" t="s">
        <v>1082</v>
      </c>
      <c r="D4954" t="s">
        <v>1163</v>
      </c>
      <c r="E4954" s="3">
        <v>3307</v>
      </c>
      <c r="F4954" s="3">
        <v>2753</v>
      </c>
      <c r="G4954" s="3"/>
      <c r="H4954" s="3">
        <v>6060</v>
      </c>
    </row>
    <row r="4955" spans="1:8" x14ac:dyDescent="0.3">
      <c r="A4955" t="s">
        <v>31</v>
      </c>
      <c r="B4955" t="s">
        <v>1117</v>
      </c>
      <c r="C4955" t="s">
        <v>1082</v>
      </c>
      <c r="D4955" t="s">
        <v>1165</v>
      </c>
      <c r="E4955" s="3">
        <v>2810</v>
      </c>
      <c r="F4955" s="3">
        <v>2394</v>
      </c>
      <c r="G4955" s="3"/>
      <c r="H4955" s="3">
        <v>5204</v>
      </c>
    </row>
    <row r="4956" spans="1:8" x14ac:dyDescent="0.3">
      <c r="A4956" t="s">
        <v>31</v>
      </c>
      <c r="B4956" t="s">
        <v>1117</v>
      </c>
      <c r="C4956" t="s">
        <v>1082</v>
      </c>
      <c r="D4956" t="s">
        <v>1167</v>
      </c>
      <c r="E4956" s="3">
        <v>2767</v>
      </c>
      <c r="F4956" s="3">
        <v>2171</v>
      </c>
      <c r="G4956" s="3"/>
      <c r="H4956" s="3">
        <v>4938</v>
      </c>
    </row>
    <row r="4957" spans="1:8" x14ac:dyDescent="0.3">
      <c r="A4957" t="s">
        <v>31</v>
      </c>
      <c r="B4957" t="s">
        <v>1117</v>
      </c>
      <c r="C4957" t="s">
        <v>1082</v>
      </c>
      <c r="D4957" t="s">
        <v>1168</v>
      </c>
      <c r="E4957" s="3">
        <v>2027</v>
      </c>
      <c r="F4957" s="3">
        <v>1849</v>
      </c>
      <c r="G4957" s="3"/>
      <c r="H4957" s="3">
        <v>3876</v>
      </c>
    </row>
    <row r="4958" spans="1:8" x14ac:dyDescent="0.3">
      <c r="A4958" t="s">
        <v>31</v>
      </c>
      <c r="B4958" t="s">
        <v>1117</v>
      </c>
      <c r="C4958" t="s">
        <v>1082</v>
      </c>
      <c r="D4958" t="s">
        <v>1169</v>
      </c>
      <c r="E4958" s="3">
        <v>1352</v>
      </c>
      <c r="F4958" s="3">
        <v>1285</v>
      </c>
      <c r="G4958" s="3"/>
      <c r="H4958" s="3">
        <v>2637</v>
      </c>
    </row>
    <row r="4959" spans="1:8" x14ac:dyDescent="0.3">
      <c r="A4959" t="s">
        <v>31</v>
      </c>
      <c r="B4959" t="s">
        <v>1117</v>
      </c>
      <c r="C4959" t="s">
        <v>1082</v>
      </c>
      <c r="D4959" t="s">
        <v>1170</v>
      </c>
      <c r="E4959" s="3">
        <v>1109</v>
      </c>
      <c r="F4959" s="3">
        <v>887</v>
      </c>
      <c r="G4959" s="3"/>
      <c r="H4959" s="3">
        <v>1996</v>
      </c>
    </row>
    <row r="4960" spans="1:8" x14ac:dyDescent="0.3">
      <c r="A4960" t="s">
        <v>31</v>
      </c>
      <c r="B4960" t="s">
        <v>1117</v>
      </c>
      <c r="C4960" t="s">
        <v>1082</v>
      </c>
      <c r="D4960" t="s">
        <v>1171</v>
      </c>
      <c r="E4960" s="3">
        <v>1697</v>
      </c>
      <c r="F4960" s="3">
        <v>1266</v>
      </c>
      <c r="G4960" s="3"/>
      <c r="H4960" s="3">
        <v>2963</v>
      </c>
    </row>
    <row r="4961" spans="1:8" x14ac:dyDescent="0.3">
      <c r="A4961" t="s">
        <v>31</v>
      </c>
      <c r="B4961" t="s">
        <v>1100</v>
      </c>
      <c r="C4961" t="s">
        <v>1080</v>
      </c>
      <c r="D4961" t="s">
        <v>1131</v>
      </c>
      <c r="E4961" s="3">
        <v>20</v>
      </c>
      <c r="F4961" s="3">
        <v>27</v>
      </c>
      <c r="G4961" s="3"/>
      <c r="H4961" s="3">
        <v>47</v>
      </c>
    </row>
    <row r="4962" spans="1:8" x14ac:dyDescent="0.3">
      <c r="A4962" t="s">
        <v>31</v>
      </c>
      <c r="B4962" t="s">
        <v>1100</v>
      </c>
      <c r="C4962" t="s">
        <v>1080</v>
      </c>
      <c r="D4962" t="s">
        <v>1135</v>
      </c>
      <c r="E4962" s="3">
        <v>4</v>
      </c>
      <c r="F4962" s="3">
        <v>11</v>
      </c>
      <c r="G4962" s="3"/>
      <c r="H4962" s="3">
        <v>15</v>
      </c>
    </row>
    <row r="4963" spans="1:8" x14ac:dyDescent="0.3">
      <c r="A4963" t="s">
        <v>31</v>
      </c>
      <c r="B4963" t="s">
        <v>1100</v>
      </c>
      <c r="C4963" t="s">
        <v>1080</v>
      </c>
      <c r="D4963" t="s">
        <v>1139</v>
      </c>
      <c r="E4963" s="3">
        <v>8</v>
      </c>
      <c r="F4963" s="3">
        <v>4</v>
      </c>
      <c r="G4963" s="3"/>
      <c r="H4963" s="3">
        <v>12</v>
      </c>
    </row>
    <row r="4964" spans="1:8" x14ac:dyDescent="0.3">
      <c r="A4964" t="s">
        <v>31</v>
      </c>
      <c r="B4964" t="s">
        <v>1100</v>
      </c>
      <c r="C4964" t="s">
        <v>1080</v>
      </c>
      <c r="D4964" t="s">
        <v>1143</v>
      </c>
      <c r="E4964" s="3">
        <v>45</v>
      </c>
      <c r="F4964" s="3">
        <v>61</v>
      </c>
      <c r="G4964" s="3"/>
      <c r="H4964" s="3">
        <v>106</v>
      </c>
    </row>
    <row r="4965" spans="1:8" x14ac:dyDescent="0.3">
      <c r="A4965" t="s">
        <v>31</v>
      </c>
      <c r="B4965" t="s">
        <v>1100</v>
      </c>
      <c r="C4965" t="s">
        <v>1080</v>
      </c>
      <c r="D4965" t="s">
        <v>1147</v>
      </c>
      <c r="E4965" s="3">
        <v>333</v>
      </c>
      <c r="F4965" s="3">
        <v>313</v>
      </c>
      <c r="G4965" s="3"/>
      <c r="H4965" s="3">
        <v>646</v>
      </c>
    </row>
    <row r="4966" spans="1:8" x14ac:dyDescent="0.3">
      <c r="A4966" t="s">
        <v>31</v>
      </c>
      <c r="B4966" t="s">
        <v>1100</v>
      </c>
      <c r="C4966" t="s">
        <v>1080</v>
      </c>
      <c r="D4966" t="s">
        <v>1151</v>
      </c>
      <c r="E4966" s="3">
        <v>372</v>
      </c>
      <c r="F4966" s="3">
        <v>348</v>
      </c>
      <c r="G4966" s="3"/>
      <c r="H4966" s="3">
        <v>720</v>
      </c>
    </row>
    <row r="4967" spans="1:8" x14ac:dyDescent="0.3">
      <c r="A4967" t="s">
        <v>31</v>
      </c>
      <c r="B4967" t="s">
        <v>1100</v>
      </c>
      <c r="C4967" t="s">
        <v>1080</v>
      </c>
      <c r="D4967" t="s">
        <v>1154</v>
      </c>
      <c r="E4967" s="3">
        <v>296</v>
      </c>
      <c r="F4967" s="3">
        <v>274</v>
      </c>
      <c r="G4967" s="3"/>
      <c r="H4967" s="3">
        <v>570</v>
      </c>
    </row>
    <row r="4968" spans="1:8" x14ac:dyDescent="0.3">
      <c r="A4968" t="s">
        <v>31</v>
      </c>
      <c r="B4968" t="s">
        <v>1100</v>
      </c>
      <c r="C4968" t="s">
        <v>1080</v>
      </c>
      <c r="D4968" t="s">
        <v>1157</v>
      </c>
      <c r="E4968" s="3">
        <v>188</v>
      </c>
      <c r="F4968" s="3">
        <v>176</v>
      </c>
      <c r="G4968" s="3"/>
      <c r="H4968" s="3">
        <v>364</v>
      </c>
    </row>
    <row r="4969" spans="1:8" x14ac:dyDescent="0.3">
      <c r="A4969" t="s">
        <v>31</v>
      </c>
      <c r="B4969" t="s">
        <v>1100</v>
      </c>
      <c r="C4969" t="s">
        <v>1080</v>
      </c>
      <c r="D4969" t="s">
        <v>1159</v>
      </c>
      <c r="E4969" s="3">
        <v>162</v>
      </c>
      <c r="F4969" s="3">
        <v>135</v>
      </c>
      <c r="G4969" s="3"/>
      <c r="H4969" s="3">
        <v>297</v>
      </c>
    </row>
    <row r="4970" spans="1:8" x14ac:dyDescent="0.3">
      <c r="A4970" t="s">
        <v>31</v>
      </c>
      <c r="B4970" t="s">
        <v>1100</v>
      </c>
      <c r="C4970" t="s">
        <v>1080</v>
      </c>
      <c r="D4970" t="s">
        <v>1161</v>
      </c>
      <c r="E4970" s="3">
        <v>68</v>
      </c>
      <c r="F4970" s="3">
        <v>106</v>
      </c>
      <c r="G4970" s="3"/>
      <c r="H4970" s="3">
        <v>174</v>
      </c>
    </row>
    <row r="4971" spans="1:8" x14ac:dyDescent="0.3">
      <c r="A4971" t="s">
        <v>31</v>
      </c>
      <c r="B4971" t="s">
        <v>1100</v>
      </c>
      <c r="C4971" t="s">
        <v>1080</v>
      </c>
      <c r="D4971" t="s">
        <v>1163</v>
      </c>
      <c r="E4971" s="3">
        <v>52</v>
      </c>
      <c r="F4971" s="3">
        <v>55</v>
      </c>
      <c r="G4971" s="3"/>
      <c r="H4971" s="3">
        <v>107</v>
      </c>
    </row>
    <row r="4972" spans="1:8" x14ac:dyDescent="0.3">
      <c r="A4972" t="s">
        <v>31</v>
      </c>
      <c r="B4972" t="s">
        <v>1100</v>
      </c>
      <c r="C4972" t="s">
        <v>1080</v>
      </c>
      <c r="D4972" t="s">
        <v>1165</v>
      </c>
      <c r="E4972" s="3">
        <v>42</v>
      </c>
      <c r="F4972" s="3">
        <v>35</v>
      </c>
      <c r="G4972" s="3"/>
      <c r="H4972" s="3">
        <v>77</v>
      </c>
    </row>
    <row r="4973" spans="1:8" x14ac:dyDescent="0.3">
      <c r="A4973" t="s">
        <v>31</v>
      </c>
      <c r="B4973" t="s">
        <v>1100</v>
      </c>
      <c r="C4973" t="s">
        <v>1080</v>
      </c>
      <c r="D4973" t="s">
        <v>1167</v>
      </c>
      <c r="E4973" s="3">
        <v>14</v>
      </c>
      <c r="F4973" s="3">
        <v>31</v>
      </c>
      <c r="G4973" s="3"/>
      <c r="H4973" s="3">
        <v>45</v>
      </c>
    </row>
    <row r="4974" spans="1:8" x14ac:dyDescent="0.3">
      <c r="A4974" t="s">
        <v>31</v>
      </c>
      <c r="B4974" t="s">
        <v>1100</v>
      </c>
      <c r="C4974" t="s">
        <v>1080</v>
      </c>
      <c r="D4974" t="s">
        <v>1168</v>
      </c>
      <c r="E4974" s="3">
        <v>8</v>
      </c>
      <c r="F4974" s="3">
        <v>10</v>
      </c>
      <c r="G4974" s="3"/>
      <c r="H4974" s="3">
        <v>18</v>
      </c>
    </row>
    <row r="4975" spans="1:8" x14ac:dyDescent="0.3">
      <c r="A4975" t="s">
        <v>31</v>
      </c>
      <c r="B4975" t="s">
        <v>1100</v>
      </c>
      <c r="C4975" t="s">
        <v>1080</v>
      </c>
      <c r="D4975" t="s">
        <v>1169</v>
      </c>
      <c r="E4975" s="3">
        <v>2</v>
      </c>
      <c r="F4975" s="3">
        <v>5</v>
      </c>
      <c r="G4975" s="3"/>
      <c r="H4975" s="3">
        <v>7</v>
      </c>
    </row>
    <row r="4976" spans="1:8" x14ac:dyDescent="0.3">
      <c r="A4976" t="s">
        <v>31</v>
      </c>
      <c r="B4976" t="s">
        <v>1100</v>
      </c>
      <c r="C4976" t="s">
        <v>1080</v>
      </c>
      <c r="D4976" t="s">
        <v>1170</v>
      </c>
      <c r="E4976" s="3">
        <v>2</v>
      </c>
      <c r="F4976" s="3">
        <v>4</v>
      </c>
      <c r="G4976" s="3"/>
      <c r="H4976" s="3">
        <v>6</v>
      </c>
    </row>
    <row r="4977" spans="1:8" x14ac:dyDescent="0.3">
      <c r="A4977" t="s">
        <v>31</v>
      </c>
      <c r="B4977" t="s">
        <v>1100</v>
      </c>
      <c r="C4977" t="s">
        <v>1080</v>
      </c>
      <c r="D4977" t="s">
        <v>1171</v>
      </c>
      <c r="E4977" s="3">
        <v>2</v>
      </c>
      <c r="F4977" s="3"/>
      <c r="G4977" s="3"/>
      <c r="H4977" s="3">
        <v>2</v>
      </c>
    </row>
    <row r="4978" spans="1:8" x14ac:dyDescent="0.3">
      <c r="A4978" t="s">
        <v>31</v>
      </c>
      <c r="B4978" t="s">
        <v>1100</v>
      </c>
      <c r="C4978" t="s">
        <v>1082</v>
      </c>
      <c r="D4978" t="s">
        <v>1131</v>
      </c>
      <c r="E4978" s="3">
        <v>6056</v>
      </c>
      <c r="F4978" s="3">
        <v>6207</v>
      </c>
      <c r="G4978" s="3"/>
      <c r="H4978" s="3">
        <v>12263</v>
      </c>
    </row>
    <row r="4979" spans="1:8" x14ac:dyDescent="0.3">
      <c r="A4979" t="s">
        <v>31</v>
      </c>
      <c r="B4979" t="s">
        <v>1100</v>
      </c>
      <c r="C4979" t="s">
        <v>1082</v>
      </c>
      <c r="D4979" t="s">
        <v>1135</v>
      </c>
      <c r="E4979" s="3">
        <v>9391</v>
      </c>
      <c r="F4979" s="3">
        <v>9610</v>
      </c>
      <c r="G4979" s="3"/>
      <c r="H4979" s="3">
        <v>19001</v>
      </c>
    </row>
    <row r="4980" spans="1:8" x14ac:dyDescent="0.3">
      <c r="A4980" t="s">
        <v>31</v>
      </c>
      <c r="B4980" t="s">
        <v>1100</v>
      </c>
      <c r="C4980" t="s">
        <v>1082</v>
      </c>
      <c r="D4980" t="s">
        <v>1139</v>
      </c>
      <c r="E4980" s="3">
        <v>9051</v>
      </c>
      <c r="F4980" s="3">
        <v>9225</v>
      </c>
      <c r="G4980" s="3"/>
      <c r="H4980" s="3">
        <v>18276</v>
      </c>
    </row>
    <row r="4981" spans="1:8" x14ac:dyDescent="0.3">
      <c r="A4981" t="s">
        <v>31</v>
      </c>
      <c r="B4981" t="s">
        <v>1100</v>
      </c>
      <c r="C4981" t="s">
        <v>1082</v>
      </c>
      <c r="D4981" t="s">
        <v>1143</v>
      </c>
      <c r="E4981" s="3">
        <v>8765</v>
      </c>
      <c r="F4981" s="3">
        <v>8612</v>
      </c>
      <c r="G4981" s="3"/>
      <c r="H4981" s="3">
        <v>17377</v>
      </c>
    </row>
    <row r="4982" spans="1:8" x14ac:dyDescent="0.3">
      <c r="A4982" t="s">
        <v>31</v>
      </c>
      <c r="B4982" t="s">
        <v>1100</v>
      </c>
      <c r="C4982" t="s">
        <v>1082</v>
      </c>
      <c r="D4982" t="s">
        <v>1147</v>
      </c>
      <c r="E4982" s="3">
        <v>6186</v>
      </c>
      <c r="F4982" s="3">
        <v>4951</v>
      </c>
      <c r="G4982" s="3"/>
      <c r="H4982" s="3">
        <v>11137</v>
      </c>
    </row>
    <row r="4983" spans="1:8" x14ac:dyDescent="0.3">
      <c r="A4983" t="s">
        <v>31</v>
      </c>
      <c r="B4983" t="s">
        <v>1100</v>
      </c>
      <c r="C4983" t="s">
        <v>1082</v>
      </c>
      <c r="D4983" t="s">
        <v>1151</v>
      </c>
      <c r="E4983" s="3">
        <v>4882</v>
      </c>
      <c r="F4983" s="3">
        <v>4442</v>
      </c>
      <c r="G4983" s="3"/>
      <c r="H4983" s="3">
        <v>9324</v>
      </c>
    </row>
    <row r="4984" spans="1:8" x14ac:dyDescent="0.3">
      <c r="A4984" t="s">
        <v>31</v>
      </c>
      <c r="B4984" t="s">
        <v>1100</v>
      </c>
      <c r="C4984" t="s">
        <v>1082</v>
      </c>
      <c r="D4984" t="s">
        <v>1154</v>
      </c>
      <c r="E4984" s="3">
        <v>4301</v>
      </c>
      <c r="F4984" s="3">
        <v>4032</v>
      </c>
      <c r="G4984" s="3"/>
      <c r="H4984" s="3">
        <v>8333</v>
      </c>
    </row>
    <row r="4985" spans="1:8" x14ac:dyDescent="0.3">
      <c r="A4985" t="s">
        <v>31</v>
      </c>
      <c r="B4985" t="s">
        <v>1100</v>
      </c>
      <c r="C4985" t="s">
        <v>1082</v>
      </c>
      <c r="D4985" t="s">
        <v>1157</v>
      </c>
      <c r="E4985" s="3">
        <v>4053</v>
      </c>
      <c r="F4985" s="3">
        <v>4215</v>
      </c>
      <c r="G4985" s="3"/>
      <c r="H4985" s="3">
        <v>8268</v>
      </c>
    </row>
    <row r="4986" spans="1:8" x14ac:dyDescent="0.3">
      <c r="A4986" t="s">
        <v>31</v>
      </c>
      <c r="B4986" t="s">
        <v>1100</v>
      </c>
      <c r="C4986" t="s">
        <v>1082</v>
      </c>
      <c r="D4986" t="s">
        <v>1159</v>
      </c>
      <c r="E4986" s="3">
        <v>3677</v>
      </c>
      <c r="F4986" s="3">
        <v>3757</v>
      </c>
      <c r="G4986" s="3"/>
      <c r="H4986" s="3">
        <v>7434</v>
      </c>
    </row>
    <row r="4987" spans="1:8" x14ac:dyDescent="0.3">
      <c r="A4987" t="s">
        <v>31</v>
      </c>
      <c r="B4987" t="s">
        <v>1100</v>
      </c>
      <c r="C4987" t="s">
        <v>1082</v>
      </c>
      <c r="D4987" t="s">
        <v>1161</v>
      </c>
      <c r="E4987" s="3">
        <v>3171</v>
      </c>
      <c r="F4987" s="3">
        <v>3087</v>
      </c>
      <c r="G4987" s="3"/>
      <c r="H4987" s="3">
        <v>6258</v>
      </c>
    </row>
    <row r="4988" spans="1:8" x14ac:dyDescent="0.3">
      <c r="A4988" t="s">
        <v>31</v>
      </c>
      <c r="B4988" t="s">
        <v>1100</v>
      </c>
      <c r="C4988" t="s">
        <v>1082</v>
      </c>
      <c r="D4988" t="s">
        <v>1163</v>
      </c>
      <c r="E4988" s="3">
        <v>2583</v>
      </c>
      <c r="F4988" s="3">
        <v>2520</v>
      </c>
      <c r="G4988" s="3"/>
      <c r="H4988" s="3">
        <v>5103</v>
      </c>
    </row>
    <row r="4989" spans="1:8" x14ac:dyDescent="0.3">
      <c r="A4989" t="s">
        <v>31</v>
      </c>
      <c r="B4989" t="s">
        <v>1100</v>
      </c>
      <c r="C4989" t="s">
        <v>1082</v>
      </c>
      <c r="D4989" t="s">
        <v>1165</v>
      </c>
      <c r="E4989" s="3">
        <v>2062</v>
      </c>
      <c r="F4989" s="3">
        <v>1939</v>
      </c>
      <c r="G4989" s="3"/>
      <c r="H4989" s="3">
        <v>4001</v>
      </c>
    </row>
    <row r="4990" spans="1:8" x14ac:dyDescent="0.3">
      <c r="A4990" t="s">
        <v>31</v>
      </c>
      <c r="B4990" t="s">
        <v>1100</v>
      </c>
      <c r="C4990" t="s">
        <v>1082</v>
      </c>
      <c r="D4990" t="s">
        <v>1167</v>
      </c>
      <c r="E4990" s="3">
        <v>1763</v>
      </c>
      <c r="F4990" s="3">
        <v>1745</v>
      </c>
      <c r="G4990" s="3"/>
      <c r="H4990" s="3">
        <v>3508</v>
      </c>
    </row>
    <row r="4991" spans="1:8" x14ac:dyDescent="0.3">
      <c r="A4991" t="s">
        <v>31</v>
      </c>
      <c r="B4991" t="s">
        <v>1100</v>
      </c>
      <c r="C4991" t="s">
        <v>1082</v>
      </c>
      <c r="D4991" t="s">
        <v>1168</v>
      </c>
      <c r="E4991" s="3">
        <v>1372</v>
      </c>
      <c r="F4991" s="3">
        <v>1252</v>
      </c>
      <c r="G4991" s="3"/>
      <c r="H4991" s="3">
        <v>2624</v>
      </c>
    </row>
    <row r="4992" spans="1:8" x14ac:dyDescent="0.3">
      <c r="A4992" t="s">
        <v>31</v>
      </c>
      <c r="B4992" t="s">
        <v>1100</v>
      </c>
      <c r="C4992" t="s">
        <v>1082</v>
      </c>
      <c r="D4992" t="s">
        <v>1169</v>
      </c>
      <c r="E4992" s="3">
        <v>867</v>
      </c>
      <c r="F4992" s="3">
        <v>827</v>
      </c>
      <c r="G4992" s="3"/>
      <c r="H4992" s="3">
        <v>1694</v>
      </c>
    </row>
    <row r="4993" spans="1:8" x14ac:dyDescent="0.3">
      <c r="A4993" t="s">
        <v>31</v>
      </c>
      <c r="B4993" t="s">
        <v>1100</v>
      </c>
      <c r="C4993" t="s">
        <v>1082</v>
      </c>
      <c r="D4993" t="s">
        <v>1170</v>
      </c>
      <c r="E4993" s="3">
        <v>610</v>
      </c>
      <c r="F4993" s="3">
        <v>493</v>
      </c>
      <c r="G4993" s="3"/>
      <c r="H4993" s="3">
        <v>1103</v>
      </c>
    </row>
    <row r="4994" spans="1:8" x14ac:dyDescent="0.3">
      <c r="A4994" t="s">
        <v>31</v>
      </c>
      <c r="B4994" t="s">
        <v>1100</v>
      </c>
      <c r="C4994" t="s">
        <v>1082</v>
      </c>
      <c r="D4994" t="s">
        <v>1171</v>
      </c>
      <c r="E4994" s="3">
        <v>1023</v>
      </c>
      <c r="F4994" s="3">
        <v>836</v>
      </c>
      <c r="G4994" s="3"/>
      <c r="H4994" s="3">
        <v>1859</v>
      </c>
    </row>
    <row r="4995" spans="1:8" x14ac:dyDescent="0.3">
      <c r="A4995" t="s">
        <v>31</v>
      </c>
      <c r="B4995" t="s">
        <v>1093</v>
      </c>
      <c r="C4995" t="s">
        <v>1080</v>
      </c>
      <c r="D4995" t="s">
        <v>1131</v>
      </c>
      <c r="E4995" s="3">
        <v>1995</v>
      </c>
      <c r="F4995" s="3">
        <v>2088</v>
      </c>
      <c r="G4995" s="3"/>
      <c r="H4995" s="3">
        <v>4083</v>
      </c>
    </row>
    <row r="4996" spans="1:8" x14ac:dyDescent="0.3">
      <c r="A4996" t="s">
        <v>31</v>
      </c>
      <c r="B4996" t="s">
        <v>1093</v>
      </c>
      <c r="C4996" t="s">
        <v>1080</v>
      </c>
      <c r="D4996" t="s">
        <v>1135</v>
      </c>
      <c r="E4996" s="3">
        <v>2815</v>
      </c>
      <c r="F4996" s="3">
        <v>2882</v>
      </c>
      <c r="G4996" s="3"/>
      <c r="H4996" s="3">
        <v>5697</v>
      </c>
    </row>
    <row r="4997" spans="1:8" x14ac:dyDescent="0.3">
      <c r="A4997" t="s">
        <v>31</v>
      </c>
      <c r="B4997" t="s">
        <v>1093</v>
      </c>
      <c r="C4997" t="s">
        <v>1080</v>
      </c>
      <c r="D4997" t="s">
        <v>1139</v>
      </c>
      <c r="E4997" s="3">
        <v>2864</v>
      </c>
      <c r="F4997" s="3">
        <v>3046</v>
      </c>
      <c r="G4997" s="3"/>
      <c r="H4997" s="3">
        <v>5910</v>
      </c>
    </row>
    <row r="4998" spans="1:8" x14ac:dyDescent="0.3">
      <c r="A4998" t="s">
        <v>31</v>
      </c>
      <c r="B4998" t="s">
        <v>1093</v>
      </c>
      <c r="C4998" t="s">
        <v>1080</v>
      </c>
      <c r="D4998" t="s">
        <v>1143</v>
      </c>
      <c r="E4998" s="3">
        <v>2545</v>
      </c>
      <c r="F4998" s="3">
        <v>2584</v>
      </c>
      <c r="G4998" s="3"/>
      <c r="H4998" s="3">
        <v>5129</v>
      </c>
    </row>
    <row r="4999" spans="1:8" x14ac:dyDescent="0.3">
      <c r="A4999" t="s">
        <v>31</v>
      </c>
      <c r="B4999" t="s">
        <v>1093</v>
      </c>
      <c r="C4999" t="s">
        <v>1080</v>
      </c>
      <c r="D4999" t="s">
        <v>1147</v>
      </c>
      <c r="E4999" s="3">
        <v>1997</v>
      </c>
      <c r="F4999" s="3">
        <v>2130</v>
      </c>
      <c r="G4999" s="3"/>
      <c r="H4999" s="3">
        <v>4127</v>
      </c>
    </row>
    <row r="5000" spans="1:8" x14ac:dyDescent="0.3">
      <c r="A5000" t="s">
        <v>31</v>
      </c>
      <c r="B5000" t="s">
        <v>1093</v>
      </c>
      <c r="C5000" t="s">
        <v>1080</v>
      </c>
      <c r="D5000" t="s">
        <v>1151</v>
      </c>
      <c r="E5000" s="3">
        <v>2038</v>
      </c>
      <c r="F5000" s="3">
        <v>1910</v>
      </c>
      <c r="G5000" s="3"/>
      <c r="H5000" s="3">
        <v>3948</v>
      </c>
    </row>
    <row r="5001" spans="1:8" x14ac:dyDescent="0.3">
      <c r="A5001" t="s">
        <v>31</v>
      </c>
      <c r="B5001" t="s">
        <v>1093</v>
      </c>
      <c r="C5001" t="s">
        <v>1080</v>
      </c>
      <c r="D5001" t="s">
        <v>1154</v>
      </c>
      <c r="E5001" s="3">
        <v>2923</v>
      </c>
      <c r="F5001" s="3">
        <v>2559</v>
      </c>
      <c r="G5001" s="3"/>
      <c r="H5001" s="3">
        <v>5482</v>
      </c>
    </row>
    <row r="5002" spans="1:8" x14ac:dyDescent="0.3">
      <c r="A5002" t="s">
        <v>31</v>
      </c>
      <c r="B5002" t="s">
        <v>1093</v>
      </c>
      <c r="C5002" t="s">
        <v>1080</v>
      </c>
      <c r="D5002" t="s">
        <v>1157</v>
      </c>
      <c r="E5002" s="3">
        <v>3270</v>
      </c>
      <c r="F5002" s="3">
        <v>3129</v>
      </c>
      <c r="G5002" s="3"/>
      <c r="H5002" s="3">
        <v>6399</v>
      </c>
    </row>
    <row r="5003" spans="1:8" x14ac:dyDescent="0.3">
      <c r="A5003" t="s">
        <v>31</v>
      </c>
      <c r="B5003" t="s">
        <v>1093</v>
      </c>
      <c r="C5003" t="s">
        <v>1080</v>
      </c>
      <c r="D5003" t="s">
        <v>1159</v>
      </c>
      <c r="E5003" s="3">
        <v>2942</v>
      </c>
      <c r="F5003" s="3">
        <v>3267</v>
      </c>
      <c r="G5003" s="3"/>
      <c r="H5003" s="3">
        <v>6209</v>
      </c>
    </row>
    <row r="5004" spans="1:8" x14ac:dyDescent="0.3">
      <c r="A5004" t="s">
        <v>31</v>
      </c>
      <c r="B5004" t="s">
        <v>1093</v>
      </c>
      <c r="C5004" t="s">
        <v>1080</v>
      </c>
      <c r="D5004" t="s">
        <v>1161</v>
      </c>
      <c r="E5004" s="3">
        <v>2397</v>
      </c>
      <c r="F5004" s="3">
        <v>2453</v>
      </c>
      <c r="G5004" s="3"/>
      <c r="H5004" s="3">
        <v>4850</v>
      </c>
    </row>
    <row r="5005" spans="1:8" x14ac:dyDescent="0.3">
      <c r="A5005" t="s">
        <v>31</v>
      </c>
      <c r="B5005" t="s">
        <v>1093</v>
      </c>
      <c r="C5005" t="s">
        <v>1080</v>
      </c>
      <c r="D5005" t="s">
        <v>1163</v>
      </c>
      <c r="E5005" s="3">
        <v>1658</v>
      </c>
      <c r="F5005" s="3">
        <v>1756</v>
      </c>
      <c r="G5005" s="3"/>
      <c r="H5005" s="3">
        <v>3414</v>
      </c>
    </row>
    <row r="5006" spans="1:8" x14ac:dyDescent="0.3">
      <c r="A5006" t="s">
        <v>31</v>
      </c>
      <c r="B5006" t="s">
        <v>1093</v>
      </c>
      <c r="C5006" t="s">
        <v>1080</v>
      </c>
      <c r="D5006" t="s">
        <v>1165</v>
      </c>
      <c r="E5006" s="3">
        <v>1397</v>
      </c>
      <c r="F5006" s="3">
        <v>1446</v>
      </c>
      <c r="G5006" s="3"/>
      <c r="H5006" s="3">
        <v>2843</v>
      </c>
    </row>
    <row r="5007" spans="1:8" x14ac:dyDescent="0.3">
      <c r="A5007" t="s">
        <v>31</v>
      </c>
      <c r="B5007" t="s">
        <v>1093</v>
      </c>
      <c r="C5007" t="s">
        <v>1080</v>
      </c>
      <c r="D5007" t="s">
        <v>1167</v>
      </c>
      <c r="E5007" s="3">
        <v>1134</v>
      </c>
      <c r="F5007" s="3">
        <v>1232</v>
      </c>
      <c r="G5007" s="3"/>
      <c r="H5007" s="3">
        <v>2366</v>
      </c>
    </row>
    <row r="5008" spans="1:8" x14ac:dyDescent="0.3">
      <c r="A5008" t="s">
        <v>31</v>
      </c>
      <c r="B5008" t="s">
        <v>1093</v>
      </c>
      <c r="C5008" t="s">
        <v>1080</v>
      </c>
      <c r="D5008" t="s">
        <v>1168</v>
      </c>
      <c r="E5008" s="3">
        <v>743</v>
      </c>
      <c r="F5008" s="3">
        <v>806</v>
      </c>
      <c r="G5008" s="3"/>
      <c r="H5008" s="3">
        <v>1549</v>
      </c>
    </row>
    <row r="5009" spans="1:8" x14ac:dyDescent="0.3">
      <c r="A5009" t="s">
        <v>31</v>
      </c>
      <c r="B5009" t="s">
        <v>1093</v>
      </c>
      <c r="C5009" t="s">
        <v>1080</v>
      </c>
      <c r="D5009" t="s">
        <v>1169</v>
      </c>
      <c r="E5009" s="3">
        <v>452</v>
      </c>
      <c r="F5009" s="3">
        <v>387</v>
      </c>
      <c r="G5009" s="3"/>
      <c r="H5009" s="3">
        <v>839</v>
      </c>
    </row>
    <row r="5010" spans="1:8" x14ac:dyDescent="0.3">
      <c r="A5010" t="s">
        <v>31</v>
      </c>
      <c r="B5010" t="s">
        <v>1093</v>
      </c>
      <c r="C5010" t="s">
        <v>1080</v>
      </c>
      <c r="D5010" t="s">
        <v>1170</v>
      </c>
      <c r="E5010" s="3">
        <v>263</v>
      </c>
      <c r="F5010" s="3">
        <v>205</v>
      </c>
      <c r="G5010" s="3"/>
      <c r="H5010" s="3">
        <v>468</v>
      </c>
    </row>
    <row r="5011" spans="1:8" x14ac:dyDescent="0.3">
      <c r="A5011" t="s">
        <v>31</v>
      </c>
      <c r="B5011" t="s">
        <v>1093</v>
      </c>
      <c r="C5011" t="s">
        <v>1080</v>
      </c>
      <c r="D5011" t="s">
        <v>1171</v>
      </c>
      <c r="E5011" s="3">
        <v>457</v>
      </c>
      <c r="F5011" s="3">
        <v>227</v>
      </c>
      <c r="G5011" s="3"/>
      <c r="H5011" s="3">
        <v>684</v>
      </c>
    </row>
    <row r="5012" spans="1:8" x14ac:dyDescent="0.3">
      <c r="A5012" t="s">
        <v>31</v>
      </c>
      <c r="B5012" t="s">
        <v>1093</v>
      </c>
      <c r="C5012" t="s">
        <v>1082</v>
      </c>
      <c r="D5012" t="s">
        <v>1131</v>
      </c>
      <c r="E5012" s="3">
        <v>1588</v>
      </c>
      <c r="F5012" s="3">
        <v>1636</v>
      </c>
      <c r="G5012" s="3"/>
      <c r="H5012" s="3">
        <v>3224</v>
      </c>
    </row>
    <row r="5013" spans="1:8" x14ac:dyDescent="0.3">
      <c r="A5013" t="s">
        <v>31</v>
      </c>
      <c r="B5013" t="s">
        <v>1093</v>
      </c>
      <c r="C5013" t="s">
        <v>1082</v>
      </c>
      <c r="D5013" t="s">
        <v>1135</v>
      </c>
      <c r="E5013" s="3">
        <v>1990</v>
      </c>
      <c r="F5013" s="3">
        <v>2099</v>
      </c>
      <c r="G5013" s="3"/>
      <c r="H5013" s="3">
        <v>4089</v>
      </c>
    </row>
    <row r="5014" spans="1:8" x14ac:dyDescent="0.3">
      <c r="A5014" t="s">
        <v>31</v>
      </c>
      <c r="B5014" t="s">
        <v>1093</v>
      </c>
      <c r="C5014" t="s">
        <v>1082</v>
      </c>
      <c r="D5014" t="s">
        <v>1139</v>
      </c>
      <c r="E5014" s="3">
        <v>2070</v>
      </c>
      <c r="F5014" s="3">
        <v>2214</v>
      </c>
      <c r="G5014" s="3"/>
      <c r="H5014" s="3">
        <v>4284</v>
      </c>
    </row>
    <row r="5015" spans="1:8" x14ac:dyDescent="0.3">
      <c r="A5015" t="s">
        <v>31</v>
      </c>
      <c r="B5015" t="s">
        <v>1093</v>
      </c>
      <c r="C5015" t="s">
        <v>1082</v>
      </c>
      <c r="D5015" t="s">
        <v>1143</v>
      </c>
      <c r="E5015" s="3">
        <v>1969</v>
      </c>
      <c r="F5015" s="3">
        <v>2043</v>
      </c>
      <c r="G5015" s="3"/>
      <c r="H5015" s="3">
        <v>4012</v>
      </c>
    </row>
    <row r="5016" spans="1:8" x14ac:dyDescent="0.3">
      <c r="A5016" t="s">
        <v>31</v>
      </c>
      <c r="B5016" t="s">
        <v>1093</v>
      </c>
      <c r="C5016" t="s">
        <v>1082</v>
      </c>
      <c r="D5016" t="s">
        <v>1147</v>
      </c>
      <c r="E5016" s="3">
        <v>2027</v>
      </c>
      <c r="F5016" s="3">
        <v>1607</v>
      </c>
      <c r="G5016" s="3"/>
      <c r="H5016" s="3">
        <v>3634</v>
      </c>
    </row>
    <row r="5017" spans="1:8" x14ac:dyDescent="0.3">
      <c r="A5017" t="s">
        <v>31</v>
      </c>
      <c r="B5017" t="s">
        <v>1093</v>
      </c>
      <c r="C5017" t="s">
        <v>1082</v>
      </c>
      <c r="D5017" t="s">
        <v>1151</v>
      </c>
      <c r="E5017" s="3">
        <v>1955</v>
      </c>
      <c r="F5017" s="3">
        <v>1524</v>
      </c>
      <c r="G5017" s="3"/>
      <c r="H5017" s="3">
        <v>3479</v>
      </c>
    </row>
    <row r="5018" spans="1:8" x14ac:dyDescent="0.3">
      <c r="A5018" t="s">
        <v>31</v>
      </c>
      <c r="B5018" t="s">
        <v>1093</v>
      </c>
      <c r="C5018" t="s">
        <v>1082</v>
      </c>
      <c r="D5018" t="s">
        <v>1154</v>
      </c>
      <c r="E5018" s="3">
        <v>1831</v>
      </c>
      <c r="F5018" s="3">
        <v>1451</v>
      </c>
      <c r="G5018" s="3"/>
      <c r="H5018" s="3">
        <v>3282</v>
      </c>
    </row>
    <row r="5019" spans="1:8" x14ac:dyDescent="0.3">
      <c r="A5019" t="s">
        <v>31</v>
      </c>
      <c r="B5019" t="s">
        <v>1093</v>
      </c>
      <c r="C5019" t="s">
        <v>1082</v>
      </c>
      <c r="D5019" t="s">
        <v>1157</v>
      </c>
      <c r="E5019" s="3">
        <v>1707</v>
      </c>
      <c r="F5019" s="3">
        <v>1297</v>
      </c>
      <c r="G5019" s="3"/>
      <c r="H5019" s="3">
        <v>3004</v>
      </c>
    </row>
    <row r="5020" spans="1:8" x14ac:dyDescent="0.3">
      <c r="A5020" t="s">
        <v>31</v>
      </c>
      <c r="B5020" t="s">
        <v>1093</v>
      </c>
      <c r="C5020" t="s">
        <v>1082</v>
      </c>
      <c r="D5020" t="s">
        <v>1159</v>
      </c>
      <c r="E5020" s="3">
        <v>1566</v>
      </c>
      <c r="F5020" s="3">
        <v>1212</v>
      </c>
      <c r="G5020" s="3"/>
      <c r="H5020" s="3">
        <v>2778</v>
      </c>
    </row>
    <row r="5021" spans="1:8" x14ac:dyDescent="0.3">
      <c r="A5021" t="s">
        <v>31</v>
      </c>
      <c r="B5021" t="s">
        <v>1093</v>
      </c>
      <c r="C5021" t="s">
        <v>1082</v>
      </c>
      <c r="D5021" t="s">
        <v>1161</v>
      </c>
      <c r="E5021" s="3">
        <v>1449</v>
      </c>
      <c r="F5021" s="3">
        <v>1146</v>
      </c>
      <c r="G5021" s="3"/>
      <c r="H5021" s="3">
        <v>2595</v>
      </c>
    </row>
    <row r="5022" spans="1:8" x14ac:dyDescent="0.3">
      <c r="A5022" t="s">
        <v>31</v>
      </c>
      <c r="B5022" t="s">
        <v>1093</v>
      </c>
      <c r="C5022" t="s">
        <v>1082</v>
      </c>
      <c r="D5022" t="s">
        <v>1163</v>
      </c>
      <c r="E5022" s="3">
        <v>1164</v>
      </c>
      <c r="F5022" s="3">
        <v>1027</v>
      </c>
      <c r="G5022" s="3"/>
      <c r="H5022" s="3">
        <v>2191</v>
      </c>
    </row>
    <row r="5023" spans="1:8" x14ac:dyDescent="0.3">
      <c r="A5023" t="s">
        <v>31</v>
      </c>
      <c r="B5023" t="s">
        <v>1093</v>
      </c>
      <c r="C5023" t="s">
        <v>1082</v>
      </c>
      <c r="D5023" t="s">
        <v>1165</v>
      </c>
      <c r="E5023" s="3">
        <v>1168</v>
      </c>
      <c r="F5023" s="3">
        <v>966</v>
      </c>
      <c r="G5023" s="3"/>
      <c r="H5023" s="3">
        <v>2134</v>
      </c>
    </row>
    <row r="5024" spans="1:8" x14ac:dyDescent="0.3">
      <c r="A5024" t="s">
        <v>31</v>
      </c>
      <c r="B5024" t="s">
        <v>1093</v>
      </c>
      <c r="C5024" t="s">
        <v>1082</v>
      </c>
      <c r="D5024" t="s">
        <v>1167</v>
      </c>
      <c r="E5024" s="3">
        <v>1059</v>
      </c>
      <c r="F5024" s="3">
        <v>886</v>
      </c>
      <c r="G5024" s="3"/>
      <c r="H5024" s="3">
        <v>1945</v>
      </c>
    </row>
    <row r="5025" spans="1:8" x14ac:dyDescent="0.3">
      <c r="A5025" t="s">
        <v>31</v>
      </c>
      <c r="B5025" t="s">
        <v>1093</v>
      </c>
      <c r="C5025" t="s">
        <v>1082</v>
      </c>
      <c r="D5025" t="s">
        <v>1168</v>
      </c>
      <c r="E5025" s="3">
        <v>913</v>
      </c>
      <c r="F5025" s="3">
        <v>728</v>
      </c>
      <c r="G5025" s="3"/>
      <c r="H5025" s="3">
        <v>1641</v>
      </c>
    </row>
    <row r="5026" spans="1:8" x14ac:dyDescent="0.3">
      <c r="A5026" t="s">
        <v>31</v>
      </c>
      <c r="B5026" t="s">
        <v>1093</v>
      </c>
      <c r="C5026" t="s">
        <v>1082</v>
      </c>
      <c r="D5026" t="s">
        <v>1169</v>
      </c>
      <c r="E5026" s="3">
        <v>535</v>
      </c>
      <c r="F5026" s="3">
        <v>549</v>
      </c>
      <c r="G5026" s="3"/>
      <c r="H5026" s="3">
        <v>1084</v>
      </c>
    </row>
    <row r="5027" spans="1:8" x14ac:dyDescent="0.3">
      <c r="A5027" t="s">
        <v>31</v>
      </c>
      <c r="B5027" t="s">
        <v>1093</v>
      </c>
      <c r="C5027" t="s">
        <v>1082</v>
      </c>
      <c r="D5027" t="s">
        <v>1170</v>
      </c>
      <c r="E5027" s="3">
        <v>419</v>
      </c>
      <c r="F5027" s="3">
        <v>296</v>
      </c>
      <c r="G5027" s="3"/>
      <c r="H5027" s="3">
        <v>715</v>
      </c>
    </row>
    <row r="5028" spans="1:8" x14ac:dyDescent="0.3">
      <c r="A5028" t="s">
        <v>31</v>
      </c>
      <c r="B5028" t="s">
        <v>1093</v>
      </c>
      <c r="C5028" t="s">
        <v>1082</v>
      </c>
      <c r="D5028" t="s">
        <v>1171</v>
      </c>
      <c r="E5028" s="3">
        <v>614</v>
      </c>
      <c r="F5028" s="3">
        <v>477</v>
      </c>
      <c r="G5028" s="3"/>
      <c r="H5028" s="3">
        <v>1091</v>
      </c>
    </row>
    <row r="5029" spans="1:8" x14ac:dyDescent="0.3">
      <c r="A5029" t="s">
        <v>31</v>
      </c>
      <c r="B5029" t="s">
        <v>1092</v>
      </c>
      <c r="C5029" t="s">
        <v>1080</v>
      </c>
      <c r="D5029" t="s">
        <v>1131</v>
      </c>
      <c r="E5029" s="3">
        <v>1469</v>
      </c>
      <c r="F5029" s="3">
        <v>1490</v>
      </c>
      <c r="G5029" s="3"/>
      <c r="H5029" s="3">
        <v>2959</v>
      </c>
    </row>
    <row r="5030" spans="1:8" x14ac:dyDescent="0.3">
      <c r="A5030" t="s">
        <v>31</v>
      </c>
      <c r="B5030" t="s">
        <v>1092</v>
      </c>
      <c r="C5030" t="s">
        <v>1080</v>
      </c>
      <c r="D5030" t="s">
        <v>1135</v>
      </c>
      <c r="E5030" s="3">
        <v>1623</v>
      </c>
      <c r="F5030" s="3">
        <v>1748</v>
      </c>
      <c r="G5030" s="3"/>
      <c r="H5030" s="3">
        <v>3371</v>
      </c>
    </row>
    <row r="5031" spans="1:8" x14ac:dyDescent="0.3">
      <c r="A5031" t="s">
        <v>31</v>
      </c>
      <c r="B5031" t="s">
        <v>1092</v>
      </c>
      <c r="C5031" t="s">
        <v>1080</v>
      </c>
      <c r="D5031" t="s">
        <v>1139</v>
      </c>
      <c r="E5031" s="3">
        <v>1525</v>
      </c>
      <c r="F5031" s="3">
        <v>1502</v>
      </c>
      <c r="G5031" s="3"/>
      <c r="H5031" s="3">
        <v>3027</v>
      </c>
    </row>
    <row r="5032" spans="1:8" x14ac:dyDescent="0.3">
      <c r="A5032" t="s">
        <v>31</v>
      </c>
      <c r="B5032" t="s">
        <v>1092</v>
      </c>
      <c r="C5032" t="s">
        <v>1080</v>
      </c>
      <c r="D5032" t="s">
        <v>1143</v>
      </c>
      <c r="E5032" s="3">
        <v>1540</v>
      </c>
      <c r="F5032" s="3">
        <v>1660</v>
      </c>
      <c r="G5032" s="3"/>
      <c r="H5032" s="3">
        <v>3200</v>
      </c>
    </row>
    <row r="5033" spans="1:8" x14ac:dyDescent="0.3">
      <c r="A5033" t="s">
        <v>31</v>
      </c>
      <c r="B5033" t="s">
        <v>1092</v>
      </c>
      <c r="C5033" t="s">
        <v>1080</v>
      </c>
      <c r="D5033" t="s">
        <v>1147</v>
      </c>
      <c r="E5033" s="3">
        <v>1763</v>
      </c>
      <c r="F5033" s="3">
        <v>2177</v>
      </c>
      <c r="G5033" s="3"/>
      <c r="H5033" s="3">
        <v>3940</v>
      </c>
    </row>
    <row r="5034" spans="1:8" x14ac:dyDescent="0.3">
      <c r="A5034" t="s">
        <v>31</v>
      </c>
      <c r="B5034" t="s">
        <v>1092</v>
      </c>
      <c r="C5034" t="s">
        <v>1080</v>
      </c>
      <c r="D5034" t="s">
        <v>1151</v>
      </c>
      <c r="E5034" s="3">
        <v>1783</v>
      </c>
      <c r="F5034" s="3">
        <v>2387</v>
      </c>
      <c r="G5034" s="3"/>
      <c r="H5034" s="3">
        <v>4170</v>
      </c>
    </row>
    <row r="5035" spans="1:8" x14ac:dyDescent="0.3">
      <c r="A5035" t="s">
        <v>31</v>
      </c>
      <c r="B5035" t="s">
        <v>1092</v>
      </c>
      <c r="C5035" t="s">
        <v>1080</v>
      </c>
      <c r="D5035" t="s">
        <v>1154</v>
      </c>
      <c r="E5035" s="3">
        <v>2134</v>
      </c>
      <c r="F5035" s="3">
        <v>2679</v>
      </c>
      <c r="G5035" s="3"/>
      <c r="H5035" s="3">
        <v>4813</v>
      </c>
    </row>
    <row r="5036" spans="1:8" x14ac:dyDescent="0.3">
      <c r="A5036" t="s">
        <v>31</v>
      </c>
      <c r="B5036" t="s">
        <v>1092</v>
      </c>
      <c r="C5036" t="s">
        <v>1080</v>
      </c>
      <c r="D5036" t="s">
        <v>1157</v>
      </c>
      <c r="E5036" s="3">
        <v>2163</v>
      </c>
      <c r="F5036" s="3">
        <v>2461</v>
      </c>
      <c r="G5036" s="3"/>
      <c r="H5036" s="3">
        <v>4624</v>
      </c>
    </row>
    <row r="5037" spans="1:8" x14ac:dyDescent="0.3">
      <c r="A5037" t="s">
        <v>31</v>
      </c>
      <c r="B5037" t="s">
        <v>1092</v>
      </c>
      <c r="C5037" t="s">
        <v>1080</v>
      </c>
      <c r="D5037" t="s">
        <v>1159</v>
      </c>
      <c r="E5037" s="3">
        <v>2039</v>
      </c>
      <c r="F5037" s="3">
        <v>2257</v>
      </c>
      <c r="G5037" s="3"/>
      <c r="H5037" s="3">
        <v>4296</v>
      </c>
    </row>
    <row r="5038" spans="1:8" x14ac:dyDescent="0.3">
      <c r="A5038" t="s">
        <v>31</v>
      </c>
      <c r="B5038" t="s">
        <v>1092</v>
      </c>
      <c r="C5038" t="s">
        <v>1080</v>
      </c>
      <c r="D5038" t="s">
        <v>1161</v>
      </c>
      <c r="E5038" s="3">
        <v>1662</v>
      </c>
      <c r="F5038" s="3">
        <v>1886</v>
      </c>
      <c r="G5038" s="3"/>
      <c r="H5038" s="3">
        <v>3548</v>
      </c>
    </row>
    <row r="5039" spans="1:8" x14ac:dyDescent="0.3">
      <c r="A5039" t="s">
        <v>31</v>
      </c>
      <c r="B5039" t="s">
        <v>1092</v>
      </c>
      <c r="C5039" t="s">
        <v>1080</v>
      </c>
      <c r="D5039" t="s">
        <v>1163</v>
      </c>
      <c r="E5039" s="3">
        <v>1449</v>
      </c>
      <c r="F5039" s="3">
        <v>1474</v>
      </c>
      <c r="G5039" s="3"/>
      <c r="H5039" s="3">
        <v>2923</v>
      </c>
    </row>
    <row r="5040" spans="1:8" x14ac:dyDescent="0.3">
      <c r="A5040" t="s">
        <v>31</v>
      </c>
      <c r="B5040" t="s">
        <v>1092</v>
      </c>
      <c r="C5040" t="s">
        <v>1080</v>
      </c>
      <c r="D5040" t="s">
        <v>1165</v>
      </c>
      <c r="E5040" s="3">
        <v>1308</v>
      </c>
      <c r="F5040" s="3">
        <v>1278</v>
      </c>
      <c r="G5040" s="3"/>
      <c r="H5040" s="3">
        <v>2586</v>
      </c>
    </row>
    <row r="5041" spans="1:8" x14ac:dyDescent="0.3">
      <c r="A5041" t="s">
        <v>31</v>
      </c>
      <c r="B5041" t="s">
        <v>1092</v>
      </c>
      <c r="C5041" t="s">
        <v>1080</v>
      </c>
      <c r="D5041" t="s">
        <v>1167</v>
      </c>
      <c r="E5041" s="3">
        <v>1239</v>
      </c>
      <c r="F5041" s="3">
        <v>1038</v>
      </c>
      <c r="G5041" s="3"/>
      <c r="H5041" s="3">
        <v>2277</v>
      </c>
    </row>
    <row r="5042" spans="1:8" x14ac:dyDescent="0.3">
      <c r="A5042" t="s">
        <v>31</v>
      </c>
      <c r="B5042" t="s">
        <v>1092</v>
      </c>
      <c r="C5042" t="s">
        <v>1080</v>
      </c>
      <c r="D5042" t="s">
        <v>1168</v>
      </c>
      <c r="E5042" s="3">
        <v>956</v>
      </c>
      <c r="F5042" s="3">
        <v>821</v>
      </c>
      <c r="G5042" s="3"/>
      <c r="H5042" s="3">
        <v>1777</v>
      </c>
    </row>
    <row r="5043" spans="1:8" x14ac:dyDescent="0.3">
      <c r="A5043" t="s">
        <v>31</v>
      </c>
      <c r="B5043" t="s">
        <v>1092</v>
      </c>
      <c r="C5043" t="s">
        <v>1080</v>
      </c>
      <c r="D5043" t="s">
        <v>1169</v>
      </c>
      <c r="E5043" s="3">
        <v>682</v>
      </c>
      <c r="F5043" s="3">
        <v>536</v>
      </c>
      <c r="G5043" s="3"/>
      <c r="H5043" s="3">
        <v>1218</v>
      </c>
    </row>
    <row r="5044" spans="1:8" x14ac:dyDescent="0.3">
      <c r="A5044" t="s">
        <v>31</v>
      </c>
      <c r="B5044" t="s">
        <v>1092</v>
      </c>
      <c r="C5044" t="s">
        <v>1080</v>
      </c>
      <c r="D5044" t="s">
        <v>1170</v>
      </c>
      <c r="E5044" s="3">
        <v>422</v>
      </c>
      <c r="F5044" s="3">
        <v>365</v>
      </c>
      <c r="G5044" s="3"/>
      <c r="H5044" s="3">
        <v>787</v>
      </c>
    </row>
    <row r="5045" spans="1:8" x14ac:dyDescent="0.3">
      <c r="A5045" t="s">
        <v>31</v>
      </c>
      <c r="B5045" t="s">
        <v>1092</v>
      </c>
      <c r="C5045" t="s">
        <v>1080</v>
      </c>
      <c r="D5045" t="s">
        <v>1171</v>
      </c>
      <c r="E5045" s="3">
        <v>598</v>
      </c>
      <c r="F5045" s="3">
        <v>362</v>
      </c>
      <c r="G5045" s="3"/>
      <c r="H5045" s="3">
        <v>960</v>
      </c>
    </row>
    <row r="5046" spans="1:8" x14ac:dyDescent="0.3">
      <c r="A5046" t="s">
        <v>31</v>
      </c>
      <c r="B5046" t="s">
        <v>1092</v>
      </c>
      <c r="C5046" t="s">
        <v>1082</v>
      </c>
      <c r="D5046" t="s">
        <v>1131</v>
      </c>
      <c r="E5046" s="3">
        <v>5286</v>
      </c>
      <c r="F5046" s="3">
        <v>5583</v>
      </c>
      <c r="G5046" s="3"/>
      <c r="H5046" s="3">
        <v>10869</v>
      </c>
    </row>
    <row r="5047" spans="1:8" x14ac:dyDescent="0.3">
      <c r="A5047" t="s">
        <v>31</v>
      </c>
      <c r="B5047" t="s">
        <v>1092</v>
      </c>
      <c r="C5047" t="s">
        <v>1082</v>
      </c>
      <c r="D5047" t="s">
        <v>1135</v>
      </c>
      <c r="E5047" s="3">
        <v>5347</v>
      </c>
      <c r="F5047" s="3">
        <v>5699</v>
      </c>
      <c r="G5047" s="3"/>
      <c r="H5047" s="3">
        <v>11046</v>
      </c>
    </row>
    <row r="5048" spans="1:8" x14ac:dyDescent="0.3">
      <c r="A5048" t="s">
        <v>31</v>
      </c>
      <c r="B5048" t="s">
        <v>1092</v>
      </c>
      <c r="C5048" t="s">
        <v>1082</v>
      </c>
      <c r="D5048" t="s">
        <v>1139</v>
      </c>
      <c r="E5048" s="3">
        <v>4727</v>
      </c>
      <c r="F5048" s="3">
        <v>5046</v>
      </c>
      <c r="G5048" s="3"/>
      <c r="H5048" s="3">
        <v>9773</v>
      </c>
    </row>
    <row r="5049" spans="1:8" x14ac:dyDescent="0.3">
      <c r="A5049" t="s">
        <v>31</v>
      </c>
      <c r="B5049" t="s">
        <v>1092</v>
      </c>
      <c r="C5049" t="s">
        <v>1082</v>
      </c>
      <c r="D5049" t="s">
        <v>1143</v>
      </c>
      <c r="E5049" s="3">
        <v>5053</v>
      </c>
      <c r="F5049" s="3">
        <v>4701</v>
      </c>
      <c r="G5049" s="3"/>
      <c r="H5049" s="3">
        <v>9754</v>
      </c>
    </row>
    <row r="5050" spans="1:8" x14ac:dyDescent="0.3">
      <c r="A5050" t="s">
        <v>31</v>
      </c>
      <c r="B5050" t="s">
        <v>1092</v>
      </c>
      <c r="C5050" t="s">
        <v>1082</v>
      </c>
      <c r="D5050" t="s">
        <v>1147</v>
      </c>
      <c r="E5050" s="3">
        <v>5325</v>
      </c>
      <c r="F5050" s="3">
        <v>4040</v>
      </c>
      <c r="G5050" s="3"/>
      <c r="H5050" s="3">
        <v>9365</v>
      </c>
    </row>
    <row r="5051" spans="1:8" x14ac:dyDescent="0.3">
      <c r="A5051" t="s">
        <v>31</v>
      </c>
      <c r="B5051" t="s">
        <v>1092</v>
      </c>
      <c r="C5051" t="s">
        <v>1082</v>
      </c>
      <c r="D5051" t="s">
        <v>1151</v>
      </c>
      <c r="E5051" s="3">
        <v>5421</v>
      </c>
      <c r="F5051" s="3">
        <v>4453</v>
      </c>
      <c r="G5051" s="3"/>
      <c r="H5051" s="3">
        <v>9874</v>
      </c>
    </row>
    <row r="5052" spans="1:8" x14ac:dyDescent="0.3">
      <c r="A5052" t="s">
        <v>31</v>
      </c>
      <c r="B5052" t="s">
        <v>1092</v>
      </c>
      <c r="C5052" t="s">
        <v>1082</v>
      </c>
      <c r="D5052" t="s">
        <v>1154</v>
      </c>
      <c r="E5052" s="3">
        <v>4827</v>
      </c>
      <c r="F5052" s="3">
        <v>4321</v>
      </c>
      <c r="G5052" s="3"/>
      <c r="H5052" s="3">
        <v>9148</v>
      </c>
    </row>
    <row r="5053" spans="1:8" x14ac:dyDescent="0.3">
      <c r="A5053" t="s">
        <v>31</v>
      </c>
      <c r="B5053" t="s">
        <v>1092</v>
      </c>
      <c r="C5053" t="s">
        <v>1082</v>
      </c>
      <c r="D5053" t="s">
        <v>1157</v>
      </c>
      <c r="E5053" s="3">
        <v>4132</v>
      </c>
      <c r="F5053" s="3">
        <v>3853</v>
      </c>
      <c r="G5053" s="3"/>
      <c r="H5053" s="3">
        <v>7985</v>
      </c>
    </row>
    <row r="5054" spans="1:8" x14ac:dyDescent="0.3">
      <c r="A5054" t="s">
        <v>31</v>
      </c>
      <c r="B5054" t="s">
        <v>1092</v>
      </c>
      <c r="C5054" t="s">
        <v>1082</v>
      </c>
      <c r="D5054" t="s">
        <v>1159</v>
      </c>
      <c r="E5054" s="3">
        <v>3900</v>
      </c>
      <c r="F5054" s="3">
        <v>3653</v>
      </c>
      <c r="G5054" s="3"/>
      <c r="H5054" s="3">
        <v>7553</v>
      </c>
    </row>
    <row r="5055" spans="1:8" x14ac:dyDescent="0.3">
      <c r="A5055" t="s">
        <v>31</v>
      </c>
      <c r="B5055" t="s">
        <v>1092</v>
      </c>
      <c r="C5055" t="s">
        <v>1082</v>
      </c>
      <c r="D5055" t="s">
        <v>1161</v>
      </c>
      <c r="E5055" s="3">
        <v>3429</v>
      </c>
      <c r="F5055" s="3">
        <v>3358</v>
      </c>
      <c r="G5055" s="3"/>
      <c r="H5055" s="3">
        <v>6787</v>
      </c>
    </row>
    <row r="5056" spans="1:8" x14ac:dyDescent="0.3">
      <c r="A5056" t="s">
        <v>31</v>
      </c>
      <c r="B5056" t="s">
        <v>1092</v>
      </c>
      <c r="C5056" t="s">
        <v>1082</v>
      </c>
      <c r="D5056" t="s">
        <v>1163</v>
      </c>
      <c r="E5056" s="3">
        <v>2992</v>
      </c>
      <c r="F5056" s="3">
        <v>2904</v>
      </c>
      <c r="G5056" s="3"/>
      <c r="H5056" s="3">
        <v>5896</v>
      </c>
    </row>
    <row r="5057" spans="1:8" x14ac:dyDescent="0.3">
      <c r="A5057" t="s">
        <v>31</v>
      </c>
      <c r="B5057" t="s">
        <v>1092</v>
      </c>
      <c r="C5057" t="s">
        <v>1082</v>
      </c>
      <c r="D5057" t="s">
        <v>1165</v>
      </c>
      <c r="E5057" s="3">
        <v>2697</v>
      </c>
      <c r="F5057" s="3">
        <v>2556</v>
      </c>
      <c r="G5057" s="3"/>
      <c r="H5057" s="3">
        <v>5253</v>
      </c>
    </row>
    <row r="5058" spans="1:8" x14ac:dyDescent="0.3">
      <c r="A5058" t="s">
        <v>31</v>
      </c>
      <c r="B5058" t="s">
        <v>1092</v>
      </c>
      <c r="C5058" t="s">
        <v>1082</v>
      </c>
      <c r="D5058" t="s">
        <v>1167</v>
      </c>
      <c r="E5058" s="3">
        <v>2265</v>
      </c>
      <c r="F5058" s="3">
        <v>2216</v>
      </c>
      <c r="G5058" s="3"/>
      <c r="H5058" s="3">
        <v>4481</v>
      </c>
    </row>
    <row r="5059" spans="1:8" x14ac:dyDescent="0.3">
      <c r="A5059" t="s">
        <v>31</v>
      </c>
      <c r="B5059" t="s">
        <v>1092</v>
      </c>
      <c r="C5059" t="s">
        <v>1082</v>
      </c>
      <c r="D5059" t="s">
        <v>1168</v>
      </c>
      <c r="E5059" s="3">
        <v>1845</v>
      </c>
      <c r="F5059" s="3">
        <v>1786</v>
      </c>
      <c r="G5059" s="3"/>
      <c r="H5059" s="3">
        <v>3631</v>
      </c>
    </row>
    <row r="5060" spans="1:8" x14ac:dyDescent="0.3">
      <c r="A5060" t="s">
        <v>31</v>
      </c>
      <c r="B5060" t="s">
        <v>1092</v>
      </c>
      <c r="C5060" t="s">
        <v>1082</v>
      </c>
      <c r="D5060" t="s">
        <v>1169</v>
      </c>
      <c r="E5060" s="3">
        <v>1250</v>
      </c>
      <c r="F5060" s="3">
        <v>1227</v>
      </c>
      <c r="G5060" s="3"/>
      <c r="H5060" s="3">
        <v>2477</v>
      </c>
    </row>
    <row r="5061" spans="1:8" x14ac:dyDescent="0.3">
      <c r="A5061" t="s">
        <v>31</v>
      </c>
      <c r="B5061" t="s">
        <v>1092</v>
      </c>
      <c r="C5061" t="s">
        <v>1082</v>
      </c>
      <c r="D5061" t="s">
        <v>1170</v>
      </c>
      <c r="E5061" s="3">
        <v>767</v>
      </c>
      <c r="F5061" s="3">
        <v>738</v>
      </c>
      <c r="G5061" s="3"/>
      <c r="H5061" s="3">
        <v>1505</v>
      </c>
    </row>
    <row r="5062" spans="1:8" x14ac:dyDescent="0.3">
      <c r="A5062" t="s">
        <v>31</v>
      </c>
      <c r="B5062" t="s">
        <v>1092</v>
      </c>
      <c r="C5062" t="s">
        <v>1082</v>
      </c>
      <c r="D5062" t="s">
        <v>1171</v>
      </c>
      <c r="E5062" s="3">
        <v>1126</v>
      </c>
      <c r="F5062" s="3">
        <v>954</v>
      </c>
      <c r="G5062" s="3"/>
      <c r="H5062" s="3">
        <v>2080</v>
      </c>
    </row>
    <row r="5063" spans="1:8" x14ac:dyDescent="0.3">
      <c r="A5063" t="s">
        <v>31</v>
      </c>
      <c r="B5063" t="s">
        <v>1090</v>
      </c>
      <c r="C5063" t="s">
        <v>1128</v>
      </c>
      <c r="D5063" t="s">
        <v>1131</v>
      </c>
      <c r="E5063" s="3">
        <v>570</v>
      </c>
      <c r="F5063" s="3">
        <v>624</v>
      </c>
      <c r="G5063" s="3"/>
      <c r="H5063" s="3">
        <v>1194</v>
      </c>
    </row>
    <row r="5064" spans="1:8" x14ac:dyDescent="0.3">
      <c r="A5064" t="s">
        <v>31</v>
      </c>
      <c r="B5064" t="s">
        <v>1090</v>
      </c>
      <c r="C5064" t="s">
        <v>1128</v>
      </c>
      <c r="D5064" t="s">
        <v>1135</v>
      </c>
      <c r="E5064" s="3">
        <v>697</v>
      </c>
      <c r="F5064" s="3">
        <v>774</v>
      </c>
      <c r="G5064" s="3"/>
      <c r="H5064" s="3">
        <v>1471</v>
      </c>
    </row>
    <row r="5065" spans="1:8" x14ac:dyDescent="0.3">
      <c r="A5065" t="s">
        <v>31</v>
      </c>
      <c r="B5065" t="s">
        <v>1090</v>
      </c>
      <c r="C5065" t="s">
        <v>1128</v>
      </c>
      <c r="D5065" t="s">
        <v>1139</v>
      </c>
      <c r="E5065" s="3">
        <v>688</v>
      </c>
      <c r="F5065" s="3">
        <v>762</v>
      </c>
      <c r="G5065" s="3"/>
      <c r="H5065" s="3">
        <v>1450</v>
      </c>
    </row>
    <row r="5066" spans="1:8" x14ac:dyDescent="0.3">
      <c r="A5066" t="s">
        <v>31</v>
      </c>
      <c r="B5066" t="s">
        <v>1090</v>
      </c>
      <c r="C5066" t="s">
        <v>1128</v>
      </c>
      <c r="D5066" t="s">
        <v>1143</v>
      </c>
      <c r="E5066" s="3">
        <v>712</v>
      </c>
      <c r="F5066" s="3">
        <v>700</v>
      </c>
      <c r="G5066" s="3"/>
      <c r="H5066" s="3">
        <v>1412</v>
      </c>
    </row>
    <row r="5067" spans="1:8" x14ac:dyDescent="0.3">
      <c r="A5067" t="s">
        <v>31</v>
      </c>
      <c r="B5067" t="s">
        <v>1090</v>
      </c>
      <c r="C5067" t="s">
        <v>1128</v>
      </c>
      <c r="D5067" t="s">
        <v>1147</v>
      </c>
      <c r="E5067" s="3">
        <v>600</v>
      </c>
      <c r="F5067" s="3">
        <v>620</v>
      </c>
      <c r="G5067" s="3"/>
      <c r="H5067" s="3">
        <v>1220</v>
      </c>
    </row>
    <row r="5068" spans="1:8" x14ac:dyDescent="0.3">
      <c r="A5068" t="s">
        <v>31</v>
      </c>
      <c r="B5068" t="s">
        <v>1090</v>
      </c>
      <c r="C5068" t="s">
        <v>1128</v>
      </c>
      <c r="D5068" t="s">
        <v>1151</v>
      </c>
      <c r="E5068" s="3">
        <v>443</v>
      </c>
      <c r="F5068" s="3">
        <v>254</v>
      </c>
      <c r="G5068" s="3"/>
      <c r="H5068" s="3">
        <v>697</v>
      </c>
    </row>
    <row r="5069" spans="1:8" x14ac:dyDescent="0.3">
      <c r="A5069" t="s">
        <v>31</v>
      </c>
      <c r="B5069" t="s">
        <v>1090</v>
      </c>
      <c r="C5069" t="s">
        <v>1128</v>
      </c>
      <c r="D5069" t="s">
        <v>1154</v>
      </c>
      <c r="E5069" s="3">
        <v>801</v>
      </c>
      <c r="F5069" s="3">
        <v>411</v>
      </c>
      <c r="G5069" s="3"/>
      <c r="H5069" s="3">
        <v>1212</v>
      </c>
    </row>
    <row r="5070" spans="1:8" x14ac:dyDescent="0.3">
      <c r="A5070" t="s">
        <v>31</v>
      </c>
      <c r="B5070" t="s">
        <v>1090</v>
      </c>
      <c r="C5070" t="s">
        <v>1128</v>
      </c>
      <c r="D5070" t="s">
        <v>1157</v>
      </c>
      <c r="E5070" s="3">
        <v>949</v>
      </c>
      <c r="F5070" s="3">
        <v>427</v>
      </c>
      <c r="G5070" s="3"/>
      <c r="H5070" s="3">
        <v>1376</v>
      </c>
    </row>
    <row r="5071" spans="1:8" x14ac:dyDescent="0.3">
      <c r="A5071" t="s">
        <v>31</v>
      </c>
      <c r="B5071" t="s">
        <v>1090</v>
      </c>
      <c r="C5071" t="s">
        <v>1128</v>
      </c>
      <c r="D5071" t="s">
        <v>1159</v>
      </c>
      <c r="E5071" s="3">
        <v>1009</v>
      </c>
      <c r="F5071" s="3">
        <v>514</v>
      </c>
      <c r="G5071" s="3"/>
      <c r="H5071" s="3">
        <v>1523</v>
      </c>
    </row>
    <row r="5072" spans="1:8" x14ac:dyDescent="0.3">
      <c r="A5072" t="s">
        <v>31</v>
      </c>
      <c r="B5072" t="s">
        <v>1090</v>
      </c>
      <c r="C5072" t="s">
        <v>1128</v>
      </c>
      <c r="D5072" t="s">
        <v>1161</v>
      </c>
      <c r="E5072" s="3">
        <v>949</v>
      </c>
      <c r="F5072" s="3">
        <v>428</v>
      </c>
      <c r="G5072" s="3"/>
      <c r="H5072" s="3">
        <v>1377</v>
      </c>
    </row>
    <row r="5073" spans="1:8" x14ac:dyDescent="0.3">
      <c r="A5073" t="s">
        <v>31</v>
      </c>
      <c r="B5073" t="s">
        <v>1090</v>
      </c>
      <c r="C5073" t="s">
        <v>1128</v>
      </c>
      <c r="D5073" t="s">
        <v>1163</v>
      </c>
      <c r="E5073" s="3">
        <v>920</v>
      </c>
      <c r="F5073" s="3">
        <v>450</v>
      </c>
      <c r="G5073" s="3"/>
      <c r="H5073" s="3">
        <v>1370</v>
      </c>
    </row>
    <row r="5074" spans="1:8" x14ac:dyDescent="0.3">
      <c r="A5074" t="s">
        <v>31</v>
      </c>
      <c r="B5074" t="s">
        <v>1090</v>
      </c>
      <c r="C5074" t="s">
        <v>1128</v>
      </c>
      <c r="D5074" t="s">
        <v>1165</v>
      </c>
      <c r="E5074" s="3">
        <v>868</v>
      </c>
      <c r="F5074" s="3">
        <v>419</v>
      </c>
      <c r="G5074" s="3"/>
      <c r="H5074" s="3">
        <v>1287</v>
      </c>
    </row>
    <row r="5075" spans="1:8" x14ac:dyDescent="0.3">
      <c r="A5075" t="s">
        <v>31</v>
      </c>
      <c r="B5075" t="s">
        <v>1090</v>
      </c>
      <c r="C5075" t="s">
        <v>1128</v>
      </c>
      <c r="D5075" t="s">
        <v>1167</v>
      </c>
      <c r="E5075" s="3">
        <v>703</v>
      </c>
      <c r="F5075" s="3">
        <v>341</v>
      </c>
      <c r="G5075" s="3"/>
      <c r="H5075" s="3">
        <v>1044</v>
      </c>
    </row>
    <row r="5076" spans="1:8" x14ac:dyDescent="0.3">
      <c r="A5076" t="s">
        <v>31</v>
      </c>
      <c r="B5076" t="s">
        <v>1090</v>
      </c>
      <c r="C5076" t="s">
        <v>1128</v>
      </c>
      <c r="D5076" t="s">
        <v>1168</v>
      </c>
      <c r="E5076" s="3">
        <v>665</v>
      </c>
      <c r="F5076" s="3">
        <v>315</v>
      </c>
      <c r="G5076" s="3"/>
      <c r="H5076" s="3">
        <v>980</v>
      </c>
    </row>
    <row r="5077" spans="1:8" x14ac:dyDescent="0.3">
      <c r="A5077" t="s">
        <v>31</v>
      </c>
      <c r="B5077" t="s">
        <v>1090</v>
      </c>
      <c r="C5077" t="s">
        <v>1128</v>
      </c>
      <c r="D5077" t="s">
        <v>1169</v>
      </c>
      <c r="E5077" s="3">
        <v>583</v>
      </c>
      <c r="F5077" s="3">
        <v>287</v>
      </c>
      <c r="G5077" s="3"/>
      <c r="H5077" s="3">
        <v>870</v>
      </c>
    </row>
    <row r="5078" spans="1:8" x14ac:dyDescent="0.3">
      <c r="A5078" t="s">
        <v>31</v>
      </c>
      <c r="B5078" t="s">
        <v>1090</v>
      </c>
      <c r="C5078" t="s">
        <v>1128</v>
      </c>
      <c r="D5078" t="s">
        <v>1170</v>
      </c>
      <c r="E5078" s="3">
        <v>303</v>
      </c>
      <c r="F5078" s="3">
        <v>154</v>
      </c>
      <c r="G5078" s="3"/>
      <c r="H5078" s="3">
        <v>457</v>
      </c>
    </row>
    <row r="5079" spans="1:8" x14ac:dyDescent="0.3">
      <c r="A5079" t="s">
        <v>31</v>
      </c>
      <c r="B5079" t="s">
        <v>1090</v>
      </c>
      <c r="C5079" t="s">
        <v>1128</v>
      </c>
      <c r="D5079" t="s">
        <v>1171</v>
      </c>
      <c r="E5079" s="3">
        <v>172</v>
      </c>
      <c r="F5079" s="3">
        <v>121</v>
      </c>
      <c r="G5079" s="3"/>
      <c r="H5079" s="3">
        <v>293</v>
      </c>
    </row>
    <row r="5080" spans="1:8" x14ac:dyDescent="0.3">
      <c r="A5080" t="s">
        <v>31</v>
      </c>
      <c r="B5080" t="s">
        <v>1090</v>
      </c>
      <c r="C5080" t="s">
        <v>1129</v>
      </c>
      <c r="D5080" t="s">
        <v>1143</v>
      </c>
      <c r="E5080" s="3"/>
      <c r="F5080" s="3">
        <v>4</v>
      </c>
      <c r="G5080" s="3"/>
      <c r="H5080" s="3">
        <v>4</v>
      </c>
    </row>
    <row r="5081" spans="1:8" x14ac:dyDescent="0.3">
      <c r="A5081" t="s">
        <v>31</v>
      </c>
      <c r="B5081" t="s">
        <v>1090</v>
      </c>
      <c r="C5081" t="s">
        <v>1129</v>
      </c>
      <c r="D5081" t="s">
        <v>1147</v>
      </c>
      <c r="E5081" s="3">
        <v>4</v>
      </c>
      <c r="F5081" s="3">
        <v>61</v>
      </c>
      <c r="G5081" s="3"/>
      <c r="H5081" s="3">
        <v>65</v>
      </c>
    </row>
    <row r="5082" spans="1:8" x14ac:dyDescent="0.3">
      <c r="A5082" t="s">
        <v>31</v>
      </c>
      <c r="B5082" t="s">
        <v>1090</v>
      </c>
      <c r="C5082" t="s">
        <v>1129</v>
      </c>
      <c r="D5082" t="s">
        <v>1151</v>
      </c>
      <c r="E5082" s="3">
        <v>4</v>
      </c>
      <c r="F5082" s="3">
        <v>100</v>
      </c>
      <c r="G5082" s="3"/>
      <c r="H5082" s="3">
        <v>104</v>
      </c>
    </row>
    <row r="5083" spans="1:8" x14ac:dyDescent="0.3">
      <c r="A5083" t="s">
        <v>31</v>
      </c>
      <c r="B5083" t="s">
        <v>1090</v>
      </c>
      <c r="C5083" t="s">
        <v>1129</v>
      </c>
      <c r="D5083" t="s">
        <v>1154</v>
      </c>
      <c r="E5083" s="3">
        <v>3</v>
      </c>
      <c r="F5083" s="3">
        <v>103</v>
      </c>
      <c r="G5083" s="3"/>
      <c r="H5083" s="3">
        <v>106</v>
      </c>
    </row>
    <row r="5084" spans="1:8" x14ac:dyDescent="0.3">
      <c r="A5084" t="s">
        <v>31</v>
      </c>
      <c r="B5084" t="s">
        <v>1090</v>
      </c>
      <c r="C5084" t="s">
        <v>1129</v>
      </c>
      <c r="D5084" t="s">
        <v>1157</v>
      </c>
      <c r="E5084" s="3">
        <v>5</v>
      </c>
      <c r="F5084" s="3">
        <v>67</v>
      </c>
      <c r="G5084" s="3"/>
      <c r="H5084" s="3">
        <v>72</v>
      </c>
    </row>
    <row r="5085" spans="1:8" x14ac:dyDescent="0.3">
      <c r="A5085" t="s">
        <v>31</v>
      </c>
      <c r="B5085" t="s">
        <v>1090</v>
      </c>
      <c r="C5085" t="s">
        <v>1129</v>
      </c>
      <c r="D5085" t="s">
        <v>1159</v>
      </c>
      <c r="E5085" s="3">
        <v>5</v>
      </c>
      <c r="F5085" s="3">
        <v>42</v>
      </c>
      <c r="G5085" s="3"/>
      <c r="H5085" s="3">
        <v>47</v>
      </c>
    </row>
    <row r="5086" spans="1:8" x14ac:dyDescent="0.3">
      <c r="A5086" t="s">
        <v>31</v>
      </c>
      <c r="B5086" t="s">
        <v>1090</v>
      </c>
      <c r="C5086" t="s">
        <v>1129</v>
      </c>
      <c r="D5086" t="s">
        <v>1161</v>
      </c>
      <c r="E5086" s="3">
        <v>1</v>
      </c>
      <c r="F5086" s="3">
        <v>32</v>
      </c>
      <c r="G5086" s="3"/>
      <c r="H5086" s="3">
        <v>33</v>
      </c>
    </row>
    <row r="5087" spans="1:8" x14ac:dyDescent="0.3">
      <c r="A5087" t="s">
        <v>31</v>
      </c>
      <c r="B5087" t="s">
        <v>1090</v>
      </c>
      <c r="C5087" t="s">
        <v>1129</v>
      </c>
      <c r="D5087" t="s">
        <v>1163</v>
      </c>
      <c r="E5087" s="3">
        <v>2</v>
      </c>
      <c r="F5087" s="3">
        <v>24</v>
      </c>
      <c r="G5087" s="3"/>
      <c r="H5087" s="3">
        <v>26</v>
      </c>
    </row>
    <row r="5088" spans="1:8" x14ac:dyDescent="0.3">
      <c r="A5088" t="s">
        <v>31</v>
      </c>
      <c r="B5088" t="s">
        <v>1090</v>
      </c>
      <c r="C5088" t="s">
        <v>1129</v>
      </c>
      <c r="D5088" t="s">
        <v>1165</v>
      </c>
      <c r="E5088" s="3"/>
      <c r="F5088" s="3">
        <v>21</v>
      </c>
      <c r="G5088" s="3"/>
      <c r="H5088" s="3">
        <v>21</v>
      </c>
    </row>
    <row r="5089" spans="1:8" x14ac:dyDescent="0.3">
      <c r="A5089" t="s">
        <v>31</v>
      </c>
      <c r="B5089" t="s">
        <v>1090</v>
      </c>
      <c r="C5089" t="s">
        <v>1129</v>
      </c>
      <c r="D5089" t="s">
        <v>1167</v>
      </c>
      <c r="E5089" s="3"/>
      <c r="F5089" s="3">
        <v>17</v>
      </c>
      <c r="G5089" s="3"/>
      <c r="H5089" s="3">
        <v>17</v>
      </c>
    </row>
    <row r="5090" spans="1:8" x14ac:dyDescent="0.3">
      <c r="A5090" t="s">
        <v>31</v>
      </c>
      <c r="B5090" t="s">
        <v>1090</v>
      </c>
      <c r="C5090" t="s">
        <v>1129</v>
      </c>
      <c r="D5090" t="s">
        <v>1168</v>
      </c>
      <c r="E5090" s="3">
        <v>1</v>
      </c>
      <c r="F5090" s="3">
        <v>6</v>
      </c>
      <c r="G5090" s="3"/>
      <c r="H5090" s="3">
        <v>7</v>
      </c>
    </row>
    <row r="5091" spans="1:8" x14ac:dyDescent="0.3">
      <c r="A5091" t="s">
        <v>31</v>
      </c>
      <c r="B5091" t="s">
        <v>1090</v>
      </c>
      <c r="C5091" t="s">
        <v>1129</v>
      </c>
      <c r="D5091" t="s">
        <v>1169</v>
      </c>
      <c r="E5091" s="3"/>
      <c r="F5091" s="3">
        <v>3</v>
      </c>
      <c r="G5091" s="3"/>
      <c r="H5091" s="3">
        <v>3</v>
      </c>
    </row>
    <row r="5092" spans="1:8" x14ac:dyDescent="0.3">
      <c r="A5092" t="s">
        <v>31</v>
      </c>
      <c r="B5092" t="s">
        <v>1090</v>
      </c>
      <c r="C5092" t="s">
        <v>1129</v>
      </c>
      <c r="D5092" t="s">
        <v>1170</v>
      </c>
      <c r="E5092" s="3"/>
      <c r="F5092" s="3">
        <v>1</v>
      </c>
      <c r="G5092" s="3"/>
      <c r="H5092" s="3">
        <v>1</v>
      </c>
    </row>
    <row r="5093" spans="1:8" x14ac:dyDescent="0.3">
      <c r="A5093" t="s">
        <v>31</v>
      </c>
      <c r="B5093" t="s">
        <v>1090</v>
      </c>
      <c r="C5093" t="s">
        <v>1129</v>
      </c>
      <c r="D5093" t="s">
        <v>1171</v>
      </c>
      <c r="E5093" s="3"/>
      <c r="F5093" s="3">
        <v>1</v>
      </c>
      <c r="G5093" s="3"/>
      <c r="H5093" s="3">
        <v>1</v>
      </c>
    </row>
    <row r="5094" spans="1:8" x14ac:dyDescent="0.3">
      <c r="A5094" t="s">
        <v>31</v>
      </c>
      <c r="B5094" t="s">
        <v>1098</v>
      </c>
      <c r="C5094" t="s">
        <v>1080</v>
      </c>
      <c r="D5094" t="s">
        <v>1131</v>
      </c>
      <c r="E5094" s="3">
        <v>418</v>
      </c>
      <c r="F5094" s="3">
        <v>382</v>
      </c>
      <c r="G5094" s="3"/>
      <c r="H5094" s="3">
        <v>800</v>
      </c>
    </row>
    <row r="5095" spans="1:8" x14ac:dyDescent="0.3">
      <c r="A5095" t="s">
        <v>31</v>
      </c>
      <c r="B5095" t="s">
        <v>1098</v>
      </c>
      <c r="C5095" t="s">
        <v>1080</v>
      </c>
      <c r="D5095" t="s">
        <v>1135</v>
      </c>
      <c r="E5095" s="3">
        <v>522</v>
      </c>
      <c r="F5095" s="3">
        <v>524</v>
      </c>
      <c r="G5095" s="3"/>
      <c r="H5095" s="3">
        <v>1046</v>
      </c>
    </row>
    <row r="5096" spans="1:8" x14ac:dyDescent="0.3">
      <c r="A5096" t="s">
        <v>31</v>
      </c>
      <c r="B5096" t="s">
        <v>1098</v>
      </c>
      <c r="C5096" t="s">
        <v>1080</v>
      </c>
      <c r="D5096" t="s">
        <v>1139</v>
      </c>
      <c r="E5096" s="3">
        <v>514</v>
      </c>
      <c r="F5096" s="3">
        <v>580</v>
      </c>
      <c r="G5096" s="3"/>
      <c r="H5096" s="3">
        <v>1094</v>
      </c>
    </row>
    <row r="5097" spans="1:8" x14ac:dyDescent="0.3">
      <c r="A5097" t="s">
        <v>31</v>
      </c>
      <c r="B5097" t="s">
        <v>1098</v>
      </c>
      <c r="C5097" t="s">
        <v>1080</v>
      </c>
      <c r="D5097" t="s">
        <v>1143</v>
      </c>
      <c r="E5097" s="3">
        <v>507</v>
      </c>
      <c r="F5097" s="3">
        <v>528</v>
      </c>
      <c r="G5097" s="3"/>
      <c r="H5097" s="3">
        <v>1035</v>
      </c>
    </row>
    <row r="5098" spans="1:8" x14ac:dyDescent="0.3">
      <c r="A5098" t="s">
        <v>31</v>
      </c>
      <c r="B5098" t="s">
        <v>1098</v>
      </c>
      <c r="C5098" t="s">
        <v>1080</v>
      </c>
      <c r="D5098" t="s">
        <v>1147</v>
      </c>
      <c r="E5098" s="3">
        <v>469</v>
      </c>
      <c r="F5098" s="3">
        <v>598</v>
      </c>
      <c r="G5098" s="3"/>
      <c r="H5098" s="3">
        <v>1067</v>
      </c>
    </row>
    <row r="5099" spans="1:8" x14ac:dyDescent="0.3">
      <c r="A5099" t="s">
        <v>31</v>
      </c>
      <c r="B5099" t="s">
        <v>1098</v>
      </c>
      <c r="C5099" t="s">
        <v>1080</v>
      </c>
      <c r="D5099" t="s">
        <v>1151</v>
      </c>
      <c r="E5099" s="3">
        <v>468</v>
      </c>
      <c r="F5099" s="3">
        <v>627</v>
      </c>
      <c r="G5099" s="3"/>
      <c r="H5099" s="3">
        <v>1095</v>
      </c>
    </row>
    <row r="5100" spans="1:8" x14ac:dyDescent="0.3">
      <c r="A5100" t="s">
        <v>31</v>
      </c>
      <c r="B5100" t="s">
        <v>1098</v>
      </c>
      <c r="C5100" t="s">
        <v>1080</v>
      </c>
      <c r="D5100" t="s">
        <v>1154</v>
      </c>
      <c r="E5100" s="3">
        <v>592</v>
      </c>
      <c r="F5100" s="3">
        <v>782</v>
      </c>
      <c r="G5100" s="3"/>
      <c r="H5100" s="3">
        <v>1374</v>
      </c>
    </row>
    <row r="5101" spans="1:8" x14ac:dyDescent="0.3">
      <c r="A5101" t="s">
        <v>31</v>
      </c>
      <c r="B5101" t="s">
        <v>1098</v>
      </c>
      <c r="C5101" t="s">
        <v>1080</v>
      </c>
      <c r="D5101" t="s">
        <v>1157</v>
      </c>
      <c r="E5101" s="3">
        <v>622</v>
      </c>
      <c r="F5101" s="3">
        <v>761</v>
      </c>
      <c r="G5101" s="3"/>
      <c r="H5101" s="3">
        <v>1383</v>
      </c>
    </row>
    <row r="5102" spans="1:8" x14ac:dyDescent="0.3">
      <c r="A5102" t="s">
        <v>31</v>
      </c>
      <c r="B5102" t="s">
        <v>1098</v>
      </c>
      <c r="C5102" t="s">
        <v>1080</v>
      </c>
      <c r="D5102" t="s">
        <v>1159</v>
      </c>
      <c r="E5102" s="3">
        <v>597</v>
      </c>
      <c r="F5102" s="3">
        <v>730</v>
      </c>
      <c r="G5102" s="3"/>
      <c r="H5102" s="3">
        <v>1327</v>
      </c>
    </row>
    <row r="5103" spans="1:8" x14ac:dyDescent="0.3">
      <c r="A5103" t="s">
        <v>31</v>
      </c>
      <c r="B5103" t="s">
        <v>1098</v>
      </c>
      <c r="C5103" t="s">
        <v>1080</v>
      </c>
      <c r="D5103" t="s">
        <v>1161</v>
      </c>
      <c r="E5103" s="3">
        <v>443</v>
      </c>
      <c r="F5103" s="3">
        <v>588</v>
      </c>
      <c r="G5103" s="3"/>
      <c r="H5103" s="3">
        <v>1031</v>
      </c>
    </row>
    <row r="5104" spans="1:8" x14ac:dyDescent="0.3">
      <c r="A5104" t="s">
        <v>31</v>
      </c>
      <c r="B5104" t="s">
        <v>1098</v>
      </c>
      <c r="C5104" t="s">
        <v>1080</v>
      </c>
      <c r="D5104" t="s">
        <v>1163</v>
      </c>
      <c r="E5104" s="3">
        <v>283</v>
      </c>
      <c r="F5104" s="3">
        <v>368</v>
      </c>
      <c r="G5104" s="3"/>
      <c r="H5104" s="3">
        <v>651</v>
      </c>
    </row>
    <row r="5105" spans="1:8" x14ac:dyDescent="0.3">
      <c r="A5105" t="s">
        <v>31</v>
      </c>
      <c r="B5105" t="s">
        <v>1098</v>
      </c>
      <c r="C5105" t="s">
        <v>1080</v>
      </c>
      <c r="D5105" t="s">
        <v>1165</v>
      </c>
      <c r="E5105" s="3">
        <v>217</v>
      </c>
      <c r="F5105" s="3">
        <v>263</v>
      </c>
      <c r="G5105" s="3"/>
      <c r="H5105" s="3">
        <v>480</v>
      </c>
    </row>
    <row r="5106" spans="1:8" x14ac:dyDescent="0.3">
      <c r="A5106" t="s">
        <v>31</v>
      </c>
      <c r="B5106" t="s">
        <v>1098</v>
      </c>
      <c r="C5106" t="s">
        <v>1080</v>
      </c>
      <c r="D5106" t="s">
        <v>1167</v>
      </c>
      <c r="E5106" s="3">
        <v>148</v>
      </c>
      <c r="F5106" s="3">
        <v>156</v>
      </c>
      <c r="G5106" s="3"/>
      <c r="H5106" s="3">
        <v>304</v>
      </c>
    </row>
    <row r="5107" spans="1:8" x14ac:dyDescent="0.3">
      <c r="A5107" t="s">
        <v>31</v>
      </c>
      <c r="B5107" t="s">
        <v>1098</v>
      </c>
      <c r="C5107" t="s">
        <v>1080</v>
      </c>
      <c r="D5107" t="s">
        <v>1168</v>
      </c>
      <c r="E5107" s="3">
        <v>144</v>
      </c>
      <c r="F5107" s="3">
        <v>116</v>
      </c>
      <c r="G5107" s="3"/>
      <c r="H5107" s="3">
        <v>260</v>
      </c>
    </row>
    <row r="5108" spans="1:8" x14ac:dyDescent="0.3">
      <c r="A5108" t="s">
        <v>31</v>
      </c>
      <c r="B5108" t="s">
        <v>1098</v>
      </c>
      <c r="C5108" t="s">
        <v>1080</v>
      </c>
      <c r="D5108" t="s">
        <v>1169</v>
      </c>
      <c r="E5108" s="3">
        <v>98</v>
      </c>
      <c r="F5108" s="3">
        <v>69</v>
      </c>
      <c r="G5108" s="3"/>
      <c r="H5108" s="3">
        <v>167</v>
      </c>
    </row>
    <row r="5109" spans="1:8" x14ac:dyDescent="0.3">
      <c r="A5109" t="s">
        <v>31</v>
      </c>
      <c r="B5109" t="s">
        <v>1098</v>
      </c>
      <c r="C5109" t="s">
        <v>1080</v>
      </c>
      <c r="D5109" t="s">
        <v>1170</v>
      </c>
      <c r="E5109" s="3">
        <v>64</v>
      </c>
      <c r="F5109" s="3">
        <v>42</v>
      </c>
      <c r="G5109" s="3"/>
      <c r="H5109" s="3">
        <v>106</v>
      </c>
    </row>
    <row r="5110" spans="1:8" x14ac:dyDescent="0.3">
      <c r="A5110" t="s">
        <v>31</v>
      </c>
      <c r="B5110" t="s">
        <v>1098</v>
      </c>
      <c r="C5110" t="s">
        <v>1080</v>
      </c>
      <c r="D5110" t="s">
        <v>1171</v>
      </c>
      <c r="E5110" s="3">
        <v>65</v>
      </c>
      <c r="F5110" s="3">
        <v>45</v>
      </c>
      <c r="G5110" s="3"/>
      <c r="H5110" s="3">
        <v>110</v>
      </c>
    </row>
    <row r="5111" spans="1:8" x14ac:dyDescent="0.3">
      <c r="A5111" t="s">
        <v>31</v>
      </c>
      <c r="B5111" t="s">
        <v>1098</v>
      </c>
      <c r="C5111" t="s">
        <v>1082</v>
      </c>
      <c r="D5111" t="s">
        <v>1131</v>
      </c>
      <c r="E5111" s="3">
        <v>608</v>
      </c>
      <c r="F5111" s="3">
        <v>623</v>
      </c>
      <c r="G5111" s="3"/>
      <c r="H5111" s="3">
        <v>1231</v>
      </c>
    </row>
    <row r="5112" spans="1:8" x14ac:dyDescent="0.3">
      <c r="A5112" t="s">
        <v>31</v>
      </c>
      <c r="B5112" t="s">
        <v>1098</v>
      </c>
      <c r="C5112" t="s">
        <v>1082</v>
      </c>
      <c r="D5112" t="s">
        <v>1135</v>
      </c>
      <c r="E5112" s="3">
        <v>679</v>
      </c>
      <c r="F5112" s="3">
        <v>748</v>
      </c>
      <c r="G5112" s="3"/>
      <c r="H5112" s="3">
        <v>1427</v>
      </c>
    </row>
    <row r="5113" spans="1:8" x14ac:dyDescent="0.3">
      <c r="A5113" t="s">
        <v>31</v>
      </c>
      <c r="B5113" t="s">
        <v>1098</v>
      </c>
      <c r="C5113" t="s">
        <v>1082</v>
      </c>
      <c r="D5113" t="s">
        <v>1139</v>
      </c>
      <c r="E5113" s="3">
        <v>908</v>
      </c>
      <c r="F5113" s="3">
        <v>892</v>
      </c>
      <c r="G5113" s="3"/>
      <c r="H5113" s="3">
        <v>1800</v>
      </c>
    </row>
    <row r="5114" spans="1:8" x14ac:dyDescent="0.3">
      <c r="A5114" t="s">
        <v>31</v>
      </c>
      <c r="B5114" t="s">
        <v>1098</v>
      </c>
      <c r="C5114" t="s">
        <v>1082</v>
      </c>
      <c r="D5114" t="s">
        <v>1143</v>
      </c>
      <c r="E5114" s="3">
        <v>778</v>
      </c>
      <c r="F5114" s="3">
        <v>854</v>
      </c>
      <c r="G5114" s="3"/>
      <c r="H5114" s="3">
        <v>1632</v>
      </c>
    </row>
    <row r="5115" spans="1:8" x14ac:dyDescent="0.3">
      <c r="A5115" t="s">
        <v>31</v>
      </c>
      <c r="B5115" t="s">
        <v>1098</v>
      </c>
      <c r="C5115" t="s">
        <v>1082</v>
      </c>
      <c r="D5115" t="s">
        <v>1147</v>
      </c>
      <c r="E5115" s="3">
        <v>726</v>
      </c>
      <c r="F5115" s="3">
        <v>592</v>
      </c>
      <c r="G5115" s="3"/>
      <c r="H5115" s="3">
        <v>1318</v>
      </c>
    </row>
    <row r="5116" spans="1:8" x14ac:dyDescent="0.3">
      <c r="A5116" t="s">
        <v>31</v>
      </c>
      <c r="B5116" t="s">
        <v>1098</v>
      </c>
      <c r="C5116" t="s">
        <v>1082</v>
      </c>
      <c r="D5116" t="s">
        <v>1151</v>
      </c>
      <c r="E5116" s="3">
        <v>675</v>
      </c>
      <c r="F5116" s="3">
        <v>591</v>
      </c>
      <c r="G5116" s="3"/>
      <c r="H5116" s="3">
        <v>1266</v>
      </c>
    </row>
    <row r="5117" spans="1:8" x14ac:dyDescent="0.3">
      <c r="A5117" t="s">
        <v>31</v>
      </c>
      <c r="B5117" t="s">
        <v>1098</v>
      </c>
      <c r="C5117" t="s">
        <v>1082</v>
      </c>
      <c r="D5117" t="s">
        <v>1154</v>
      </c>
      <c r="E5117" s="3">
        <v>598</v>
      </c>
      <c r="F5117" s="3">
        <v>594</v>
      </c>
      <c r="G5117" s="3"/>
      <c r="H5117" s="3">
        <v>1192</v>
      </c>
    </row>
    <row r="5118" spans="1:8" x14ac:dyDescent="0.3">
      <c r="A5118" t="s">
        <v>31</v>
      </c>
      <c r="B5118" t="s">
        <v>1098</v>
      </c>
      <c r="C5118" t="s">
        <v>1082</v>
      </c>
      <c r="D5118" t="s">
        <v>1157</v>
      </c>
      <c r="E5118" s="3">
        <v>526</v>
      </c>
      <c r="F5118" s="3">
        <v>595</v>
      </c>
      <c r="G5118" s="3"/>
      <c r="H5118" s="3">
        <v>1121</v>
      </c>
    </row>
    <row r="5119" spans="1:8" x14ac:dyDescent="0.3">
      <c r="A5119" t="s">
        <v>31</v>
      </c>
      <c r="B5119" t="s">
        <v>1098</v>
      </c>
      <c r="C5119" t="s">
        <v>1082</v>
      </c>
      <c r="D5119" t="s">
        <v>1159</v>
      </c>
      <c r="E5119" s="3">
        <v>500</v>
      </c>
      <c r="F5119" s="3">
        <v>542</v>
      </c>
      <c r="G5119" s="3"/>
      <c r="H5119" s="3">
        <v>1042</v>
      </c>
    </row>
    <row r="5120" spans="1:8" x14ac:dyDescent="0.3">
      <c r="A5120" t="s">
        <v>31</v>
      </c>
      <c r="B5120" t="s">
        <v>1098</v>
      </c>
      <c r="C5120" t="s">
        <v>1082</v>
      </c>
      <c r="D5120" t="s">
        <v>1161</v>
      </c>
      <c r="E5120" s="3">
        <v>421</v>
      </c>
      <c r="F5120" s="3">
        <v>420</v>
      </c>
      <c r="G5120" s="3"/>
      <c r="H5120" s="3">
        <v>841</v>
      </c>
    </row>
    <row r="5121" spans="1:8" x14ac:dyDescent="0.3">
      <c r="A5121" t="s">
        <v>31</v>
      </c>
      <c r="B5121" t="s">
        <v>1098</v>
      </c>
      <c r="C5121" t="s">
        <v>1082</v>
      </c>
      <c r="D5121" t="s">
        <v>1163</v>
      </c>
      <c r="E5121" s="3">
        <v>342</v>
      </c>
      <c r="F5121" s="3">
        <v>360</v>
      </c>
      <c r="G5121" s="3"/>
      <c r="H5121" s="3">
        <v>702</v>
      </c>
    </row>
    <row r="5122" spans="1:8" x14ac:dyDescent="0.3">
      <c r="A5122" t="s">
        <v>31</v>
      </c>
      <c r="B5122" t="s">
        <v>1098</v>
      </c>
      <c r="C5122" t="s">
        <v>1082</v>
      </c>
      <c r="D5122" t="s">
        <v>1165</v>
      </c>
      <c r="E5122" s="3">
        <v>305</v>
      </c>
      <c r="F5122" s="3">
        <v>328</v>
      </c>
      <c r="G5122" s="3"/>
      <c r="H5122" s="3">
        <v>633</v>
      </c>
    </row>
    <row r="5123" spans="1:8" x14ac:dyDescent="0.3">
      <c r="A5123" t="s">
        <v>31</v>
      </c>
      <c r="B5123" t="s">
        <v>1098</v>
      </c>
      <c r="C5123" t="s">
        <v>1082</v>
      </c>
      <c r="D5123" t="s">
        <v>1167</v>
      </c>
      <c r="E5123" s="3">
        <v>231</v>
      </c>
      <c r="F5123" s="3">
        <v>294</v>
      </c>
      <c r="G5123" s="3"/>
      <c r="H5123" s="3">
        <v>525</v>
      </c>
    </row>
    <row r="5124" spans="1:8" x14ac:dyDescent="0.3">
      <c r="A5124" t="s">
        <v>31</v>
      </c>
      <c r="B5124" t="s">
        <v>1098</v>
      </c>
      <c r="C5124" t="s">
        <v>1082</v>
      </c>
      <c r="D5124" t="s">
        <v>1168</v>
      </c>
      <c r="E5124" s="3">
        <v>195</v>
      </c>
      <c r="F5124" s="3">
        <v>235</v>
      </c>
      <c r="G5124" s="3"/>
      <c r="H5124" s="3">
        <v>430</v>
      </c>
    </row>
    <row r="5125" spans="1:8" x14ac:dyDescent="0.3">
      <c r="A5125" t="s">
        <v>31</v>
      </c>
      <c r="B5125" t="s">
        <v>1098</v>
      </c>
      <c r="C5125" t="s">
        <v>1082</v>
      </c>
      <c r="D5125" t="s">
        <v>1169</v>
      </c>
      <c r="E5125" s="3">
        <v>158</v>
      </c>
      <c r="F5125" s="3">
        <v>140</v>
      </c>
      <c r="G5125" s="3"/>
      <c r="H5125" s="3">
        <v>298</v>
      </c>
    </row>
    <row r="5126" spans="1:8" x14ac:dyDescent="0.3">
      <c r="A5126" t="s">
        <v>31</v>
      </c>
      <c r="B5126" t="s">
        <v>1098</v>
      </c>
      <c r="C5126" t="s">
        <v>1082</v>
      </c>
      <c r="D5126" t="s">
        <v>1170</v>
      </c>
      <c r="E5126" s="3">
        <v>120</v>
      </c>
      <c r="F5126" s="3">
        <v>113</v>
      </c>
      <c r="G5126" s="3"/>
      <c r="H5126" s="3">
        <v>233</v>
      </c>
    </row>
    <row r="5127" spans="1:8" x14ac:dyDescent="0.3">
      <c r="A5127" t="s">
        <v>31</v>
      </c>
      <c r="B5127" t="s">
        <v>1098</v>
      </c>
      <c r="C5127" t="s">
        <v>1082</v>
      </c>
      <c r="D5127" t="s">
        <v>1171</v>
      </c>
      <c r="E5127" s="3">
        <v>207</v>
      </c>
      <c r="F5127" s="3">
        <v>150</v>
      </c>
      <c r="G5127" s="3"/>
      <c r="H5127" s="3">
        <v>357</v>
      </c>
    </row>
    <row r="5128" spans="1:8" x14ac:dyDescent="0.3">
      <c r="A5128" t="s">
        <v>32</v>
      </c>
      <c r="B5128" t="s">
        <v>1109</v>
      </c>
      <c r="C5128" t="s">
        <v>1080</v>
      </c>
      <c r="D5128" t="s">
        <v>1170</v>
      </c>
      <c r="E5128" s="3">
        <v>1</v>
      </c>
      <c r="F5128" s="3"/>
      <c r="G5128" s="3"/>
      <c r="H5128" s="3">
        <v>1</v>
      </c>
    </row>
    <row r="5129" spans="1:8" x14ac:dyDescent="0.3">
      <c r="A5129" t="s">
        <v>32</v>
      </c>
      <c r="B5129" t="s">
        <v>1112</v>
      </c>
      <c r="C5129" t="s">
        <v>1082</v>
      </c>
      <c r="D5129" t="s">
        <v>1131</v>
      </c>
      <c r="E5129" s="3">
        <v>1</v>
      </c>
      <c r="F5129" s="3"/>
      <c r="G5129" s="3"/>
      <c r="H5129" s="3">
        <v>1</v>
      </c>
    </row>
    <row r="5130" spans="1:8" x14ac:dyDescent="0.3">
      <c r="A5130" t="s">
        <v>32</v>
      </c>
      <c r="B5130" t="s">
        <v>1101</v>
      </c>
      <c r="C5130" t="s">
        <v>1080</v>
      </c>
      <c r="D5130" t="s">
        <v>1131</v>
      </c>
      <c r="E5130" s="3">
        <v>38</v>
      </c>
      <c r="F5130" s="3">
        <v>40</v>
      </c>
      <c r="G5130" s="3"/>
      <c r="H5130" s="3">
        <v>78</v>
      </c>
    </row>
    <row r="5131" spans="1:8" x14ac:dyDescent="0.3">
      <c r="A5131" t="s">
        <v>32</v>
      </c>
      <c r="B5131" t="s">
        <v>1101</v>
      </c>
      <c r="C5131" t="s">
        <v>1080</v>
      </c>
      <c r="D5131" t="s">
        <v>1135</v>
      </c>
      <c r="E5131" s="3">
        <v>35</v>
      </c>
      <c r="F5131" s="3">
        <v>47</v>
      </c>
      <c r="G5131" s="3"/>
      <c r="H5131" s="3">
        <v>82</v>
      </c>
    </row>
    <row r="5132" spans="1:8" x14ac:dyDescent="0.3">
      <c r="A5132" t="s">
        <v>32</v>
      </c>
      <c r="B5132" t="s">
        <v>1101</v>
      </c>
      <c r="C5132" t="s">
        <v>1080</v>
      </c>
      <c r="D5132" t="s">
        <v>1139</v>
      </c>
      <c r="E5132" s="3">
        <v>48</v>
      </c>
      <c r="F5132" s="3">
        <v>58</v>
      </c>
      <c r="G5132" s="3"/>
      <c r="H5132" s="3">
        <v>106</v>
      </c>
    </row>
    <row r="5133" spans="1:8" x14ac:dyDescent="0.3">
      <c r="A5133" t="s">
        <v>32</v>
      </c>
      <c r="B5133" t="s">
        <v>1101</v>
      </c>
      <c r="C5133" t="s">
        <v>1080</v>
      </c>
      <c r="D5133" t="s">
        <v>1143</v>
      </c>
      <c r="E5133" s="3">
        <v>85</v>
      </c>
      <c r="F5133" s="3">
        <v>132</v>
      </c>
      <c r="G5133" s="3"/>
      <c r="H5133" s="3">
        <v>217</v>
      </c>
    </row>
    <row r="5134" spans="1:8" x14ac:dyDescent="0.3">
      <c r="A5134" t="s">
        <v>32</v>
      </c>
      <c r="B5134" t="s">
        <v>1101</v>
      </c>
      <c r="C5134" t="s">
        <v>1080</v>
      </c>
      <c r="D5134" t="s">
        <v>1147</v>
      </c>
      <c r="E5134" s="3">
        <v>272</v>
      </c>
      <c r="F5134" s="3">
        <v>508</v>
      </c>
      <c r="G5134" s="3"/>
      <c r="H5134" s="3">
        <v>780</v>
      </c>
    </row>
    <row r="5135" spans="1:8" x14ac:dyDescent="0.3">
      <c r="A5135" t="s">
        <v>32</v>
      </c>
      <c r="B5135" t="s">
        <v>1101</v>
      </c>
      <c r="C5135" t="s">
        <v>1080</v>
      </c>
      <c r="D5135" t="s">
        <v>1151</v>
      </c>
      <c r="E5135" s="3">
        <v>296</v>
      </c>
      <c r="F5135" s="3">
        <v>451</v>
      </c>
      <c r="G5135" s="3"/>
      <c r="H5135" s="3">
        <v>747</v>
      </c>
    </row>
    <row r="5136" spans="1:8" x14ac:dyDescent="0.3">
      <c r="A5136" t="s">
        <v>32</v>
      </c>
      <c r="B5136" t="s">
        <v>1101</v>
      </c>
      <c r="C5136" t="s">
        <v>1080</v>
      </c>
      <c r="D5136" t="s">
        <v>1154</v>
      </c>
      <c r="E5136" s="3">
        <v>219</v>
      </c>
      <c r="F5136" s="3">
        <v>393</v>
      </c>
      <c r="G5136" s="3"/>
      <c r="H5136" s="3">
        <v>612</v>
      </c>
    </row>
    <row r="5137" spans="1:8" x14ac:dyDescent="0.3">
      <c r="A5137" t="s">
        <v>32</v>
      </c>
      <c r="B5137" t="s">
        <v>1101</v>
      </c>
      <c r="C5137" t="s">
        <v>1080</v>
      </c>
      <c r="D5137" t="s">
        <v>1157</v>
      </c>
      <c r="E5137" s="3">
        <v>170</v>
      </c>
      <c r="F5137" s="3">
        <v>329</v>
      </c>
      <c r="G5137" s="3"/>
      <c r="H5137" s="3">
        <v>499</v>
      </c>
    </row>
    <row r="5138" spans="1:8" x14ac:dyDescent="0.3">
      <c r="A5138" t="s">
        <v>32</v>
      </c>
      <c r="B5138" t="s">
        <v>1101</v>
      </c>
      <c r="C5138" t="s">
        <v>1080</v>
      </c>
      <c r="D5138" t="s">
        <v>1159</v>
      </c>
      <c r="E5138" s="3">
        <v>148</v>
      </c>
      <c r="F5138" s="3">
        <v>256</v>
      </c>
      <c r="G5138" s="3"/>
      <c r="H5138" s="3">
        <v>404</v>
      </c>
    </row>
    <row r="5139" spans="1:8" x14ac:dyDescent="0.3">
      <c r="A5139" t="s">
        <v>32</v>
      </c>
      <c r="B5139" t="s">
        <v>1101</v>
      </c>
      <c r="C5139" t="s">
        <v>1080</v>
      </c>
      <c r="D5139" t="s">
        <v>1161</v>
      </c>
      <c r="E5139" s="3">
        <v>128</v>
      </c>
      <c r="F5139" s="3">
        <v>228</v>
      </c>
      <c r="G5139" s="3"/>
      <c r="H5139" s="3">
        <v>356</v>
      </c>
    </row>
    <row r="5140" spans="1:8" x14ac:dyDescent="0.3">
      <c r="A5140" t="s">
        <v>32</v>
      </c>
      <c r="B5140" t="s">
        <v>1101</v>
      </c>
      <c r="C5140" t="s">
        <v>1080</v>
      </c>
      <c r="D5140" t="s">
        <v>1163</v>
      </c>
      <c r="E5140" s="3">
        <v>85</v>
      </c>
      <c r="F5140" s="3">
        <v>194</v>
      </c>
      <c r="G5140" s="3"/>
      <c r="H5140" s="3">
        <v>279</v>
      </c>
    </row>
    <row r="5141" spans="1:8" x14ac:dyDescent="0.3">
      <c r="A5141" t="s">
        <v>32</v>
      </c>
      <c r="B5141" t="s">
        <v>1101</v>
      </c>
      <c r="C5141" t="s">
        <v>1080</v>
      </c>
      <c r="D5141" t="s">
        <v>1165</v>
      </c>
      <c r="E5141" s="3">
        <v>80</v>
      </c>
      <c r="F5141" s="3">
        <v>137</v>
      </c>
      <c r="G5141" s="3"/>
      <c r="H5141" s="3">
        <v>217</v>
      </c>
    </row>
    <row r="5142" spans="1:8" x14ac:dyDescent="0.3">
      <c r="A5142" t="s">
        <v>32</v>
      </c>
      <c r="B5142" t="s">
        <v>1101</v>
      </c>
      <c r="C5142" t="s">
        <v>1080</v>
      </c>
      <c r="D5142" t="s">
        <v>1167</v>
      </c>
      <c r="E5142" s="3">
        <v>66</v>
      </c>
      <c r="F5142" s="3">
        <v>93</v>
      </c>
      <c r="G5142" s="3"/>
      <c r="H5142" s="3">
        <v>159</v>
      </c>
    </row>
    <row r="5143" spans="1:8" x14ac:dyDescent="0.3">
      <c r="A5143" t="s">
        <v>32</v>
      </c>
      <c r="B5143" t="s">
        <v>1101</v>
      </c>
      <c r="C5143" t="s">
        <v>1080</v>
      </c>
      <c r="D5143" t="s">
        <v>1168</v>
      </c>
      <c r="E5143" s="3">
        <v>45</v>
      </c>
      <c r="F5143" s="3">
        <v>75</v>
      </c>
      <c r="G5143" s="3"/>
      <c r="H5143" s="3">
        <v>120</v>
      </c>
    </row>
    <row r="5144" spans="1:8" x14ac:dyDescent="0.3">
      <c r="A5144" t="s">
        <v>32</v>
      </c>
      <c r="B5144" t="s">
        <v>1101</v>
      </c>
      <c r="C5144" t="s">
        <v>1080</v>
      </c>
      <c r="D5144" t="s">
        <v>1169</v>
      </c>
      <c r="E5144" s="3">
        <v>31</v>
      </c>
      <c r="F5144" s="3">
        <v>50</v>
      </c>
      <c r="G5144" s="3"/>
      <c r="H5144" s="3">
        <v>81</v>
      </c>
    </row>
    <row r="5145" spans="1:8" x14ac:dyDescent="0.3">
      <c r="A5145" t="s">
        <v>32</v>
      </c>
      <c r="B5145" t="s">
        <v>1101</v>
      </c>
      <c r="C5145" t="s">
        <v>1080</v>
      </c>
      <c r="D5145" t="s">
        <v>1170</v>
      </c>
      <c r="E5145" s="3">
        <v>20</v>
      </c>
      <c r="F5145" s="3">
        <v>31</v>
      </c>
      <c r="G5145" s="3"/>
      <c r="H5145" s="3">
        <v>51</v>
      </c>
    </row>
    <row r="5146" spans="1:8" x14ac:dyDescent="0.3">
      <c r="A5146" t="s">
        <v>32</v>
      </c>
      <c r="B5146" t="s">
        <v>1101</v>
      </c>
      <c r="C5146" t="s">
        <v>1080</v>
      </c>
      <c r="D5146" t="s">
        <v>1171</v>
      </c>
      <c r="E5146" s="3">
        <v>27</v>
      </c>
      <c r="F5146" s="3">
        <v>22</v>
      </c>
      <c r="G5146" s="3"/>
      <c r="H5146" s="3">
        <v>49</v>
      </c>
    </row>
    <row r="5147" spans="1:8" x14ac:dyDescent="0.3">
      <c r="A5147" t="s">
        <v>32</v>
      </c>
      <c r="B5147" t="s">
        <v>1101</v>
      </c>
      <c r="C5147" t="s">
        <v>1082</v>
      </c>
      <c r="D5147" t="s">
        <v>1131</v>
      </c>
      <c r="E5147" s="3">
        <v>4689</v>
      </c>
      <c r="F5147" s="3">
        <v>4974</v>
      </c>
      <c r="G5147" s="3"/>
      <c r="H5147" s="3">
        <v>9663</v>
      </c>
    </row>
    <row r="5148" spans="1:8" x14ac:dyDescent="0.3">
      <c r="A5148" t="s">
        <v>32</v>
      </c>
      <c r="B5148" t="s">
        <v>1101</v>
      </c>
      <c r="C5148" t="s">
        <v>1082</v>
      </c>
      <c r="D5148" t="s">
        <v>1135</v>
      </c>
      <c r="E5148" s="3">
        <v>6976</v>
      </c>
      <c r="F5148" s="3">
        <v>7490</v>
      </c>
      <c r="G5148" s="3"/>
      <c r="H5148" s="3">
        <v>14466</v>
      </c>
    </row>
    <row r="5149" spans="1:8" x14ac:dyDescent="0.3">
      <c r="A5149" t="s">
        <v>32</v>
      </c>
      <c r="B5149" t="s">
        <v>1101</v>
      </c>
      <c r="C5149" t="s">
        <v>1082</v>
      </c>
      <c r="D5149" t="s">
        <v>1139</v>
      </c>
      <c r="E5149" s="3">
        <v>7116</v>
      </c>
      <c r="F5149" s="3">
        <v>7803</v>
      </c>
      <c r="G5149" s="3"/>
      <c r="H5149" s="3">
        <v>14919</v>
      </c>
    </row>
    <row r="5150" spans="1:8" x14ac:dyDescent="0.3">
      <c r="A5150" t="s">
        <v>32</v>
      </c>
      <c r="B5150" t="s">
        <v>1101</v>
      </c>
      <c r="C5150" t="s">
        <v>1082</v>
      </c>
      <c r="D5150" t="s">
        <v>1143</v>
      </c>
      <c r="E5150" s="3">
        <v>6427</v>
      </c>
      <c r="F5150" s="3">
        <v>6447</v>
      </c>
      <c r="G5150" s="3"/>
      <c r="H5150" s="3">
        <v>12874</v>
      </c>
    </row>
    <row r="5151" spans="1:8" x14ac:dyDescent="0.3">
      <c r="A5151" t="s">
        <v>32</v>
      </c>
      <c r="B5151" t="s">
        <v>1101</v>
      </c>
      <c r="C5151" t="s">
        <v>1082</v>
      </c>
      <c r="D5151" t="s">
        <v>1147</v>
      </c>
      <c r="E5151" s="3">
        <v>5525</v>
      </c>
      <c r="F5151" s="3">
        <v>4666</v>
      </c>
      <c r="G5151" s="3"/>
      <c r="H5151" s="3">
        <v>10191</v>
      </c>
    </row>
    <row r="5152" spans="1:8" x14ac:dyDescent="0.3">
      <c r="A5152" t="s">
        <v>32</v>
      </c>
      <c r="B5152" t="s">
        <v>1101</v>
      </c>
      <c r="C5152" t="s">
        <v>1082</v>
      </c>
      <c r="D5152" t="s">
        <v>1151</v>
      </c>
      <c r="E5152" s="3">
        <v>4605</v>
      </c>
      <c r="F5152" s="3">
        <v>3633</v>
      </c>
      <c r="G5152" s="3"/>
      <c r="H5152" s="3">
        <v>8238</v>
      </c>
    </row>
    <row r="5153" spans="1:8" x14ac:dyDescent="0.3">
      <c r="A5153" t="s">
        <v>32</v>
      </c>
      <c r="B5153" t="s">
        <v>1101</v>
      </c>
      <c r="C5153" t="s">
        <v>1082</v>
      </c>
      <c r="D5153" t="s">
        <v>1154</v>
      </c>
      <c r="E5153" s="3">
        <v>3812</v>
      </c>
      <c r="F5153" s="3">
        <v>3344</v>
      </c>
      <c r="G5153" s="3"/>
      <c r="H5153" s="3">
        <v>7156</v>
      </c>
    </row>
    <row r="5154" spans="1:8" x14ac:dyDescent="0.3">
      <c r="A5154" t="s">
        <v>32</v>
      </c>
      <c r="B5154" t="s">
        <v>1101</v>
      </c>
      <c r="C5154" t="s">
        <v>1082</v>
      </c>
      <c r="D5154" t="s">
        <v>1157</v>
      </c>
      <c r="E5154" s="3">
        <v>3866</v>
      </c>
      <c r="F5154" s="3">
        <v>3182</v>
      </c>
      <c r="G5154" s="3"/>
      <c r="H5154" s="3">
        <v>7048</v>
      </c>
    </row>
    <row r="5155" spans="1:8" x14ac:dyDescent="0.3">
      <c r="A5155" t="s">
        <v>32</v>
      </c>
      <c r="B5155" t="s">
        <v>1101</v>
      </c>
      <c r="C5155" t="s">
        <v>1082</v>
      </c>
      <c r="D5155" t="s">
        <v>1159</v>
      </c>
      <c r="E5155" s="3">
        <v>3468</v>
      </c>
      <c r="F5155" s="3">
        <v>3068</v>
      </c>
      <c r="G5155" s="3"/>
      <c r="H5155" s="3">
        <v>6536</v>
      </c>
    </row>
    <row r="5156" spans="1:8" x14ac:dyDescent="0.3">
      <c r="A5156" t="s">
        <v>32</v>
      </c>
      <c r="B5156" t="s">
        <v>1101</v>
      </c>
      <c r="C5156" t="s">
        <v>1082</v>
      </c>
      <c r="D5156" t="s">
        <v>1161</v>
      </c>
      <c r="E5156" s="3">
        <v>3243</v>
      </c>
      <c r="F5156" s="3">
        <v>3028</v>
      </c>
      <c r="G5156" s="3"/>
      <c r="H5156" s="3">
        <v>6271</v>
      </c>
    </row>
    <row r="5157" spans="1:8" x14ac:dyDescent="0.3">
      <c r="A5157" t="s">
        <v>32</v>
      </c>
      <c r="B5157" t="s">
        <v>1101</v>
      </c>
      <c r="C5157" t="s">
        <v>1082</v>
      </c>
      <c r="D5157" t="s">
        <v>1163</v>
      </c>
      <c r="E5157" s="3">
        <v>2844</v>
      </c>
      <c r="F5157" s="3">
        <v>2913</v>
      </c>
      <c r="G5157" s="3"/>
      <c r="H5157" s="3">
        <v>5757</v>
      </c>
    </row>
    <row r="5158" spans="1:8" x14ac:dyDescent="0.3">
      <c r="A5158" t="s">
        <v>32</v>
      </c>
      <c r="B5158" t="s">
        <v>1101</v>
      </c>
      <c r="C5158" t="s">
        <v>1082</v>
      </c>
      <c r="D5158" t="s">
        <v>1165</v>
      </c>
      <c r="E5158" s="3">
        <v>3019</v>
      </c>
      <c r="F5158" s="3">
        <v>3083</v>
      </c>
      <c r="G5158" s="3"/>
      <c r="H5158" s="3">
        <v>6102</v>
      </c>
    </row>
    <row r="5159" spans="1:8" x14ac:dyDescent="0.3">
      <c r="A5159" t="s">
        <v>32</v>
      </c>
      <c r="B5159" t="s">
        <v>1101</v>
      </c>
      <c r="C5159" t="s">
        <v>1082</v>
      </c>
      <c r="D5159" t="s">
        <v>1167</v>
      </c>
      <c r="E5159" s="3">
        <v>2302</v>
      </c>
      <c r="F5159" s="3">
        <v>2525</v>
      </c>
      <c r="G5159" s="3"/>
      <c r="H5159" s="3">
        <v>4827</v>
      </c>
    </row>
    <row r="5160" spans="1:8" x14ac:dyDescent="0.3">
      <c r="A5160" t="s">
        <v>32</v>
      </c>
      <c r="B5160" t="s">
        <v>1101</v>
      </c>
      <c r="C5160" t="s">
        <v>1082</v>
      </c>
      <c r="D5160" t="s">
        <v>1168</v>
      </c>
      <c r="E5160" s="3">
        <v>1723</v>
      </c>
      <c r="F5160" s="3">
        <v>2100</v>
      </c>
      <c r="G5160" s="3"/>
      <c r="H5160" s="3">
        <v>3823</v>
      </c>
    </row>
    <row r="5161" spans="1:8" x14ac:dyDescent="0.3">
      <c r="A5161" t="s">
        <v>32</v>
      </c>
      <c r="B5161" t="s">
        <v>1101</v>
      </c>
      <c r="C5161" t="s">
        <v>1082</v>
      </c>
      <c r="D5161" t="s">
        <v>1169</v>
      </c>
      <c r="E5161" s="3">
        <v>1285</v>
      </c>
      <c r="F5161" s="3">
        <v>1542</v>
      </c>
      <c r="G5161" s="3"/>
      <c r="H5161" s="3">
        <v>2827</v>
      </c>
    </row>
    <row r="5162" spans="1:8" x14ac:dyDescent="0.3">
      <c r="A5162" t="s">
        <v>32</v>
      </c>
      <c r="B5162" t="s">
        <v>1101</v>
      </c>
      <c r="C5162" t="s">
        <v>1082</v>
      </c>
      <c r="D5162" t="s">
        <v>1170</v>
      </c>
      <c r="E5162" s="3">
        <v>926</v>
      </c>
      <c r="F5162" s="3">
        <v>1005</v>
      </c>
      <c r="G5162" s="3"/>
      <c r="H5162" s="3">
        <v>1931</v>
      </c>
    </row>
    <row r="5163" spans="1:8" x14ac:dyDescent="0.3">
      <c r="A5163" t="s">
        <v>32</v>
      </c>
      <c r="B5163" t="s">
        <v>1101</v>
      </c>
      <c r="C5163" t="s">
        <v>1082</v>
      </c>
      <c r="D5163" t="s">
        <v>1171</v>
      </c>
      <c r="E5163" s="3">
        <v>1383</v>
      </c>
      <c r="F5163" s="3">
        <v>1345</v>
      </c>
      <c r="G5163" s="3"/>
      <c r="H5163" s="3">
        <v>2728</v>
      </c>
    </row>
    <row r="5164" spans="1:8" x14ac:dyDescent="0.3">
      <c r="A5164" t="s">
        <v>32</v>
      </c>
      <c r="B5164" t="s">
        <v>1095</v>
      </c>
      <c r="C5164" t="s">
        <v>1080</v>
      </c>
      <c r="D5164" t="s">
        <v>1131</v>
      </c>
      <c r="E5164" s="3">
        <v>388</v>
      </c>
      <c r="F5164" s="3">
        <v>355</v>
      </c>
      <c r="G5164" s="3"/>
      <c r="H5164" s="3">
        <v>743</v>
      </c>
    </row>
    <row r="5165" spans="1:8" x14ac:dyDescent="0.3">
      <c r="A5165" t="s">
        <v>32</v>
      </c>
      <c r="B5165" t="s">
        <v>1095</v>
      </c>
      <c r="C5165" t="s">
        <v>1080</v>
      </c>
      <c r="D5165" t="s">
        <v>1135</v>
      </c>
      <c r="E5165" s="3">
        <v>337</v>
      </c>
      <c r="F5165" s="3">
        <v>357</v>
      </c>
      <c r="G5165" s="3"/>
      <c r="H5165" s="3">
        <v>694</v>
      </c>
    </row>
    <row r="5166" spans="1:8" x14ac:dyDescent="0.3">
      <c r="A5166" t="s">
        <v>32</v>
      </c>
      <c r="B5166" t="s">
        <v>1095</v>
      </c>
      <c r="C5166" t="s">
        <v>1080</v>
      </c>
      <c r="D5166" t="s">
        <v>1139</v>
      </c>
      <c r="E5166" s="3">
        <v>315</v>
      </c>
      <c r="F5166" s="3">
        <v>307</v>
      </c>
      <c r="G5166" s="3"/>
      <c r="H5166" s="3">
        <v>622</v>
      </c>
    </row>
    <row r="5167" spans="1:8" x14ac:dyDescent="0.3">
      <c r="A5167" t="s">
        <v>32</v>
      </c>
      <c r="B5167" t="s">
        <v>1095</v>
      </c>
      <c r="C5167" t="s">
        <v>1080</v>
      </c>
      <c r="D5167" t="s">
        <v>1143</v>
      </c>
      <c r="E5167" s="3">
        <v>449</v>
      </c>
      <c r="F5167" s="3">
        <v>533</v>
      </c>
      <c r="G5167" s="3"/>
      <c r="H5167" s="3">
        <v>982</v>
      </c>
    </row>
    <row r="5168" spans="1:8" x14ac:dyDescent="0.3">
      <c r="A5168" t="s">
        <v>32</v>
      </c>
      <c r="B5168" t="s">
        <v>1095</v>
      </c>
      <c r="C5168" t="s">
        <v>1080</v>
      </c>
      <c r="D5168" t="s">
        <v>1147</v>
      </c>
      <c r="E5168" s="3">
        <v>913</v>
      </c>
      <c r="F5168" s="3">
        <v>1692</v>
      </c>
      <c r="G5168" s="3"/>
      <c r="H5168" s="3">
        <v>2605</v>
      </c>
    </row>
    <row r="5169" spans="1:8" x14ac:dyDescent="0.3">
      <c r="A5169" t="s">
        <v>32</v>
      </c>
      <c r="B5169" t="s">
        <v>1095</v>
      </c>
      <c r="C5169" t="s">
        <v>1080</v>
      </c>
      <c r="D5169" t="s">
        <v>1151</v>
      </c>
      <c r="E5169" s="3">
        <v>1022</v>
      </c>
      <c r="F5169" s="3">
        <v>1706</v>
      </c>
      <c r="G5169" s="3"/>
      <c r="H5169" s="3">
        <v>2728</v>
      </c>
    </row>
    <row r="5170" spans="1:8" x14ac:dyDescent="0.3">
      <c r="A5170" t="s">
        <v>32</v>
      </c>
      <c r="B5170" t="s">
        <v>1095</v>
      </c>
      <c r="C5170" t="s">
        <v>1080</v>
      </c>
      <c r="D5170" t="s">
        <v>1154</v>
      </c>
      <c r="E5170" s="3">
        <v>867</v>
      </c>
      <c r="F5170" s="3">
        <v>1348</v>
      </c>
      <c r="G5170" s="3"/>
      <c r="H5170" s="3">
        <v>2215</v>
      </c>
    </row>
    <row r="5171" spans="1:8" x14ac:dyDescent="0.3">
      <c r="A5171" t="s">
        <v>32</v>
      </c>
      <c r="B5171" t="s">
        <v>1095</v>
      </c>
      <c r="C5171" t="s">
        <v>1080</v>
      </c>
      <c r="D5171" t="s">
        <v>1157</v>
      </c>
      <c r="E5171" s="3">
        <v>770</v>
      </c>
      <c r="F5171" s="3">
        <v>966</v>
      </c>
      <c r="G5171" s="3"/>
      <c r="H5171" s="3">
        <v>1736</v>
      </c>
    </row>
    <row r="5172" spans="1:8" x14ac:dyDescent="0.3">
      <c r="A5172" t="s">
        <v>32</v>
      </c>
      <c r="B5172" t="s">
        <v>1095</v>
      </c>
      <c r="C5172" t="s">
        <v>1080</v>
      </c>
      <c r="D5172" t="s">
        <v>1159</v>
      </c>
      <c r="E5172" s="3">
        <v>666</v>
      </c>
      <c r="F5172" s="3">
        <v>863</v>
      </c>
      <c r="G5172" s="3"/>
      <c r="H5172" s="3">
        <v>1529</v>
      </c>
    </row>
    <row r="5173" spans="1:8" x14ac:dyDescent="0.3">
      <c r="A5173" t="s">
        <v>32</v>
      </c>
      <c r="B5173" t="s">
        <v>1095</v>
      </c>
      <c r="C5173" t="s">
        <v>1080</v>
      </c>
      <c r="D5173" t="s">
        <v>1161</v>
      </c>
      <c r="E5173" s="3">
        <v>516</v>
      </c>
      <c r="F5173" s="3">
        <v>740</v>
      </c>
      <c r="G5173" s="3"/>
      <c r="H5173" s="3">
        <v>1256</v>
      </c>
    </row>
    <row r="5174" spans="1:8" x14ac:dyDescent="0.3">
      <c r="A5174" t="s">
        <v>32</v>
      </c>
      <c r="B5174" t="s">
        <v>1095</v>
      </c>
      <c r="C5174" t="s">
        <v>1080</v>
      </c>
      <c r="D5174" t="s">
        <v>1163</v>
      </c>
      <c r="E5174" s="3">
        <v>374</v>
      </c>
      <c r="F5174" s="3">
        <v>593</v>
      </c>
      <c r="G5174" s="3"/>
      <c r="H5174" s="3">
        <v>967</v>
      </c>
    </row>
    <row r="5175" spans="1:8" x14ac:dyDescent="0.3">
      <c r="A5175" t="s">
        <v>32</v>
      </c>
      <c r="B5175" t="s">
        <v>1095</v>
      </c>
      <c r="C5175" t="s">
        <v>1080</v>
      </c>
      <c r="D5175" t="s">
        <v>1165</v>
      </c>
      <c r="E5175" s="3">
        <v>312</v>
      </c>
      <c r="F5175" s="3">
        <v>457</v>
      </c>
      <c r="G5175" s="3"/>
      <c r="H5175" s="3">
        <v>769</v>
      </c>
    </row>
    <row r="5176" spans="1:8" x14ac:dyDescent="0.3">
      <c r="A5176" t="s">
        <v>32</v>
      </c>
      <c r="B5176" t="s">
        <v>1095</v>
      </c>
      <c r="C5176" t="s">
        <v>1080</v>
      </c>
      <c r="D5176" t="s">
        <v>1167</v>
      </c>
      <c r="E5176" s="3">
        <v>253</v>
      </c>
      <c r="F5176" s="3">
        <v>340</v>
      </c>
      <c r="G5176" s="3"/>
      <c r="H5176" s="3">
        <v>593</v>
      </c>
    </row>
    <row r="5177" spans="1:8" x14ac:dyDescent="0.3">
      <c r="A5177" t="s">
        <v>32</v>
      </c>
      <c r="B5177" t="s">
        <v>1095</v>
      </c>
      <c r="C5177" t="s">
        <v>1080</v>
      </c>
      <c r="D5177" t="s">
        <v>1168</v>
      </c>
      <c r="E5177" s="3">
        <v>174</v>
      </c>
      <c r="F5177" s="3">
        <v>215</v>
      </c>
      <c r="G5177" s="3"/>
      <c r="H5177" s="3">
        <v>389</v>
      </c>
    </row>
    <row r="5178" spans="1:8" x14ac:dyDescent="0.3">
      <c r="A5178" t="s">
        <v>32</v>
      </c>
      <c r="B5178" t="s">
        <v>1095</v>
      </c>
      <c r="C5178" t="s">
        <v>1080</v>
      </c>
      <c r="D5178" t="s">
        <v>1169</v>
      </c>
      <c r="E5178" s="3">
        <v>113</v>
      </c>
      <c r="F5178" s="3">
        <v>124</v>
      </c>
      <c r="G5178" s="3"/>
      <c r="H5178" s="3">
        <v>237</v>
      </c>
    </row>
    <row r="5179" spans="1:8" x14ac:dyDescent="0.3">
      <c r="A5179" t="s">
        <v>32</v>
      </c>
      <c r="B5179" t="s">
        <v>1095</v>
      </c>
      <c r="C5179" t="s">
        <v>1080</v>
      </c>
      <c r="D5179" t="s">
        <v>1170</v>
      </c>
      <c r="E5179" s="3">
        <v>74</v>
      </c>
      <c r="F5179" s="3">
        <v>88</v>
      </c>
      <c r="G5179" s="3"/>
      <c r="H5179" s="3">
        <v>162</v>
      </c>
    </row>
    <row r="5180" spans="1:8" x14ac:dyDescent="0.3">
      <c r="A5180" t="s">
        <v>32</v>
      </c>
      <c r="B5180" t="s">
        <v>1095</v>
      </c>
      <c r="C5180" t="s">
        <v>1080</v>
      </c>
      <c r="D5180" t="s">
        <v>1171</v>
      </c>
      <c r="E5180" s="3">
        <v>108</v>
      </c>
      <c r="F5180" s="3">
        <v>62</v>
      </c>
      <c r="G5180" s="3"/>
      <c r="H5180" s="3">
        <v>170</v>
      </c>
    </row>
    <row r="5181" spans="1:8" x14ac:dyDescent="0.3">
      <c r="A5181" t="s">
        <v>32</v>
      </c>
      <c r="B5181" t="s">
        <v>1095</v>
      </c>
      <c r="C5181" t="s">
        <v>1082</v>
      </c>
      <c r="D5181" t="s">
        <v>1131</v>
      </c>
      <c r="E5181" s="3">
        <v>9409</v>
      </c>
      <c r="F5181" s="3">
        <v>9675</v>
      </c>
      <c r="G5181" s="3"/>
      <c r="H5181" s="3">
        <v>19084</v>
      </c>
    </row>
    <row r="5182" spans="1:8" x14ac:dyDescent="0.3">
      <c r="A5182" t="s">
        <v>32</v>
      </c>
      <c r="B5182" t="s">
        <v>1095</v>
      </c>
      <c r="C5182" t="s">
        <v>1082</v>
      </c>
      <c r="D5182" t="s">
        <v>1135</v>
      </c>
      <c r="E5182" s="3">
        <v>11633</v>
      </c>
      <c r="F5182" s="3">
        <v>12475</v>
      </c>
      <c r="G5182" s="3"/>
      <c r="H5182" s="3">
        <v>24108</v>
      </c>
    </row>
    <row r="5183" spans="1:8" x14ac:dyDescent="0.3">
      <c r="A5183" t="s">
        <v>32</v>
      </c>
      <c r="B5183" t="s">
        <v>1095</v>
      </c>
      <c r="C5183" t="s">
        <v>1082</v>
      </c>
      <c r="D5183" t="s">
        <v>1139</v>
      </c>
      <c r="E5183" s="3">
        <v>13447</v>
      </c>
      <c r="F5183" s="3">
        <v>13952</v>
      </c>
      <c r="G5183" s="3"/>
      <c r="H5183" s="3">
        <v>27399</v>
      </c>
    </row>
    <row r="5184" spans="1:8" x14ac:dyDescent="0.3">
      <c r="A5184" t="s">
        <v>32</v>
      </c>
      <c r="B5184" t="s">
        <v>1095</v>
      </c>
      <c r="C5184" t="s">
        <v>1082</v>
      </c>
      <c r="D5184" t="s">
        <v>1143</v>
      </c>
      <c r="E5184" s="3">
        <v>14496</v>
      </c>
      <c r="F5184" s="3">
        <v>14855</v>
      </c>
      <c r="G5184" s="3"/>
      <c r="H5184" s="3">
        <v>29351</v>
      </c>
    </row>
    <row r="5185" spans="1:8" x14ac:dyDescent="0.3">
      <c r="A5185" t="s">
        <v>32</v>
      </c>
      <c r="B5185" t="s">
        <v>1095</v>
      </c>
      <c r="C5185" t="s">
        <v>1082</v>
      </c>
      <c r="D5185" t="s">
        <v>1147</v>
      </c>
      <c r="E5185" s="3">
        <v>11651</v>
      </c>
      <c r="F5185" s="3">
        <v>9696</v>
      </c>
      <c r="G5185" s="3"/>
      <c r="H5185" s="3">
        <v>21347</v>
      </c>
    </row>
    <row r="5186" spans="1:8" x14ac:dyDescent="0.3">
      <c r="A5186" t="s">
        <v>32</v>
      </c>
      <c r="B5186" t="s">
        <v>1095</v>
      </c>
      <c r="C5186" t="s">
        <v>1082</v>
      </c>
      <c r="D5186" t="s">
        <v>1151</v>
      </c>
      <c r="E5186" s="3">
        <v>10104</v>
      </c>
      <c r="F5186" s="3">
        <v>8321</v>
      </c>
      <c r="G5186" s="3"/>
      <c r="H5186" s="3">
        <v>18425</v>
      </c>
    </row>
    <row r="5187" spans="1:8" x14ac:dyDescent="0.3">
      <c r="A5187" t="s">
        <v>32</v>
      </c>
      <c r="B5187" t="s">
        <v>1095</v>
      </c>
      <c r="C5187" t="s">
        <v>1082</v>
      </c>
      <c r="D5187" t="s">
        <v>1154</v>
      </c>
      <c r="E5187" s="3">
        <v>9374</v>
      </c>
      <c r="F5187" s="3">
        <v>7501</v>
      </c>
      <c r="G5187" s="3"/>
      <c r="H5187" s="3">
        <v>16875</v>
      </c>
    </row>
    <row r="5188" spans="1:8" x14ac:dyDescent="0.3">
      <c r="A5188" t="s">
        <v>32</v>
      </c>
      <c r="B5188" t="s">
        <v>1095</v>
      </c>
      <c r="C5188" t="s">
        <v>1082</v>
      </c>
      <c r="D5188" t="s">
        <v>1157</v>
      </c>
      <c r="E5188" s="3">
        <v>8502</v>
      </c>
      <c r="F5188" s="3">
        <v>6964</v>
      </c>
      <c r="G5188" s="3"/>
      <c r="H5188" s="3">
        <v>15466</v>
      </c>
    </row>
    <row r="5189" spans="1:8" x14ac:dyDescent="0.3">
      <c r="A5189" t="s">
        <v>32</v>
      </c>
      <c r="B5189" t="s">
        <v>1095</v>
      </c>
      <c r="C5189" t="s">
        <v>1082</v>
      </c>
      <c r="D5189" t="s">
        <v>1159</v>
      </c>
      <c r="E5189" s="3">
        <v>8644</v>
      </c>
      <c r="F5189" s="3">
        <v>7278</v>
      </c>
      <c r="G5189" s="3"/>
      <c r="H5189" s="3">
        <v>15922</v>
      </c>
    </row>
    <row r="5190" spans="1:8" x14ac:dyDescent="0.3">
      <c r="A5190" t="s">
        <v>32</v>
      </c>
      <c r="B5190" t="s">
        <v>1095</v>
      </c>
      <c r="C5190" t="s">
        <v>1082</v>
      </c>
      <c r="D5190" t="s">
        <v>1161</v>
      </c>
      <c r="E5190" s="3">
        <v>8367</v>
      </c>
      <c r="F5190" s="3">
        <v>7388</v>
      </c>
      <c r="G5190" s="3"/>
      <c r="H5190" s="3">
        <v>15755</v>
      </c>
    </row>
    <row r="5191" spans="1:8" x14ac:dyDescent="0.3">
      <c r="A5191" t="s">
        <v>32</v>
      </c>
      <c r="B5191" t="s">
        <v>1095</v>
      </c>
      <c r="C5191" t="s">
        <v>1082</v>
      </c>
      <c r="D5191" t="s">
        <v>1163</v>
      </c>
      <c r="E5191" s="3">
        <v>7431</v>
      </c>
      <c r="F5191" s="3">
        <v>7051</v>
      </c>
      <c r="G5191" s="3"/>
      <c r="H5191" s="3">
        <v>14482</v>
      </c>
    </row>
    <row r="5192" spans="1:8" x14ac:dyDescent="0.3">
      <c r="A5192" t="s">
        <v>32</v>
      </c>
      <c r="B5192" t="s">
        <v>1095</v>
      </c>
      <c r="C5192" t="s">
        <v>1082</v>
      </c>
      <c r="D5192" t="s">
        <v>1165</v>
      </c>
      <c r="E5192" s="3">
        <v>7011</v>
      </c>
      <c r="F5192" s="3">
        <v>6851</v>
      </c>
      <c r="G5192" s="3"/>
      <c r="H5192" s="3">
        <v>13862</v>
      </c>
    </row>
    <row r="5193" spans="1:8" x14ac:dyDescent="0.3">
      <c r="A5193" t="s">
        <v>32</v>
      </c>
      <c r="B5193" t="s">
        <v>1095</v>
      </c>
      <c r="C5193" t="s">
        <v>1082</v>
      </c>
      <c r="D5193" t="s">
        <v>1167</v>
      </c>
      <c r="E5193" s="3">
        <v>6565</v>
      </c>
      <c r="F5193" s="3">
        <v>6746</v>
      </c>
      <c r="G5193" s="3"/>
      <c r="H5193" s="3">
        <v>13311</v>
      </c>
    </row>
    <row r="5194" spans="1:8" x14ac:dyDescent="0.3">
      <c r="A5194" t="s">
        <v>32</v>
      </c>
      <c r="B5194" t="s">
        <v>1095</v>
      </c>
      <c r="C5194" t="s">
        <v>1082</v>
      </c>
      <c r="D5194" t="s">
        <v>1168</v>
      </c>
      <c r="E5194" s="3">
        <v>5434</v>
      </c>
      <c r="F5194" s="3">
        <v>5505</v>
      </c>
      <c r="G5194" s="3"/>
      <c r="H5194" s="3">
        <v>10939</v>
      </c>
    </row>
    <row r="5195" spans="1:8" x14ac:dyDescent="0.3">
      <c r="A5195" t="s">
        <v>32</v>
      </c>
      <c r="B5195" t="s">
        <v>1095</v>
      </c>
      <c r="C5195" t="s">
        <v>1082</v>
      </c>
      <c r="D5195" t="s">
        <v>1169</v>
      </c>
      <c r="E5195" s="3">
        <v>3726</v>
      </c>
      <c r="F5195" s="3">
        <v>4110</v>
      </c>
      <c r="G5195" s="3"/>
      <c r="H5195" s="3">
        <v>7836</v>
      </c>
    </row>
    <row r="5196" spans="1:8" x14ac:dyDescent="0.3">
      <c r="A5196" t="s">
        <v>32</v>
      </c>
      <c r="B5196" t="s">
        <v>1095</v>
      </c>
      <c r="C5196" t="s">
        <v>1082</v>
      </c>
      <c r="D5196" t="s">
        <v>1170</v>
      </c>
      <c r="E5196" s="3">
        <v>2643</v>
      </c>
      <c r="F5196" s="3">
        <v>2666</v>
      </c>
      <c r="G5196" s="3"/>
      <c r="H5196" s="3">
        <v>5309</v>
      </c>
    </row>
    <row r="5197" spans="1:8" x14ac:dyDescent="0.3">
      <c r="A5197" t="s">
        <v>32</v>
      </c>
      <c r="B5197" t="s">
        <v>1095</v>
      </c>
      <c r="C5197" t="s">
        <v>1082</v>
      </c>
      <c r="D5197" t="s">
        <v>1171</v>
      </c>
      <c r="E5197" s="3">
        <v>3763</v>
      </c>
      <c r="F5197" s="3">
        <v>3710</v>
      </c>
      <c r="G5197" s="3"/>
      <c r="H5197" s="3">
        <v>7473</v>
      </c>
    </row>
    <row r="5198" spans="1:8" x14ac:dyDescent="0.3">
      <c r="A5198" t="s">
        <v>32</v>
      </c>
      <c r="B5198" t="s">
        <v>1117</v>
      </c>
      <c r="C5198" t="s">
        <v>1080</v>
      </c>
      <c r="D5198" t="s">
        <v>1131</v>
      </c>
      <c r="E5198" s="3">
        <v>14</v>
      </c>
      <c r="F5198" s="3">
        <v>10</v>
      </c>
      <c r="G5198" s="3"/>
      <c r="H5198" s="3">
        <v>24</v>
      </c>
    </row>
    <row r="5199" spans="1:8" x14ac:dyDescent="0.3">
      <c r="A5199" t="s">
        <v>32</v>
      </c>
      <c r="B5199" t="s">
        <v>1117</v>
      </c>
      <c r="C5199" t="s">
        <v>1080</v>
      </c>
      <c r="D5199" t="s">
        <v>1135</v>
      </c>
      <c r="E5199" s="3">
        <v>9</v>
      </c>
      <c r="F5199" s="3">
        <v>8</v>
      </c>
      <c r="G5199" s="3"/>
      <c r="H5199" s="3">
        <v>17</v>
      </c>
    </row>
    <row r="5200" spans="1:8" x14ac:dyDescent="0.3">
      <c r="A5200" t="s">
        <v>32</v>
      </c>
      <c r="B5200" t="s">
        <v>1117</v>
      </c>
      <c r="C5200" t="s">
        <v>1080</v>
      </c>
      <c r="D5200" t="s">
        <v>1139</v>
      </c>
      <c r="E5200" s="3">
        <v>2</v>
      </c>
      <c r="F5200" s="3">
        <v>5</v>
      </c>
      <c r="G5200" s="3"/>
      <c r="H5200" s="3">
        <v>7</v>
      </c>
    </row>
    <row r="5201" spans="1:8" x14ac:dyDescent="0.3">
      <c r="A5201" t="s">
        <v>32</v>
      </c>
      <c r="B5201" t="s">
        <v>1117</v>
      </c>
      <c r="C5201" t="s">
        <v>1080</v>
      </c>
      <c r="D5201" t="s">
        <v>1143</v>
      </c>
      <c r="E5201" s="3">
        <v>4</v>
      </c>
      <c r="F5201" s="3">
        <v>11</v>
      </c>
      <c r="G5201" s="3"/>
      <c r="H5201" s="3">
        <v>15</v>
      </c>
    </row>
    <row r="5202" spans="1:8" x14ac:dyDescent="0.3">
      <c r="A5202" t="s">
        <v>32</v>
      </c>
      <c r="B5202" t="s">
        <v>1117</v>
      </c>
      <c r="C5202" t="s">
        <v>1080</v>
      </c>
      <c r="D5202" t="s">
        <v>1147</v>
      </c>
      <c r="E5202" s="3">
        <v>16</v>
      </c>
      <c r="F5202" s="3">
        <v>24</v>
      </c>
      <c r="G5202" s="3"/>
      <c r="H5202" s="3">
        <v>40</v>
      </c>
    </row>
    <row r="5203" spans="1:8" x14ac:dyDescent="0.3">
      <c r="A5203" t="s">
        <v>32</v>
      </c>
      <c r="B5203" t="s">
        <v>1117</v>
      </c>
      <c r="C5203" t="s">
        <v>1080</v>
      </c>
      <c r="D5203" t="s">
        <v>1151</v>
      </c>
      <c r="E5203" s="3">
        <v>26</v>
      </c>
      <c r="F5203" s="3">
        <v>43</v>
      </c>
      <c r="G5203" s="3"/>
      <c r="H5203" s="3">
        <v>69</v>
      </c>
    </row>
    <row r="5204" spans="1:8" x14ac:dyDescent="0.3">
      <c r="A5204" t="s">
        <v>32</v>
      </c>
      <c r="B5204" t="s">
        <v>1117</v>
      </c>
      <c r="C5204" t="s">
        <v>1080</v>
      </c>
      <c r="D5204" t="s">
        <v>1154</v>
      </c>
      <c r="E5204" s="3">
        <v>18</v>
      </c>
      <c r="F5204" s="3">
        <v>42</v>
      </c>
      <c r="G5204" s="3"/>
      <c r="H5204" s="3">
        <v>60</v>
      </c>
    </row>
    <row r="5205" spans="1:8" x14ac:dyDescent="0.3">
      <c r="A5205" t="s">
        <v>32</v>
      </c>
      <c r="B5205" t="s">
        <v>1117</v>
      </c>
      <c r="C5205" t="s">
        <v>1080</v>
      </c>
      <c r="D5205" t="s">
        <v>1157</v>
      </c>
      <c r="E5205" s="3">
        <v>21</v>
      </c>
      <c r="F5205" s="3">
        <v>22</v>
      </c>
      <c r="G5205" s="3"/>
      <c r="H5205" s="3">
        <v>43</v>
      </c>
    </row>
    <row r="5206" spans="1:8" x14ac:dyDescent="0.3">
      <c r="A5206" t="s">
        <v>32</v>
      </c>
      <c r="B5206" t="s">
        <v>1117</v>
      </c>
      <c r="C5206" t="s">
        <v>1080</v>
      </c>
      <c r="D5206" t="s">
        <v>1159</v>
      </c>
      <c r="E5206" s="3">
        <v>11</v>
      </c>
      <c r="F5206" s="3">
        <v>14</v>
      </c>
      <c r="G5206" s="3"/>
      <c r="H5206" s="3">
        <v>25</v>
      </c>
    </row>
    <row r="5207" spans="1:8" x14ac:dyDescent="0.3">
      <c r="A5207" t="s">
        <v>32</v>
      </c>
      <c r="B5207" t="s">
        <v>1117</v>
      </c>
      <c r="C5207" t="s">
        <v>1080</v>
      </c>
      <c r="D5207" t="s">
        <v>1161</v>
      </c>
      <c r="E5207" s="3">
        <v>7</v>
      </c>
      <c r="F5207" s="3">
        <v>13</v>
      </c>
      <c r="G5207" s="3"/>
      <c r="H5207" s="3">
        <v>20</v>
      </c>
    </row>
    <row r="5208" spans="1:8" x14ac:dyDescent="0.3">
      <c r="A5208" t="s">
        <v>32</v>
      </c>
      <c r="B5208" t="s">
        <v>1117</v>
      </c>
      <c r="C5208" t="s">
        <v>1080</v>
      </c>
      <c r="D5208" t="s">
        <v>1163</v>
      </c>
      <c r="E5208" s="3">
        <v>9</v>
      </c>
      <c r="F5208" s="3">
        <v>12</v>
      </c>
      <c r="G5208" s="3"/>
      <c r="H5208" s="3">
        <v>21</v>
      </c>
    </row>
    <row r="5209" spans="1:8" x14ac:dyDescent="0.3">
      <c r="A5209" t="s">
        <v>32</v>
      </c>
      <c r="B5209" t="s">
        <v>1117</v>
      </c>
      <c r="C5209" t="s">
        <v>1080</v>
      </c>
      <c r="D5209" t="s">
        <v>1165</v>
      </c>
      <c r="E5209" s="3">
        <v>7</v>
      </c>
      <c r="F5209" s="3"/>
      <c r="G5209" s="3"/>
      <c r="H5209" s="3">
        <v>7</v>
      </c>
    </row>
    <row r="5210" spans="1:8" x14ac:dyDescent="0.3">
      <c r="A5210" t="s">
        <v>32</v>
      </c>
      <c r="B5210" t="s">
        <v>1117</v>
      </c>
      <c r="C5210" t="s">
        <v>1080</v>
      </c>
      <c r="D5210" t="s">
        <v>1167</v>
      </c>
      <c r="E5210" s="3"/>
      <c r="F5210" s="3">
        <v>4</v>
      </c>
      <c r="G5210" s="3"/>
      <c r="H5210" s="3">
        <v>4</v>
      </c>
    </row>
    <row r="5211" spans="1:8" x14ac:dyDescent="0.3">
      <c r="A5211" t="s">
        <v>32</v>
      </c>
      <c r="B5211" t="s">
        <v>1117</v>
      </c>
      <c r="C5211" t="s">
        <v>1080</v>
      </c>
      <c r="D5211" t="s">
        <v>1168</v>
      </c>
      <c r="E5211" s="3"/>
      <c r="F5211" s="3">
        <v>1</v>
      </c>
      <c r="G5211" s="3"/>
      <c r="H5211" s="3">
        <v>1</v>
      </c>
    </row>
    <row r="5212" spans="1:8" x14ac:dyDescent="0.3">
      <c r="A5212" t="s">
        <v>32</v>
      </c>
      <c r="B5212" t="s">
        <v>1117</v>
      </c>
      <c r="C5212" t="s">
        <v>1080</v>
      </c>
      <c r="D5212" t="s">
        <v>1169</v>
      </c>
      <c r="E5212" s="3"/>
      <c r="F5212" s="3">
        <v>2</v>
      </c>
      <c r="G5212" s="3"/>
      <c r="H5212" s="3">
        <v>2</v>
      </c>
    </row>
    <row r="5213" spans="1:8" x14ac:dyDescent="0.3">
      <c r="A5213" t="s">
        <v>32</v>
      </c>
      <c r="B5213" t="s">
        <v>1117</v>
      </c>
      <c r="C5213" t="s">
        <v>1082</v>
      </c>
      <c r="D5213" t="s">
        <v>1131</v>
      </c>
      <c r="E5213" s="3">
        <v>730</v>
      </c>
      <c r="F5213" s="3">
        <v>794</v>
      </c>
      <c r="G5213" s="3"/>
      <c r="H5213" s="3">
        <v>1524</v>
      </c>
    </row>
    <row r="5214" spans="1:8" x14ac:dyDescent="0.3">
      <c r="A5214" t="s">
        <v>32</v>
      </c>
      <c r="B5214" t="s">
        <v>1117</v>
      </c>
      <c r="C5214" t="s">
        <v>1082</v>
      </c>
      <c r="D5214" t="s">
        <v>1135</v>
      </c>
      <c r="E5214" s="3">
        <v>1127</v>
      </c>
      <c r="F5214" s="3">
        <v>1148</v>
      </c>
      <c r="G5214" s="3"/>
      <c r="H5214" s="3">
        <v>2275</v>
      </c>
    </row>
    <row r="5215" spans="1:8" x14ac:dyDescent="0.3">
      <c r="A5215" t="s">
        <v>32</v>
      </c>
      <c r="B5215" t="s">
        <v>1117</v>
      </c>
      <c r="C5215" t="s">
        <v>1082</v>
      </c>
      <c r="D5215" t="s">
        <v>1139</v>
      </c>
      <c r="E5215" s="3">
        <v>1130</v>
      </c>
      <c r="F5215" s="3">
        <v>1199</v>
      </c>
      <c r="G5215" s="3"/>
      <c r="H5215" s="3">
        <v>2329</v>
      </c>
    </row>
    <row r="5216" spans="1:8" x14ac:dyDescent="0.3">
      <c r="A5216" t="s">
        <v>32</v>
      </c>
      <c r="B5216" t="s">
        <v>1117</v>
      </c>
      <c r="C5216" t="s">
        <v>1082</v>
      </c>
      <c r="D5216" t="s">
        <v>1143</v>
      </c>
      <c r="E5216" s="3">
        <v>1020</v>
      </c>
      <c r="F5216" s="3">
        <v>1053</v>
      </c>
      <c r="G5216" s="3"/>
      <c r="H5216" s="3">
        <v>2073</v>
      </c>
    </row>
    <row r="5217" spans="1:8" x14ac:dyDescent="0.3">
      <c r="A5217" t="s">
        <v>32</v>
      </c>
      <c r="B5217" t="s">
        <v>1117</v>
      </c>
      <c r="C5217" t="s">
        <v>1082</v>
      </c>
      <c r="D5217" t="s">
        <v>1147</v>
      </c>
      <c r="E5217" s="3">
        <v>732</v>
      </c>
      <c r="F5217" s="3">
        <v>694</v>
      </c>
      <c r="G5217" s="3"/>
      <c r="H5217" s="3">
        <v>1426</v>
      </c>
    </row>
    <row r="5218" spans="1:8" x14ac:dyDescent="0.3">
      <c r="A5218" t="s">
        <v>32</v>
      </c>
      <c r="B5218" t="s">
        <v>1117</v>
      </c>
      <c r="C5218" t="s">
        <v>1082</v>
      </c>
      <c r="D5218" t="s">
        <v>1151</v>
      </c>
      <c r="E5218" s="3">
        <v>659</v>
      </c>
      <c r="F5218" s="3">
        <v>616</v>
      </c>
      <c r="G5218" s="3"/>
      <c r="H5218" s="3">
        <v>1275</v>
      </c>
    </row>
    <row r="5219" spans="1:8" x14ac:dyDescent="0.3">
      <c r="A5219" t="s">
        <v>32</v>
      </c>
      <c r="B5219" t="s">
        <v>1117</v>
      </c>
      <c r="C5219" t="s">
        <v>1082</v>
      </c>
      <c r="D5219" t="s">
        <v>1154</v>
      </c>
      <c r="E5219" s="3">
        <v>553</v>
      </c>
      <c r="F5219" s="3">
        <v>450</v>
      </c>
      <c r="G5219" s="3"/>
      <c r="H5219" s="3">
        <v>1003</v>
      </c>
    </row>
    <row r="5220" spans="1:8" x14ac:dyDescent="0.3">
      <c r="A5220" t="s">
        <v>32</v>
      </c>
      <c r="B5220" t="s">
        <v>1117</v>
      </c>
      <c r="C5220" t="s">
        <v>1082</v>
      </c>
      <c r="D5220" t="s">
        <v>1157</v>
      </c>
      <c r="E5220" s="3">
        <v>444</v>
      </c>
      <c r="F5220" s="3">
        <v>433</v>
      </c>
      <c r="G5220" s="3"/>
      <c r="H5220" s="3">
        <v>877</v>
      </c>
    </row>
    <row r="5221" spans="1:8" x14ac:dyDescent="0.3">
      <c r="A5221" t="s">
        <v>32</v>
      </c>
      <c r="B5221" t="s">
        <v>1117</v>
      </c>
      <c r="C5221" t="s">
        <v>1082</v>
      </c>
      <c r="D5221" t="s">
        <v>1159</v>
      </c>
      <c r="E5221" s="3">
        <v>371</v>
      </c>
      <c r="F5221" s="3">
        <v>300</v>
      </c>
      <c r="G5221" s="3"/>
      <c r="H5221" s="3">
        <v>671</v>
      </c>
    </row>
    <row r="5222" spans="1:8" x14ac:dyDescent="0.3">
      <c r="A5222" t="s">
        <v>32</v>
      </c>
      <c r="B5222" t="s">
        <v>1117</v>
      </c>
      <c r="C5222" t="s">
        <v>1082</v>
      </c>
      <c r="D5222" t="s">
        <v>1161</v>
      </c>
      <c r="E5222" s="3">
        <v>245</v>
      </c>
      <c r="F5222" s="3">
        <v>223</v>
      </c>
      <c r="G5222" s="3"/>
      <c r="H5222" s="3">
        <v>468</v>
      </c>
    </row>
    <row r="5223" spans="1:8" x14ac:dyDescent="0.3">
      <c r="A5223" t="s">
        <v>32</v>
      </c>
      <c r="B5223" t="s">
        <v>1117</v>
      </c>
      <c r="C5223" t="s">
        <v>1082</v>
      </c>
      <c r="D5223" t="s">
        <v>1163</v>
      </c>
      <c r="E5223" s="3">
        <v>226</v>
      </c>
      <c r="F5223" s="3">
        <v>209</v>
      </c>
      <c r="G5223" s="3"/>
      <c r="H5223" s="3">
        <v>435</v>
      </c>
    </row>
    <row r="5224" spans="1:8" x14ac:dyDescent="0.3">
      <c r="A5224" t="s">
        <v>32</v>
      </c>
      <c r="B5224" t="s">
        <v>1117</v>
      </c>
      <c r="C5224" t="s">
        <v>1082</v>
      </c>
      <c r="D5224" t="s">
        <v>1165</v>
      </c>
      <c r="E5224" s="3">
        <v>135</v>
      </c>
      <c r="F5224" s="3">
        <v>171</v>
      </c>
      <c r="G5224" s="3"/>
      <c r="H5224" s="3">
        <v>306</v>
      </c>
    </row>
    <row r="5225" spans="1:8" x14ac:dyDescent="0.3">
      <c r="A5225" t="s">
        <v>32</v>
      </c>
      <c r="B5225" t="s">
        <v>1117</v>
      </c>
      <c r="C5225" t="s">
        <v>1082</v>
      </c>
      <c r="D5225" t="s">
        <v>1167</v>
      </c>
      <c r="E5225" s="3">
        <v>126</v>
      </c>
      <c r="F5225" s="3">
        <v>127</v>
      </c>
      <c r="G5225" s="3"/>
      <c r="H5225" s="3">
        <v>253</v>
      </c>
    </row>
    <row r="5226" spans="1:8" x14ac:dyDescent="0.3">
      <c r="A5226" t="s">
        <v>32</v>
      </c>
      <c r="B5226" t="s">
        <v>1117</v>
      </c>
      <c r="C5226" t="s">
        <v>1082</v>
      </c>
      <c r="D5226" t="s">
        <v>1168</v>
      </c>
      <c r="E5226" s="3">
        <v>86</v>
      </c>
      <c r="F5226" s="3">
        <v>99</v>
      </c>
      <c r="G5226" s="3"/>
      <c r="H5226" s="3">
        <v>185</v>
      </c>
    </row>
    <row r="5227" spans="1:8" x14ac:dyDescent="0.3">
      <c r="A5227" t="s">
        <v>32</v>
      </c>
      <c r="B5227" t="s">
        <v>1117</v>
      </c>
      <c r="C5227" t="s">
        <v>1082</v>
      </c>
      <c r="D5227" t="s">
        <v>1169</v>
      </c>
      <c r="E5227" s="3">
        <v>61</v>
      </c>
      <c r="F5227" s="3">
        <v>61</v>
      </c>
      <c r="G5227" s="3"/>
      <c r="H5227" s="3">
        <v>122</v>
      </c>
    </row>
    <row r="5228" spans="1:8" x14ac:dyDescent="0.3">
      <c r="A5228" t="s">
        <v>32</v>
      </c>
      <c r="B5228" t="s">
        <v>1117</v>
      </c>
      <c r="C5228" t="s">
        <v>1082</v>
      </c>
      <c r="D5228" t="s">
        <v>1170</v>
      </c>
      <c r="E5228" s="3">
        <v>38</v>
      </c>
      <c r="F5228" s="3">
        <v>42</v>
      </c>
      <c r="G5228" s="3"/>
      <c r="H5228" s="3">
        <v>80</v>
      </c>
    </row>
    <row r="5229" spans="1:8" x14ac:dyDescent="0.3">
      <c r="A5229" t="s">
        <v>32</v>
      </c>
      <c r="B5229" t="s">
        <v>1117</v>
      </c>
      <c r="C5229" t="s">
        <v>1082</v>
      </c>
      <c r="D5229" t="s">
        <v>1171</v>
      </c>
      <c r="E5229" s="3">
        <v>48</v>
      </c>
      <c r="F5229" s="3">
        <v>79</v>
      </c>
      <c r="G5229" s="3"/>
      <c r="H5229" s="3">
        <v>127</v>
      </c>
    </row>
    <row r="5230" spans="1:8" x14ac:dyDescent="0.3">
      <c r="A5230" t="s">
        <v>32</v>
      </c>
      <c r="B5230" t="s">
        <v>1100</v>
      </c>
      <c r="C5230" t="s">
        <v>1080</v>
      </c>
      <c r="D5230" t="s">
        <v>1143</v>
      </c>
      <c r="E5230" s="3"/>
      <c r="F5230" s="3">
        <v>2</v>
      </c>
      <c r="G5230" s="3"/>
      <c r="H5230" s="3">
        <v>2</v>
      </c>
    </row>
    <row r="5231" spans="1:8" x14ac:dyDescent="0.3">
      <c r="A5231" t="s">
        <v>32</v>
      </c>
      <c r="B5231" t="s">
        <v>1100</v>
      </c>
      <c r="C5231" t="s">
        <v>1080</v>
      </c>
      <c r="D5231" t="s">
        <v>1147</v>
      </c>
      <c r="E5231" s="3">
        <v>3</v>
      </c>
      <c r="F5231" s="3">
        <v>11</v>
      </c>
      <c r="G5231" s="3"/>
      <c r="H5231" s="3">
        <v>14</v>
      </c>
    </row>
    <row r="5232" spans="1:8" x14ac:dyDescent="0.3">
      <c r="A5232" t="s">
        <v>32</v>
      </c>
      <c r="B5232" t="s">
        <v>1100</v>
      </c>
      <c r="C5232" t="s">
        <v>1080</v>
      </c>
      <c r="D5232" t="s">
        <v>1151</v>
      </c>
      <c r="E5232" s="3">
        <v>5</v>
      </c>
      <c r="F5232" s="3">
        <v>9</v>
      </c>
      <c r="G5232" s="3"/>
      <c r="H5232" s="3">
        <v>14</v>
      </c>
    </row>
    <row r="5233" spans="1:8" x14ac:dyDescent="0.3">
      <c r="A5233" t="s">
        <v>32</v>
      </c>
      <c r="B5233" t="s">
        <v>1100</v>
      </c>
      <c r="C5233" t="s">
        <v>1080</v>
      </c>
      <c r="D5233" t="s">
        <v>1154</v>
      </c>
      <c r="E5233" s="3">
        <v>1</v>
      </c>
      <c r="F5233" s="3">
        <v>8</v>
      </c>
      <c r="G5233" s="3"/>
      <c r="H5233" s="3">
        <v>9</v>
      </c>
    </row>
    <row r="5234" spans="1:8" x14ac:dyDescent="0.3">
      <c r="A5234" t="s">
        <v>32</v>
      </c>
      <c r="B5234" t="s">
        <v>1100</v>
      </c>
      <c r="C5234" t="s">
        <v>1080</v>
      </c>
      <c r="D5234" t="s">
        <v>1157</v>
      </c>
      <c r="E5234" s="3">
        <v>4</v>
      </c>
      <c r="F5234" s="3">
        <v>1</v>
      </c>
      <c r="G5234" s="3"/>
      <c r="H5234" s="3">
        <v>5</v>
      </c>
    </row>
    <row r="5235" spans="1:8" x14ac:dyDescent="0.3">
      <c r="A5235" t="s">
        <v>32</v>
      </c>
      <c r="B5235" t="s">
        <v>1100</v>
      </c>
      <c r="C5235" t="s">
        <v>1080</v>
      </c>
      <c r="D5235" t="s">
        <v>1159</v>
      </c>
      <c r="E5235" s="3">
        <v>1</v>
      </c>
      <c r="F5235" s="3">
        <v>1</v>
      </c>
      <c r="G5235" s="3"/>
      <c r="H5235" s="3">
        <v>2</v>
      </c>
    </row>
    <row r="5236" spans="1:8" x14ac:dyDescent="0.3">
      <c r="A5236" t="s">
        <v>32</v>
      </c>
      <c r="B5236" t="s">
        <v>1100</v>
      </c>
      <c r="C5236" t="s">
        <v>1080</v>
      </c>
      <c r="D5236" t="s">
        <v>1161</v>
      </c>
      <c r="E5236" s="3"/>
      <c r="F5236" s="3">
        <v>2</v>
      </c>
      <c r="G5236" s="3"/>
      <c r="H5236" s="3">
        <v>2</v>
      </c>
    </row>
    <row r="5237" spans="1:8" x14ac:dyDescent="0.3">
      <c r="A5237" t="s">
        <v>32</v>
      </c>
      <c r="B5237" t="s">
        <v>1100</v>
      </c>
      <c r="C5237" t="s">
        <v>1080</v>
      </c>
      <c r="D5237" t="s">
        <v>1165</v>
      </c>
      <c r="E5237" s="3"/>
      <c r="F5237" s="3">
        <v>2</v>
      </c>
      <c r="G5237" s="3"/>
      <c r="H5237" s="3">
        <v>2</v>
      </c>
    </row>
    <row r="5238" spans="1:8" x14ac:dyDescent="0.3">
      <c r="A5238" t="s">
        <v>32</v>
      </c>
      <c r="B5238" t="s">
        <v>1100</v>
      </c>
      <c r="C5238" t="s">
        <v>1080</v>
      </c>
      <c r="D5238" t="s">
        <v>1167</v>
      </c>
      <c r="E5238" s="3"/>
      <c r="F5238" s="3">
        <v>1</v>
      </c>
      <c r="G5238" s="3"/>
      <c r="H5238" s="3">
        <v>1</v>
      </c>
    </row>
    <row r="5239" spans="1:8" x14ac:dyDescent="0.3">
      <c r="A5239" t="s">
        <v>32</v>
      </c>
      <c r="B5239" t="s">
        <v>1100</v>
      </c>
      <c r="C5239" t="s">
        <v>1080</v>
      </c>
      <c r="D5239" t="s">
        <v>1168</v>
      </c>
      <c r="E5239" s="3"/>
      <c r="F5239" s="3">
        <v>1</v>
      </c>
      <c r="G5239" s="3"/>
      <c r="H5239" s="3">
        <v>1</v>
      </c>
    </row>
    <row r="5240" spans="1:8" x14ac:dyDescent="0.3">
      <c r="A5240" t="s">
        <v>32</v>
      </c>
      <c r="B5240" t="s">
        <v>1100</v>
      </c>
      <c r="C5240" t="s">
        <v>1082</v>
      </c>
      <c r="D5240" t="s">
        <v>1131</v>
      </c>
      <c r="E5240" s="3">
        <v>31</v>
      </c>
      <c r="F5240" s="3">
        <v>32</v>
      </c>
      <c r="G5240" s="3"/>
      <c r="H5240" s="3">
        <v>63</v>
      </c>
    </row>
    <row r="5241" spans="1:8" x14ac:dyDescent="0.3">
      <c r="A5241" t="s">
        <v>32</v>
      </c>
      <c r="B5241" t="s">
        <v>1100</v>
      </c>
      <c r="C5241" t="s">
        <v>1082</v>
      </c>
      <c r="D5241" t="s">
        <v>1135</v>
      </c>
      <c r="E5241" s="3">
        <v>166</v>
      </c>
      <c r="F5241" s="3">
        <v>172</v>
      </c>
      <c r="G5241" s="3"/>
      <c r="H5241" s="3">
        <v>338</v>
      </c>
    </row>
    <row r="5242" spans="1:8" x14ac:dyDescent="0.3">
      <c r="A5242" t="s">
        <v>32</v>
      </c>
      <c r="B5242" t="s">
        <v>1100</v>
      </c>
      <c r="C5242" t="s">
        <v>1082</v>
      </c>
      <c r="D5242" t="s">
        <v>1139</v>
      </c>
      <c r="E5242" s="3">
        <v>169</v>
      </c>
      <c r="F5242" s="3">
        <v>159</v>
      </c>
      <c r="G5242" s="3"/>
      <c r="H5242" s="3">
        <v>328</v>
      </c>
    </row>
    <row r="5243" spans="1:8" x14ac:dyDescent="0.3">
      <c r="A5243" t="s">
        <v>32</v>
      </c>
      <c r="B5243" t="s">
        <v>1100</v>
      </c>
      <c r="C5243" t="s">
        <v>1082</v>
      </c>
      <c r="D5243" t="s">
        <v>1143</v>
      </c>
      <c r="E5243" s="3">
        <v>141</v>
      </c>
      <c r="F5243" s="3">
        <v>190</v>
      </c>
      <c r="G5243" s="3"/>
      <c r="H5243" s="3">
        <v>331</v>
      </c>
    </row>
    <row r="5244" spans="1:8" x14ac:dyDescent="0.3">
      <c r="A5244" t="s">
        <v>32</v>
      </c>
      <c r="B5244" t="s">
        <v>1100</v>
      </c>
      <c r="C5244" t="s">
        <v>1082</v>
      </c>
      <c r="D5244" t="s">
        <v>1147</v>
      </c>
      <c r="E5244" s="3">
        <v>107</v>
      </c>
      <c r="F5244" s="3">
        <v>245</v>
      </c>
      <c r="G5244" s="3"/>
      <c r="H5244" s="3">
        <v>352</v>
      </c>
    </row>
    <row r="5245" spans="1:8" x14ac:dyDescent="0.3">
      <c r="A5245" t="s">
        <v>32</v>
      </c>
      <c r="B5245" t="s">
        <v>1100</v>
      </c>
      <c r="C5245" t="s">
        <v>1082</v>
      </c>
      <c r="D5245" t="s">
        <v>1151</v>
      </c>
      <c r="E5245" s="3">
        <v>119</v>
      </c>
      <c r="F5245" s="3">
        <v>211</v>
      </c>
      <c r="G5245" s="3"/>
      <c r="H5245" s="3">
        <v>330</v>
      </c>
    </row>
    <row r="5246" spans="1:8" x14ac:dyDescent="0.3">
      <c r="A5246" t="s">
        <v>32</v>
      </c>
      <c r="B5246" t="s">
        <v>1100</v>
      </c>
      <c r="C5246" t="s">
        <v>1082</v>
      </c>
      <c r="D5246" t="s">
        <v>1154</v>
      </c>
      <c r="E5246" s="3">
        <v>124</v>
      </c>
      <c r="F5246" s="3">
        <v>170</v>
      </c>
      <c r="G5246" s="3"/>
      <c r="H5246" s="3">
        <v>294</v>
      </c>
    </row>
    <row r="5247" spans="1:8" x14ac:dyDescent="0.3">
      <c r="A5247" t="s">
        <v>32</v>
      </c>
      <c r="B5247" t="s">
        <v>1100</v>
      </c>
      <c r="C5247" t="s">
        <v>1082</v>
      </c>
      <c r="D5247" t="s">
        <v>1157</v>
      </c>
      <c r="E5247" s="3">
        <v>106</v>
      </c>
      <c r="F5247" s="3">
        <v>140</v>
      </c>
      <c r="G5247" s="3"/>
      <c r="H5247" s="3">
        <v>246</v>
      </c>
    </row>
    <row r="5248" spans="1:8" x14ac:dyDescent="0.3">
      <c r="A5248" t="s">
        <v>32</v>
      </c>
      <c r="B5248" t="s">
        <v>1100</v>
      </c>
      <c r="C5248" t="s">
        <v>1082</v>
      </c>
      <c r="D5248" t="s">
        <v>1159</v>
      </c>
      <c r="E5248" s="3">
        <v>84</v>
      </c>
      <c r="F5248" s="3">
        <v>107</v>
      </c>
      <c r="G5248" s="3"/>
      <c r="H5248" s="3">
        <v>191</v>
      </c>
    </row>
    <row r="5249" spans="1:8" x14ac:dyDescent="0.3">
      <c r="A5249" t="s">
        <v>32</v>
      </c>
      <c r="B5249" t="s">
        <v>1100</v>
      </c>
      <c r="C5249" t="s">
        <v>1082</v>
      </c>
      <c r="D5249" t="s">
        <v>1161</v>
      </c>
      <c r="E5249" s="3">
        <v>70</v>
      </c>
      <c r="F5249" s="3">
        <v>74</v>
      </c>
      <c r="G5249" s="3"/>
      <c r="H5249" s="3">
        <v>144</v>
      </c>
    </row>
    <row r="5250" spans="1:8" x14ac:dyDescent="0.3">
      <c r="A5250" t="s">
        <v>32</v>
      </c>
      <c r="B5250" t="s">
        <v>1100</v>
      </c>
      <c r="C5250" t="s">
        <v>1082</v>
      </c>
      <c r="D5250" t="s">
        <v>1163</v>
      </c>
      <c r="E5250" s="3">
        <v>64</v>
      </c>
      <c r="F5250" s="3">
        <v>72</v>
      </c>
      <c r="G5250" s="3"/>
      <c r="H5250" s="3">
        <v>136</v>
      </c>
    </row>
    <row r="5251" spans="1:8" x14ac:dyDescent="0.3">
      <c r="A5251" t="s">
        <v>32</v>
      </c>
      <c r="B5251" t="s">
        <v>1100</v>
      </c>
      <c r="C5251" t="s">
        <v>1082</v>
      </c>
      <c r="D5251" t="s">
        <v>1165</v>
      </c>
      <c r="E5251" s="3">
        <v>57</v>
      </c>
      <c r="F5251" s="3">
        <v>49</v>
      </c>
      <c r="G5251" s="3"/>
      <c r="H5251" s="3">
        <v>106</v>
      </c>
    </row>
    <row r="5252" spans="1:8" x14ac:dyDescent="0.3">
      <c r="A5252" t="s">
        <v>32</v>
      </c>
      <c r="B5252" t="s">
        <v>1100</v>
      </c>
      <c r="C5252" t="s">
        <v>1082</v>
      </c>
      <c r="D5252" t="s">
        <v>1167</v>
      </c>
      <c r="E5252" s="3">
        <v>39</v>
      </c>
      <c r="F5252" s="3">
        <v>49</v>
      </c>
      <c r="G5252" s="3"/>
      <c r="H5252" s="3">
        <v>88</v>
      </c>
    </row>
    <row r="5253" spans="1:8" x14ac:dyDescent="0.3">
      <c r="A5253" t="s">
        <v>32</v>
      </c>
      <c r="B5253" t="s">
        <v>1100</v>
      </c>
      <c r="C5253" t="s">
        <v>1082</v>
      </c>
      <c r="D5253" t="s">
        <v>1168</v>
      </c>
      <c r="E5253" s="3">
        <v>35</v>
      </c>
      <c r="F5253" s="3">
        <v>34</v>
      </c>
      <c r="G5253" s="3"/>
      <c r="H5253" s="3">
        <v>69</v>
      </c>
    </row>
    <row r="5254" spans="1:8" x14ac:dyDescent="0.3">
      <c r="A5254" t="s">
        <v>32</v>
      </c>
      <c r="B5254" t="s">
        <v>1100</v>
      </c>
      <c r="C5254" t="s">
        <v>1082</v>
      </c>
      <c r="D5254" t="s">
        <v>1169</v>
      </c>
      <c r="E5254" s="3">
        <v>30</v>
      </c>
      <c r="F5254" s="3">
        <v>19</v>
      </c>
      <c r="G5254" s="3"/>
      <c r="H5254" s="3">
        <v>49</v>
      </c>
    </row>
    <row r="5255" spans="1:8" x14ac:dyDescent="0.3">
      <c r="A5255" t="s">
        <v>32</v>
      </c>
      <c r="B5255" t="s">
        <v>1100</v>
      </c>
      <c r="C5255" t="s">
        <v>1082</v>
      </c>
      <c r="D5255" t="s">
        <v>1170</v>
      </c>
      <c r="E5255" s="3">
        <v>20</v>
      </c>
      <c r="F5255" s="3">
        <v>16</v>
      </c>
      <c r="G5255" s="3"/>
      <c r="H5255" s="3">
        <v>36</v>
      </c>
    </row>
    <row r="5256" spans="1:8" x14ac:dyDescent="0.3">
      <c r="A5256" t="s">
        <v>32</v>
      </c>
      <c r="B5256" t="s">
        <v>1100</v>
      </c>
      <c r="C5256" t="s">
        <v>1082</v>
      </c>
      <c r="D5256" t="s">
        <v>1171</v>
      </c>
      <c r="E5256" s="3">
        <v>15</v>
      </c>
      <c r="F5256" s="3">
        <v>6</v>
      </c>
      <c r="G5256" s="3"/>
      <c r="H5256" s="3">
        <v>21</v>
      </c>
    </row>
    <row r="5257" spans="1:8" x14ac:dyDescent="0.3">
      <c r="A5257" t="s">
        <v>32</v>
      </c>
      <c r="B5257" t="s">
        <v>1093</v>
      </c>
      <c r="C5257" t="s">
        <v>1080</v>
      </c>
      <c r="D5257" t="s">
        <v>1131</v>
      </c>
      <c r="E5257" s="3">
        <v>2177</v>
      </c>
      <c r="F5257" s="3">
        <v>2270</v>
      </c>
      <c r="G5257" s="3"/>
      <c r="H5257" s="3">
        <v>4447</v>
      </c>
    </row>
    <row r="5258" spans="1:8" x14ac:dyDescent="0.3">
      <c r="A5258" t="s">
        <v>32</v>
      </c>
      <c r="B5258" t="s">
        <v>1093</v>
      </c>
      <c r="C5258" t="s">
        <v>1080</v>
      </c>
      <c r="D5258" t="s">
        <v>1135</v>
      </c>
      <c r="E5258" s="3">
        <v>2958</v>
      </c>
      <c r="F5258" s="3">
        <v>2993</v>
      </c>
      <c r="G5258" s="3"/>
      <c r="H5258" s="3">
        <v>5951</v>
      </c>
    </row>
    <row r="5259" spans="1:8" x14ac:dyDescent="0.3">
      <c r="A5259" t="s">
        <v>32</v>
      </c>
      <c r="B5259" t="s">
        <v>1093</v>
      </c>
      <c r="C5259" t="s">
        <v>1080</v>
      </c>
      <c r="D5259" t="s">
        <v>1139</v>
      </c>
      <c r="E5259" s="3">
        <v>3092</v>
      </c>
      <c r="F5259" s="3">
        <v>3140</v>
      </c>
      <c r="G5259" s="3"/>
      <c r="H5259" s="3">
        <v>6232</v>
      </c>
    </row>
    <row r="5260" spans="1:8" x14ac:dyDescent="0.3">
      <c r="A5260" t="s">
        <v>32</v>
      </c>
      <c r="B5260" t="s">
        <v>1093</v>
      </c>
      <c r="C5260" t="s">
        <v>1080</v>
      </c>
      <c r="D5260" t="s">
        <v>1143</v>
      </c>
      <c r="E5260" s="3">
        <v>2999</v>
      </c>
      <c r="F5260" s="3">
        <v>3008</v>
      </c>
      <c r="G5260" s="3"/>
      <c r="H5260" s="3">
        <v>6007</v>
      </c>
    </row>
    <row r="5261" spans="1:8" x14ac:dyDescent="0.3">
      <c r="A5261" t="s">
        <v>32</v>
      </c>
      <c r="B5261" t="s">
        <v>1093</v>
      </c>
      <c r="C5261" t="s">
        <v>1080</v>
      </c>
      <c r="D5261" t="s">
        <v>1147</v>
      </c>
      <c r="E5261" s="3">
        <v>2771</v>
      </c>
      <c r="F5261" s="3">
        <v>2691</v>
      </c>
      <c r="G5261" s="3"/>
      <c r="H5261" s="3">
        <v>5462</v>
      </c>
    </row>
    <row r="5262" spans="1:8" x14ac:dyDescent="0.3">
      <c r="A5262" t="s">
        <v>32</v>
      </c>
      <c r="B5262" t="s">
        <v>1093</v>
      </c>
      <c r="C5262" t="s">
        <v>1080</v>
      </c>
      <c r="D5262" t="s">
        <v>1151</v>
      </c>
      <c r="E5262" s="3">
        <v>2848</v>
      </c>
      <c r="F5262" s="3">
        <v>2408</v>
      </c>
      <c r="G5262" s="3"/>
      <c r="H5262" s="3">
        <v>5256</v>
      </c>
    </row>
    <row r="5263" spans="1:8" x14ac:dyDescent="0.3">
      <c r="A5263" t="s">
        <v>32</v>
      </c>
      <c r="B5263" t="s">
        <v>1093</v>
      </c>
      <c r="C5263" t="s">
        <v>1080</v>
      </c>
      <c r="D5263" t="s">
        <v>1154</v>
      </c>
      <c r="E5263" s="3">
        <v>3744</v>
      </c>
      <c r="F5263" s="3">
        <v>2958</v>
      </c>
      <c r="G5263" s="3"/>
      <c r="H5263" s="3">
        <v>6702</v>
      </c>
    </row>
    <row r="5264" spans="1:8" x14ac:dyDescent="0.3">
      <c r="A5264" t="s">
        <v>32</v>
      </c>
      <c r="B5264" t="s">
        <v>1093</v>
      </c>
      <c r="C5264" t="s">
        <v>1080</v>
      </c>
      <c r="D5264" t="s">
        <v>1157</v>
      </c>
      <c r="E5264" s="3">
        <v>4095</v>
      </c>
      <c r="F5264" s="3">
        <v>3395</v>
      </c>
      <c r="G5264" s="3"/>
      <c r="H5264" s="3">
        <v>7490</v>
      </c>
    </row>
    <row r="5265" spans="1:8" x14ac:dyDescent="0.3">
      <c r="A5265" t="s">
        <v>32</v>
      </c>
      <c r="B5265" t="s">
        <v>1093</v>
      </c>
      <c r="C5265" t="s">
        <v>1080</v>
      </c>
      <c r="D5265" t="s">
        <v>1159</v>
      </c>
      <c r="E5265" s="3">
        <v>3896</v>
      </c>
      <c r="F5265" s="3">
        <v>3437</v>
      </c>
      <c r="G5265" s="3"/>
      <c r="H5265" s="3">
        <v>7333</v>
      </c>
    </row>
    <row r="5266" spans="1:8" x14ac:dyDescent="0.3">
      <c r="A5266" t="s">
        <v>32</v>
      </c>
      <c r="B5266" t="s">
        <v>1093</v>
      </c>
      <c r="C5266" t="s">
        <v>1080</v>
      </c>
      <c r="D5266" t="s">
        <v>1161</v>
      </c>
      <c r="E5266" s="3">
        <v>3324</v>
      </c>
      <c r="F5266" s="3">
        <v>3119</v>
      </c>
      <c r="G5266" s="3"/>
      <c r="H5266" s="3">
        <v>6443</v>
      </c>
    </row>
    <row r="5267" spans="1:8" x14ac:dyDescent="0.3">
      <c r="A5267" t="s">
        <v>32</v>
      </c>
      <c r="B5267" t="s">
        <v>1093</v>
      </c>
      <c r="C5267" t="s">
        <v>1080</v>
      </c>
      <c r="D5267" t="s">
        <v>1163</v>
      </c>
      <c r="E5267" s="3">
        <v>2445</v>
      </c>
      <c r="F5267" s="3">
        <v>2279</v>
      </c>
      <c r="G5267" s="3"/>
      <c r="H5267" s="3">
        <v>4724</v>
      </c>
    </row>
    <row r="5268" spans="1:8" x14ac:dyDescent="0.3">
      <c r="A5268" t="s">
        <v>32</v>
      </c>
      <c r="B5268" t="s">
        <v>1093</v>
      </c>
      <c r="C5268" t="s">
        <v>1080</v>
      </c>
      <c r="D5268" t="s">
        <v>1165</v>
      </c>
      <c r="E5268" s="3">
        <v>2217</v>
      </c>
      <c r="F5268" s="3">
        <v>1938</v>
      </c>
      <c r="G5268" s="3"/>
      <c r="H5268" s="3">
        <v>4155</v>
      </c>
    </row>
    <row r="5269" spans="1:8" x14ac:dyDescent="0.3">
      <c r="A5269" t="s">
        <v>32</v>
      </c>
      <c r="B5269" t="s">
        <v>1093</v>
      </c>
      <c r="C5269" t="s">
        <v>1080</v>
      </c>
      <c r="D5269" t="s">
        <v>1167</v>
      </c>
      <c r="E5269" s="3">
        <v>2159</v>
      </c>
      <c r="F5269" s="3">
        <v>1743</v>
      </c>
      <c r="G5269" s="3"/>
      <c r="H5269" s="3">
        <v>3902</v>
      </c>
    </row>
    <row r="5270" spans="1:8" x14ac:dyDescent="0.3">
      <c r="A5270" t="s">
        <v>32</v>
      </c>
      <c r="B5270" t="s">
        <v>1093</v>
      </c>
      <c r="C5270" t="s">
        <v>1080</v>
      </c>
      <c r="D5270" t="s">
        <v>1168</v>
      </c>
      <c r="E5270" s="3">
        <v>1682</v>
      </c>
      <c r="F5270" s="3">
        <v>1326</v>
      </c>
      <c r="G5270" s="3"/>
      <c r="H5270" s="3">
        <v>3008</v>
      </c>
    </row>
    <row r="5271" spans="1:8" x14ac:dyDescent="0.3">
      <c r="A5271" t="s">
        <v>32</v>
      </c>
      <c r="B5271" t="s">
        <v>1093</v>
      </c>
      <c r="C5271" t="s">
        <v>1080</v>
      </c>
      <c r="D5271" t="s">
        <v>1169</v>
      </c>
      <c r="E5271" s="3">
        <v>1197</v>
      </c>
      <c r="F5271" s="3">
        <v>965</v>
      </c>
      <c r="G5271" s="3"/>
      <c r="H5271" s="3">
        <v>2162</v>
      </c>
    </row>
    <row r="5272" spans="1:8" x14ac:dyDescent="0.3">
      <c r="A5272" t="s">
        <v>32</v>
      </c>
      <c r="B5272" t="s">
        <v>1093</v>
      </c>
      <c r="C5272" t="s">
        <v>1080</v>
      </c>
      <c r="D5272" t="s">
        <v>1170</v>
      </c>
      <c r="E5272" s="3">
        <v>772</v>
      </c>
      <c r="F5272" s="3">
        <v>581</v>
      </c>
      <c r="G5272" s="3"/>
      <c r="H5272" s="3">
        <v>1353</v>
      </c>
    </row>
    <row r="5273" spans="1:8" x14ac:dyDescent="0.3">
      <c r="A5273" t="s">
        <v>32</v>
      </c>
      <c r="B5273" t="s">
        <v>1093</v>
      </c>
      <c r="C5273" t="s">
        <v>1080</v>
      </c>
      <c r="D5273" t="s">
        <v>1171</v>
      </c>
      <c r="E5273" s="3">
        <v>900</v>
      </c>
      <c r="F5273" s="3">
        <v>506</v>
      </c>
      <c r="G5273" s="3"/>
      <c r="H5273" s="3">
        <v>1406</v>
      </c>
    </row>
    <row r="5274" spans="1:8" x14ac:dyDescent="0.3">
      <c r="A5274" t="s">
        <v>32</v>
      </c>
      <c r="B5274" t="s">
        <v>1093</v>
      </c>
      <c r="C5274" t="s">
        <v>1082</v>
      </c>
      <c r="D5274" t="s">
        <v>1131</v>
      </c>
      <c r="E5274" s="3">
        <v>491</v>
      </c>
      <c r="F5274" s="3">
        <v>453</v>
      </c>
      <c r="G5274" s="3"/>
      <c r="H5274" s="3">
        <v>944</v>
      </c>
    </row>
    <row r="5275" spans="1:8" x14ac:dyDescent="0.3">
      <c r="A5275" t="s">
        <v>32</v>
      </c>
      <c r="B5275" t="s">
        <v>1093</v>
      </c>
      <c r="C5275" t="s">
        <v>1082</v>
      </c>
      <c r="D5275" t="s">
        <v>1135</v>
      </c>
      <c r="E5275" s="3">
        <v>492</v>
      </c>
      <c r="F5275" s="3">
        <v>527</v>
      </c>
      <c r="G5275" s="3"/>
      <c r="H5275" s="3">
        <v>1019</v>
      </c>
    </row>
    <row r="5276" spans="1:8" x14ac:dyDescent="0.3">
      <c r="A5276" t="s">
        <v>32</v>
      </c>
      <c r="B5276" t="s">
        <v>1093</v>
      </c>
      <c r="C5276" t="s">
        <v>1082</v>
      </c>
      <c r="D5276" t="s">
        <v>1139</v>
      </c>
      <c r="E5276" s="3">
        <v>637</v>
      </c>
      <c r="F5276" s="3">
        <v>667</v>
      </c>
      <c r="G5276" s="3"/>
      <c r="H5276" s="3">
        <v>1304</v>
      </c>
    </row>
    <row r="5277" spans="1:8" x14ac:dyDescent="0.3">
      <c r="A5277" t="s">
        <v>32</v>
      </c>
      <c r="B5277" t="s">
        <v>1093</v>
      </c>
      <c r="C5277" t="s">
        <v>1082</v>
      </c>
      <c r="D5277" t="s">
        <v>1143</v>
      </c>
      <c r="E5277" s="3">
        <v>917</v>
      </c>
      <c r="F5277" s="3">
        <v>966</v>
      </c>
      <c r="G5277" s="3"/>
      <c r="H5277" s="3">
        <v>1883</v>
      </c>
    </row>
    <row r="5278" spans="1:8" x14ac:dyDescent="0.3">
      <c r="A5278" t="s">
        <v>32</v>
      </c>
      <c r="B5278" t="s">
        <v>1093</v>
      </c>
      <c r="C5278" t="s">
        <v>1082</v>
      </c>
      <c r="D5278" t="s">
        <v>1147</v>
      </c>
      <c r="E5278" s="3">
        <v>854</v>
      </c>
      <c r="F5278" s="3">
        <v>750</v>
      </c>
      <c r="G5278" s="3"/>
      <c r="H5278" s="3">
        <v>1604</v>
      </c>
    </row>
    <row r="5279" spans="1:8" x14ac:dyDescent="0.3">
      <c r="A5279" t="s">
        <v>32</v>
      </c>
      <c r="B5279" t="s">
        <v>1093</v>
      </c>
      <c r="C5279" t="s">
        <v>1082</v>
      </c>
      <c r="D5279" t="s">
        <v>1151</v>
      </c>
      <c r="E5279" s="3">
        <v>1038</v>
      </c>
      <c r="F5279" s="3">
        <v>1003</v>
      </c>
      <c r="G5279" s="3"/>
      <c r="H5279" s="3">
        <v>2041</v>
      </c>
    </row>
    <row r="5280" spans="1:8" x14ac:dyDescent="0.3">
      <c r="A5280" t="s">
        <v>32</v>
      </c>
      <c r="B5280" t="s">
        <v>1093</v>
      </c>
      <c r="C5280" t="s">
        <v>1082</v>
      </c>
      <c r="D5280" t="s">
        <v>1154</v>
      </c>
      <c r="E5280" s="3">
        <v>807</v>
      </c>
      <c r="F5280" s="3">
        <v>798</v>
      </c>
      <c r="G5280" s="3"/>
      <c r="H5280" s="3">
        <v>1605</v>
      </c>
    </row>
    <row r="5281" spans="1:8" x14ac:dyDescent="0.3">
      <c r="A5281" t="s">
        <v>32</v>
      </c>
      <c r="B5281" t="s">
        <v>1093</v>
      </c>
      <c r="C5281" t="s">
        <v>1082</v>
      </c>
      <c r="D5281" t="s">
        <v>1157</v>
      </c>
      <c r="E5281" s="3">
        <v>762</v>
      </c>
      <c r="F5281" s="3">
        <v>678</v>
      </c>
      <c r="G5281" s="3"/>
      <c r="H5281" s="3">
        <v>1440</v>
      </c>
    </row>
    <row r="5282" spans="1:8" x14ac:dyDescent="0.3">
      <c r="A5282" t="s">
        <v>32</v>
      </c>
      <c r="B5282" t="s">
        <v>1093</v>
      </c>
      <c r="C5282" t="s">
        <v>1082</v>
      </c>
      <c r="D5282" t="s">
        <v>1159</v>
      </c>
      <c r="E5282" s="3">
        <v>691</v>
      </c>
      <c r="F5282" s="3">
        <v>600</v>
      </c>
      <c r="G5282" s="3"/>
      <c r="H5282" s="3">
        <v>1291</v>
      </c>
    </row>
    <row r="5283" spans="1:8" x14ac:dyDescent="0.3">
      <c r="A5283" t="s">
        <v>32</v>
      </c>
      <c r="B5283" t="s">
        <v>1093</v>
      </c>
      <c r="C5283" t="s">
        <v>1082</v>
      </c>
      <c r="D5283" t="s">
        <v>1161</v>
      </c>
      <c r="E5283" s="3">
        <v>596</v>
      </c>
      <c r="F5283" s="3">
        <v>468</v>
      </c>
      <c r="G5283" s="3"/>
      <c r="H5283" s="3">
        <v>1064</v>
      </c>
    </row>
    <row r="5284" spans="1:8" x14ac:dyDescent="0.3">
      <c r="A5284" t="s">
        <v>32</v>
      </c>
      <c r="B5284" t="s">
        <v>1093</v>
      </c>
      <c r="C5284" t="s">
        <v>1082</v>
      </c>
      <c r="D5284" t="s">
        <v>1163</v>
      </c>
      <c r="E5284" s="3">
        <v>495</v>
      </c>
      <c r="F5284" s="3">
        <v>445</v>
      </c>
      <c r="G5284" s="3"/>
      <c r="H5284" s="3">
        <v>940</v>
      </c>
    </row>
    <row r="5285" spans="1:8" x14ac:dyDescent="0.3">
      <c r="A5285" t="s">
        <v>32</v>
      </c>
      <c r="B5285" t="s">
        <v>1093</v>
      </c>
      <c r="C5285" t="s">
        <v>1082</v>
      </c>
      <c r="D5285" t="s">
        <v>1165</v>
      </c>
      <c r="E5285" s="3">
        <v>439</v>
      </c>
      <c r="F5285" s="3">
        <v>403</v>
      </c>
      <c r="G5285" s="3"/>
      <c r="H5285" s="3">
        <v>842</v>
      </c>
    </row>
    <row r="5286" spans="1:8" x14ac:dyDescent="0.3">
      <c r="A5286" t="s">
        <v>32</v>
      </c>
      <c r="B5286" t="s">
        <v>1093</v>
      </c>
      <c r="C5286" t="s">
        <v>1082</v>
      </c>
      <c r="D5286" t="s">
        <v>1167</v>
      </c>
      <c r="E5286" s="3">
        <v>399</v>
      </c>
      <c r="F5286" s="3">
        <v>357</v>
      </c>
      <c r="G5286" s="3"/>
      <c r="H5286" s="3">
        <v>756</v>
      </c>
    </row>
    <row r="5287" spans="1:8" x14ac:dyDescent="0.3">
      <c r="A5287" t="s">
        <v>32</v>
      </c>
      <c r="B5287" t="s">
        <v>1093</v>
      </c>
      <c r="C5287" t="s">
        <v>1082</v>
      </c>
      <c r="D5287" t="s">
        <v>1168</v>
      </c>
      <c r="E5287" s="3">
        <v>286</v>
      </c>
      <c r="F5287" s="3">
        <v>231</v>
      </c>
      <c r="G5287" s="3"/>
      <c r="H5287" s="3">
        <v>517</v>
      </c>
    </row>
    <row r="5288" spans="1:8" x14ac:dyDescent="0.3">
      <c r="A5288" t="s">
        <v>32</v>
      </c>
      <c r="B5288" t="s">
        <v>1093</v>
      </c>
      <c r="C5288" t="s">
        <v>1082</v>
      </c>
      <c r="D5288" t="s">
        <v>1169</v>
      </c>
      <c r="E5288" s="3">
        <v>200</v>
      </c>
      <c r="F5288" s="3">
        <v>183</v>
      </c>
      <c r="G5288" s="3"/>
      <c r="H5288" s="3">
        <v>383</v>
      </c>
    </row>
    <row r="5289" spans="1:8" x14ac:dyDescent="0.3">
      <c r="A5289" t="s">
        <v>32</v>
      </c>
      <c r="B5289" t="s">
        <v>1093</v>
      </c>
      <c r="C5289" t="s">
        <v>1082</v>
      </c>
      <c r="D5289" t="s">
        <v>1170</v>
      </c>
      <c r="E5289" s="3">
        <v>121</v>
      </c>
      <c r="F5289" s="3">
        <v>110</v>
      </c>
      <c r="G5289" s="3"/>
      <c r="H5289" s="3">
        <v>231</v>
      </c>
    </row>
    <row r="5290" spans="1:8" x14ac:dyDescent="0.3">
      <c r="A5290" t="s">
        <v>32</v>
      </c>
      <c r="B5290" t="s">
        <v>1093</v>
      </c>
      <c r="C5290" t="s">
        <v>1082</v>
      </c>
      <c r="D5290" t="s">
        <v>1171</v>
      </c>
      <c r="E5290" s="3">
        <v>149</v>
      </c>
      <c r="F5290" s="3">
        <v>105</v>
      </c>
      <c r="G5290" s="3"/>
      <c r="H5290" s="3">
        <v>254</v>
      </c>
    </row>
    <row r="5291" spans="1:8" x14ac:dyDescent="0.3">
      <c r="A5291" t="s">
        <v>32</v>
      </c>
      <c r="B5291" t="s">
        <v>1097</v>
      </c>
      <c r="C5291" t="s">
        <v>1080</v>
      </c>
      <c r="D5291" t="s">
        <v>1131</v>
      </c>
      <c r="E5291" s="3">
        <v>179</v>
      </c>
      <c r="F5291" s="3">
        <v>204</v>
      </c>
      <c r="G5291" s="3"/>
      <c r="H5291" s="3">
        <v>383</v>
      </c>
    </row>
    <row r="5292" spans="1:8" x14ac:dyDescent="0.3">
      <c r="A5292" t="s">
        <v>32</v>
      </c>
      <c r="B5292" t="s">
        <v>1097</v>
      </c>
      <c r="C5292" t="s">
        <v>1080</v>
      </c>
      <c r="D5292" t="s">
        <v>1135</v>
      </c>
      <c r="E5292" s="3">
        <v>263</v>
      </c>
      <c r="F5292" s="3">
        <v>233</v>
      </c>
      <c r="G5292" s="3"/>
      <c r="H5292" s="3">
        <v>496</v>
      </c>
    </row>
    <row r="5293" spans="1:8" x14ac:dyDescent="0.3">
      <c r="A5293" t="s">
        <v>32</v>
      </c>
      <c r="B5293" t="s">
        <v>1097</v>
      </c>
      <c r="C5293" t="s">
        <v>1080</v>
      </c>
      <c r="D5293" t="s">
        <v>1139</v>
      </c>
      <c r="E5293" s="3">
        <v>255</v>
      </c>
      <c r="F5293" s="3">
        <v>280</v>
      </c>
      <c r="G5293" s="3"/>
      <c r="H5293" s="3">
        <v>535</v>
      </c>
    </row>
    <row r="5294" spans="1:8" x14ac:dyDescent="0.3">
      <c r="A5294" t="s">
        <v>32</v>
      </c>
      <c r="B5294" t="s">
        <v>1097</v>
      </c>
      <c r="C5294" t="s">
        <v>1080</v>
      </c>
      <c r="D5294" t="s">
        <v>1143</v>
      </c>
      <c r="E5294" s="3">
        <v>255</v>
      </c>
      <c r="F5294" s="3">
        <v>251</v>
      </c>
      <c r="G5294" s="3"/>
      <c r="H5294" s="3">
        <v>506</v>
      </c>
    </row>
    <row r="5295" spans="1:8" x14ac:dyDescent="0.3">
      <c r="A5295" t="s">
        <v>32</v>
      </c>
      <c r="B5295" t="s">
        <v>1097</v>
      </c>
      <c r="C5295" t="s">
        <v>1080</v>
      </c>
      <c r="D5295" t="s">
        <v>1147</v>
      </c>
      <c r="E5295" s="3">
        <v>288</v>
      </c>
      <c r="F5295" s="3">
        <v>256</v>
      </c>
      <c r="G5295" s="3"/>
      <c r="H5295" s="3">
        <v>544</v>
      </c>
    </row>
    <row r="5296" spans="1:8" x14ac:dyDescent="0.3">
      <c r="A5296" t="s">
        <v>32</v>
      </c>
      <c r="B5296" t="s">
        <v>1097</v>
      </c>
      <c r="C5296" t="s">
        <v>1080</v>
      </c>
      <c r="D5296" t="s">
        <v>1151</v>
      </c>
      <c r="E5296" s="3">
        <v>369</v>
      </c>
      <c r="F5296" s="3">
        <v>293</v>
      </c>
      <c r="G5296" s="3"/>
      <c r="H5296" s="3">
        <v>662</v>
      </c>
    </row>
    <row r="5297" spans="1:8" x14ac:dyDescent="0.3">
      <c r="A5297" t="s">
        <v>32</v>
      </c>
      <c r="B5297" t="s">
        <v>1097</v>
      </c>
      <c r="C5297" t="s">
        <v>1080</v>
      </c>
      <c r="D5297" t="s">
        <v>1154</v>
      </c>
      <c r="E5297" s="3">
        <v>423</v>
      </c>
      <c r="F5297" s="3">
        <v>382</v>
      </c>
      <c r="G5297" s="3"/>
      <c r="H5297" s="3">
        <v>805</v>
      </c>
    </row>
    <row r="5298" spans="1:8" x14ac:dyDescent="0.3">
      <c r="A5298" t="s">
        <v>32</v>
      </c>
      <c r="B5298" t="s">
        <v>1097</v>
      </c>
      <c r="C5298" t="s">
        <v>1080</v>
      </c>
      <c r="D5298" t="s">
        <v>1157</v>
      </c>
      <c r="E5298" s="3">
        <v>401</v>
      </c>
      <c r="F5298" s="3">
        <v>306</v>
      </c>
      <c r="G5298" s="3"/>
      <c r="H5298" s="3">
        <v>707</v>
      </c>
    </row>
    <row r="5299" spans="1:8" x14ac:dyDescent="0.3">
      <c r="A5299" t="s">
        <v>32</v>
      </c>
      <c r="B5299" t="s">
        <v>1097</v>
      </c>
      <c r="C5299" t="s">
        <v>1080</v>
      </c>
      <c r="D5299" t="s">
        <v>1159</v>
      </c>
      <c r="E5299" s="3">
        <v>327</v>
      </c>
      <c r="F5299" s="3">
        <v>304</v>
      </c>
      <c r="G5299" s="3"/>
      <c r="H5299" s="3">
        <v>631</v>
      </c>
    </row>
    <row r="5300" spans="1:8" x14ac:dyDescent="0.3">
      <c r="A5300" t="s">
        <v>32</v>
      </c>
      <c r="B5300" t="s">
        <v>1097</v>
      </c>
      <c r="C5300" t="s">
        <v>1080</v>
      </c>
      <c r="D5300" t="s">
        <v>1161</v>
      </c>
      <c r="E5300" s="3">
        <v>231</v>
      </c>
      <c r="F5300" s="3">
        <v>275</v>
      </c>
      <c r="G5300" s="3"/>
      <c r="H5300" s="3">
        <v>506</v>
      </c>
    </row>
    <row r="5301" spans="1:8" x14ac:dyDescent="0.3">
      <c r="A5301" t="s">
        <v>32</v>
      </c>
      <c r="B5301" t="s">
        <v>1097</v>
      </c>
      <c r="C5301" t="s">
        <v>1080</v>
      </c>
      <c r="D5301" t="s">
        <v>1163</v>
      </c>
      <c r="E5301" s="3">
        <v>191</v>
      </c>
      <c r="F5301" s="3">
        <v>168</v>
      </c>
      <c r="G5301" s="3"/>
      <c r="H5301" s="3">
        <v>359</v>
      </c>
    </row>
    <row r="5302" spans="1:8" x14ac:dyDescent="0.3">
      <c r="A5302" t="s">
        <v>32</v>
      </c>
      <c r="B5302" t="s">
        <v>1097</v>
      </c>
      <c r="C5302" t="s">
        <v>1080</v>
      </c>
      <c r="D5302" t="s">
        <v>1165</v>
      </c>
      <c r="E5302" s="3">
        <v>164</v>
      </c>
      <c r="F5302" s="3">
        <v>170</v>
      </c>
      <c r="G5302" s="3"/>
      <c r="H5302" s="3">
        <v>334</v>
      </c>
    </row>
    <row r="5303" spans="1:8" x14ac:dyDescent="0.3">
      <c r="A5303" t="s">
        <v>32</v>
      </c>
      <c r="B5303" t="s">
        <v>1097</v>
      </c>
      <c r="C5303" t="s">
        <v>1080</v>
      </c>
      <c r="D5303" t="s">
        <v>1167</v>
      </c>
      <c r="E5303" s="3">
        <v>167</v>
      </c>
      <c r="F5303" s="3">
        <v>151</v>
      </c>
      <c r="G5303" s="3"/>
      <c r="H5303" s="3">
        <v>318</v>
      </c>
    </row>
    <row r="5304" spans="1:8" x14ac:dyDescent="0.3">
      <c r="A5304" t="s">
        <v>32</v>
      </c>
      <c r="B5304" t="s">
        <v>1097</v>
      </c>
      <c r="C5304" t="s">
        <v>1080</v>
      </c>
      <c r="D5304" t="s">
        <v>1168</v>
      </c>
      <c r="E5304" s="3">
        <v>105</v>
      </c>
      <c r="F5304" s="3">
        <v>105</v>
      </c>
      <c r="G5304" s="3"/>
      <c r="H5304" s="3">
        <v>210</v>
      </c>
    </row>
    <row r="5305" spans="1:8" x14ac:dyDescent="0.3">
      <c r="A5305" t="s">
        <v>32</v>
      </c>
      <c r="B5305" t="s">
        <v>1097</v>
      </c>
      <c r="C5305" t="s">
        <v>1080</v>
      </c>
      <c r="D5305" t="s">
        <v>1169</v>
      </c>
      <c r="E5305" s="3">
        <v>69</v>
      </c>
      <c r="F5305" s="3">
        <v>73</v>
      </c>
      <c r="G5305" s="3"/>
      <c r="H5305" s="3">
        <v>142</v>
      </c>
    </row>
    <row r="5306" spans="1:8" x14ac:dyDescent="0.3">
      <c r="A5306" t="s">
        <v>32</v>
      </c>
      <c r="B5306" t="s">
        <v>1097</v>
      </c>
      <c r="C5306" t="s">
        <v>1080</v>
      </c>
      <c r="D5306" t="s">
        <v>1170</v>
      </c>
      <c r="E5306" s="3">
        <v>38</v>
      </c>
      <c r="F5306" s="3">
        <v>42</v>
      </c>
      <c r="G5306" s="3"/>
      <c r="H5306" s="3">
        <v>80</v>
      </c>
    </row>
    <row r="5307" spans="1:8" x14ac:dyDescent="0.3">
      <c r="A5307" t="s">
        <v>32</v>
      </c>
      <c r="B5307" t="s">
        <v>1097</v>
      </c>
      <c r="C5307" t="s">
        <v>1080</v>
      </c>
      <c r="D5307" t="s">
        <v>1171</v>
      </c>
      <c r="E5307" s="3">
        <v>64</v>
      </c>
      <c r="F5307" s="3">
        <v>31</v>
      </c>
      <c r="G5307" s="3"/>
      <c r="H5307" s="3">
        <v>95</v>
      </c>
    </row>
    <row r="5308" spans="1:8" x14ac:dyDescent="0.3">
      <c r="A5308" t="s">
        <v>32</v>
      </c>
      <c r="B5308" t="s">
        <v>1097</v>
      </c>
      <c r="C5308" t="s">
        <v>1082</v>
      </c>
      <c r="D5308" t="s">
        <v>1131</v>
      </c>
      <c r="E5308" s="3">
        <v>147</v>
      </c>
      <c r="F5308" s="3">
        <v>133</v>
      </c>
      <c r="G5308" s="3"/>
      <c r="H5308" s="3">
        <v>280</v>
      </c>
    </row>
    <row r="5309" spans="1:8" x14ac:dyDescent="0.3">
      <c r="A5309" t="s">
        <v>32</v>
      </c>
      <c r="B5309" t="s">
        <v>1097</v>
      </c>
      <c r="C5309" t="s">
        <v>1082</v>
      </c>
      <c r="D5309" t="s">
        <v>1135</v>
      </c>
      <c r="E5309" s="3">
        <v>189</v>
      </c>
      <c r="F5309" s="3">
        <v>252</v>
      </c>
      <c r="G5309" s="3"/>
      <c r="H5309" s="3">
        <v>441</v>
      </c>
    </row>
    <row r="5310" spans="1:8" x14ac:dyDescent="0.3">
      <c r="A5310" t="s">
        <v>32</v>
      </c>
      <c r="B5310" t="s">
        <v>1097</v>
      </c>
      <c r="C5310" t="s">
        <v>1082</v>
      </c>
      <c r="D5310" t="s">
        <v>1139</v>
      </c>
      <c r="E5310" s="3">
        <v>256</v>
      </c>
      <c r="F5310" s="3">
        <v>249</v>
      </c>
      <c r="G5310" s="3"/>
      <c r="H5310" s="3">
        <v>505</v>
      </c>
    </row>
    <row r="5311" spans="1:8" x14ac:dyDescent="0.3">
      <c r="A5311" t="s">
        <v>32</v>
      </c>
      <c r="B5311" t="s">
        <v>1097</v>
      </c>
      <c r="C5311" t="s">
        <v>1082</v>
      </c>
      <c r="D5311" t="s">
        <v>1143</v>
      </c>
      <c r="E5311" s="3">
        <v>269</v>
      </c>
      <c r="F5311" s="3">
        <v>271</v>
      </c>
      <c r="G5311" s="3"/>
      <c r="H5311" s="3">
        <v>540</v>
      </c>
    </row>
    <row r="5312" spans="1:8" x14ac:dyDescent="0.3">
      <c r="A5312" t="s">
        <v>32</v>
      </c>
      <c r="B5312" t="s">
        <v>1097</v>
      </c>
      <c r="C5312" t="s">
        <v>1082</v>
      </c>
      <c r="D5312" t="s">
        <v>1147</v>
      </c>
      <c r="E5312" s="3">
        <v>234</v>
      </c>
      <c r="F5312" s="3">
        <v>164</v>
      </c>
      <c r="G5312" s="3"/>
      <c r="H5312" s="3">
        <v>398</v>
      </c>
    </row>
    <row r="5313" spans="1:8" x14ac:dyDescent="0.3">
      <c r="A5313" t="s">
        <v>32</v>
      </c>
      <c r="B5313" t="s">
        <v>1097</v>
      </c>
      <c r="C5313" t="s">
        <v>1082</v>
      </c>
      <c r="D5313" t="s">
        <v>1151</v>
      </c>
      <c r="E5313" s="3">
        <v>259</v>
      </c>
      <c r="F5313" s="3">
        <v>162</v>
      </c>
      <c r="G5313" s="3"/>
      <c r="H5313" s="3">
        <v>421</v>
      </c>
    </row>
    <row r="5314" spans="1:8" x14ac:dyDescent="0.3">
      <c r="A5314" t="s">
        <v>32</v>
      </c>
      <c r="B5314" t="s">
        <v>1097</v>
      </c>
      <c r="C5314" t="s">
        <v>1082</v>
      </c>
      <c r="D5314" t="s">
        <v>1154</v>
      </c>
      <c r="E5314" s="3">
        <v>218</v>
      </c>
      <c r="F5314" s="3">
        <v>141</v>
      </c>
      <c r="G5314" s="3"/>
      <c r="H5314" s="3">
        <v>359</v>
      </c>
    </row>
    <row r="5315" spans="1:8" x14ac:dyDescent="0.3">
      <c r="A5315" t="s">
        <v>32</v>
      </c>
      <c r="B5315" t="s">
        <v>1097</v>
      </c>
      <c r="C5315" t="s">
        <v>1082</v>
      </c>
      <c r="D5315" t="s">
        <v>1157</v>
      </c>
      <c r="E5315" s="3">
        <v>191</v>
      </c>
      <c r="F5315" s="3">
        <v>119</v>
      </c>
      <c r="G5315" s="3"/>
      <c r="H5315" s="3">
        <v>310</v>
      </c>
    </row>
    <row r="5316" spans="1:8" x14ac:dyDescent="0.3">
      <c r="A5316" t="s">
        <v>32</v>
      </c>
      <c r="B5316" t="s">
        <v>1097</v>
      </c>
      <c r="C5316" t="s">
        <v>1082</v>
      </c>
      <c r="D5316" t="s">
        <v>1159</v>
      </c>
      <c r="E5316" s="3">
        <v>188</v>
      </c>
      <c r="F5316" s="3">
        <v>132</v>
      </c>
      <c r="G5316" s="3"/>
      <c r="H5316" s="3">
        <v>320</v>
      </c>
    </row>
    <row r="5317" spans="1:8" x14ac:dyDescent="0.3">
      <c r="A5317" t="s">
        <v>32</v>
      </c>
      <c r="B5317" t="s">
        <v>1097</v>
      </c>
      <c r="C5317" t="s">
        <v>1082</v>
      </c>
      <c r="D5317" t="s">
        <v>1161</v>
      </c>
      <c r="E5317" s="3">
        <v>162</v>
      </c>
      <c r="F5317" s="3">
        <v>135</v>
      </c>
      <c r="G5317" s="3"/>
      <c r="H5317" s="3">
        <v>297</v>
      </c>
    </row>
    <row r="5318" spans="1:8" x14ac:dyDescent="0.3">
      <c r="A5318" t="s">
        <v>32</v>
      </c>
      <c r="B5318" t="s">
        <v>1097</v>
      </c>
      <c r="C5318" t="s">
        <v>1082</v>
      </c>
      <c r="D5318" t="s">
        <v>1163</v>
      </c>
      <c r="E5318" s="3">
        <v>151</v>
      </c>
      <c r="F5318" s="3">
        <v>118</v>
      </c>
      <c r="G5318" s="3"/>
      <c r="H5318" s="3">
        <v>269</v>
      </c>
    </row>
    <row r="5319" spans="1:8" x14ac:dyDescent="0.3">
      <c r="A5319" t="s">
        <v>32</v>
      </c>
      <c r="B5319" t="s">
        <v>1097</v>
      </c>
      <c r="C5319" t="s">
        <v>1082</v>
      </c>
      <c r="D5319" t="s">
        <v>1165</v>
      </c>
      <c r="E5319" s="3">
        <v>114</v>
      </c>
      <c r="F5319" s="3">
        <v>117</v>
      </c>
      <c r="G5319" s="3"/>
      <c r="H5319" s="3">
        <v>231</v>
      </c>
    </row>
    <row r="5320" spans="1:8" x14ac:dyDescent="0.3">
      <c r="A5320" t="s">
        <v>32</v>
      </c>
      <c r="B5320" t="s">
        <v>1097</v>
      </c>
      <c r="C5320" t="s">
        <v>1082</v>
      </c>
      <c r="D5320" t="s">
        <v>1167</v>
      </c>
      <c r="E5320" s="3">
        <v>111</v>
      </c>
      <c r="F5320" s="3">
        <v>101</v>
      </c>
      <c r="G5320" s="3"/>
      <c r="H5320" s="3">
        <v>212</v>
      </c>
    </row>
    <row r="5321" spans="1:8" x14ac:dyDescent="0.3">
      <c r="A5321" t="s">
        <v>32</v>
      </c>
      <c r="B5321" t="s">
        <v>1097</v>
      </c>
      <c r="C5321" t="s">
        <v>1082</v>
      </c>
      <c r="D5321" t="s">
        <v>1168</v>
      </c>
      <c r="E5321" s="3">
        <v>59</v>
      </c>
      <c r="F5321" s="3">
        <v>60</v>
      </c>
      <c r="G5321" s="3"/>
      <c r="H5321" s="3">
        <v>119</v>
      </c>
    </row>
    <row r="5322" spans="1:8" x14ac:dyDescent="0.3">
      <c r="A5322" t="s">
        <v>32</v>
      </c>
      <c r="B5322" t="s">
        <v>1097</v>
      </c>
      <c r="C5322" t="s">
        <v>1082</v>
      </c>
      <c r="D5322" t="s">
        <v>1169</v>
      </c>
      <c r="E5322" s="3">
        <v>45</v>
      </c>
      <c r="F5322" s="3">
        <v>41</v>
      </c>
      <c r="G5322" s="3"/>
      <c r="H5322" s="3">
        <v>86</v>
      </c>
    </row>
    <row r="5323" spans="1:8" x14ac:dyDescent="0.3">
      <c r="A5323" t="s">
        <v>32</v>
      </c>
      <c r="B5323" t="s">
        <v>1097</v>
      </c>
      <c r="C5323" t="s">
        <v>1082</v>
      </c>
      <c r="D5323" t="s">
        <v>1170</v>
      </c>
      <c r="E5323" s="3">
        <v>17</v>
      </c>
      <c r="F5323" s="3">
        <v>25</v>
      </c>
      <c r="G5323" s="3"/>
      <c r="H5323" s="3">
        <v>42</v>
      </c>
    </row>
    <row r="5324" spans="1:8" x14ac:dyDescent="0.3">
      <c r="A5324" t="s">
        <v>32</v>
      </c>
      <c r="B5324" t="s">
        <v>1097</v>
      </c>
      <c r="C5324" t="s">
        <v>1082</v>
      </c>
      <c r="D5324" t="s">
        <v>1171</v>
      </c>
      <c r="E5324" s="3">
        <v>29</v>
      </c>
      <c r="F5324" s="3">
        <v>23</v>
      </c>
      <c r="G5324" s="3"/>
      <c r="H5324" s="3">
        <v>52</v>
      </c>
    </row>
    <row r="5325" spans="1:8" x14ac:dyDescent="0.3">
      <c r="A5325" t="s">
        <v>32</v>
      </c>
      <c r="B5325" t="s">
        <v>1108</v>
      </c>
      <c r="C5325" t="s">
        <v>1080</v>
      </c>
      <c r="D5325" t="s">
        <v>1131</v>
      </c>
      <c r="E5325" s="3">
        <v>151</v>
      </c>
      <c r="F5325" s="3">
        <v>150</v>
      </c>
      <c r="G5325" s="3"/>
      <c r="H5325" s="3">
        <v>301</v>
      </c>
    </row>
    <row r="5326" spans="1:8" x14ac:dyDescent="0.3">
      <c r="A5326" t="s">
        <v>32</v>
      </c>
      <c r="B5326" t="s">
        <v>1108</v>
      </c>
      <c r="C5326" t="s">
        <v>1080</v>
      </c>
      <c r="D5326" t="s">
        <v>1135</v>
      </c>
      <c r="E5326" s="3">
        <v>209</v>
      </c>
      <c r="F5326" s="3">
        <v>245</v>
      </c>
      <c r="G5326" s="3"/>
      <c r="H5326" s="3">
        <v>454</v>
      </c>
    </row>
    <row r="5327" spans="1:8" x14ac:dyDescent="0.3">
      <c r="A5327" t="s">
        <v>32</v>
      </c>
      <c r="B5327" t="s">
        <v>1108</v>
      </c>
      <c r="C5327" t="s">
        <v>1080</v>
      </c>
      <c r="D5327" t="s">
        <v>1139</v>
      </c>
      <c r="E5327" s="3">
        <v>284</v>
      </c>
      <c r="F5327" s="3">
        <v>331</v>
      </c>
      <c r="G5327" s="3"/>
      <c r="H5327" s="3">
        <v>615</v>
      </c>
    </row>
    <row r="5328" spans="1:8" x14ac:dyDescent="0.3">
      <c r="A5328" t="s">
        <v>32</v>
      </c>
      <c r="B5328" t="s">
        <v>1108</v>
      </c>
      <c r="C5328" t="s">
        <v>1080</v>
      </c>
      <c r="D5328" t="s">
        <v>1143</v>
      </c>
      <c r="E5328" s="3">
        <v>309</v>
      </c>
      <c r="F5328" s="3">
        <v>339</v>
      </c>
      <c r="G5328" s="3"/>
      <c r="H5328" s="3">
        <v>648</v>
      </c>
    </row>
    <row r="5329" spans="1:8" x14ac:dyDescent="0.3">
      <c r="A5329" t="s">
        <v>32</v>
      </c>
      <c r="B5329" t="s">
        <v>1108</v>
      </c>
      <c r="C5329" t="s">
        <v>1080</v>
      </c>
      <c r="D5329" t="s">
        <v>1147</v>
      </c>
      <c r="E5329" s="3">
        <v>314</v>
      </c>
      <c r="F5329" s="3">
        <v>350</v>
      </c>
      <c r="G5329" s="3"/>
      <c r="H5329" s="3">
        <v>664</v>
      </c>
    </row>
    <row r="5330" spans="1:8" x14ac:dyDescent="0.3">
      <c r="A5330" t="s">
        <v>32</v>
      </c>
      <c r="B5330" t="s">
        <v>1108</v>
      </c>
      <c r="C5330" t="s">
        <v>1080</v>
      </c>
      <c r="D5330" t="s">
        <v>1151</v>
      </c>
      <c r="E5330" s="3">
        <v>258</v>
      </c>
      <c r="F5330" s="3">
        <v>256</v>
      </c>
      <c r="G5330" s="3"/>
      <c r="H5330" s="3">
        <v>514</v>
      </c>
    </row>
    <row r="5331" spans="1:8" x14ac:dyDescent="0.3">
      <c r="A5331" t="s">
        <v>32</v>
      </c>
      <c r="B5331" t="s">
        <v>1108</v>
      </c>
      <c r="C5331" t="s">
        <v>1080</v>
      </c>
      <c r="D5331" t="s">
        <v>1154</v>
      </c>
      <c r="E5331" s="3">
        <v>266</v>
      </c>
      <c r="F5331" s="3">
        <v>300</v>
      </c>
      <c r="G5331" s="3"/>
      <c r="H5331" s="3">
        <v>566</v>
      </c>
    </row>
    <row r="5332" spans="1:8" x14ac:dyDescent="0.3">
      <c r="A5332" t="s">
        <v>32</v>
      </c>
      <c r="B5332" t="s">
        <v>1108</v>
      </c>
      <c r="C5332" t="s">
        <v>1080</v>
      </c>
      <c r="D5332" t="s">
        <v>1157</v>
      </c>
      <c r="E5332" s="3">
        <v>316</v>
      </c>
      <c r="F5332" s="3">
        <v>330</v>
      </c>
      <c r="G5332" s="3"/>
      <c r="H5332" s="3">
        <v>646</v>
      </c>
    </row>
    <row r="5333" spans="1:8" x14ac:dyDescent="0.3">
      <c r="A5333" t="s">
        <v>32</v>
      </c>
      <c r="B5333" t="s">
        <v>1108</v>
      </c>
      <c r="C5333" t="s">
        <v>1080</v>
      </c>
      <c r="D5333" t="s">
        <v>1159</v>
      </c>
      <c r="E5333" s="3">
        <v>307</v>
      </c>
      <c r="F5333" s="3">
        <v>326</v>
      </c>
      <c r="G5333" s="3"/>
      <c r="H5333" s="3">
        <v>633</v>
      </c>
    </row>
    <row r="5334" spans="1:8" x14ac:dyDescent="0.3">
      <c r="A5334" t="s">
        <v>32</v>
      </c>
      <c r="B5334" t="s">
        <v>1108</v>
      </c>
      <c r="C5334" t="s">
        <v>1080</v>
      </c>
      <c r="D5334" t="s">
        <v>1161</v>
      </c>
      <c r="E5334" s="3">
        <v>316</v>
      </c>
      <c r="F5334" s="3">
        <v>353</v>
      </c>
      <c r="G5334" s="3"/>
      <c r="H5334" s="3">
        <v>669</v>
      </c>
    </row>
    <row r="5335" spans="1:8" x14ac:dyDescent="0.3">
      <c r="A5335" t="s">
        <v>32</v>
      </c>
      <c r="B5335" t="s">
        <v>1108</v>
      </c>
      <c r="C5335" t="s">
        <v>1080</v>
      </c>
      <c r="D5335" t="s">
        <v>1163</v>
      </c>
      <c r="E5335" s="3">
        <v>288</v>
      </c>
      <c r="F5335" s="3">
        <v>312</v>
      </c>
      <c r="G5335" s="3"/>
      <c r="H5335" s="3">
        <v>600</v>
      </c>
    </row>
    <row r="5336" spans="1:8" x14ac:dyDescent="0.3">
      <c r="A5336" t="s">
        <v>32</v>
      </c>
      <c r="B5336" t="s">
        <v>1108</v>
      </c>
      <c r="C5336" t="s">
        <v>1080</v>
      </c>
      <c r="D5336" t="s">
        <v>1165</v>
      </c>
      <c r="E5336" s="3">
        <v>237</v>
      </c>
      <c r="F5336" s="3">
        <v>248</v>
      </c>
      <c r="G5336" s="3"/>
      <c r="H5336" s="3">
        <v>485</v>
      </c>
    </row>
    <row r="5337" spans="1:8" x14ac:dyDescent="0.3">
      <c r="A5337" t="s">
        <v>32</v>
      </c>
      <c r="B5337" t="s">
        <v>1108</v>
      </c>
      <c r="C5337" t="s">
        <v>1080</v>
      </c>
      <c r="D5337" t="s">
        <v>1167</v>
      </c>
      <c r="E5337" s="3">
        <v>280</v>
      </c>
      <c r="F5337" s="3">
        <v>206</v>
      </c>
      <c r="G5337" s="3"/>
      <c r="H5337" s="3">
        <v>486</v>
      </c>
    </row>
    <row r="5338" spans="1:8" x14ac:dyDescent="0.3">
      <c r="A5338" t="s">
        <v>32</v>
      </c>
      <c r="B5338" t="s">
        <v>1108</v>
      </c>
      <c r="C5338" t="s">
        <v>1080</v>
      </c>
      <c r="D5338" t="s">
        <v>1168</v>
      </c>
      <c r="E5338" s="3">
        <v>208</v>
      </c>
      <c r="F5338" s="3">
        <v>192</v>
      </c>
      <c r="G5338" s="3"/>
      <c r="H5338" s="3">
        <v>400</v>
      </c>
    </row>
    <row r="5339" spans="1:8" x14ac:dyDescent="0.3">
      <c r="A5339" t="s">
        <v>32</v>
      </c>
      <c r="B5339" t="s">
        <v>1108</v>
      </c>
      <c r="C5339" t="s">
        <v>1080</v>
      </c>
      <c r="D5339" t="s">
        <v>1169</v>
      </c>
      <c r="E5339" s="3">
        <v>171</v>
      </c>
      <c r="F5339" s="3">
        <v>141</v>
      </c>
      <c r="G5339" s="3"/>
      <c r="H5339" s="3">
        <v>312</v>
      </c>
    </row>
    <row r="5340" spans="1:8" x14ac:dyDescent="0.3">
      <c r="A5340" t="s">
        <v>32</v>
      </c>
      <c r="B5340" t="s">
        <v>1108</v>
      </c>
      <c r="C5340" t="s">
        <v>1080</v>
      </c>
      <c r="D5340" t="s">
        <v>1170</v>
      </c>
      <c r="E5340" s="3">
        <v>87</v>
      </c>
      <c r="F5340" s="3">
        <v>112</v>
      </c>
      <c r="G5340" s="3"/>
      <c r="H5340" s="3">
        <v>199</v>
      </c>
    </row>
    <row r="5341" spans="1:8" x14ac:dyDescent="0.3">
      <c r="A5341" t="s">
        <v>32</v>
      </c>
      <c r="B5341" t="s">
        <v>1108</v>
      </c>
      <c r="C5341" t="s">
        <v>1080</v>
      </c>
      <c r="D5341" t="s">
        <v>1171</v>
      </c>
      <c r="E5341" s="3">
        <v>127</v>
      </c>
      <c r="F5341" s="3">
        <v>85</v>
      </c>
      <c r="G5341" s="3"/>
      <c r="H5341" s="3">
        <v>212</v>
      </c>
    </row>
    <row r="5342" spans="1:8" x14ac:dyDescent="0.3">
      <c r="A5342" t="s">
        <v>32</v>
      </c>
      <c r="B5342" t="s">
        <v>1108</v>
      </c>
      <c r="C5342" t="s">
        <v>1082</v>
      </c>
      <c r="D5342" t="s">
        <v>1131</v>
      </c>
      <c r="E5342" s="3">
        <v>306</v>
      </c>
      <c r="F5342" s="3">
        <v>343</v>
      </c>
      <c r="G5342" s="3"/>
      <c r="H5342" s="3">
        <v>649</v>
      </c>
    </row>
    <row r="5343" spans="1:8" x14ac:dyDescent="0.3">
      <c r="A5343" t="s">
        <v>32</v>
      </c>
      <c r="B5343" t="s">
        <v>1108</v>
      </c>
      <c r="C5343" t="s">
        <v>1082</v>
      </c>
      <c r="D5343" t="s">
        <v>1135</v>
      </c>
      <c r="E5343" s="3">
        <v>460</v>
      </c>
      <c r="F5343" s="3">
        <v>486</v>
      </c>
      <c r="G5343" s="3"/>
      <c r="H5343" s="3">
        <v>946</v>
      </c>
    </row>
    <row r="5344" spans="1:8" x14ac:dyDescent="0.3">
      <c r="A5344" t="s">
        <v>32</v>
      </c>
      <c r="B5344" t="s">
        <v>1108</v>
      </c>
      <c r="C5344" t="s">
        <v>1082</v>
      </c>
      <c r="D5344" t="s">
        <v>1139</v>
      </c>
      <c r="E5344" s="3">
        <v>545</v>
      </c>
      <c r="F5344" s="3">
        <v>581</v>
      </c>
      <c r="G5344" s="3"/>
      <c r="H5344" s="3">
        <v>1126</v>
      </c>
    </row>
    <row r="5345" spans="1:8" x14ac:dyDescent="0.3">
      <c r="A5345" t="s">
        <v>32</v>
      </c>
      <c r="B5345" t="s">
        <v>1108</v>
      </c>
      <c r="C5345" t="s">
        <v>1082</v>
      </c>
      <c r="D5345" t="s">
        <v>1143</v>
      </c>
      <c r="E5345" s="3">
        <v>607</v>
      </c>
      <c r="F5345" s="3">
        <v>670</v>
      </c>
      <c r="G5345" s="3"/>
      <c r="H5345" s="3">
        <v>1277</v>
      </c>
    </row>
    <row r="5346" spans="1:8" x14ac:dyDescent="0.3">
      <c r="A5346" t="s">
        <v>32</v>
      </c>
      <c r="B5346" t="s">
        <v>1108</v>
      </c>
      <c r="C5346" t="s">
        <v>1082</v>
      </c>
      <c r="D5346" t="s">
        <v>1147</v>
      </c>
      <c r="E5346" s="3">
        <v>494</v>
      </c>
      <c r="F5346" s="3">
        <v>368</v>
      </c>
      <c r="G5346" s="3"/>
      <c r="H5346" s="3">
        <v>862</v>
      </c>
    </row>
    <row r="5347" spans="1:8" x14ac:dyDescent="0.3">
      <c r="A5347" t="s">
        <v>32</v>
      </c>
      <c r="B5347" t="s">
        <v>1108</v>
      </c>
      <c r="C5347" t="s">
        <v>1082</v>
      </c>
      <c r="D5347" t="s">
        <v>1151</v>
      </c>
      <c r="E5347" s="3">
        <v>482</v>
      </c>
      <c r="F5347" s="3">
        <v>453</v>
      </c>
      <c r="G5347" s="3"/>
      <c r="H5347" s="3">
        <v>935</v>
      </c>
    </row>
    <row r="5348" spans="1:8" x14ac:dyDescent="0.3">
      <c r="A5348" t="s">
        <v>32</v>
      </c>
      <c r="B5348" t="s">
        <v>1108</v>
      </c>
      <c r="C5348" t="s">
        <v>1082</v>
      </c>
      <c r="D5348" t="s">
        <v>1154</v>
      </c>
      <c r="E5348" s="3">
        <v>449</v>
      </c>
      <c r="F5348" s="3">
        <v>373</v>
      </c>
      <c r="G5348" s="3"/>
      <c r="H5348" s="3">
        <v>822</v>
      </c>
    </row>
    <row r="5349" spans="1:8" x14ac:dyDescent="0.3">
      <c r="A5349" t="s">
        <v>32</v>
      </c>
      <c r="B5349" t="s">
        <v>1108</v>
      </c>
      <c r="C5349" t="s">
        <v>1082</v>
      </c>
      <c r="D5349" t="s">
        <v>1157</v>
      </c>
      <c r="E5349" s="3">
        <v>406</v>
      </c>
      <c r="F5349" s="3">
        <v>335</v>
      </c>
      <c r="G5349" s="3"/>
      <c r="H5349" s="3">
        <v>741</v>
      </c>
    </row>
    <row r="5350" spans="1:8" x14ac:dyDescent="0.3">
      <c r="A5350" t="s">
        <v>32</v>
      </c>
      <c r="B5350" t="s">
        <v>1108</v>
      </c>
      <c r="C5350" t="s">
        <v>1082</v>
      </c>
      <c r="D5350" t="s">
        <v>1159</v>
      </c>
      <c r="E5350" s="3">
        <v>446</v>
      </c>
      <c r="F5350" s="3">
        <v>377</v>
      </c>
      <c r="G5350" s="3"/>
      <c r="H5350" s="3">
        <v>823</v>
      </c>
    </row>
    <row r="5351" spans="1:8" x14ac:dyDescent="0.3">
      <c r="A5351" t="s">
        <v>32</v>
      </c>
      <c r="B5351" t="s">
        <v>1108</v>
      </c>
      <c r="C5351" t="s">
        <v>1082</v>
      </c>
      <c r="D5351" t="s">
        <v>1161</v>
      </c>
      <c r="E5351" s="3">
        <v>396</v>
      </c>
      <c r="F5351" s="3">
        <v>322</v>
      </c>
      <c r="G5351" s="3"/>
      <c r="H5351" s="3">
        <v>718</v>
      </c>
    </row>
    <row r="5352" spans="1:8" x14ac:dyDescent="0.3">
      <c r="A5352" t="s">
        <v>32</v>
      </c>
      <c r="B5352" t="s">
        <v>1108</v>
      </c>
      <c r="C5352" t="s">
        <v>1082</v>
      </c>
      <c r="D5352" t="s">
        <v>1163</v>
      </c>
      <c r="E5352" s="3">
        <v>314</v>
      </c>
      <c r="F5352" s="3">
        <v>295</v>
      </c>
      <c r="G5352" s="3"/>
      <c r="H5352" s="3">
        <v>609</v>
      </c>
    </row>
    <row r="5353" spans="1:8" x14ac:dyDescent="0.3">
      <c r="A5353" t="s">
        <v>32</v>
      </c>
      <c r="B5353" t="s">
        <v>1108</v>
      </c>
      <c r="C5353" t="s">
        <v>1082</v>
      </c>
      <c r="D5353" t="s">
        <v>1165</v>
      </c>
      <c r="E5353" s="3">
        <v>250</v>
      </c>
      <c r="F5353" s="3">
        <v>245</v>
      </c>
      <c r="G5353" s="3"/>
      <c r="H5353" s="3">
        <v>495</v>
      </c>
    </row>
    <row r="5354" spans="1:8" x14ac:dyDescent="0.3">
      <c r="A5354" t="s">
        <v>32</v>
      </c>
      <c r="B5354" t="s">
        <v>1108</v>
      </c>
      <c r="C5354" t="s">
        <v>1082</v>
      </c>
      <c r="D5354" t="s">
        <v>1167</v>
      </c>
      <c r="E5354" s="3">
        <v>245</v>
      </c>
      <c r="F5354" s="3">
        <v>246</v>
      </c>
      <c r="G5354" s="3"/>
      <c r="H5354" s="3">
        <v>491</v>
      </c>
    </row>
    <row r="5355" spans="1:8" x14ac:dyDescent="0.3">
      <c r="A5355" t="s">
        <v>32</v>
      </c>
      <c r="B5355" t="s">
        <v>1108</v>
      </c>
      <c r="C5355" t="s">
        <v>1082</v>
      </c>
      <c r="D5355" t="s">
        <v>1168</v>
      </c>
      <c r="E5355" s="3">
        <v>161</v>
      </c>
      <c r="F5355" s="3">
        <v>146</v>
      </c>
      <c r="G5355" s="3"/>
      <c r="H5355" s="3">
        <v>307</v>
      </c>
    </row>
    <row r="5356" spans="1:8" x14ac:dyDescent="0.3">
      <c r="A5356" t="s">
        <v>32</v>
      </c>
      <c r="B5356" t="s">
        <v>1108</v>
      </c>
      <c r="C5356" t="s">
        <v>1082</v>
      </c>
      <c r="D5356" t="s">
        <v>1169</v>
      </c>
      <c r="E5356" s="3">
        <v>109</v>
      </c>
      <c r="F5356" s="3">
        <v>97</v>
      </c>
      <c r="G5356" s="3"/>
      <c r="H5356" s="3">
        <v>206</v>
      </c>
    </row>
    <row r="5357" spans="1:8" x14ac:dyDescent="0.3">
      <c r="A5357" t="s">
        <v>32</v>
      </c>
      <c r="B5357" t="s">
        <v>1108</v>
      </c>
      <c r="C5357" t="s">
        <v>1082</v>
      </c>
      <c r="D5357" t="s">
        <v>1170</v>
      </c>
      <c r="E5357" s="3">
        <v>68</v>
      </c>
      <c r="F5357" s="3">
        <v>52</v>
      </c>
      <c r="G5357" s="3"/>
      <c r="H5357" s="3">
        <v>120</v>
      </c>
    </row>
    <row r="5358" spans="1:8" x14ac:dyDescent="0.3">
      <c r="A5358" t="s">
        <v>32</v>
      </c>
      <c r="B5358" t="s">
        <v>1108</v>
      </c>
      <c r="C5358" t="s">
        <v>1082</v>
      </c>
      <c r="D5358" t="s">
        <v>1171</v>
      </c>
      <c r="E5358" s="3">
        <v>87</v>
      </c>
      <c r="F5358" s="3">
        <v>50</v>
      </c>
      <c r="G5358" s="3"/>
      <c r="H5358" s="3">
        <v>137</v>
      </c>
    </row>
    <row r="5359" spans="1:8" x14ac:dyDescent="0.3">
      <c r="A5359" t="s">
        <v>32</v>
      </c>
      <c r="B5359" t="s">
        <v>1099</v>
      </c>
      <c r="C5359" t="s">
        <v>1080</v>
      </c>
      <c r="D5359" t="s">
        <v>1131</v>
      </c>
      <c r="E5359" s="3">
        <v>8</v>
      </c>
      <c r="F5359" s="3">
        <v>4</v>
      </c>
      <c r="G5359" s="3"/>
      <c r="H5359" s="3">
        <v>12</v>
      </c>
    </row>
    <row r="5360" spans="1:8" x14ac:dyDescent="0.3">
      <c r="A5360" t="s">
        <v>32</v>
      </c>
      <c r="B5360" t="s">
        <v>1099</v>
      </c>
      <c r="C5360" t="s">
        <v>1080</v>
      </c>
      <c r="D5360" t="s">
        <v>1135</v>
      </c>
      <c r="E5360" s="3">
        <v>10</v>
      </c>
      <c r="F5360" s="3">
        <v>13</v>
      </c>
      <c r="G5360" s="3"/>
      <c r="H5360" s="3">
        <v>23</v>
      </c>
    </row>
    <row r="5361" spans="1:8" x14ac:dyDescent="0.3">
      <c r="A5361" t="s">
        <v>32</v>
      </c>
      <c r="B5361" t="s">
        <v>1099</v>
      </c>
      <c r="C5361" t="s">
        <v>1080</v>
      </c>
      <c r="D5361" t="s">
        <v>1139</v>
      </c>
      <c r="E5361" s="3">
        <v>18</v>
      </c>
      <c r="F5361" s="3">
        <v>17</v>
      </c>
      <c r="G5361" s="3"/>
      <c r="H5361" s="3">
        <v>35</v>
      </c>
    </row>
    <row r="5362" spans="1:8" x14ac:dyDescent="0.3">
      <c r="A5362" t="s">
        <v>32</v>
      </c>
      <c r="B5362" t="s">
        <v>1099</v>
      </c>
      <c r="C5362" t="s">
        <v>1080</v>
      </c>
      <c r="D5362" t="s">
        <v>1143</v>
      </c>
      <c r="E5362" s="3">
        <v>42</v>
      </c>
      <c r="F5362" s="3">
        <v>42</v>
      </c>
      <c r="G5362" s="3"/>
      <c r="H5362" s="3">
        <v>84</v>
      </c>
    </row>
    <row r="5363" spans="1:8" x14ac:dyDescent="0.3">
      <c r="A5363" t="s">
        <v>32</v>
      </c>
      <c r="B5363" t="s">
        <v>1099</v>
      </c>
      <c r="C5363" t="s">
        <v>1080</v>
      </c>
      <c r="D5363" t="s">
        <v>1147</v>
      </c>
      <c r="E5363" s="3">
        <v>79</v>
      </c>
      <c r="F5363" s="3">
        <v>71</v>
      </c>
      <c r="G5363" s="3"/>
      <c r="H5363" s="3">
        <v>150</v>
      </c>
    </row>
    <row r="5364" spans="1:8" x14ac:dyDescent="0.3">
      <c r="A5364" t="s">
        <v>32</v>
      </c>
      <c r="B5364" t="s">
        <v>1099</v>
      </c>
      <c r="C5364" t="s">
        <v>1080</v>
      </c>
      <c r="D5364" t="s">
        <v>1151</v>
      </c>
      <c r="E5364" s="3">
        <v>16</v>
      </c>
      <c r="F5364" s="3">
        <v>11</v>
      </c>
      <c r="G5364" s="3"/>
      <c r="H5364" s="3">
        <v>27</v>
      </c>
    </row>
    <row r="5365" spans="1:8" x14ac:dyDescent="0.3">
      <c r="A5365" t="s">
        <v>32</v>
      </c>
      <c r="B5365" t="s">
        <v>1099</v>
      </c>
      <c r="C5365" t="s">
        <v>1080</v>
      </c>
      <c r="D5365" t="s">
        <v>1154</v>
      </c>
      <c r="E5365" s="3">
        <v>13</v>
      </c>
      <c r="F5365" s="3">
        <v>11</v>
      </c>
      <c r="G5365" s="3"/>
      <c r="H5365" s="3">
        <v>24</v>
      </c>
    </row>
    <row r="5366" spans="1:8" x14ac:dyDescent="0.3">
      <c r="A5366" t="s">
        <v>32</v>
      </c>
      <c r="B5366" t="s">
        <v>1099</v>
      </c>
      <c r="C5366" t="s">
        <v>1080</v>
      </c>
      <c r="D5366" t="s">
        <v>1157</v>
      </c>
      <c r="E5366" s="3">
        <v>8</v>
      </c>
      <c r="F5366" s="3">
        <v>14</v>
      </c>
      <c r="G5366" s="3"/>
      <c r="H5366" s="3">
        <v>22</v>
      </c>
    </row>
    <row r="5367" spans="1:8" x14ac:dyDescent="0.3">
      <c r="A5367" t="s">
        <v>32</v>
      </c>
      <c r="B5367" t="s">
        <v>1099</v>
      </c>
      <c r="C5367" t="s">
        <v>1080</v>
      </c>
      <c r="D5367" t="s">
        <v>1159</v>
      </c>
      <c r="E5367" s="3">
        <v>17</v>
      </c>
      <c r="F5367" s="3">
        <v>22</v>
      </c>
      <c r="G5367" s="3"/>
      <c r="H5367" s="3">
        <v>39</v>
      </c>
    </row>
    <row r="5368" spans="1:8" x14ac:dyDescent="0.3">
      <c r="A5368" t="s">
        <v>32</v>
      </c>
      <c r="B5368" t="s">
        <v>1099</v>
      </c>
      <c r="C5368" t="s">
        <v>1080</v>
      </c>
      <c r="D5368" t="s">
        <v>1161</v>
      </c>
      <c r="E5368" s="3">
        <v>49</v>
      </c>
      <c r="F5368" s="3">
        <v>22</v>
      </c>
      <c r="G5368" s="3"/>
      <c r="H5368" s="3">
        <v>71</v>
      </c>
    </row>
    <row r="5369" spans="1:8" x14ac:dyDescent="0.3">
      <c r="A5369" t="s">
        <v>32</v>
      </c>
      <c r="B5369" t="s">
        <v>1099</v>
      </c>
      <c r="C5369" t="s">
        <v>1080</v>
      </c>
      <c r="D5369" t="s">
        <v>1163</v>
      </c>
      <c r="E5369" s="3">
        <v>73</v>
      </c>
      <c r="F5369" s="3">
        <v>25</v>
      </c>
      <c r="G5369" s="3"/>
      <c r="H5369" s="3">
        <v>98</v>
      </c>
    </row>
    <row r="5370" spans="1:8" x14ac:dyDescent="0.3">
      <c r="A5370" t="s">
        <v>32</v>
      </c>
      <c r="B5370" t="s">
        <v>1099</v>
      </c>
      <c r="C5370" t="s">
        <v>1080</v>
      </c>
      <c r="D5370" t="s">
        <v>1165</v>
      </c>
      <c r="E5370" s="3">
        <v>121</v>
      </c>
      <c r="F5370" s="3">
        <v>32</v>
      </c>
      <c r="G5370" s="3"/>
      <c r="H5370" s="3">
        <v>153</v>
      </c>
    </row>
    <row r="5371" spans="1:8" x14ac:dyDescent="0.3">
      <c r="A5371" t="s">
        <v>32</v>
      </c>
      <c r="B5371" t="s">
        <v>1099</v>
      </c>
      <c r="C5371" t="s">
        <v>1080</v>
      </c>
      <c r="D5371" t="s">
        <v>1167</v>
      </c>
      <c r="E5371" s="3">
        <v>173</v>
      </c>
      <c r="F5371" s="3">
        <v>30</v>
      </c>
      <c r="G5371" s="3"/>
      <c r="H5371" s="3">
        <v>203</v>
      </c>
    </row>
    <row r="5372" spans="1:8" x14ac:dyDescent="0.3">
      <c r="A5372" t="s">
        <v>32</v>
      </c>
      <c r="B5372" t="s">
        <v>1099</v>
      </c>
      <c r="C5372" t="s">
        <v>1080</v>
      </c>
      <c r="D5372" t="s">
        <v>1168</v>
      </c>
      <c r="E5372" s="3">
        <v>331</v>
      </c>
      <c r="F5372" s="3">
        <v>82</v>
      </c>
      <c r="G5372" s="3"/>
      <c r="H5372" s="3">
        <v>413</v>
      </c>
    </row>
    <row r="5373" spans="1:8" x14ac:dyDescent="0.3">
      <c r="A5373" t="s">
        <v>32</v>
      </c>
      <c r="B5373" t="s">
        <v>1099</v>
      </c>
      <c r="C5373" t="s">
        <v>1080</v>
      </c>
      <c r="D5373" t="s">
        <v>1169</v>
      </c>
      <c r="E5373" s="3">
        <v>450</v>
      </c>
      <c r="F5373" s="3">
        <v>241</v>
      </c>
      <c r="G5373" s="3"/>
      <c r="H5373" s="3">
        <v>691</v>
      </c>
    </row>
    <row r="5374" spans="1:8" x14ac:dyDescent="0.3">
      <c r="A5374" t="s">
        <v>32</v>
      </c>
      <c r="B5374" t="s">
        <v>1099</v>
      </c>
      <c r="C5374" t="s">
        <v>1080</v>
      </c>
      <c r="D5374" t="s">
        <v>1170</v>
      </c>
      <c r="E5374" s="3">
        <v>397</v>
      </c>
      <c r="F5374" s="3">
        <v>327</v>
      </c>
      <c r="G5374" s="3"/>
      <c r="H5374" s="3">
        <v>724</v>
      </c>
    </row>
    <row r="5375" spans="1:8" x14ac:dyDescent="0.3">
      <c r="A5375" t="s">
        <v>32</v>
      </c>
      <c r="B5375" t="s">
        <v>1099</v>
      </c>
      <c r="C5375" t="s">
        <v>1080</v>
      </c>
      <c r="D5375" t="s">
        <v>1171</v>
      </c>
      <c r="E5375" s="3">
        <v>588</v>
      </c>
      <c r="F5375" s="3">
        <v>451</v>
      </c>
      <c r="G5375" s="3"/>
      <c r="H5375" s="3">
        <v>1039</v>
      </c>
    </row>
    <row r="5376" spans="1:8" x14ac:dyDescent="0.3">
      <c r="A5376" t="s">
        <v>32</v>
      </c>
      <c r="B5376" t="s">
        <v>1103</v>
      </c>
      <c r="C5376" t="s">
        <v>1080</v>
      </c>
      <c r="D5376" t="s">
        <v>1131</v>
      </c>
      <c r="E5376" s="3">
        <v>948</v>
      </c>
      <c r="F5376" s="3">
        <v>994</v>
      </c>
      <c r="G5376" s="3"/>
      <c r="H5376" s="3">
        <v>1942</v>
      </c>
    </row>
    <row r="5377" spans="1:8" x14ac:dyDescent="0.3">
      <c r="A5377" t="s">
        <v>32</v>
      </c>
      <c r="B5377" t="s">
        <v>1103</v>
      </c>
      <c r="C5377" t="s">
        <v>1080</v>
      </c>
      <c r="D5377" t="s">
        <v>1135</v>
      </c>
      <c r="E5377" s="3">
        <v>1183</v>
      </c>
      <c r="F5377" s="3">
        <v>1270</v>
      </c>
      <c r="G5377" s="3"/>
      <c r="H5377" s="3">
        <v>2453</v>
      </c>
    </row>
    <row r="5378" spans="1:8" x14ac:dyDescent="0.3">
      <c r="A5378" t="s">
        <v>32</v>
      </c>
      <c r="B5378" t="s">
        <v>1103</v>
      </c>
      <c r="C5378" t="s">
        <v>1080</v>
      </c>
      <c r="D5378" t="s">
        <v>1139</v>
      </c>
      <c r="E5378" s="3">
        <v>1189</v>
      </c>
      <c r="F5378" s="3">
        <v>1314</v>
      </c>
      <c r="G5378" s="3"/>
      <c r="H5378" s="3">
        <v>2503</v>
      </c>
    </row>
    <row r="5379" spans="1:8" x14ac:dyDescent="0.3">
      <c r="A5379" t="s">
        <v>32</v>
      </c>
      <c r="B5379" t="s">
        <v>1103</v>
      </c>
      <c r="C5379" t="s">
        <v>1080</v>
      </c>
      <c r="D5379" t="s">
        <v>1143</v>
      </c>
      <c r="E5379" s="3">
        <v>1192</v>
      </c>
      <c r="F5379" s="3">
        <v>1286</v>
      </c>
      <c r="G5379" s="3"/>
      <c r="H5379" s="3">
        <v>2478</v>
      </c>
    </row>
    <row r="5380" spans="1:8" x14ac:dyDescent="0.3">
      <c r="A5380" t="s">
        <v>32</v>
      </c>
      <c r="B5380" t="s">
        <v>1103</v>
      </c>
      <c r="C5380" t="s">
        <v>1080</v>
      </c>
      <c r="D5380" t="s">
        <v>1147</v>
      </c>
      <c r="E5380" s="3">
        <v>1525</v>
      </c>
      <c r="F5380" s="3">
        <v>1814</v>
      </c>
      <c r="G5380" s="3"/>
      <c r="H5380" s="3">
        <v>3339</v>
      </c>
    </row>
    <row r="5381" spans="1:8" x14ac:dyDescent="0.3">
      <c r="A5381" t="s">
        <v>32</v>
      </c>
      <c r="B5381" t="s">
        <v>1103</v>
      </c>
      <c r="C5381" t="s">
        <v>1080</v>
      </c>
      <c r="D5381" t="s">
        <v>1151</v>
      </c>
      <c r="E5381" s="3">
        <v>1750</v>
      </c>
      <c r="F5381" s="3">
        <v>1858</v>
      </c>
      <c r="G5381" s="3"/>
      <c r="H5381" s="3">
        <v>3608</v>
      </c>
    </row>
    <row r="5382" spans="1:8" x14ac:dyDescent="0.3">
      <c r="A5382" t="s">
        <v>32</v>
      </c>
      <c r="B5382" t="s">
        <v>1103</v>
      </c>
      <c r="C5382" t="s">
        <v>1080</v>
      </c>
      <c r="D5382" t="s">
        <v>1154</v>
      </c>
      <c r="E5382" s="3">
        <v>1632</v>
      </c>
      <c r="F5382" s="3">
        <v>1969</v>
      </c>
      <c r="G5382" s="3"/>
      <c r="H5382" s="3">
        <v>3601</v>
      </c>
    </row>
    <row r="5383" spans="1:8" x14ac:dyDescent="0.3">
      <c r="A5383" t="s">
        <v>32</v>
      </c>
      <c r="B5383" t="s">
        <v>1103</v>
      </c>
      <c r="C5383" t="s">
        <v>1080</v>
      </c>
      <c r="D5383" t="s">
        <v>1157</v>
      </c>
      <c r="E5383" s="3">
        <v>1476</v>
      </c>
      <c r="F5383" s="3">
        <v>1739</v>
      </c>
      <c r="G5383" s="3"/>
      <c r="H5383" s="3">
        <v>3215</v>
      </c>
    </row>
    <row r="5384" spans="1:8" x14ac:dyDescent="0.3">
      <c r="A5384" t="s">
        <v>32</v>
      </c>
      <c r="B5384" t="s">
        <v>1103</v>
      </c>
      <c r="C5384" t="s">
        <v>1080</v>
      </c>
      <c r="D5384" t="s">
        <v>1159</v>
      </c>
      <c r="E5384" s="3">
        <v>1392</v>
      </c>
      <c r="F5384" s="3">
        <v>1450</v>
      </c>
      <c r="G5384" s="3"/>
      <c r="H5384" s="3">
        <v>2842</v>
      </c>
    </row>
    <row r="5385" spans="1:8" x14ac:dyDescent="0.3">
      <c r="A5385" t="s">
        <v>32</v>
      </c>
      <c r="B5385" t="s">
        <v>1103</v>
      </c>
      <c r="C5385" t="s">
        <v>1080</v>
      </c>
      <c r="D5385" t="s">
        <v>1161</v>
      </c>
      <c r="E5385" s="3">
        <v>1006</v>
      </c>
      <c r="F5385" s="3">
        <v>1146</v>
      </c>
      <c r="G5385" s="3"/>
      <c r="H5385" s="3">
        <v>2152</v>
      </c>
    </row>
    <row r="5386" spans="1:8" x14ac:dyDescent="0.3">
      <c r="A5386" t="s">
        <v>32</v>
      </c>
      <c r="B5386" t="s">
        <v>1103</v>
      </c>
      <c r="C5386" t="s">
        <v>1080</v>
      </c>
      <c r="D5386" t="s">
        <v>1163</v>
      </c>
      <c r="E5386" s="3">
        <v>750</v>
      </c>
      <c r="F5386" s="3">
        <v>726</v>
      </c>
      <c r="G5386" s="3"/>
      <c r="H5386" s="3">
        <v>1476</v>
      </c>
    </row>
    <row r="5387" spans="1:8" x14ac:dyDescent="0.3">
      <c r="A5387" t="s">
        <v>32</v>
      </c>
      <c r="B5387" t="s">
        <v>1103</v>
      </c>
      <c r="C5387" t="s">
        <v>1080</v>
      </c>
      <c r="D5387" t="s">
        <v>1165</v>
      </c>
      <c r="E5387" s="3">
        <v>646</v>
      </c>
      <c r="F5387" s="3">
        <v>723</v>
      </c>
      <c r="G5387" s="3"/>
      <c r="H5387" s="3">
        <v>1369</v>
      </c>
    </row>
    <row r="5388" spans="1:8" x14ac:dyDescent="0.3">
      <c r="A5388" t="s">
        <v>32</v>
      </c>
      <c r="B5388" t="s">
        <v>1103</v>
      </c>
      <c r="C5388" t="s">
        <v>1080</v>
      </c>
      <c r="D5388" t="s">
        <v>1167</v>
      </c>
      <c r="E5388" s="3">
        <v>473</v>
      </c>
      <c r="F5388" s="3">
        <v>503</v>
      </c>
      <c r="G5388" s="3"/>
      <c r="H5388" s="3">
        <v>976</v>
      </c>
    </row>
    <row r="5389" spans="1:8" x14ac:dyDescent="0.3">
      <c r="A5389" t="s">
        <v>32</v>
      </c>
      <c r="B5389" t="s">
        <v>1103</v>
      </c>
      <c r="C5389" t="s">
        <v>1080</v>
      </c>
      <c r="D5389" t="s">
        <v>1168</v>
      </c>
      <c r="E5389" s="3">
        <v>345</v>
      </c>
      <c r="F5389" s="3">
        <v>359</v>
      </c>
      <c r="G5389" s="3"/>
      <c r="H5389" s="3">
        <v>704</v>
      </c>
    </row>
    <row r="5390" spans="1:8" x14ac:dyDescent="0.3">
      <c r="A5390" t="s">
        <v>32</v>
      </c>
      <c r="B5390" t="s">
        <v>1103</v>
      </c>
      <c r="C5390" t="s">
        <v>1080</v>
      </c>
      <c r="D5390" t="s">
        <v>1169</v>
      </c>
      <c r="E5390" s="3">
        <v>233</v>
      </c>
      <c r="F5390" s="3">
        <v>229</v>
      </c>
      <c r="G5390" s="3"/>
      <c r="H5390" s="3">
        <v>462</v>
      </c>
    </row>
    <row r="5391" spans="1:8" x14ac:dyDescent="0.3">
      <c r="A5391" t="s">
        <v>32</v>
      </c>
      <c r="B5391" t="s">
        <v>1103</v>
      </c>
      <c r="C5391" t="s">
        <v>1080</v>
      </c>
      <c r="D5391" t="s">
        <v>1170</v>
      </c>
      <c r="E5391" s="3">
        <v>156</v>
      </c>
      <c r="F5391" s="3">
        <v>122</v>
      </c>
      <c r="G5391" s="3"/>
      <c r="H5391" s="3">
        <v>278</v>
      </c>
    </row>
    <row r="5392" spans="1:8" x14ac:dyDescent="0.3">
      <c r="A5392" t="s">
        <v>32</v>
      </c>
      <c r="B5392" t="s">
        <v>1103</v>
      </c>
      <c r="C5392" t="s">
        <v>1080</v>
      </c>
      <c r="D5392" t="s">
        <v>1171</v>
      </c>
      <c r="E5392" s="3">
        <v>211</v>
      </c>
      <c r="F5392" s="3">
        <v>114</v>
      </c>
      <c r="G5392" s="3"/>
      <c r="H5392" s="3">
        <v>325</v>
      </c>
    </row>
    <row r="5393" spans="1:8" x14ac:dyDescent="0.3">
      <c r="A5393" t="s">
        <v>32</v>
      </c>
      <c r="B5393" t="s">
        <v>1103</v>
      </c>
      <c r="C5393" t="s">
        <v>1082</v>
      </c>
      <c r="D5393" t="s">
        <v>1131</v>
      </c>
      <c r="E5393" s="3">
        <v>7430</v>
      </c>
      <c r="F5393" s="3">
        <v>7865</v>
      </c>
      <c r="G5393" s="3"/>
      <c r="H5393" s="3">
        <v>15295</v>
      </c>
    </row>
    <row r="5394" spans="1:8" x14ac:dyDescent="0.3">
      <c r="A5394" t="s">
        <v>32</v>
      </c>
      <c r="B5394" t="s">
        <v>1103</v>
      </c>
      <c r="C5394" t="s">
        <v>1082</v>
      </c>
      <c r="D5394" t="s">
        <v>1135</v>
      </c>
      <c r="E5394" s="3">
        <v>8390</v>
      </c>
      <c r="F5394" s="3">
        <v>8870</v>
      </c>
      <c r="G5394" s="3"/>
      <c r="H5394" s="3">
        <v>17260</v>
      </c>
    </row>
    <row r="5395" spans="1:8" x14ac:dyDescent="0.3">
      <c r="A5395" t="s">
        <v>32</v>
      </c>
      <c r="B5395" t="s">
        <v>1103</v>
      </c>
      <c r="C5395" t="s">
        <v>1082</v>
      </c>
      <c r="D5395" t="s">
        <v>1139</v>
      </c>
      <c r="E5395" s="3">
        <v>9713</v>
      </c>
      <c r="F5395" s="3">
        <v>10185</v>
      </c>
      <c r="G5395" s="3"/>
      <c r="H5395" s="3">
        <v>19898</v>
      </c>
    </row>
    <row r="5396" spans="1:8" x14ac:dyDescent="0.3">
      <c r="A5396" t="s">
        <v>32</v>
      </c>
      <c r="B5396" t="s">
        <v>1103</v>
      </c>
      <c r="C5396" t="s">
        <v>1082</v>
      </c>
      <c r="D5396" t="s">
        <v>1143</v>
      </c>
      <c r="E5396" s="3">
        <v>9940</v>
      </c>
      <c r="F5396" s="3">
        <v>9872</v>
      </c>
      <c r="G5396" s="3"/>
      <c r="H5396" s="3">
        <v>19812</v>
      </c>
    </row>
    <row r="5397" spans="1:8" x14ac:dyDescent="0.3">
      <c r="A5397" t="s">
        <v>32</v>
      </c>
      <c r="B5397" t="s">
        <v>1103</v>
      </c>
      <c r="C5397" t="s">
        <v>1082</v>
      </c>
      <c r="D5397" t="s">
        <v>1147</v>
      </c>
      <c r="E5397" s="3">
        <v>9575</v>
      </c>
      <c r="F5397" s="3">
        <v>7323</v>
      </c>
      <c r="G5397" s="3"/>
      <c r="H5397" s="3">
        <v>16898</v>
      </c>
    </row>
    <row r="5398" spans="1:8" x14ac:dyDescent="0.3">
      <c r="A5398" t="s">
        <v>32</v>
      </c>
      <c r="B5398" t="s">
        <v>1103</v>
      </c>
      <c r="C5398" t="s">
        <v>1082</v>
      </c>
      <c r="D5398" t="s">
        <v>1151</v>
      </c>
      <c r="E5398" s="3">
        <v>8585</v>
      </c>
      <c r="F5398" s="3">
        <v>6479</v>
      </c>
      <c r="G5398" s="3"/>
      <c r="H5398" s="3">
        <v>15064</v>
      </c>
    </row>
    <row r="5399" spans="1:8" x14ac:dyDescent="0.3">
      <c r="A5399" t="s">
        <v>32</v>
      </c>
      <c r="B5399" t="s">
        <v>1103</v>
      </c>
      <c r="C5399" t="s">
        <v>1082</v>
      </c>
      <c r="D5399" t="s">
        <v>1154</v>
      </c>
      <c r="E5399" s="3">
        <v>8130</v>
      </c>
      <c r="F5399" s="3">
        <v>6304</v>
      </c>
      <c r="G5399" s="3"/>
      <c r="H5399" s="3">
        <v>14434</v>
      </c>
    </row>
    <row r="5400" spans="1:8" x14ac:dyDescent="0.3">
      <c r="A5400" t="s">
        <v>32</v>
      </c>
      <c r="B5400" t="s">
        <v>1103</v>
      </c>
      <c r="C5400" t="s">
        <v>1082</v>
      </c>
      <c r="D5400" t="s">
        <v>1157</v>
      </c>
      <c r="E5400" s="3">
        <v>7480</v>
      </c>
      <c r="F5400" s="3">
        <v>6395</v>
      </c>
      <c r="G5400" s="3"/>
      <c r="H5400" s="3">
        <v>13875</v>
      </c>
    </row>
    <row r="5401" spans="1:8" x14ac:dyDescent="0.3">
      <c r="A5401" t="s">
        <v>32</v>
      </c>
      <c r="B5401" t="s">
        <v>1103</v>
      </c>
      <c r="C5401" t="s">
        <v>1082</v>
      </c>
      <c r="D5401" t="s">
        <v>1159</v>
      </c>
      <c r="E5401" s="3">
        <v>7720</v>
      </c>
      <c r="F5401" s="3">
        <v>6661</v>
      </c>
      <c r="G5401" s="3"/>
      <c r="H5401" s="3">
        <v>14381</v>
      </c>
    </row>
    <row r="5402" spans="1:8" x14ac:dyDescent="0.3">
      <c r="A5402" t="s">
        <v>32</v>
      </c>
      <c r="B5402" t="s">
        <v>1103</v>
      </c>
      <c r="C5402" t="s">
        <v>1082</v>
      </c>
      <c r="D5402" t="s">
        <v>1161</v>
      </c>
      <c r="E5402" s="3">
        <v>6872</v>
      </c>
      <c r="F5402" s="3">
        <v>6217</v>
      </c>
      <c r="G5402" s="3"/>
      <c r="H5402" s="3">
        <v>13089</v>
      </c>
    </row>
    <row r="5403" spans="1:8" x14ac:dyDescent="0.3">
      <c r="A5403" t="s">
        <v>32</v>
      </c>
      <c r="B5403" t="s">
        <v>1103</v>
      </c>
      <c r="C5403" t="s">
        <v>1082</v>
      </c>
      <c r="D5403" t="s">
        <v>1163</v>
      </c>
      <c r="E5403" s="3">
        <v>6364</v>
      </c>
      <c r="F5403" s="3">
        <v>5779</v>
      </c>
      <c r="G5403" s="3"/>
      <c r="H5403" s="3">
        <v>12143</v>
      </c>
    </row>
    <row r="5404" spans="1:8" x14ac:dyDescent="0.3">
      <c r="A5404" t="s">
        <v>32</v>
      </c>
      <c r="B5404" t="s">
        <v>1103</v>
      </c>
      <c r="C5404" t="s">
        <v>1082</v>
      </c>
      <c r="D5404" t="s">
        <v>1165</v>
      </c>
      <c r="E5404" s="3">
        <v>6777</v>
      </c>
      <c r="F5404" s="3">
        <v>6370</v>
      </c>
      <c r="G5404" s="3"/>
      <c r="H5404" s="3">
        <v>13147</v>
      </c>
    </row>
    <row r="5405" spans="1:8" x14ac:dyDescent="0.3">
      <c r="A5405" t="s">
        <v>32</v>
      </c>
      <c r="B5405" t="s">
        <v>1103</v>
      </c>
      <c r="C5405" t="s">
        <v>1082</v>
      </c>
      <c r="D5405" t="s">
        <v>1167</v>
      </c>
      <c r="E5405" s="3">
        <v>6075</v>
      </c>
      <c r="F5405" s="3">
        <v>5944</v>
      </c>
      <c r="G5405" s="3"/>
      <c r="H5405" s="3">
        <v>12019</v>
      </c>
    </row>
    <row r="5406" spans="1:8" x14ac:dyDescent="0.3">
      <c r="A5406" t="s">
        <v>32</v>
      </c>
      <c r="B5406" t="s">
        <v>1103</v>
      </c>
      <c r="C5406" t="s">
        <v>1082</v>
      </c>
      <c r="D5406" t="s">
        <v>1168</v>
      </c>
      <c r="E5406" s="3">
        <v>4947</v>
      </c>
      <c r="F5406" s="3">
        <v>4724</v>
      </c>
      <c r="G5406" s="3"/>
      <c r="H5406" s="3">
        <v>9671</v>
      </c>
    </row>
    <row r="5407" spans="1:8" x14ac:dyDescent="0.3">
      <c r="A5407" t="s">
        <v>32</v>
      </c>
      <c r="B5407" t="s">
        <v>1103</v>
      </c>
      <c r="C5407" t="s">
        <v>1082</v>
      </c>
      <c r="D5407" t="s">
        <v>1169</v>
      </c>
      <c r="E5407" s="3">
        <v>3409</v>
      </c>
      <c r="F5407" s="3">
        <v>3547</v>
      </c>
      <c r="G5407" s="3"/>
      <c r="H5407" s="3">
        <v>6956</v>
      </c>
    </row>
    <row r="5408" spans="1:8" x14ac:dyDescent="0.3">
      <c r="A5408" t="s">
        <v>32</v>
      </c>
      <c r="B5408" t="s">
        <v>1103</v>
      </c>
      <c r="C5408" t="s">
        <v>1082</v>
      </c>
      <c r="D5408" t="s">
        <v>1170</v>
      </c>
      <c r="E5408" s="3">
        <v>2572</v>
      </c>
      <c r="F5408" s="3">
        <v>2499</v>
      </c>
      <c r="G5408" s="3"/>
      <c r="H5408" s="3">
        <v>5071</v>
      </c>
    </row>
    <row r="5409" spans="1:8" x14ac:dyDescent="0.3">
      <c r="A5409" t="s">
        <v>32</v>
      </c>
      <c r="B5409" t="s">
        <v>1103</v>
      </c>
      <c r="C5409" t="s">
        <v>1082</v>
      </c>
      <c r="D5409" t="s">
        <v>1171</v>
      </c>
      <c r="E5409" s="3">
        <v>3659</v>
      </c>
      <c r="F5409" s="3">
        <v>3533</v>
      </c>
      <c r="G5409" s="3"/>
      <c r="H5409" s="3">
        <v>7192</v>
      </c>
    </row>
    <row r="5410" spans="1:8" x14ac:dyDescent="0.3">
      <c r="A5410" t="s">
        <v>32</v>
      </c>
      <c r="B5410" t="s">
        <v>1092</v>
      </c>
      <c r="C5410" t="s">
        <v>1080</v>
      </c>
      <c r="D5410" t="s">
        <v>1131</v>
      </c>
      <c r="E5410" s="3">
        <v>1960</v>
      </c>
      <c r="F5410" s="3">
        <v>2061</v>
      </c>
      <c r="G5410" s="3"/>
      <c r="H5410" s="3">
        <v>4021</v>
      </c>
    </row>
    <row r="5411" spans="1:8" x14ac:dyDescent="0.3">
      <c r="A5411" t="s">
        <v>32</v>
      </c>
      <c r="B5411" t="s">
        <v>1092</v>
      </c>
      <c r="C5411" t="s">
        <v>1080</v>
      </c>
      <c r="D5411" t="s">
        <v>1135</v>
      </c>
      <c r="E5411" s="3">
        <v>2449</v>
      </c>
      <c r="F5411" s="3">
        <v>2518</v>
      </c>
      <c r="G5411" s="3"/>
      <c r="H5411" s="3">
        <v>4967</v>
      </c>
    </row>
    <row r="5412" spans="1:8" x14ac:dyDescent="0.3">
      <c r="A5412" t="s">
        <v>32</v>
      </c>
      <c r="B5412" t="s">
        <v>1092</v>
      </c>
      <c r="C5412" t="s">
        <v>1080</v>
      </c>
      <c r="D5412" t="s">
        <v>1139</v>
      </c>
      <c r="E5412" s="3">
        <v>2388</v>
      </c>
      <c r="F5412" s="3">
        <v>2416</v>
      </c>
      <c r="G5412" s="3"/>
      <c r="H5412" s="3">
        <v>4804</v>
      </c>
    </row>
    <row r="5413" spans="1:8" x14ac:dyDescent="0.3">
      <c r="A5413" t="s">
        <v>32</v>
      </c>
      <c r="B5413" t="s">
        <v>1092</v>
      </c>
      <c r="C5413" t="s">
        <v>1080</v>
      </c>
      <c r="D5413" t="s">
        <v>1143</v>
      </c>
      <c r="E5413" s="3">
        <v>2690</v>
      </c>
      <c r="F5413" s="3">
        <v>2882</v>
      </c>
      <c r="G5413" s="3"/>
      <c r="H5413" s="3">
        <v>5572</v>
      </c>
    </row>
    <row r="5414" spans="1:8" x14ac:dyDescent="0.3">
      <c r="A5414" t="s">
        <v>32</v>
      </c>
      <c r="B5414" t="s">
        <v>1092</v>
      </c>
      <c r="C5414" t="s">
        <v>1080</v>
      </c>
      <c r="D5414" t="s">
        <v>1147</v>
      </c>
      <c r="E5414" s="3">
        <v>3083</v>
      </c>
      <c r="F5414" s="3">
        <v>4084</v>
      </c>
      <c r="G5414" s="3"/>
      <c r="H5414" s="3">
        <v>7167</v>
      </c>
    </row>
    <row r="5415" spans="1:8" x14ac:dyDescent="0.3">
      <c r="A5415" t="s">
        <v>32</v>
      </c>
      <c r="B5415" t="s">
        <v>1092</v>
      </c>
      <c r="C5415" t="s">
        <v>1080</v>
      </c>
      <c r="D5415" t="s">
        <v>1151</v>
      </c>
      <c r="E5415" s="3">
        <v>2457</v>
      </c>
      <c r="F5415" s="3">
        <v>3908</v>
      </c>
      <c r="G5415" s="3"/>
      <c r="H5415" s="3">
        <v>6365</v>
      </c>
    </row>
    <row r="5416" spans="1:8" x14ac:dyDescent="0.3">
      <c r="A5416" t="s">
        <v>32</v>
      </c>
      <c r="B5416" t="s">
        <v>1092</v>
      </c>
      <c r="C5416" t="s">
        <v>1080</v>
      </c>
      <c r="D5416" t="s">
        <v>1154</v>
      </c>
      <c r="E5416" s="3">
        <v>2659</v>
      </c>
      <c r="F5416" s="3">
        <v>3591</v>
      </c>
      <c r="G5416" s="3"/>
      <c r="H5416" s="3">
        <v>6250</v>
      </c>
    </row>
    <row r="5417" spans="1:8" x14ac:dyDescent="0.3">
      <c r="A5417" t="s">
        <v>32</v>
      </c>
      <c r="B5417" t="s">
        <v>1092</v>
      </c>
      <c r="C5417" t="s">
        <v>1080</v>
      </c>
      <c r="D5417" t="s">
        <v>1157</v>
      </c>
      <c r="E5417" s="3">
        <v>2260</v>
      </c>
      <c r="F5417" s="3">
        <v>2936</v>
      </c>
      <c r="G5417" s="3"/>
      <c r="H5417" s="3">
        <v>5196</v>
      </c>
    </row>
    <row r="5418" spans="1:8" x14ac:dyDescent="0.3">
      <c r="A5418" t="s">
        <v>32</v>
      </c>
      <c r="B5418" t="s">
        <v>1092</v>
      </c>
      <c r="C5418" t="s">
        <v>1080</v>
      </c>
      <c r="D5418" t="s">
        <v>1159</v>
      </c>
      <c r="E5418" s="3">
        <v>2155</v>
      </c>
      <c r="F5418" s="3">
        <v>2599</v>
      </c>
      <c r="G5418" s="3"/>
      <c r="H5418" s="3">
        <v>4754</v>
      </c>
    </row>
    <row r="5419" spans="1:8" x14ac:dyDescent="0.3">
      <c r="A5419" t="s">
        <v>32</v>
      </c>
      <c r="B5419" t="s">
        <v>1092</v>
      </c>
      <c r="C5419" t="s">
        <v>1080</v>
      </c>
      <c r="D5419" t="s">
        <v>1161</v>
      </c>
      <c r="E5419" s="3">
        <v>2217</v>
      </c>
      <c r="F5419" s="3">
        <v>2308</v>
      </c>
      <c r="G5419" s="3"/>
      <c r="H5419" s="3">
        <v>4525</v>
      </c>
    </row>
    <row r="5420" spans="1:8" x14ac:dyDescent="0.3">
      <c r="A5420" t="s">
        <v>32</v>
      </c>
      <c r="B5420" t="s">
        <v>1092</v>
      </c>
      <c r="C5420" t="s">
        <v>1080</v>
      </c>
      <c r="D5420" t="s">
        <v>1163</v>
      </c>
      <c r="E5420" s="3">
        <v>2321</v>
      </c>
      <c r="F5420" s="3">
        <v>2214</v>
      </c>
      <c r="G5420" s="3"/>
      <c r="H5420" s="3">
        <v>4535</v>
      </c>
    </row>
    <row r="5421" spans="1:8" x14ac:dyDescent="0.3">
      <c r="A5421" t="s">
        <v>32</v>
      </c>
      <c r="B5421" t="s">
        <v>1092</v>
      </c>
      <c r="C5421" t="s">
        <v>1080</v>
      </c>
      <c r="D5421" t="s">
        <v>1165</v>
      </c>
      <c r="E5421" s="3">
        <v>2501</v>
      </c>
      <c r="F5421" s="3">
        <v>2278</v>
      </c>
      <c r="G5421" s="3"/>
      <c r="H5421" s="3">
        <v>4779</v>
      </c>
    </row>
    <row r="5422" spans="1:8" x14ac:dyDescent="0.3">
      <c r="A5422" t="s">
        <v>32</v>
      </c>
      <c r="B5422" t="s">
        <v>1092</v>
      </c>
      <c r="C5422" t="s">
        <v>1080</v>
      </c>
      <c r="D5422" t="s">
        <v>1167</v>
      </c>
      <c r="E5422" s="3">
        <v>2452</v>
      </c>
      <c r="F5422" s="3">
        <v>2157</v>
      </c>
      <c r="G5422" s="3"/>
      <c r="H5422" s="3">
        <v>4609</v>
      </c>
    </row>
    <row r="5423" spans="1:8" x14ac:dyDescent="0.3">
      <c r="A5423" t="s">
        <v>32</v>
      </c>
      <c r="B5423" t="s">
        <v>1092</v>
      </c>
      <c r="C5423" t="s">
        <v>1080</v>
      </c>
      <c r="D5423" t="s">
        <v>1168</v>
      </c>
      <c r="E5423" s="3">
        <v>2263</v>
      </c>
      <c r="F5423" s="3">
        <v>1749</v>
      </c>
      <c r="G5423" s="3"/>
      <c r="H5423" s="3">
        <v>4012</v>
      </c>
    </row>
    <row r="5424" spans="1:8" x14ac:dyDescent="0.3">
      <c r="A5424" t="s">
        <v>32</v>
      </c>
      <c r="B5424" t="s">
        <v>1092</v>
      </c>
      <c r="C5424" t="s">
        <v>1080</v>
      </c>
      <c r="D5424" t="s">
        <v>1169</v>
      </c>
      <c r="E5424" s="3">
        <v>1917</v>
      </c>
      <c r="F5424" s="3">
        <v>1446</v>
      </c>
      <c r="G5424" s="3"/>
      <c r="H5424" s="3">
        <v>3363</v>
      </c>
    </row>
    <row r="5425" spans="1:8" x14ac:dyDescent="0.3">
      <c r="A5425" t="s">
        <v>32</v>
      </c>
      <c r="B5425" t="s">
        <v>1092</v>
      </c>
      <c r="C5425" t="s">
        <v>1080</v>
      </c>
      <c r="D5425" t="s">
        <v>1170</v>
      </c>
      <c r="E5425" s="3">
        <v>1379</v>
      </c>
      <c r="F5425" s="3">
        <v>1169</v>
      </c>
      <c r="G5425" s="3"/>
      <c r="H5425" s="3">
        <v>2548</v>
      </c>
    </row>
    <row r="5426" spans="1:8" x14ac:dyDescent="0.3">
      <c r="A5426" t="s">
        <v>32</v>
      </c>
      <c r="B5426" t="s">
        <v>1092</v>
      </c>
      <c r="C5426" t="s">
        <v>1080</v>
      </c>
      <c r="D5426" t="s">
        <v>1171</v>
      </c>
      <c r="E5426" s="3">
        <v>2036</v>
      </c>
      <c r="F5426" s="3">
        <v>1354</v>
      </c>
      <c r="G5426" s="3"/>
      <c r="H5426" s="3">
        <v>3390</v>
      </c>
    </row>
    <row r="5427" spans="1:8" x14ac:dyDescent="0.3">
      <c r="A5427" t="s">
        <v>32</v>
      </c>
      <c r="B5427" t="s">
        <v>1092</v>
      </c>
      <c r="C5427" t="s">
        <v>1082</v>
      </c>
      <c r="D5427" t="s">
        <v>1131</v>
      </c>
      <c r="E5427" s="3">
        <v>10941</v>
      </c>
      <c r="F5427" s="3">
        <v>11711</v>
      </c>
      <c r="G5427" s="3"/>
      <c r="H5427" s="3">
        <v>22652</v>
      </c>
    </row>
    <row r="5428" spans="1:8" x14ac:dyDescent="0.3">
      <c r="A5428" t="s">
        <v>32</v>
      </c>
      <c r="B5428" t="s">
        <v>1092</v>
      </c>
      <c r="C5428" t="s">
        <v>1082</v>
      </c>
      <c r="D5428" t="s">
        <v>1135</v>
      </c>
      <c r="E5428" s="3">
        <v>12273</v>
      </c>
      <c r="F5428" s="3">
        <v>12868</v>
      </c>
      <c r="G5428" s="3"/>
      <c r="H5428" s="3">
        <v>25141</v>
      </c>
    </row>
    <row r="5429" spans="1:8" x14ac:dyDescent="0.3">
      <c r="A5429" t="s">
        <v>32</v>
      </c>
      <c r="B5429" t="s">
        <v>1092</v>
      </c>
      <c r="C5429" t="s">
        <v>1082</v>
      </c>
      <c r="D5429" t="s">
        <v>1139</v>
      </c>
      <c r="E5429" s="3">
        <v>10885</v>
      </c>
      <c r="F5429" s="3">
        <v>11269</v>
      </c>
      <c r="G5429" s="3"/>
      <c r="H5429" s="3">
        <v>22154</v>
      </c>
    </row>
    <row r="5430" spans="1:8" x14ac:dyDescent="0.3">
      <c r="A5430" t="s">
        <v>32</v>
      </c>
      <c r="B5430" t="s">
        <v>1092</v>
      </c>
      <c r="C5430" t="s">
        <v>1082</v>
      </c>
      <c r="D5430" t="s">
        <v>1143</v>
      </c>
      <c r="E5430" s="3">
        <v>12336</v>
      </c>
      <c r="F5430" s="3">
        <v>11976</v>
      </c>
      <c r="G5430" s="3"/>
      <c r="H5430" s="3">
        <v>24312</v>
      </c>
    </row>
    <row r="5431" spans="1:8" x14ac:dyDescent="0.3">
      <c r="A5431" t="s">
        <v>32</v>
      </c>
      <c r="B5431" t="s">
        <v>1092</v>
      </c>
      <c r="C5431" t="s">
        <v>1082</v>
      </c>
      <c r="D5431" t="s">
        <v>1147</v>
      </c>
      <c r="E5431" s="3">
        <v>12555</v>
      </c>
      <c r="F5431" s="3">
        <v>8730</v>
      </c>
      <c r="G5431" s="3"/>
      <c r="H5431" s="3">
        <v>21285</v>
      </c>
    </row>
    <row r="5432" spans="1:8" x14ac:dyDescent="0.3">
      <c r="A5432" t="s">
        <v>32</v>
      </c>
      <c r="B5432" t="s">
        <v>1092</v>
      </c>
      <c r="C5432" t="s">
        <v>1082</v>
      </c>
      <c r="D5432" t="s">
        <v>1151</v>
      </c>
      <c r="E5432" s="3">
        <v>10925</v>
      </c>
      <c r="F5432" s="3">
        <v>8702</v>
      </c>
      <c r="G5432" s="3"/>
      <c r="H5432" s="3">
        <v>19627</v>
      </c>
    </row>
    <row r="5433" spans="1:8" x14ac:dyDescent="0.3">
      <c r="A5433" t="s">
        <v>32</v>
      </c>
      <c r="B5433" t="s">
        <v>1092</v>
      </c>
      <c r="C5433" t="s">
        <v>1082</v>
      </c>
      <c r="D5433" t="s">
        <v>1154</v>
      </c>
      <c r="E5433" s="3">
        <v>10168</v>
      </c>
      <c r="F5433" s="3">
        <v>8222</v>
      </c>
      <c r="G5433" s="3"/>
      <c r="H5433" s="3">
        <v>18390</v>
      </c>
    </row>
    <row r="5434" spans="1:8" x14ac:dyDescent="0.3">
      <c r="A5434" t="s">
        <v>32</v>
      </c>
      <c r="B5434" t="s">
        <v>1092</v>
      </c>
      <c r="C5434" t="s">
        <v>1082</v>
      </c>
      <c r="D5434" t="s">
        <v>1157</v>
      </c>
      <c r="E5434" s="3">
        <v>8495</v>
      </c>
      <c r="F5434" s="3">
        <v>7165</v>
      </c>
      <c r="G5434" s="3"/>
      <c r="H5434" s="3">
        <v>15660</v>
      </c>
    </row>
    <row r="5435" spans="1:8" x14ac:dyDescent="0.3">
      <c r="A5435" t="s">
        <v>32</v>
      </c>
      <c r="B5435" t="s">
        <v>1092</v>
      </c>
      <c r="C5435" t="s">
        <v>1082</v>
      </c>
      <c r="D5435" t="s">
        <v>1159</v>
      </c>
      <c r="E5435" s="3">
        <v>7296</v>
      </c>
      <c r="F5435" s="3">
        <v>6397</v>
      </c>
      <c r="G5435" s="3"/>
      <c r="H5435" s="3">
        <v>13693</v>
      </c>
    </row>
    <row r="5436" spans="1:8" x14ac:dyDescent="0.3">
      <c r="A5436" t="s">
        <v>32</v>
      </c>
      <c r="B5436" t="s">
        <v>1092</v>
      </c>
      <c r="C5436" t="s">
        <v>1082</v>
      </c>
      <c r="D5436" t="s">
        <v>1161</v>
      </c>
      <c r="E5436" s="3">
        <v>7261</v>
      </c>
      <c r="F5436" s="3">
        <v>6490</v>
      </c>
      <c r="G5436" s="3"/>
      <c r="H5436" s="3">
        <v>13751</v>
      </c>
    </row>
    <row r="5437" spans="1:8" x14ac:dyDescent="0.3">
      <c r="A5437" t="s">
        <v>32</v>
      </c>
      <c r="B5437" t="s">
        <v>1092</v>
      </c>
      <c r="C5437" t="s">
        <v>1082</v>
      </c>
      <c r="D5437" t="s">
        <v>1163</v>
      </c>
      <c r="E5437" s="3">
        <v>6597</v>
      </c>
      <c r="F5437" s="3">
        <v>6467</v>
      </c>
      <c r="G5437" s="3"/>
      <c r="H5437" s="3">
        <v>13064</v>
      </c>
    </row>
    <row r="5438" spans="1:8" x14ac:dyDescent="0.3">
      <c r="A5438" t="s">
        <v>32</v>
      </c>
      <c r="B5438" t="s">
        <v>1092</v>
      </c>
      <c r="C5438" t="s">
        <v>1082</v>
      </c>
      <c r="D5438" t="s">
        <v>1165</v>
      </c>
      <c r="E5438" s="3">
        <v>5042</v>
      </c>
      <c r="F5438" s="3">
        <v>5420</v>
      </c>
      <c r="G5438" s="3"/>
      <c r="H5438" s="3">
        <v>10462</v>
      </c>
    </row>
    <row r="5439" spans="1:8" x14ac:dyDescent="0.3">
      <c r="A5439" t="s">
        <v>32</v>
      </c>
      <c r="B5439" t="s">
        <v>1092</v>
      </c>
      <c r="C5439" t="s">
        <v>1082</v>
      </c>
      <c r="D5439" t="s">
        <v>1167</v>
      </c>
      <c r="E5439" s="3">
        <v>4246</v>
      </c>
      <c r="F5439" s="3">
        <v>4485</v>
      </c>
      <c r="G5439" s="3"/>
      <c r="H5439" s="3">
        <v>8731</v>
      </c>
    </row>
    <row r="5440" spans="1:8" x14ac:dyDescent="0.3">
      <c r="A5440" t="s">
        <v>32</v>
      </c>
      <c r="B5440" t="s">
        <v>1092</v>
      </c>
      <c r="C5440" t="s">
        <v>1082</v>
      </c>
      <c r="D5440" t="s">
        <v>1168</v>
      </c>
      <c r="E5440" s="3">
        <v>3428</v>
      </c>
      <c r="F5440" s="3">
        <v>3653</v>
      </c>
      <c r="G5440" s="3"/>
      <c r="H5440" s="3">
        <v>7081</v>
      </c>
    </row>
    <row r="5441" spans="1:8" x14ac:dyDescent="0.3">
      <c r="A5441" t="s">
        <v>32</v>
      </c>
      <c r="B5441" t="s">
        <v>1092</v>
      </c>
      <c r="C5441" t="s">
        <v>1082</v>
      </c>
      <c r="D5441" t="s">
        <v>1169</v>
      </c>
      <c r="E5441" s="3">
        <v>2774</v>
      </c>
      <c r="F5441" s="3">
        <v>2854</v>
      </c>
      <c r="G5441" s="3"/>
      <c r="H5441" s="3">
        <v>5628</v>
      </c>
    </row>
    <row r="5442" spans="1:8" x14ac:dyDescent="0.3">
      <c r="A5442" t="s">
        <v>32</v>
      </c>
      <c r="B5442" t="s">
        <v>1092</v>
      </c>
      <c r="C5442" t="s">
        <v>1082</v>
      </c>
      <c r="D5442" t="s">
        <v>1170</v>
      </c>
      <c r="E5442" s="3">
        <v>1880</v>
      </c>
      <c r="F5442" s="3">
        <v>1978</v>
      </c>
      <c r="G5442" s="3"/>
      <c r="H5442" s="3">
        <v>3858</v>
      </c>
    </row>
    <row r="5443" spans="1:8" x14ac:dyDescent="0.3">
      <c r="A5443" t="s">
        <v>32</v>
      </c>
      <c r="B5443" t="s">
        <v>1092</v>
      </c>
      <c r="C5443" t="s">
        <v>1082</v>
      </c>
      <c r="D5443" t="s">
        <v>1171</v>
      </c>
      <c r="E5443" s="3">
        <v>2266</v>
      </c>
      <c r="F5443" s="3">
        <v>2331</v>
      </c>
      <c r="G5443" s="3"/>
      <c r="H5443" s="3">
        <v>4597</v>
      </c>
    </row>
    <row r="5444" spans="1:8" x14ac:dyDescent="0.3">
      <c r="A5444" t="s">
        <v>32</v>
      </c>
      <c r="B5444" t="s">
        <v>1114</v>
      </c>
      <c r="C5444" t="s">
        <v>1082</v>
      </c>
      <c r="D5444" t="s">
        <v>1131</v>
      </c>
      <c r="E5444" s="3"/>
      <c r="F5444" s="3">
        <v>1</v>
      </c>
      <c r="G5444" s="3"/>
      <c r="H5444" s="3">
        <v>1</v>
      </c>
    </row>
    <row r="5445" spans="1:8" x14ac:dyDescent="0.3">
      <c r="A5445" t="s">
        <v>32</v>
      </c>
      <c r="B5445" t="s">
        <v>1090</v>
      </c>
      <c r="C5445" t="s">
        <v>1128</v>
      </c>
      <c r="D5445" t="s">
        <v>1131</v>
      </c>
      <c r="E5445" s="3">
        <v>352</v>
      </c>
      <c r="F5445" s="3">
        <v>337</v>
      </c>
      <c r="G5445" s="3"/>
      <c r="H5445" s="3">
        <v>689</v>
      </c>
    </row>
    <row r="5446" spans="1:8" x14ac:dyDescent="0.3">
      <c r="A5446" t="s">
        <v>32</v>
      </c>
      <c r="B5446" t="s">
        <v>1090</v>
      </c>
      <c r="C5446" t="s">
        <v>1128</v>
      </c>
      <c r="D5446" t="s">
        <v>1135</v>
      </c>
      <c r="E5446" s="3">
        <v>517</v>
      </c>
      <c r="F5446" s="3">
        <v>559</v>
      </c>
      <c r="G5446" s="3"/>
      <c r="H5446" s="3">
        <v>1076</v>
      </c>
    </row>
    <row r="5447" spans="1:8" x14ac:dyDescent="0.3">
      <c r="A5447" t="s">
        <v>32</v>
      </c>
      <c r="B5447" t="s">
        <v>1090</v>
      </c>
      <c r="C5447" t="s">
        <v>1128</v>
      </c>
      <c r="D5447" t="s">
        <v>1139</v>
      </c>
      <c r="E5447" s="3">
        <v>909</v>
      </c>
      <c r="F5447" s="3">
        <v>970</v>
      </c>
      <c r="G5447" s="3"/>
      <c r="H5447" s="3">
        <v>1879</v>
      </c>
    </row>
    <row r="5448" spans="1:8" x14ac:dyDescent="0.3">
      <c r="A5448" t="s">
        <v>32</v>
      </c>
      <c r="B5448" t="s">
        <v>1090</v>
      </c>
      <c r="C5448" t="s">
        <v>1128</v>
      </c>
      <c r="D5448" t="s">
        <v>1143</v>
      </c>
      <c r="E5448" s="3">
        <v>1284</v>
      </c>
      <c r="F5448" s="3">
        <v>1321</v>
      </c>
      <c r="G5448" s="3"/>
      <c r="H5448" s="3">
        <v>2605</v>
      </c>
    </row>
    <row r="5449" spans="1:8" x14ac:dyDescent="0.3">
      <c r="A5449" t="s">
        <v>32</v>
      </c>
      <c r="B5449" t="s">
        <v>1090</v>
      </c>
      <c r="C5449" t="s">
        <v>1128</v>
      </c>
      <c r="D5449" t="s">
        <v>1147</v>
      </c>
      <c r="E5449" s="3">
        <v>1222</v>
      </c>
      <c r="F5449" s="3">
        <v>1367</v>
      </c>
      <c r="G5449" s="3"/>
      <c r="H5449" s="3">
        <v>2589</v>
      </c>
    </row>
    <row r="5450" spans="1:8" x14ac:dyDescent="0.3">
      <c r="A5450" t="s">
        <v>32</v>
      </c>
      <c r="B5450" t="s">
        <v>1090</v>
      </c>
      <c r="C5450" t="s">
        <v>1128</v>
      </c>
      <c r="D5450" t="s">
        <v>1151</v>
      </c>
      <c r="E5450" s="3">
        <v>560</v>
      </c>
      <c r="F5450" s="3">
        <v>429</v>
      </c>
      <c r="G5450" s="3"/>
      <c r="H5450" s="3">
        <v>989</v>
      </c>
    </row>
    <row r="5451" spans="1:8" x14ac:dyDescent="0.3">
      <c r="A5451" t="s">
        <v>32</v>
      </c>
      <c r="B5451" t="s">
        <v>1090</v>
      </c>
      <c r="C5451" t="s">
        <v>1128</v>
      </c>
      <c r="D5451" t="s">
        <v>1154</v>
      </c>
      <c r="E5451" s="3">
        <v>680</v>
      </c>
      <c r="F5451" s="3">
        <v>408</v>
      </c>
      <c r="G5451" s="3"/>
      <c r="H5451" s="3">
        <v>1088</v>
      </c>
    </row>
    <row r="5452" spans="1:8" x14ac:dyDescent="0.3">
      <c r="A5452" t="s">
        <v>32</v>
      </c>
      <c r="B5452" t="s">
        <v>1090</v>
      </c>
      <c r="C5452" t="s">
        <v>1128</v>
      </c>
      <c r="D5452" t="s">
        <v>1157</v>
      </c>
      <c r="E5452" s="3">
        <v>823</v>
      </c>
      <c r="F5452" s="3">
        <v>478</v>
      </c>
      <c r="G5452" s="3"/>
      <c r="H5452" s="3">
        <v>1301</v>
      </c>
    </row>
    <row r="5453" spans="1:8" x14ac:dyDescent="0.3">
      <c r="A5453" t="s">
        <v>32</v>
      </c>
      <c r="B5453" t="s">
        <v>1090</v>
      </c>
      <c r="C5453" t="s">
        <v>1128</v>
      </c>
      <c r="D5453" t="s">
        <v>1159</v>
      </c>
      <c r="E5453" s="3">
        <v>1172</v>
      </c>
      <c r="F5453" s="3">
        <v>642</v>
      </c>
      <c r="G5453" s="3"/>
      <c r="H5453" s="3">
        <v>1814</v>
      </c>
    </row>
    <row r="5454" spans="1:8" x14ac:dyDescent="0.3">
      <c r="A5454" t="s">
        <v>32</v>
      </c>
      <c r="B5454" t="s">
        <v>1090</v>
      </c>
      <c r="C5454" t="s">
        <v>1128</v>
      </c>
      <c r="D5454" t="s">
        <v>1161</v>
      </c>
      <c r="E5454" s="3">
        <v>1515</v>
      </c>
      <c r="F5454" s="3">
        <v>926</v>
      </c>
      <c r="G5454" s="3"/>
      <c r="H5454" s="3">
        <v>2441</v>
      </c>
    </row>
    <row r="5455" spans="1:8" x14ac:dyDescent="0.3">
      <c r="A5455" t="s">
        <v>32</v>
      </c>
      <c r="B5455" t="s">
        <v>1090</v>
      </c>
      <c r="C5455" t="s">
        <v>1128</v>
      </c>
      <c r="D5455" t="s">
        <v>1163</v>
      </c>
      <c r="E5455" s="3">
        <v>1736</v>
      </c>
      <c r="F5455" s="3">
        <v>1073</v>
      </c>
      <c r="G5455" s="3"/>
      <c r="H5455" s="3">
        <v>2809</v>
      </c>
    </row>
    <row r="5456" spans="1:8" x14ac:dyDescent="0.3">
      <c r="A5456" t="s">
        <v>32</v>
      </c>
      <c r="B5456" t="s">
        <v>1090</v>
      </c>
      <c r="C5456" t="s">
        <v>1128</v>
      </c>
      <c r="D5456" t="s">
        <v>1165</v>
      </c>
      <c r="E5456" s="3">
        <v>1871</v>
      </c>
      <c r="F5456" s="3">
        <v>1213</v>
      </c>
      <c r="G5456" s="3"/>
      <c r="H5456" s="3">
        <v>3084</v>
      </c>
    </row>
    <row r="5457" spans="1:8" x14ac:dyDescent="0.3">
      <c r="A5457" t="s">
        <v>32</v>
      </c>
      <c r="B5457" t="s">
        <v>1090</v>
      </c>
      <c r="C5457" t="s">
        <v>1128</v>
      </c>
      <c r="D5457" t="s">
        <v>1167</v>
      </c>
      <c r="E5457" s="3">
        <v>1578</v>
      </c>
      <c r="F5457" s="3">
        <v>1119</v>
      </c>
      <c r="G5457" s="3"/>
      <c r="H5457" s="3">
        <v>2697</v>
      </c>
    </row>
    <row r="5458" spans="1:8" x14ac:dyDescent="0.3">
      <c r="A5458" t="s">
        <v>32</v>
      </c>
      <c r="B5458" t="s">
        <v>1090</v>
      </c>
      <c r="C5458" t="s">
        <v>1128</v>
      </c>
      <c r="D5458" t="s">
        <v>1168</v>
      </c>
      <c r="E5458" s="3">
        <v>1347</v>
      </c>
      <c r="F5458" s="3">
        <v>884</v>
      </c>
      <c r="G5458" s="3"/>
      <c r="H5458" s="3">
        <v>2231</v>
      </c>
    </row>
    <row r="5459" spans="1:8" x14ac:dyDescent="0.3">
      <c r="A5459" t="s">
        <v>32</v>
      </c>
      <c r="B5459" t="s">
        <v>1090</v>
      </c>
      <c r="C5459" t="s">
        <v>1128</v>
      </c>
      <c r="D5459" t="s">
        <v>1169</v>
      </c>
      <c r="E5459" s="3">
        <v>1265</v>
      </c>
      <c r="F5459" s="3">
        <v>797</v>
      </c>
      <c r="G5459" s="3"/>
      <c r="H5459" s="3">
        <v>2062</v>
      </c>
    </row>
    <row r="5460" spans="1:8" x14ac:dyDescent="0.3">
      <c r="A5460" t="s">
        <v>32</v>
      </c>
      <c r="B5460" t="s">
        <v>1090</v>
      </c>
      <c r="C5460" t="s">
        <v>1128</v>
      </c>
      <c r="D5460" t="s">
        <v>1170</v>
      </c>
      <c r="E5460" s="3">
        <v>829</v>
      </c>
      <c r="F5460" s="3">
        <v>542</v>
      </c>
      <c r="G5460" s="3"/>
      <c r="H5460" s="3">
        <v>1371</v>
      </c>
    </row>
    <row r="5461" spans="1:8" x14ac:dyDescent="0.3">
      <c r="A5461" t="s">
        <v>32</v>
      </c>
      <c r="B5461" t="s">
        <v>1090</v>
      </c>
      <c r="C5461" t="s">
        <v>1128</v>
      </c>
      <c r="D5461" t="s">
        <v>1171</v>
      </c>
      <c r="E5461" s="3">
        <v>626</v>
      </c>
      <c r="F5461" s="3">
        <v>343</v>
      </c>
      <c r="G5461" s="3"/>
      <c r="H5461" s="3">
        <v>969</v>
      </c>
    </row>
    <row r="5462" spans="1:8" x14ac:dyDescent="0.3">
      <c r="A5462" t="s">
        <v>32</v>
      </c>
      <c r="B5462" t="s">
        <v>1090</v>
      </c>
      <c r="C5462" t="s">
        <v>1129</v>
      </c>
      <c r="D5462" t="s">
        <v>1143</v>
      </c>
      <c r="E5462" s="3"/>
      <c r="F5462" s="3">
        <v>2</v>
      </c>
      <c r="G5462" s="3"/>
      <c r="H5462" s="3">
        <v>2</v>
      </c>
    </row>
    <row r="5463" spans="1:8" x14ac:dyDescent="0.3">
      <c r="A5463" t="s">
        <v>32</v>
      </c>
      <c r="B5463" t="s">
        <v>1090</v>
      </c>
      <c r="C5463" t="s">
        <v>1129</v>
      </c>
      <c r="D5463" t="s">
        <v>1147</v>
      </c>
      <c r="E5463" s="3">
        <v>7</v>
      </c>
      <c r="F5463" s="3">
        <v>71</v>
      </c>
      <c r="G5463" s="3"/>
      <c r="H5463" s="3">
        <v>78</v>
      </c>
    </row>
    <row r="5464" spans="1:8" x14ac:dyDescent="0.3">
      <c r="A5464" t="s">
        <v>32</v>
      </c>
      <c r="B5464" t="s">
        <v>1090</v>
      </c>
      <c r="C5464" t="s">
        <v>1129</v>
      </c>
      <c r="D5464" t="s">
        <v>1151</v>
      </c>
      <c r="E5464" s="3">
        <v>8</v>
      </c>
      <c r="F5464" s="3">
        <v>227</v>
      </c>
      <c r="G5464" s="3"/>
      <c r="H5464" s="3">
        <v>235</v>
      </c>
    </row>
    <row r="5465" spans="1:8" x14ac:dyDescent="0.3">
      <c r="A5465" t="s">
        <v>32</v>
      </c>
      <c r="B5465" t="s">
        <v>1090</v>
      </c>
      <c r="C5465" t="s">
        <v>1129</v>
      </c>
      <c r="D5465" t="s">
        <v>1154</v>
      </c>
      <c r="E5465" s="3">
        <v>7</v>
      </c>
      <c r="F5465" s="3">
        <v>193</v>
      </c>
      <c r="G5465" s="3"/>
      <c r="H5465" s="3">
        <v>200</v>
      </c>
    </row>
    <row r="5466" spans="1:8" x14ac:dyDescent="0.3">
      <c r="A5466" t="s">
        <v>32</v>
      </c>
      <c r="B5466" t="s">
        <v>1090</v>
      </c>
      <c r="C5466" t="s">
        <v>1129</v>
      </c>
      <c r="D5466" t="s">
        <v>1157</v>
      </c>
      <c r="E5466" s="3">
        <v>1</v>
      </c>
      <c r="F5466" s="3">
        <v>110</v>
      </c>
      <c r="G5466" s="3"/>
      <c r="H5466" s="3">
        <v>111</v>
      </c>
    </row>
    <row r="5467" spans="1:8" x14ac:dyDescent="0.3">
      <c r="A5467" t="s">
        <v>32</v>
      </c>
      <c r="B5467" t="s">
        <v>1090</v>
      </c>
      <c r="C5467" t="s">
        <v>1129</v>
      </c>
      <c r="D5467" t="s">
        <v>1159</v>
      </c>
      <c r="E5467" s="3">
        <v>5</v>
      </c>
      <c r="F5467" s="3">
        <v>104</v>
      </c>
      <c r="G5467" s="3"/>
      <c r="H5467" s="3">
        <v>109</v>
      </c>
    </row>
    <row r="5468" spans="1:8" x14ac:dyDescent="0.3">
      <c r="A5468" t="s">
        <v>32</v>
      </c>
      <c r="B5468" t="s">
        <v>1090</v>
      </c>
      <c r="C5468" t="s">
        <v>1129</v>
      </c>
      <c r="D5468" t="s">
        <v>1161</v>
      </c>
      <c r="E5468" s="3">
        <v>4</v>
      </c>
      <c r="F5468" s="3">
        <v>93</v>
      </c>
      <c r="G5468" s="3"/>
      <c r="H5468" s="3">
        <v>97</v>
      </c>
    </row>
    <row r="5469" spans="1:8" x14ac:dyDescent="0.3">
      <c r="A5469" t="s">
        <v>32</v>
      </c>
      <c r="B5469" t="s">
        <v>1090</v>
      </c>
      <c r="C5469" t="s">
        <v>1129</v>
      </c>
      <c r="D5469" t="s">
        <v>1163</v>
      </c>
      <c r="E5469" s="3">
        <v>2</v>
      </c>
      <c r="F5469" s="3">
        <v>64</v>
      </c>
      <c r="G5469" s="3"/>
      <c r="H5469" s="3">
        <v>66</v>
      </c>
    </row>
    <row r="5470" spans="1:8" x14ac:dyDescent="0.3">
      <c r="A5470" t="s">
        <v>32</v>
      </c>
      <c r="B5470" t="s">
        <v>1090</v>
      </c>
      <c r="C5470" t="s">
        <v>1129</v>
      </c>
      <c r="D5470" t="s">
        <v>1165</v>
      </c>
      <c r="E5470" s="3">
        <v>1</v>
      </c>
      <c r="F5470" s="3">
        <v>52</v>
      </c>
      <c r="G5470" s="3"/>
      <c r="H5470" s="3">
        <v>53</v>
      </c>
    </row>
    <row r="5471" spans="1:8" x14ac:dyDescent="0.3">
      <c r="A5471" t="s">
        <v>32</v>
      </c>
      <c r="B5471" t="s">
        <v>1090</v>
      </c>
      <c r="C5471" t="s">
        <v>1129</v>
      </c>
      <c r="D5471" t="s">
        <v>1167</v>
      </c>
      <c r="E5471" s="3">
        <v>1</v>
      </c>
      <c r="F5471" s="3">
        <v>23</v>
      </c>
      <c r="G5471" s="3"/>
      <c r="H5471" s="3">
        <v>24</v>
      </c>
    </row>
    <row r="5472" spans="1:8" x14ac:dyDescent="0.3">
      <c r="A5472" t="s">
        <v>32</v>
      </c>
      <c r="B5472" t="s">
        <v>1090</v>
      </c>
      <c r="C5472" t="s">
        <v>1129</v>
      </c>
      <c r="D5472" t="s">
        <v>1168</v>
      </c>
      <c r="E5472" s="3"/>
      <c r="F5472" s="3">
        <v>10</v>
      </c>
      <c r="G5472" s="3"/>
      <c r="H5472" s="3">
        <v>10</v>
      </c>
    </row>
    <row r="5473" spans="1:8" x14ac:dyDescent="0.3">
      <c r="A5473" t="s">
        <v>32</v>
      </c>
      <c r="B5473" t="s">
        <v>1090</v>
      </c>
      <c r="C5473" t="s">
        <v>1129</v>
      </c>
      <c r="D5473" t="s">
        <v>1169</v>
      </c>
      <c r="E5473" s="3"/>
      <c r="F5473" s="3">
        <v>4</v>
      </c>
      <c r="G5473" s="3"/>
      <c r="H5473" s="3">
        <v>4</v>
      </c>
    </row>
    <row r="5474" spans="1:8" x14ac:dyDescent="0.3">
      <c r="A5474" t="s">
        <v>32</v>
      </c>
      <c r="B5474" t="s">
        <v>1090</v>
      </c>
      <c r="C5474" t="s">
        <v>1129</v>
      </c>
      <c r="D5474" t="s">
        <v>1170</v>
      </c>
      <c r="E5474" s="3"/>
      <c r="F5474" s="3">
        <v>3</v>
      </c>
      <c r="G5474" s="3"/>
      <c r="H5474" s="3">
        <v>3</v>
      </c>
    </row>
    <row r="5475" spans="1:8" x14ac:dyDescent="0.3">
      <c r="A5475" t="s">
        <v>32</v>
      </c>
      <c r="B5475" t="s">
        <v>1090</v>
      </c>
      <c r="C5475" t="s">
        <v>1129</v>
      </c>
      <c r="D5475" t="s">
        <v>1171</v>
      </c>
      <c r="E5475" s="3"/>
      <c r="F5475" s="3">
        <v>1</v>
      </c>
      <c r="G5475" s="3"/>
      <c r="H5475" s="3">
        <v>1</v>
      </c>
    </row>
    <row r="5476" spans="1:8" x14ac:dyDescent="0.3">
      <c r="A5476" t="s">
        <v>32</v>
      </c>
      <c r="B5476" t="s">
        <v>1098</v>
      </c>
      <c r="C5476" t="s">
        <v>1080</v>
      </c>
      <c r="D5476" t="s">
        <v>1131</v>
      </c>
      <c r="E5476" s="3">
        <v>4721</v>
      </c>
      <c r="F5476" s="3">
        <v>5010</v>
      </c>
      <c r="G5476" s="3"/>
      <c r="H5476" s="3">
        <v>9731</v>
      </c>
    </row>
    <row r="5477" spans="1:8" x14ac:dyDescent="0.3">
      <c r="A5477" t="s">
        <v>32</v>
      </c>
      <c r="B5477" t="s">
        <v>1098</v>
      </c>
      <c r="C5477" t="s">
        <v>1080</v>
      </c>
      <c r="D5477" t="s">
        <v>1135</v>
      </c>
      <c r="E5477" s="3">
        <v>6358</v>
      </c>
      <c r="F5477" s="3">
        <v>6626</v>
      </c>
      <c r="G5477" s="3"/>
      <c r="H5477" s="3">
        <v>12984</v>
      </c>
    </row>
    <row r="5478" spans="1:8" x14ac:dyDescent="0.3">
      <c r="A5478" t="s">
        <v>32</v>
      </c>
      <c r="B5478" t="s">
        <v>1098</v>
      </c>
      <c r="C5478" t="s">
        <v>1080</v>
      </c>
      <c r="D5478" t="s">
        <v>1139</v>
      </c>
      <c r="E5478" s="3">
        <v>6973</v>
      </c>
      <c r="F5478" s="3">
        <v>7297</v>
      </c>
      <c r="G5478" s="3"/>
      <c r="H5478" s="3">
        <v>14270</v>
      </c>
    </row>
    <row r="5479" spans="1:8" x14ac:dyDescent="0.3">
      <c r="A5479" t="s">
        <v>32</v>
      </c>
      <c r="B5479" t="s">
        <v>1098</v>
      </c>
      <c r="C5479" t="s">
        <v>1080</v>
      </c>
      <c r="D5479" t="s">
        <v>1143</v>
      </c>
      <c r="E5479" s="3">
        <v>7111</v>
      </c>
      <c r="F5479" s="3">
        <v>7115</v>
      </c>
      <c r="G5479" s="3"/>
      <c r="H5479" s="3">
        <v>14226</v>
      </c>
    </row>
    <row r="5480" spans="1:8" x14ac:dyDescent="0.3">
      <c r="A5480" t="s">
        <v>32</v>
      </c>
      <c r="B5480" t="s">
        <v>1098</v>
      </c>
      <c r="C5480" t="s">
        <v>1080</v>
      </c>
      <c r="D5480" t="s">
        <v>1147</v>
      </c>
      <c r="E5480" s="3">
        <v>6387</v>
      </c>
      <c r="F5480" s="3">
        <v>6833</v>
      </c>
      <c r="G5480" s="3"/>
      <c r="H5480" s="3">
        <v>13220</v>
      </c>
    </row>
    <row r="5481" spans="1:8" x14ac:dyDescent="0.3">
      <c r="A5481" t="s">
        <v>32</v>
      </c>
      <c r="B5481" t="s">
        <v>1098</v>
      </c>
      <c r="C5481" t="s">
        <v>1080</v>
      </c>
      <c r="D5481" t="s">
        <v>1151</v>
      </c>
      <c r="E5481" s="3">
        <v>5487</v>
      </c>
      <c r="F5481" s="3">
        <v>6615</v>
      </c>
      <c r="G5481" s="3"/>
      <c r="H5481" s="3">
        <v>12102</v>
      </c>
    </row>
    <row r="5482" spans="1:8" x14ac:dyDescent="0.3">
      <c r="A5482" t="s">
        <v>32</v>
      </c>
      <c r="B5482" t="s">
        <v>1098</v>
      </c>
      <c r="C5482" t="s">
        <v>1080</v>
      </c>
      <c r="D5482" t="s">
        <v>1154</v>
      </c>
      <c r="E5482" s="3">
        <v>6274</v>
      </c>
      <c r="F5482" s="3">
        <v>7262</v>
      </c>
      <c r="G5482" s="3"/>
      <c r="H5482" s="3">
        <v>13536</v>
      </c>
    </row>
    <row r="5483" spans="1:8" x14ac:dyDescent="0.3">
      <c r="A5483" t="s">
        <v>32</v>
      </c>
      <c r="B5483" t="s">
        <v>1098</v>
      </c>
      <c r="C5483" t="s">
        <v>1080</v>
      </c>
      <c r="D5483" t="s">
        <v>1157</v>
      </c>
      <c r="E5483" s="3">
        <v>6217</v>
      </c>
      <c r="F5483" s="3">
        <v>7083</v>
      </c>
      <c r="G5483" s="3"/>
      <c r="H5483" s="3">
        <v>13300</v>
      </c>
    </row>
    <row r="5484" spans="1:8" x14ac:dyDescent="0.3">
      <c r="A5484" t="s">
        <v>32</v>
      </c>
      <c r="B5484" t="s">
        <v>1098</v>
      </c>
      <c r="C5484" t="s">
        <v>1080</v>
      </c>
      <c r="D5484" t="s">
        <v>1159</v>
      </c>
      <c r="E5484" s="3">
        <v>5655</v>
      </c>
      <c r="F5484" s="3">
        <v>6573</v>
      </c>
      <c r="G5484" s="3"/>
      <c r="H5484" s="3">
        <v>12228</v>
      </c>
    </row>
    <row r="5485" spans="1:8" x14ac:dyDescent="0.3">
      <c r="A5485" t="s">
        <v>32</v>
      </c>
      <c r="B5485" t="s">
        <v>1098</v>
      </c>
      <c r="C5485" t="s">
        <v>1080</v>
      </c>
      <c r="D5485" t="s">
        <v>1161</v>
      </c>
      <c r="E5485" s="3">
        <v>4768</v>
      </c>
      <c r="F5485" s="3">
        <v>5714</v>
      </c>
      <c r="G5485" s="3"/>
      <c r="H5485" s="3">
        <v>10482</v>
      </c>
    </row>
    <row r="5486" spans="1:8" x14ac:dyDescent="0.3">
      <c r="A5486" t="s">
        <v>32</v>
      </c>
      <c r="B5486" t="s">
        <v>1098</v>
      </c>
      <c r="C5486" t="s">
        <v>1080</v>
      </c>
      <c r="D5486" t="s">
        <v>1163</v>
      </c>
      <c r="E5486" s="3">
        <v>3621</v>
      </c>
      <c r="F5486" s="3">
        <v>4433</v>
      </c>
      <c r="G5486" s="3"/>
      <c r="H5486" s="3">
        <v>8054</v>
      </c>
    </row>
    <row r="5487" spans="1:8" x14ac:dyDescent="0.3">
      <c r="A5487" t="s">
        <v>32</v>
      </c>
      <c r="B5487" t="s">
        <v>1098</v>
      </c>
      <c r="C5487" t="s">
        <v>1080</v>
      </c>
      <c r="D5487" t="s">
        <v>1165</v>
      </c>
      <c r="E5487" s="3">
        <v>2940</v>
      </c>
      <c r="F5487" s="3">
        <v>3314</v>
      </c>
      <c r="G5487" s="3"/>
      <c r="H5487" s="3">
        <v>6254</v>
      </c>
    </row>
    <row r="5488" spans="1:8" x14ac:dyDescent="0.3">
      <c r="A5488" t="s">
        <v>32</v>
      </c>
      <c r="B5488" t="s">
        <v>1098</v>
      </c>
      <c r="C5488" t="s">
        <v>1080</v>
      </c>
      <c r="D5488" t="s">
        <v>1167</v>
      </c>
      <c r="E5488" s="3">
        <v>2242</v>
      </c>
      <c r="F5488" s="3">
        <v>2450</v>
      </c>
      <c r="G5488" s="3"/>
      <c r="H5488" s="3">
        <v>4692</v>
      </c>
    </row>
    <row r="5489" spans="1:8" x14ac:dyDescent="0.3">
      <c r="A5489" t="s">
        <v>32</v>
      </c>
      <c r="B5489" t="s">
        <v>1098</v>
      </c>
      <c r="C5489" t="s">
        <v>1080</v>
      </c>
      <c r="D5489" t="s">
        <v>1168</v>
      </c>
      <c r="E5489" s="3">
        <v>1541</v>
      </c>
      <c r="F5489" s="3">
        <v>1604</v>
      </c>
      <c r="G5489" s="3"/>
      <c r="H5489" s="3">
        <v>3145</v>
      </c>
    </row>
    <row r="5490" spans="1:8" x14ac:dyDescent="0.3">
      <c r="A5490" t="s">
        <v>32</v>
      </c>
      <c r="B5490" t="s">
        <v>1098</v>
      </c>
      <c r="C5490" t="s">
        <v>1080</v>
      </c>
      <c r="D5490" t="s">
        <v>1169</v>
      </c>
      <c r="E5490" s="3">
        <v>1017</v>
      </c>
      <c r="F5490" s="3">
        <v>973</v>
      </c>
      <c r="G5490" s="3"/>
      <c r="H5490" s="3">
        <v>1990</v>
      </c>
    </row>
    <row r="5491" spans="1:8" x14ac:dyDescent="0.3">
      <c r="A5491" t="s">
        <v>32</v>
      </c>
      <c r="B5491" t="s">
        <v>1098</v>
      </c>
      <c r="C5491" t="s">
        <v>1080</v>
      </c>
      <c r="D5491" t="s">
        <v>1170</v>
      </c>
      <c r="E5491" s="3">
        <v>606</v>
      </c>
      <c r="F5491" s="3">
        <v>566</v>
      </c>
      <c r="G5491" s="3"/>
      <c r="H5491" s="3">
        <v>1172</v>
      </c>
    </row>
    <row r="5492" spans="1:8" x14ac:dyDescent="0.3">
      <c r="A5492" t="s">
        <v>32</v>
      </c>
      <c r="B5492" t="s">
        <v>1098</v>
      </c>
      <c r="C5492" t="s">
        <v>1080</v>
      </c>
      <c r="D5492" t="s">
        <v>1171</v>
      </c>
      <c r="E5492" s="3">
        <v>735</v>
      </c>
      <c r="F5492" s="3">
        <v>513</v>
      </c>
      <c r="G5492" s="3"/>
      <c r="H5492" s="3">
        <v>1248</v>
      </c>
    </row>
    <row r="5493" spans="1:8" x14ac:dyDescent="0.3">
      <c r="A5493" t="s">
        <v>32</v>
      </c>
      <c r="B5493" t="s">
        <v>1098</v>
      </c>
      <c r="C5493" t="s">
        <v>1082</v>
      </c>
      <c r="D5493" t="s">
        <v>1131</v>
      </c>
      <c r="E5493" s="3">
        <v>2821</v>
      </c>
      <c r="F5493" s="3">
        <v>2914</v>
      </c>
      <c r="G5493" s="3"/>
      <c r="H5493" s="3">
        <v>5735</v>
      </c>
    </row>
    <row r="5494" spans="1:8" x14ac:dyDescent="0.3">
      <c r="A5494" t="s">
        <v>32</v>
      </c>
      <c r="B5494" t="s">
        <v>1098</v>
      </c>
      <c r="C5494" t="s">
        <v>1082</v>
      </c>
      <c r="D5494" t="s">
        <v>1135</v>
      </c>
      <c r="E5494" s="3">
        <v>3227</v>
      </c>
      <c r="F5494" s="3">
        <v>3420</v>
      </c>
      <c r="G5494" s="3"/>
      <c r="H5494" s="3">
        <v>6647</v>
      </c>
    </row>
    <row r="5495" spans="1:8" x14ac:dyDescent="0.3">
      <c r="A5495" t="s">
        <v>32</v>
      </c>
      <c r="B5495" t="s">
        <v>1098</v>
      </c>
      <c r="C5495" t="s">
        <v>1082</v>
      </c>
      <c r="D5495" t="s">
        <v>1139</v>
      </c>
      <c r="E5495" s="3">
        <v>4408</v>
      </c>
      <c r="F5495" s="3">
        <v>4728</v>
      </c>
      <c r="G5495" s="3"/>
      <c r="H5495" s="3">
        <v>9136</v>
      </c>
    </row>
    <row r="5496" spans="1:8" x14ac:dyDescent="0.3">
      <c r="A5496" t="s">
        <v>32</v>
      </c>
      <c r="B5496" t="s">
        <v>1098</v>
      </c>
      <c r="C5496" t="s">
        <v>1082</v>
      </c>
      <c r="D5496" t="s">
        <v>1143</v>
      </c>
      <c r="E5496" s="3">
        <v>3709</v>
      </c>
      <c r="F5496" s="3">
        <v>3776</v>
      </c>
      <c r="G5496" s="3"/>
      <c r="H5496" s="3">
        <v>7485</v>
      </c>
    </row>
    <row r="5497" spans="1:8" x14ac:dyDescent="0.3">
      <c r="A5497" t="s">
        <v>32</v>
      </c>
      <c r="B5497" t="s">
        <v>1098</v>
      </c>
      <c r="C5497" t="s">
        <v>1082</v>
      </c>
      <c r="D5497" t="s">
        <v>1147</v>
      </c>
      <c r="E5497" s="3">
        <v>3986</v>
      </c>
      <c r="F5497" s="3">
        <v>3220</v>
      </c>
      <c r="G5497" s="3"/>
      <c r="H5497" s="3">
        <v>7206</v>
      </c>
    </row>
    <row r="5498" spans="1:8" x14ac:dyDescent="0.3">
      <c r="A5498" t="s">
        <v>32</v>
      </c>
      <c r="B5498" t="s">
        <v>1098</v>
      </c>
      <c r="C5498" t="s">
        <v>1082</v>
      </c>
      <c r="D5498" t="s">
        <v>1151</v>
      </c>
      <c r="E5498" s="3">
        <v>4501</v>
      </c>
      <c r="F5498" s="3">
        <v>3660</v>
      </c>
      <c r="G5498" s="3"/>
      <c r="H5498" s="3">
        <v>8161</v>
      </c>
    </row>
    <row r="5499" spans="1:8" x14ac:dyDescent="0.3">
      <c r="A5499" t="s">
        <v>32</v>
      </c>
      <c r="B5499" t="s">
        <v>1098</v>
      </c>
      <c r="C5499" t="s">
        <v>1082</v>
      </c>
      <c r="D5499" t="s">
        <v>1154</v>
      </c>
      <c r="E5499" s="3">
        <v>3274</v>
      </c>
      <c r="F5499" s="3">
        <v>2828</v>
      </c>
      <c r="G5499" s="3"/>
      <c r="H5499" s="3">
        <v>6102</v>
      </c>
    </row>
    <row r="5500" spans="1:8" x14ac:dyDescent="0.3">
      <c r="A5500" t="s">
        <v>32</v>
      </c>
      <c r="B5500" t="s">
        <v>1098</v>
      </c>
      <c r="C5500" t="s">
        <v>1082</v>
      </c>
      <c r="D5500" t="s">
        <v>1157</v>
      </c>
      <c r="E5500" s="3">
        <v>2674</v>
      </c>
      <c r="F5500" s="3">
        <v>2385</v>
      </c>
      <c r="G5500" s="3"/>
      <c r="H5500" s="3">
        <v>5059</v>
      </c>
    </row>
    <row r="5501" spans="1:8" x14ac:dyDescent="0.3">
      <c r="A5501" t="s">
        <v>32</v>
      </c>
      <c r="B5501" t="s">
        <v>1098</v>
      </c>
      <c r="C5501" t="s">
        <v>1082</v>
      </c>
      <c r="D5501" t="s">
        <v>1159</v>
      </c>
      <c r="E5501" s="3">
        <v>2375</v>
      </c>
      <c r="F5501" s="3">
        <v>2078</v>
      </c>
      <c r="G5501" s="3"/>
      <c r="H5501" s="3">
        <v>4453</v>
      </c>
    </row>
    <row r="5502" spans="1:8" x14ac:dyDescent="0.3">
      <c r="A5502" t="s">
        <v>32</v>
      </c>
      <c r="B5502" t="s">
        <v>1098</v>
      </c>
      <c r="C5502" t="s">
        <v>1082</v>
      </c>
      <c r="D5502" t="s">
        <v>1161</v>
      </c>
      <c r="E5502" s="3">
        <v>2131</v>
      </c>
      <c r="F5502" s="3">
        <v>1895</v>
      </c>
      <c r="G5502" s="3"/>
      <c r="H5502" s="3">
        <v>4026</v>
      </c>
    </row>
    <row r="5503" spans="1:8" x14ac:dyDescent="0.3">
      <c r="A5503" t="s">
        <v>32</v>
      </c>
      <c r="B5503" t="s">
        <v>1098</v>
      </c>
      <c r="C5503" t="s">
        <v>1082</v>
      </c>
      <c r="D5503" t="s">
        <v>1163</v>
      </c>
      <c r="E5503" s="3">
        <v>1805</v>
      </c>
      <c r="F5503" s="3">
        <v>1693</v>
      </c>
      <c r="G5503" s="3"/>
      <c r="H5503" s="3">
        <v>3498</v>
      </c>
    </row>
    <row r="5504" spans="1:8" x14ac:dyDescent="0.3">
      <c r="A5504" t="s">
        <v>32</v>
      </c>
      <c r="B5504" t="s">
        <v>1098</v>
      </c>
      <c r="C5504" t="s">
        <v>1082</v>
      </c>
      <c r="D5504" t="s">
        <v>1165</v>
      </c>
      <c r="E5504" s="3">
        <v>1595</v>
      </c>
      <c r="F5504" s="3">
        <v>1503</v>
      </c>
      <c r="G5504" s="3"/>
      <c r="H5504" s="3">
        <v>3098</v>
      </c>
    </row>
    <row r="5505" spans="1:8" x14ac:dyDescent="0.3">
      <c r="A5505" t="s">
        <v>32</v>
      </c>
      <c r="B5505" t="s">
        <v>1098</v>
      </c>
      <c r="C5505" t="s">
        <v>1082</v>
      </c>
      <c r="D5505" t="s">
        <v>1167</v>
      </c>
      <c r="E5505" s="3">
        <v>1377</v>
      </c>
      <c r="F5505" s="3">
        <v>1272</v>
      </c>
      <c r="G5505" s="3"/>
      <c r="H5505" s="3">
        <v>2649</v>
      </c>
    </row>
    <row r="5506" spans="1:8" x14ac:dyDescent="0.3">
      <c r="A5506" t="s">
        <v>32</v>
      </c>
      <c r="B5506" t="s">
        <v>1098</v>
      </c>
      <c r="C5506" t="s">
        <v>1082</v>
      </c>
      <c r="D5506" t="s">
        <v>1168</v>
      </c>
      <c r="E5506" s="3">
        <v>1011</v>
      </c>
      <c r="F5506" s="3">
        <v>918</v>
      </c>
      <c r="G5506" s="3"/>
      <c r="H5506" s="3">
        <v>1929</v>
      </c>
    </row>
    <row r="5507" spans="1:8" x14ac:dyDescent="0.3">
      <c r="A5507" t="s">
        <v>32</v>
      </c>
      <c r="B5507" t="s">
        <v>1098</v>
      </c>
      <c r="C5507" t="s">
        <v>1082</v>
      </c>
      <c r="D5507" t="s">
        <v>1169</v>
      </c>
      <c r="E5507" s="3">
        <v>711</v>
      </c>
      <c r="F5507" s="3">
        <v>582</v>
      </c>
      <c r="G5507" s="3"/>
      <c r="H5507" s="3">
        <v>1293</v>
      </c>
    </row>
    <row r="5508" spans="1:8" x14ac:dyDescent="0.3">
      <c r="A5508" t="s">
        <v>32</v>
      </c>
      <c r="B5508" t="s">
        <v>1098</v>
      </c>
      <c r="C5508" t="s">
        <v>1082</v>
      </c>
      <c r="D5508" t="s">
        <v>1170</v>
      </c>
      <c r="E5508" s="3">
        <v>422</v>
      </c>
      <c r="F5508" s="3">
        <v>364</v>
      </c>
      <c r="G5508" s="3"/>
      <c r="H5508" s="3">
        <v>786</v>
      </c>
    </row>
    <row r="5509" spans="1:8" x14ac:dyDescent="0.3">
      <c r="A5509" t="s">
        <v>32</v>
      </c>
      <c r="B5509" t="s">
        <v>1098</v>
      </c>
      <c r="C5509" t="s">
        <v>1082</v>
      </c>
      <c r="D5509" t="s">
        <v>1171</v>
      </c>
      <c r="E5509" s="3">
        <v>570</v>
      </c>
      <c r="F5509" s="3">
        <v>448</v>
      </c>
      <c r="G5509" s="3"/>
      <c r="H5509" s="3">
        <v>1018</v>
      </c>
    </row>
    <row r="5510" spans="1:8" x14ac:dyDescent="0.3">
      <c r="A5510" t="s">
        <v>33</v>
      </c>
      <c r="B5510" t="s">
        <v>1101</v>
      </c>
      <c r="C5510" t="s">
        <v>1080</v>
      </c>
      <c r="D5510" t="s">
        <v>1131</v>
      </c>
      <c r="E5510" s="3">
        <v>96</v>
      </c>
      <c r="F5510" s="3">
        <v>111</v>
      </c>
      <c r="G5510" s="3"/>
      <c r="H5510" s="3">
        <v>207</v>
      </c>
    </row>
    <row r="5511" spans="1:8" x14ac:dyDescent="0.3">
      <c r="A5511" t="s">
        <v>33</v>
      </c>
      <c r="B5511" t="s">
        <v>1101</v>
      </c>
      <c r="C5511" t="s">
        <v>1080</v>
      </c>
      <c r="D5511" t="s">
        <v>1135</v>
      </c>
      <c r="E5511" s="3">
        <v>93</v>
      </c>
      <c r="F5511" s="3">
        <v>107</v>
      </c>
      <c r="G5511" s="3"/>
      <c r="H5511" s="3">
        <v>200</v>
      </c>
    </row>
    <row r="5512" spans="1:8" x14ac:dyDescent="0.3">
      <c r="A5512" t="s">
        <v>33</v>
      </c>
      <c r="B5512" t="s">
        <v>1101</v>
      </c>
      <c r="C5512" t="s">
        <v>1080</v>
      </c>
      <c r="D5512" t="s">
        <v>1139</v>
      </c>
      <c r="E5512" s="3">
        <v>148</v>
      </c>
      <c r="F5512" s="3">
        <v>130</v>
      </c>
      <c r="G5512" s="3"/>
      <c r="H5512" s="3">
        <v>278</v>
      </c>
    </row>
    <row r="5513" spans="1:8" x14ac:dyDescent="0.3">
      <c r="A5513" t="s">
        <v>33</v>
      </c>
      <c r="B5513" t="s">
        <v>1101</v>
      </c>
      <c r="C5513" t="s">
        <v>1080</v>
      </c>
      <c r="D5513" t="s">
        <v>1143</v>
      </c>
      <c r="E5513" s="3">
        <v>282</v>
      </c>
      <c r="F5513" s="3">
        <v>361</v>
      </c>
      <c r="G5513" s="3"/>
      <c r="H5513" s="3">
        <v>643</v>
      </c>
    </row>
    <row r="5514" spans="1:8" x14ac:dyDescent="0.3">
      <c r="A5514" t="s">
        <v>33</v>
      </c>
      <c r="B5514" t="s">
        <v>1101</v>
      </c>
      <c r="C5514" t="s">
        <v>1080</v>
      </c>
      <c r="D5514" t="s">
        <v>1147</v>
      </c>
      <c r="E5514" s="3">
        <v>638</v>
      </c>
      <c r="F5514" s="3">
        <v>989</v>
      </c>
      <c r="G5514" s="3"/>
      <c r="H5514" s="3">
        <v>1627</v>
      </c>
    </row>
    <row r="5515" spans="1:8" x14ac:dyDescent="0.3">
      <c r="A5515" t="s">
        <v>33</v>
      </c>
      <c r="B5515" t="s">
        <v>1101</v>
      </c>
      <c r="C5515" t="s">
        <v>1080</v>
      </c>
      <c r="D5515" t="s">
        <v>1151</v>
      </c>
      <c r="E5515" s="3">
        <v>575</v>
      </c>
      <c r="F5515" s="3">
        <v>857</v>
      </c>
      <c r="G5515" s="3"/>
      <c r="H5515" s="3">
        <v>1432</v>
      </c>
    </row>
    <row r="5516" spans="1:8" x14ac:dyDescent="0.3">
      <c r="A5516" t="s">
        <v>33</v>
      </c>
      <c r="B5516" t="s">
        <v>1101</v>
      </c>
      <c r="C5516" t="s">
        <v>1080</v>
      </c>
      <c r="D5516" t="s">
        <v>1154</v>
      </c>
      <c r="E5516" s="3">
        <v>519</v>
      </c>
      <c r="F5516" s="3">
        <v>766</v>
      </c>
      <c r="G5516" s="3"/>
      <c r="H5516" s="3">
        <v>1285</v>
      </c>
    </row>
    <row r="5517" spans="1:8" x14ac:dyDescent="0.3">
      <c r="A5517" t="s">
        <v>33</v>
      </c>
      <c r="B5517" t="s">
        <v>1101</v>
      </c>
      <c r="C5517" t="s">
        <v>1080</v>
      </c>
      <c r="D5517" t="s">
        <v>1157</v>
      </c>
      <c r="E5517" s="3">
        <v>426</v>
      </c>
      <c r="F5517" s="3">
        <v>638</v>
      </c>
      <c r="G5517" s="3"/>
      <c r="H5517" s="3">
        <v>1064</v>
      </c>
    </row>
    <row r="5518" spans="1:8" x14ac:dyDescent="0.3">
      <c r="A5518" t="s">
        <v>33</v>
      </c>
      <c r="B5518" t="s">
        <v>1101</v>
      </c>
      <c r="C5518" t="s">
        <v>1080</v>
      </c>
      <c r="D5518" t="s">
        <v>1159</v>
      </c>
      <c r="E5518" s="3">
        <v>356</v>
      </c>
      <c r="F5518" s="3">
        <v>488</v>
      </c>
      <c r="G5518" s="3"/>
      <c r="H5518" s="3">
        <v>844</v>
      </c>
    </row>
    <row r="5519" spans="1:8" x14ac:dyDescent="0.3">
      <c r="A5519" t="s">
        <v>33</v>
      </c>
      <c r="B5519" t="s">
        <v>1101</v>
      </c>
      <c r="C5519" t="s">
        <v>1080</v>
      </c>
      <c r="D5519" t="s">
        <v>1161</v>
      </c>
      <c r="E5519" s="3">
        <v>306</v>
      </c>
      <c r="F5519" s="3">
        <v>452</v>
      </c>
      <c r="G5519" s="3"/>
      <c r="H5519" s="3">
        <v>758</v>
      </c>
    </row>
    <row r="5520" spans="1:8" x14ac:dyDescent="0.3">
      <c r="A5520" t="s">
        <v>33</v>
      </c>
      <c r="B5520" t="s">
        <v>1101</v>
      </c>
      <c r="C5520" t="s">
        <v>1080</v>
      </c>
      <c r="D5520" t="s">
        <v>1163</v>
      </c>
      <c r="E5520" s="3">
        <v>261</v>
      </c>
      <c r="F5520" s="3">
        <v>377</v>
      </c>
      <c r="G5520" s="3"/>
      <c r="H5520" s="3">
        <v>638</v>
      </c>
    </row>
    <row r="5521" spans="1:8" x14ac:dyDescent="0.3">
      <c r="A5521" t="s">
        <v>33</v>
      </c>
      <c r="B5521" t="s">
        <v>1101</v>
      </c>
      <c r="C5521" t="s">
        <v>1080</v>
      </c>
      <c r="D5521" t="s">
        <v>1165</v>
      </c>
      <c r="E5521" s="3">
        <v>194</v>
      </c>
      <c r="F5521" s="3">
        <v>356</v>
      </c>
      <c r="G5521" s="3"/>
      <c r="H5521" s="3">
        <v>550</v>
      </c>
    </row>
    <row r="5522" spans="1:8" x14ac:dyDescent="0.3">
      <c r="A5522" t="s">
        <v>33</v>
      </c>
      <c r="B5522" t="s">
        <v>1101</v>
      </c>
      <c r="C5522" t="s">
        <v>1080</v>
      </c>
      <c r="D5522" t="s">
        <v>1167</v>
      </c>
      <c r="E5522" s="3">
        <v>163</v>
      </c>
      <c r="F5522" s="3">
        <v>252</v>
      </c>
      <c r="G5522" s="3"/>
      <c r="H5522" s="3">
        <v>415</v>
      </c>
    </row>
    <row r="5523" spans="1:8" x14ac:dyDescent="0.3">
      <c r="A5523" t="s">
        <v>33</v>
      </c>
      <c r="B5523" t="s">
        <v>1101</v>
      </c>
      <c r="C5523" t="s">
        <v>1080</v>
      </c>
      <c r="D5523" t="s">
        <v>1168</v>
      </c>
      <c r="E5523" s="3">
        <v>121</v>
      </c>
      <c r="F5523" s="3">
        <v>212</v>
      </c>
      <c r="G5523" s="3"/>
      <c r="H5523" s="3">
        <v>333</v>
      </c>
    </row>
    <row r="5524" spans="1:8" x14ac:dyDescent="0.3">
      <c r="A5524" t="s">
        <v>33</v>
      </c>
      <c r="B5524" t="s">
        <v>1101</v>
      </c>
      <c r="C5524" t="s">
        <v>1080</v>
      </c>
      <c r="D5524" t="s">
        <v>1169</v>
      </c>
      <c r="E5524" s="3">
        <v>87</v>
      </c>
      <c r="F5524" s="3">
        <v>96</v>
      </c>
      <c r="G5524" s="3"/>
      <c r="H5524" s="3">
        <v>183</v>
      </c>
    </row>
    <row r="5525" spans="1:8" x14ac:dyDescent="0.3">
      <c r="A5525" t="s">
        <v>33</v>
      </c>
      <c r="B5525" t="s">
        <v>1101</v>
      </c>
      <c r="C5525" t="s">
        <v>1080</v>
      </c>
      <c r="D5525" t="s">
        <v>1170</v>
      </c>
      <c r="E5525" s="3">
        <v>59</v>
      </c>
      <c r="F5525" s="3">
        <v>69</v>
      </c>
      <c r="G5525" s="3"/>
      <c r="H5525" s="3">
        <v>128</v>
      </c>
    </row>
    <row r="5526" spans="1:8" x14ac:dyDescent="0.3">
      <c r="A5526" t="s">
        <v>33</v>
      </c>
      <c r="B5526" t="s">
        <v>1101</v>
      </c>
      <c r="C5526" t="s">
        <v>1080</v>
      </c>
      <c r="D5526" t="s">
        <v>1171</v>
      </c>
      <c r="E5526" s="3">
        <v>87</v>
      </c>
      <c r="F5526" s="3">
        <v>68</v>
      </c>
      <c r="G5526" s="3"/>
      <c r="H5526" s="3">
        <v>155</v>
      </c>
    </row>
    <row r="5527" spans="1:8" x14ac:dyDescent="0.3">
      <c r="A5527" t="s">
        <v>33</v>
      </c>
      <c r="B5527" t="s">
        <v>1101</v>
      </c>
      <c r="C5527" t="s">
        <v>1082</v>
      </c>
      <c r="D5527" t="s">
        <v>1131</v>
      </c>
      <c r="E5527" s="3">
        <v>3619</v>
      </c>
      <c r="F5527" s="3">
        <v>3846</v>
      </c>
      <c r="G5527" s="3"/>
      <c r="H5527" s="3">
        <v>7465</v>
      </c>
    </row>
    <row r="5528" spans="1:8" x14ac:dyDescent="0.3">
      <c r="A5528" t="s">
        <v>33</v>
      </c>
      <c r="B5528" t="s">
        <v>1101</v>
      </c>
      <c r="C5528" t="s">
        <v>1082</v>
      </c>
      <c r="D5528" t="s">
        <v>1135</v>
      </c>
      <c r="E5528" s="3">
        <v>4996</v>
      </c>
      <c r="F5528" s="3">
        <v>5363</v>
      </c>
      <c r="G5528" s="3"/>
      <c r="H5528" s="3">
        <v>10359</v>
      </c>
    </row>
    <row r="5529" spans="1:8" x14ac:dyDescent="0.3">
      <c r="A5529" t="s">
        <v>33</v>
      </c>
      <c r="B5529" t="s">
        <v>1101</v>
      </c>
      <c r="C5529" t="s">
        <v>1082</v>
      </c>
      <c r="D5529" t="s">
        <v>1139</v>
      </c>
      <c r="E5529" s="3">
        <v>5504</v>
      </c>
      <c r="F5529" s="3">
        <v>5728</v>
      </c>
      <c r="G5529" s="3"/>
      <c r="H5529" s="3">
        <v>11232</v>
      </c>
    </row>
    <row r="5530" spans="1:8" x14ac:dyDescent="0.3">
      <c r="A5530" t="s">
        <v>33</v>
      </c>
      <c r="B5530" t="s">
        <v>1101</v>
      </c>
      <c r="C5530" t="s">
        <v>1082</v>
      </c>
      <c r="D5530" t="s">
        <v>1143</v>
      </c>
      <c r="E5530" s="3">
        <v>5883</v>
      </c>
      <c r="F5530" s="3">
        <v>6377</v>
      </c>
      <c r="G5530" s="3"/>
      <c r="H5530" s="3">
        <v>12260</v>
      </c>
    </row>
    <row r="5531" spans="1:8" x14ac:dyDescent="0.3">
      <c r="A5531" t="s">
        <v>33</v>
      </c>
      <c r="B5531" t="s">
        <v>1101</v>
      </c>
      <c r="C5531" t="s">
        <v>1082</v>
      </c>
      <c r="D5531" t="s">
        <v>1147</v>
      </c>
      <c r="E5531" s="3">
        <v>5216</v>
      </c>
      <c r="F5531" s="3">
        <v>4552</v>
      </c>
      <c r="G5531" s="3"/>
      <c r="H5531" s="3">
        <v>9768</v>
      </c>
    </row>
    <row r="5532" spans="1:8" x14ac:dyDescent="0.3">
      <c r="A5532" t="s">
        <v>33</v>
      </c>
      <c r="B5532" t="s">
        <v>1101</v>
      </c>
      <c r="C5532" t="s">
        <v>1082</v>
      </c>
      <c r="D5532" t="s">
        <v>1151</v>
      </c>
      <c r="E5532" s="3">
        <v>4421</v>
      </c>
      <c r="F5532" s="3">
        <v>4140</v>
      </c>
      <c r="G5532" s="3"/>
      <c r="H5532" s="3">
        <v>8561</v>
      </c>
    </row>
    <row r="5533" spans="1:8" x14ac:dyDescent="0.3">
      <c r="A5533" t="s">
        <v>33</v>
      </c>
      <c r="B5533" t="s">
        <v>1101</v>
      </c>
      <c r="C5533" t="s">
        <v>1082</v>
      </c>
      <c r="D5533" t="s">
        <v>1154</v>
      </c>
      <c r="E5533" s="3">
        <v>4263</v>
      </c>
      <c r="F5533" s="3">
        <v>4479</v>
      </c>
      <c r="G5533" s="3"/>
      <c r="H5533" s="3">
        <v>8742</v>
      </c>
    </row>
    <row r="5534" spans="1:8" x14ac:dyDescent="0.3">
      <c r="A5534" t="s">
        <v>33</v>
      </c>
      <c r="B5534" t="s">
        <v>1101</v>
      </c>
      <c r="C5534" t="s">
        <v>1082</v>
      </c>
      <c r="D5534" t="s">
        <v>1157</v>
      </c>
      <c r="E5534" s="3">
        <v>3994</v>
      </c>
      <c r="F5534" s="3">
        <v>4011</v>
      </c>
      <c r="G5534" s="3"/>
      <c r="H5534" s="3">
        <v>8005</v>
      </c>
    </row>
    <row r="5535" spans="1:8" x14ac:dyDescent="0.3">
      <c r="A5535" t="s">
        <v>33</v>
      </c>
      <c r="B5535" t="s">
        <v>1101</v>
      </c>
      <c r="C5535" t="s">
        <v>1082</v>
      </c>
      <c r="D5535" t="s">
        <v>1159</v>
      </c>
      <c r="E5535" s="3">
        <v>3683</v>
      </c>
      <c r="F5535" s="3">
        <v>3811</v>
      </c>
      <c r="G5535" s="3"/>
      <c r="H5535" s="3">
        <v>7494</v>
      </c>
    </row>
    <row r="5536" spans="1:8" x14ac:dyDescent="0.3">
      <c r="A5536" t="s">
        <v>33</v>
      </c>
      <c r="B5536" t="s">
        <v>1101</v>
      </c>
      <c r="C5536" t="s">
        <v>1082</v>
      </c>
      <c r="D5536" t="s">
        <v>1161</v>
      </c>
      <c r="E5536" s="3">
        <v>3749</v>
      </c>
      <c r="F5536" s="3">
        <v>3862</v>
      </c>
      <c r="G5536" s="3"/>
      <c r="H5536" s="3">
        <v>7611</v>
      </c>
    </row>
    <row r="5537" spans="1:8" x14ac:dyDescent="0.3">
      <c r="A5537" t="s">
        <v>33</v>
      </c>
      <c r="B5537" t="s">
        <v>1101</v>
      </c>
      <c r="C5537" t="s">
        <v>1082</v>
      </c>
      <c r="D5537" t="s">
        <v>1163</v>
      </c>
      <c r="E5537" s="3">
        <v>3887</v>
      </c>
      <c r="F5537" s="3">
        <v>3762</v>
      </c>
      <c r="G5537" s="3"/>
      <c r="H5537" s="3">
        <v>7649</v>
      </c>
    </row>
    <row r="5538" spans="1:8" x14ac:dyDescent="0.3">
      <c r="A5538" t="s">
        <v>33</v>
      </c>
      <c r="B5538" t="s">
        <v>1101</v>
      </c>
      <c r="C5538" t="s">
        <v>1082</v>
      </c>
      <c r="D5538" t="s">
        <v>1165</v>
      </c>
      <c r="E5538" s="3">
        <v>3595</v>
      </c>
      <c r="F5538" s="3">
        <v>3688</v>
      </c>
      <c r="G5538" s="3"/>
      <c r="H5538" s="3">
        <v>7283</v>
      </c>
    </row>
    <row r="5539" spans="1:8" x14ac:dyDescent="0.3">
      <c r="A5539" t="s">
        <v>33</v>
      </c>
      <c r="B5539" t="s">
        <v>1101</v>
      </c>
      <c r="C5539" t="s">
        <v>1082</v>
      </c>
      <c r="D5539" t="s">
        <v>1167</v>
      </c>
      <c r="E5539" s="3">
        <v>3026</v>
      </c>
      <c r="F5539" s="3">
        <v>3250</v>
      </c>
      <c r="G5539" s="3"/>
      <c r="H5539" s="3">
        <v>6276</v>
      </c>
    </row>
    <row r="5540" spans="1:8" x14ac:dyDescent="0.3">
      <c r="A5540" t="s">
        <v>33</v>
      </c>
      <c r="B5540" t="s">
        <v>1101</v>
      </c>
      <c r="C5540" t="s">
        <v>1082</v>
      </c>
      <c r="D5540" t="s">
        <v>1168</v>
      </c>
      <c r="E5540" s="3">
        <v>2353</v>
      </c>
      <c r="F5540" s="3">
        <v>2530</v>
      </c>
      <c r="G5540" s="3"/>
      <c r="H5540" s="3">
        <v>4883</v>
      </c>
    </row>
    <row r="5541" spans="1:8" x14ac:dyDescent="0.3">
      <c r="A5541" t="s">
        <v>33</v>
      </c>
      <c r="B5541" t="s">
        <v>1101</v>
      </c>
      <c r="C5541" t="s">
        <v>1082</v>
      </c>
      <c r="D5541" t="s">
        <v>1169</v>
      </c>
      <c r="E5541" s="3">
        <v>1609</v>
      </c>
      <c r="F5541" s="3">
        <v>1890</v>
      </c>
      <c r="G5541" s="3"/>
      <c r="H5541" s="3">
        <v>3499</v>
      </c>
    </row>
    <row r="5542" spans="1:8" x14ac:dyDescent="0.3">
      <c r="A5542" t="s">
        <v>33</v>
      </c>
      <c r="B5542" t="s">
        <v>1101</v>
      </c>
      <c r="C5542" t="s">
        <v>1082</v>
      </c>
      <c r="D5542" t="s">
        <v>1170</v>
      </c>
      <c r="E5542" s="3">
        <v>1137</v>
      </c>
      <c r="F5542" s="3">
        <v>1239</v>
      </c>
      <c r="G5542" s="3"/>
      <c r="H5542" s="3">
        <v>2376</v>
      </c>
    </row>
    <row r="5543" spans="1:8" x14ac:dyDescent="0.3">
      <c r="A5543" t="s">
        <v>33</v>
      </c>
      <c r="B5543" t="s">
        <v>1101</v>
      </c>
      <c r="C5543" t="s">
        <v>1082</v>
      </c>
      <c r="D5543" t="s">
        <v>1171</v>
      </c>
      <c r="E5543" s="3">
        <v>1660</v>
      </c>
      <c r="F5543" s="3">
        <v>1728</v>
      </c>
      <c r="G5543" s="3"/>
      <c r="H5543" s="3">
        <v>3388</v>
      </c>
    </row>
    <row r="5544" spans="1:8" x14ac:dyDescent="0.3">
      <c r="A5544" t="s">
        <v>33</v>
      </c>
      <c r="B5544" t="s">
        <v>1111</v>
      </c>
      <c r="C5544" t="s">
        <v>1080</v>
      </c>
      <c r="D5544" t="s">
        <v>1131</v>
      </c>
      <c r="E5544" s="3">
        <v>650</v>
      </c>
      <c r="F5544" s="3">
        <v>647</v>
      </c>
      <c r="G5544" s="3"/>
      <c r="H5544" s="3">
        <v>1297</v>
      </c>
    </row>
    <row r="5545" spans="1:8" x14ac:dyDescent="0.3">
      <c r="A5545" t="s">
        <v>33</v>
      </c>
      <c r="B5545" t="s">
        <v>1111</v>
      </c>
      <c r="C5545" t="s">
        <v>1080</v>
      </c>
      <c r="D5545" t="s">
        <v>1135</v>
      </c>
      <c r="E5545" s="3">
        <v>824</v>
      </c>
      <c r="F5545" s="3">
        <v>903</v>
      </c>
      <c r="G5545" s="3"/>
      <c r="H5545" s="3">
        <v>1727</v>
      </c>
    </row>
    <row r="5546" spans="1:8" x14ac:dyDescent="0.3">
      <c r="A5546" t="s">
        <v>33</v>
      </c>
      <c r="B5546" t="s">
        <v>1111</v>
      </c>
      <c r="C5546" t="s">
        <v>1080</v>
      </c>
      <c r="D5546" t="s">
        <v>1139</v>
      </c>
      <c r="E5546" s="3">
        <v>778</v>
      </c>
      <c r="F5546" s="3">
        <v>781</v>
      </c>
      <c r="G5546" s="3"/>
      <c r="H5546" s="3">
        <v>1559</v>
      </c>
    </row>
    <row r="5547" spans="1:8" x14ac:dyDescent="0.3">
      <c r="A5547" t="s">
        <v>33</v>
      </c>
      <c r="B5547" t="s">
        <v>1111</v>
      </c>
      <c r="C5547" t="s">
        <v>1080</v>
      </c>
      <c r="D5547" t="s">
        <v>1143</v>
      </c>
      <c r="E5547" s="3">
        <v>803</v>
      </c>
      <c r="F5547" s="3">
        <v>965</v>
      </c>
      <c r="G5547" s="3"/>
      <c r="H5547" s="3">
        <v>1768</v>
      </c>
    </row>
    <row r="5548" spans="1:8" x14ac:dyDescent="0.3">
      <c r="A5548" t="s">
        <v>33</v>
      </c>
      <c r="B5548" t="s">
        <v>1111</v>
      </c>
      <c r="C5548" t="s">
        <v>1080</v>
      </c>
      <c r="D5548" t="s">
        <v>1147</v>
      </c>
      <c r="E5548" s="3">
        <v>1463</v>
      </c>
      <c r="F5548" s="3">
        <v>1854</v>
      </c>
      <c r="G5548" s="3"/>
      <c r="H5548" s="3">
        <v>3317</v>
      </c>
    </row>
    <row r="5549" spans="1:8" x14ac:dyDescent="0.3">
      <c r="A5549" t="s">
        <v>33</v>
      </c>
      <c r="B5549" t="s">
        <v>1111</v>
      </c>
      <c r="C5549" t="s">
        <v>1080</v>
      </c>
      <c r="D5549" t="s">
        <v>1151</v>
      </c>
      <c r="E5549" s="3">
        <v>1520</v>
      </c>
      <c r="F5549" s="3">
        <v>1523</v>
      </c>
      <c r="G5549" s="3"/>
      <c r="H5549" s="3">
        <v>3043</v>
      </c>
    </row>
    <row r="5550" spans="1:8" x14ac:dyDescent="0.3">
      <c r="A5550" t="s">
        <v>33</v>
      </c>
      <c r="B5550" t="s">
        <v>1111</v>
      </c>
      <c r="C5550" t="s">
        <v>1080</v>
      </c>
      <c r="D5550" t="s">
        <v>1154</v>
      </c>
      <c r="E5550" s="3">
        <v>1209</v>
      </c>
      <c r="F5550" s="3">
        <v>1000</v>
      </c>
      <c r="G5550" s="3"/>
      <c r="H5550" s="3">
        <v>2209</v>
      </c>
    </row>
    <row r="5551" spans="1:8" x14ac:dyDescent="0.3">
      <c r="A5551" t="s">
        <v>33</v>
      </c>
      <c r="B5551" t="s">
        <v>1111</v>
      </c>
      <c r="C5551" t="s">
        <v>1080</v>
      </c>
      <c r="D5551" t="s">
        <v>1157</v>
      </c>
      <c r="E5551" s="3">
        <v>893</v>
      </c>
      <c r="F5551" s="3">
        <v>732</v>
      </c>
      <c r="G5551" s="3"/>
      <c r="H5551" s="3">
        <v>1625</v>
      </c>
    </row>
    <row r="5552" spans="1:8" x14ac:dyDescent="0.3">
      <c r="A5552" t="s">
        <v>33</v>
      </c>
      <c r="B5552" t="s">
        <v>1111</v>
      </c>
      <c r="C5552" t="s">
        <v>1080</v>
      </c>
      <c r="D5552" t="s">
        <v>1159</v>
      </c>
      <c r="E5552" s="3">
        <v>700</v>
      </c>
      <c r="F5552" s="3">
        <v>587</v>
      </c>
      <c r="G5552" s="3"/>
      <c r="H5552" s="3">
        <v>1287</v>
      </c>
    </row>
    <row r="5553" spans="1:8" x14ac:dyDescent="0.3">
      <c r="A5553" t="s">
        <v>33</v>
      </c>
      <c r="B5553" t="s">
        <v>1111</v>
      </c>
      <c r="C5553" t="s">
        <v>1080</v>
      </c>
      <c r="D5553" t="s">
        <v>1161</v>
      </c>
      <c r="E5553" s="3">
        <v>521</v>
      </c>
      <c r="F5553" s="3">
        <v>524</v>
      </c>
      <c r="G5553" s="3"/>
      <c r="H5553" s="3">
        <v>1045</v>
      </c>
    </row>
    <row r="5554" spans="1:8" x14ac:dyDescent="0.3">
      <c r="A5554" t="s">
        <v>33</v>
      </c>
      <c r="B5554" t="s">
        <v>1111</v>
      </c>
      <c r="C5554" t="s">
        <v>1080</v>
      </c>
      <c r="D5554" t="s">
        <v>1163</v>
      </c>
      <c r="E5554" s="3">
        <v>380</v>
      </c>
      <c r="F5554" s="3">
        <v>493</v>
      </c>
      <c r="G5554" s="3"/>
      <c r="H5554" s="3">
        <v>873</v>
      </c>
    </row>
    <row r="5555" spans="1:8" x14ac:dyDescent="0.3">
      <c r="A5555" t="s">
        <v>33</v>
      </c>
      <c r="B5555" t="s">
        <v>1111</v>
      </c>
      <c r="C5555" t="s">
        <v>1080</v>
      </c>
      <c r="D5555" t="s">
        <v>1165</v>
      </c>
      <c r="E5555" s="3">
        <v>255</v>
      </c>
      <c r="F5555" s="3">
        <v>411</v>
      </c>
      <c r="G5555" s="3"/>
      <c r="H5555" s="3">
        <v>666</v>
      </c>
    </row>
    <row r="5556" spans="1:8" x14ac:dyDescent="0.3">
      <c r="A5556" t="s">
        <v>33</v>
      </c>
      <c r="B5556" t="s">
        <v>1111</v>
      </c>
      <c r="C5556" t="s">
        <v>1080</v>
      </c>
      <c r="D5556" t="s">
        <v>1167</v>
      </c>
      <c r="E5556" s="3">
        <v>131</v>
      </c>
      <c r="F5556" s="3">
        <v>328</v>
      </c>
      <c r="G5556" s="3"/>
      <c r="H5556" s="3">
        <v>459</v>
      </c>
    </row>
    <row r="5557" spans="1:8" x14ac:dyDescent="0.3">
      <c r="A5557" t="s">
        <v>33</v>
      </c>
      <c r="B5557" t="s">
        <v>1111</v>
      </c>
      <c r="C5557" t="s">
        <v>1080</v>
      </c>
      <c r="D5557" t="s">
        <v>1168</v>
      </c>
      <c r="E5557" s="3">
        <v>98</v>
      </c>
      <c r="F5557" s="3">
        <v>187</v>
      </c>
      <c r="G5557" s="3"/>
      <c r="H5557" s="3">
        <v>285</v>
      </c>
    </row>
    <row r="5558" spans="1:8" x14ac:dyDescent="0.3">
      <c r="A5558" t="s">
        <v>33</v>
      </c>
      <c r="B5558" t="s">
        <v>1111</v>
      </c>
      <c r="C5558" t="s">
        <v>1080</v>
      </c>
      <c r="D5558" t="s">
        <v>1169</v>
      </c>
      <c r="E5558" s="3">
        <v>40</v>
      </c>
      <c r="F5558" s="3">
        <v>90</v>
      </c>
      <c r="G5558" s="3"/>
      <c r="H5558" s="3">
        <v>130</v>
      </c>
    </row>
    <row r="5559" spans="1:8" x14ac:dyDescent="0.3">
      <c r="A5559" t="s">
        <v>33</v>
      </c>
      <c r="B5559" t="s">
        <v>1111</v>
      </c>
      <c r="C5559" t="s">
        <v>1080</v>
      </c>
      <c r="D5559" t="s">
        <v>1170</v>
      </c>
      <c r="E5559" s="3">
        <v>19</v>
      </c>
      <c r="F5559" s="3">
        <v>22</v>
      </c>
      <c r="G5559" s="3"/>
      <c r="H5559" s="3">
        <v>41</v>
      </c>
    </row>
    <row r="5560" spans="1:8" x14ac:dyDescent="0.3">
      <c r="A5560" t="s">
        <v>33</v>
      </c>
      <c r="B5560" t="s">
        <v>1111</v>
      </c>
      <c r="C5560" t="s">
        <v>1080</v>
      </c>
      <c r="D5560" t="s">
        <v>1171</v>
      </c>
      <c r="E5560" s="3">
        <v>20</v>
      </c>
      <c r="F5560" s="3">
        <v>17</v>
      </c>
      <c r="G5560" s="3"/>
      <c r="H5560" s="3">
        <v>37</v>
      </c>
    </row>
    <row r="5561" spans="1:8" x14ac:dyDescent="0.3">
      <c r="A5561" t="s">
        <v>33</v>
      </c>
      <c r="B5561" t="s">
        <v>1111</v>
      </c>
      <c r="C5561" t="s">
        <v>1082</v>
      </c>
      <c r="D5561" t="s">
        <v>1131</v>
      </c>
      <c r="E5561" s="3">
        <v>6428</v>
      </c>
      <c r="F5561" s="3">
        <v>6941</v>
      </c>
      <c r="G5561" s="3"/>
      <c r="H5561" s="3">
        <v>13369</v>
      </c>
    </row>
    <row r="5562" spans="1:8" x14ac:dyDescent="0.3">
      <c r="A5562" t="s">
        <v>33</v>
      </c>
      <c r="B5562" t="s">
        <v>1111</v>
      </c>
      <c r="C5562" t="s">
        <v>1082</v>
      </c>
      <c r="D5562" t="s">
        <v>1135</v>
      </c>
      <c r="E5562" s="3">
        <v>7772</v>
      </c>
      <c r="F5562" s="3">
        <v>8182</v>
      </c>
      <c r="G5562" s="3"/>
      <c r="H5562" s="3">
        <v>15954</v>
      </c>
    </row>
    <row r="5563" spans="1:8" x14ac:dyDescent="0.3">
      <c r="A5563" t="s">
        <v>33</v>
      </c>
      <c r="B5563" t="s">
        <v>1111</v>
      </c>
      <c r="C5563" t="s">
        <v>1082</v>
      </c>
      <c r="D5563" t="s">
        <v>1139</v>
      </c>
      <c r="E5563" s="3">
        <v>8953</v>
      </c>
      <c r="F5563" s="3">
        <v>9408</v>
      </c>
      <c r="G5563" s="3"/>
      <c r="H5563" s="3">
        <v>18361</v>
      </c>
    </row>
    <row r="5564" spans="1:8" x14ac:dyDescent="0.3">
      <c r="A5564" t="s">
        <v>33</v>
      </c>
      <c r="B5564" t="s">
        <v>1111</v>
      </c>
      <c r="C5564" t="s">
        <v>1082</v>
      </c>
      <c r="D5564" t="s">
        <v>1143</v>
      </c>
      <c r="E5564" s="3">
        <v>9786</v>
      </c>
      <c r="F5564" s="3">
        <v>9788</v>
      </c>
      <c r="G5564" s="3"/>
      <c r="H5564" s="3">
        <v>19574</v>
      </c>
    </row>
    <row r="5565" spans="1:8" x14ac:dyDescent="0.3">
      <c r="A5565" t="s">
        <v>33</v>
      </c>
      <c r="B5565" t="s">
        <v>1111</v>
      </c>
      <c r="C5565" t="s">
        <v>1082</v>
      </c>
      <c r="D5565" t="s">
        <v>1147</v>
      </c>
      <c r="E5565" s="3">
        <v>8779</v>
      </c>
      <c r="F5565" s="3">
        <v>7185</v>
      </c>
      <c r="G5565" s="3"/>
      <c r="H5565" s="3">
        <v>15964</v>
      </c>
    </row>
    <row r="5566" spans="1:8" x14ac:dyDescent="0.3">
      <c r="A5566" t="s">
        <v>33</v>
      </c>
      <c r="B5566" t="s">
        <v>1111</v>
      </c>
      <c r="C5566" t="s">
        <v>1082</v>
      </c>
      <c r="D5566" t="s">
        <v>1151</v>
      </c>
      <c r="E5566" s="3">
        <v>7923</v>
      </c>
      <c r="F5566" s="3">
        <v>5844</v>
      </c>
      <c r="G5566" s="3"/>
      <c r="H5566" s="3">
        <v>13767</v>
      </c>
    </row>
    <row r="5567" spans="1:8" x14ac:dyDescent="0.3">
      <c r="A5567" t="s">
        <v>33</v>
      </c>
      <c r="B5567" t="s">
        <v>1111</v>
      </c>
      <c r="C5567" t="s">
        <v>1082</v>
      </c>
      <c r="D5567" t="s">
        <v>1154</v>
      </c>
      <c r="E5567" s="3">
        <v>7712</v>
      </c>
      <c r="F5567" s="3">
        <v>5219</v>
      </c>
      <c r="G5567" s="3"/>
      <c r="H5567" s="3">
        <v>12931</v>
      </c>
    </row>
    <row r="5568" spans="1:8" x14ac:dyDescent="0.3">
      <c r="A5568" t="s">
        <v>33</v>
      </c>
      <c r="B5568" t="s">
        <v>1111</v>
      </c>
      <c r="C5568" t="s">
        <v>1082</v>
      </c>
      <c r="D5568" t="s">
        <v>1157</v>
      </c>
      <c r="E5568" s="3">
        <v>6795</v>
      </c>
      <c r="F5568" s="3">
        <v>4666</v>
      </c>
      <c r="G5568" s="3"/>
      <c r="H5568" s="3">
        <v>11461</v>
      </c>
    </row>
    <row r="5569" spans="1:8" x14ac:dyDescent="0.3">
      <c r="A5569" t="s">
        <v>33</v>
      </c>
      <c r="B5569" t="s">
        <v>1111</v>
      </c>
      <c r="C5569" t="s">
        <v>1082</v>
      </c>
      <c r="D5569" t="s">
        <v>1159</v>
      </c>
      <c r="E5569" s="3">
        <v>6909</v>
      </c>
      <c r="F5569" s="3">
        <v>4758</v>
      </c>
      <c r="G5569" s="3"/>
      <c r="H5569" s="3">
        <v>11667</v>
      </c>
    </row>
    <row r="5570" spans="1:8" x14ac:dyDescent="0.3">
      <c r="A5570" t="s">
        <v>33</v>
      </c>
      <c r="B5570" t="s">
        <v>1111</v>
      </c>
      <c r="C5570" t="s">
        <v>1082</v>
      </c>
      <c r="D5570" t="s">
        <v>1161</v>
      </c>
      <c r="E5570" s="3">
        <v>6862</v>
      </c>
      <c r="F5570" s="3">
        <v>5105</v>
      </c>
      <c r="G5570" s="3"/>
      <c r="H5570" s="3">
        <v>11967</v>
      </c>
    </row>
    <row r="5571" spans="1:8" x14ac:dyDescent="0.3">
      <c r="A5571" t="s">
        <v>33</v>
      </c>
      <c r="B5571" t="s">
        <v>1111</v>
      </c>
      <c r="C5571" t="s">
        <v>1082</v>
      </c>
      <c r="D5571" t="s">
        <v>1163</v>
      </c>
      <c r="E5571" s="3">
        <v>6676</v>
      </c>
      <c r="F5571" s="3">
        <v>5268</v>
      </c>
      <c r="G5571" s="3"/>
      <c r="H5571" s="3">
        <v>11944</v>
      </c>
    </row>
    <row r="5572" spans="1:8" x14ac:dyDescent="0.3">
      <c r="A5572" t="s">
        <v>33</v>
      </c>
      <c r="B5572" t="s">
        <v>1111</v>
      </c>
      <c r="C5572" t="s">
        <v>1082</v>
      </c>
      <c r="D5572" t="s">
        <v>1165</v>
      </c>
      <c r="E5572" s="3">
        <v>6475</v>
      </c>
      <c r="F5572" s="3">
        <v>5528</v>
      </c>
      <c r="G5572" s="3"/>
      <c r="H5572" s="3">
        <v>12003</v>
      </c>
    </row>
    <row r="5573" spans="1:8" x14ac:dyDescent="0.3">
      <c r="A5573" t="s">
        <v>33</v>
      </c>
      <c r="B5573" t="s">
        <v>1111</v>
      </c>
      <c r="C5573" t="s">
        <v>1082</v>
      </c>
      <c r="D5573" t="s">
        <v>1167</v>
      </c>
      <c r="E5573" s="3">
        <v>5754</v>
      </c>
      <c r="F5573" s="3">
        <v>5064</v>
      </c>
      <c r="G5573" s="3"/>
      <c r="H5573" s="3">
        <v>10818</v>
      </c>
    </row>
    <row r="5574" spans="1:8" x14ac:dyDescent="0.3">
      <c r="A5574" t="s">
        <v>33</v>
      </c>
      <c r="B5574" t="s">
        <v>1111</v>
      </c>
      <c r="C5574" t="s">
        <v>1082</v>
      </c>
      <c r="D5574" t="s">
        <v>1168</v>
      </c>
      <c r="E5574" s="3">
        <v>4676</v>
      </c>
      <c r="F5574" s="3">
        <v>4244</v>
      </c>
      <c r="G5574" s="3"/>
      <c r="H5574" s="3">
        <v>8920</v>
      </c>
    </row>
    <row r="5575" spans="1:8" x14ac:dyDescent="0.3">
      <c r="A5575" t="s">
        <v>33</v>
      </c>
      <c r="B5575" t="s">
        <v>1111</v>
      </c>
      <c r="C5575" t="s">
        <v>1082</v>
      </c>
      <c r="D5575" t="s">
        <v>1169</v>
      </c>
      <c r="E5575" s="3">
        <v>3579</v>
      </c>
      <c r="F5575" s="3">
        <v>3514</v>
      </c>
      <c r="G5575" s="3"/>
      <c r="H5575" s="3">
        <v>7093</v>
      </c>
    </row>
    <row r="5576" spans="1:8" x14ac:dyDescent="0.3">
      <c r="A5576" t="s">
        <v>33</v>
      </c>
      <c r="B5576" t="s">
        <v>1111</v>
      </c>
      <c r="C5576" t="s">
        <v>1082</v>
      </c>
      <c r="D5576" t="s">
        <v>1170</v>
      </c>
      <c r="E5576" s="3">
        <v>2463</v>
      </c>
      <c r="F5576" s="3">
        <v>2643</v>
      </c>
      <c r="G5576" s="3"/>
      <c r="H5576" s="3">
        <v>5106</v>
      </c>
    </row>
    <row r="5577" spans="1:8" x14ac:dyDescent="0.3">
      <c r="A5577" t="s">
        <v>33</v>
      </c>
      <c r="B5577" t="s">
        <v>1111</v>
      </c>
      <c r="C5577" t="s">
        <v>1082</v>
      </c>
      <c r="D5577" t="s">
        <v>1171</v>
      </c>
      <c r="E5577" s="3">
        <v>3009</v>
      </c>
      <c r="F5577" s="3">
        <v>3176</v>
      </c>
      <c r="G5577" s="3"/>
      <c r="H5577" s="3">
        <v>6185</v>
      </c>
    </row>
    <row r="5578" spans="1:8" x14ac:dyDescent="0.3">
      <c r="A5578" t="s">
        <v>33</v>
      </c>
      <c r="B5578" t="s">
        <v>1095</v>
      </c>
      <c r="C5578" t="s">
        <v>1080</v>
      </c>
      <c r="D5578" t="s">
        <v>1131</v>
      </c>
      <c r="E5578" s="3">
        <v>17</v>
      </c>
      <c r="F5578" s="3">
        <v>12</v>
      </c>
      <c r="G5578" s="3"/>
      <c r="H5578" s="3">
        <v>29</v>
      </c>
    </row>
    <row r="5579" spans="1:8" x14ac:dyDescent="0.3">
      <c r="A5579" t="s">
        <v>33</v>
      </c>
      <c r="B5579" t="s">
        <v>1095</v>
      </c>
      <c r="C5579" t="s">
        <v>1080</v>
      </c>
      <c r="D5579" t="s">
        <v>1135</v>
      </c>
      <c r="E5579" s="3">
        <v>25</v>
      </c>
      <c r="F5579" s="3">
        <v>27</v>
      </c>
      <c r="G5579" s="3"/>
      <c r="H5579" s="3">
        <v>52</v>
      </c>
    </row>
    <row r="5580" spans="1:8" x14ac:dyDescent="0.3">
      <c r="A5580" t="s">
        <v>33</v>
      </c>
      <c r="B5580" t="s">
        <v>1095</v>
      </c>
      <c r="C5580" t="s">
        <v>1080</v>
      </c>
      <c r="D5580" t="s">
        <v>1139</v>
      </c>
      <c r="E5580" s="3">
        <v>21</v>
      </c>
      <c r="F5580" s="3">
        <v>29</v>
      </c>
      <c r="G5580" s="3"/>
      <c r="H5580" s="3">
        <v>50</v>
      </c>
    </row>
    <row r="5581" spans="1:8" x14ac:dyDescent="0.3">
      <c r="A5581" t="s">
        <v>33</v>
      </c>
      <c r="B5581" t="s">
        <v>1095</v>
      </c>
      <c r="C5581" t="s">
        <v>1080</v>
      </c>
      <c r="D5581" t="s">
        <v>1143</v>
      </c>
      <c r="E5581" s="3">
        <v>40</v>
      </c>
      <c r="F5581" s="3">
        <v>36</v>
      </c>
      <c r="G5581" s="3"/>
      <c r="H5581" s="3">
        <v>76</v>
      </c>
    </row>
    <row r="5582" spans="1:8" x14ac:dyDescent="0.3">
      <c r="A5582" t="s">
        <v>33</v>
      </c>
      <c r="B5582" t="s">
        <v>1095</v>
      </c>
      <c r="C5582" t="s">
        <v>1080</v>
      </c>
      <c r="D5582" t="s">
        <v>1147</v>
      </c>
      <c r="E5582" s="3">
        <v>55</v>
      </c>
      <c r="F5582" s="3">
        <v>68</v>
      </c>
      <c r="G5582" s="3"/>
      <c r="H5582" s="3">
        <v>123</v>
      </c>
    </row>
    <row r="5583" spans="1:8" x14ac:dyDescent="0.3">
      <c r="A5583" t="s">
        <v>33</v>
      </c>
      <c r="B5583" t="s">
        <v>1095</v>
      </c>
      <c r="C5583" t="s">
        <v>1080</v>
      </c>
      <c r="D5583" t="s">
        <v>1151</v>
      </c>
      <c r="E5583" s="3">
        <v>63</v>
      </c>
      <c r="F5583" s="3">
        <v>55</v>
      </c>
      <c r="G5583" s="3"/>
      <c r="H5583" s="3">
        <v>118</v>
      </c>
    </row>
    <row r="5584" spans="1:8" x14ac:dyDescent="0.3">
      <c r="A5584" t="s">
        <v>33</v>
      </c>
      <c r="B5584" t="s">
        <v>1095</v>
      </c>
      <c r="C5584" t="s">
        <v>1080</v>
      </c>
      <c r="D5584" t="s">
        <v>1154</v>
      </c>
      <c r="E5584" s="3">
        <v>39</v>
      </c>
      <c r="F5584" s="3">
        <v>41</v>
      </c>
      <c r="G5584" s="3"/>
      <c r="H5584" s="3">
        <v>80</v>
      </c>
    </row>
    <row r="5585" spans="1:8" x14ac:dyDescent="0.3">
      <c r="A5585" t="s">
        <v>33</v>
      </c>
      <c r="B5585" t="s">
        <v>1095</v>
      </c>
      <c r="C5585" t="s">
        <v>1080</v>
      </c>
      <c r="D5585" t="s">
        <v>1157</v>
      </c>
      <c r="E5585" s="3">
        <v>41</v>
      </c>
      <c r="F5585" s="3">
        <v>59</v>
      </c>
      <c r="G5585" s="3"/>
      <c r="H5585" s="3">
        <v>100</v>
      </c>
    </row>
    <row r="5586" spans="1:8" x14ac:dyDescent="0.3">
      <c r="A5586" t="s">
        <v>33</v>
      </c>
      <c r="B5586" t="s">
        <v>1095</v>
      </c>
      <c r="C5586" t="s">
        <v>1080</v>
      </c>
      <c r="D5586" t="s">
        <v>1159</v>
      </c>
      <c r="E5586" s="3">
        <v>34</v>
      </c>
      <c r="F5586" s="3">
        <v>36</v>
      </c>
      <c r="G5586" s="3"/>
      <c r="H5586" s="3">
        <v>70</v>
      </c>
    </row>
    <row r="5587" spans="1:8" x14ac:dyDescent="0.3">
      <c r="A5587" t="s">
        <v>33</v>
      </c>
      <c r="B5587" t="s">
        <v>1095</v>
      </c>
      <c r="C5587" t="s">
        <v>1080</v>
      </c>
      <c r="D5587" t="s">
        <v>1161</v>
      </c>
      <c r="E5587" s="3">
        <v>30</v>
      </c>
      <c r="F5587" s="3">
        <v>33</v>
      </c>
      <c r="G5587" s="3"/>
      <c r="H5587" s="3">
        <v>63</v>
      </c>
    </row>
    <row r="5588" spans="1:8" x14ac:dyDescent="0.3">
      <c r="A5588" t="s">
        <v>33</v>
      </c>
      <c r="B5588" t="s">
        <v>1095</v>
      </c>
      <c r="C5588" t="s">
        <v>1080</v>
      </c>
      <c r="D5588" t="s">
        <v>1163</v>
      </c>
      <c r="E5588" s="3">
        <v>28</v>
      </c>
      <c r="F5588" s="3">
        <v>32</v>
      </c>
      <c r="G5588" s="3"/>
      <c r="H5588" s="3">
        <v>60</v>
      </c>
    </row>
    <row r="5589" spans="1:8" x14ac:dyDescent="0.3">
      <c r="A5589" t="s">
        <v>33</v>
      </c>
      <c r="B5589" t="s">
        <v>1095</v>
      </c>
      <c r="C5589" t="s">
        <v>1080</v>
      </c>
      <c r="D5589" t="s">
        <v>1165</v>
      </c>
      <c r="E5589" s="3">
        <v>23</v>
      </c>
      <c r="F5589" s="3">
        <v>33</v>
      </c>
      <c r="G5589" s="3"/>
      <c r="H5589" s="3">
        <v>56</v>
      </c>
    </row>
    <row r="5590" spans="1:8" x14ac:dyDescent="0.3">
      <c r="A5590" t="s">
        <v>33</v>
      </c>
      <c r="B5590" t="s">
        <v>1095</v>
      </c>
      <c r="C5590" t="s">
        <v>1080</v>
      </c>
      <c r="D5590" t="s">
        <v>1167</v>
      </c>
      <c r="E5590" s="3">
        <v>14</v>
      </c>
      <c r="F5590" s="3">
        <v>17</v>
      </c>
      <c r="G5590" s="3"/>
      <c r="H5590" s="3">
        <v>31</v>
      </c>
    </row>
    <row r="5591" spans="1:8" x14ac:dyDescent="0.3">
      <c r="A5591" t="s">
        <v>33</v>
      </c>
      <c r="B5591" t="s">
        <v>1095</v>
      </c>
      <c r="C5591" t="s">
        <v>1080</v>
      </c>
      <c r="D5591" t="s">
        <v>1168</v>
      </c>
      <c r="E5591" s="3">
        <v>5</v>
      </c>
      <c r="F5591" s="3">
        <v>14</v>
      </c>
      <c r="G5591" s="3"/>
      <c r="H5591" s="3">
        <v>19</v>
      </c>
    </row>
    <row r="5592" spans="1:8" x14ac:dyDescent="0.3">
      <c r="A5592" t="s">
        <v>33</v>
      </c>
      <c r="B5592" t="s">
        <v>1095</v>
      </c>
      <c r="C5592" t="s">
        <v>1080</v>
      </c>
      <c r="D5592" t="s">
        <v>1169</v>
      </c>
      <c r="E5592" s="3">
        <v>6</v>
      </c>
      <c r="F5592" s="3">
        <v>6</v>
      </c>
      <c r="G5592" s="3"/>
      <c r="H5592" s="3">
        <v>12</v>
      </c>
    </row>
    <row r="5593" spans="1:8" x14ac:dyDescent="0.3">
      <c r="A5593" t="s">
        <v>33</v>
      </c>
      <c r="B5593" t="s">
        <v>1095</v>
      </c>
      <c r="C5593" t="s">
        <v>1080</v>
      </c>
      <c r="D5593" t="s">
        <v>1170</v>
      </c>
      <c r="E5593" s="3">
        <v>3</v>
      </c>
      <c r="F5593" s="3">
        <v>1</v>
      </c>
      <c r="G5593" s="3"/>
      <c r="H5593" s="3">
        <v>4</v>
      </c>
    </row>
    <row r="5594" spans="1:8" x14ac:dyDescent="0.3">
      <c r="A5594" t="s">
        <v>33</v>
      </c>
      <c r="B5594" t="s">
        <v>1095</v>
      </c>
      <c r="C5594" t="s">
        <v>1080</v>
      </c>
      <c r="D5594" t="s">
        <v>1171</v>
      </c>
      <c r="E5594" s="3">
        <v>5</v>
      </c>
      <c r="F5594" s="3"/>
      <c r="G5594" s="3"/>
      <c r="H5594" s="3">
        <v>5</v>
      </c>
    </row>
    <row r="5595" spans="1:8" x14ac:dyDescent="0.3">
      <c r="A5595" t="s">
        <v>33</v>
      </c>
      <c r="B5595" t="s">
        <v>1095</v>
      </c>
      <c r="C5595" t="s">
        <v>1082</v>
      </c>
      <c r="D5595" t="s">
        <v>1131</v>
      </c>
      <c r="E5595" s="3">
        <v>155</v>
      </c>
      <c r="F5595" s="3">
        <v>162</v>
      </c>
      <c r="G5595" s="3"/>
      <c r="H5595" s="3">
        <v>317</v>
      </c>
    </row>
    <row r="5596" spans="1:8" x14ac:dyDescent="0.3">
      <c r="A5596" t="s">
        <v>33</v>
      </c>
      <c r="B5596" t="s">
        <v>1095</v>
      </c>
      <c r="C5596" t="s">
        <v>1082</v>
      </c>
      <c r="D5596" t="s">
        <v>1135</v>
      </c>
      <c r="E5596" s="3">
        <v>255</v>
      </c>
      <c r="F5596" s="3">
        <v>273</v>
      </c>
      <c r="G5596" s="3"/>
      <c r="H5596" s="3">
        <v>528</v>
      </c>
    </row>
    <row r="5597" spans="1:8" x14ac:dyDescent="0.3">
      <c r="A5597" t="s">
        <v>33</v>
      </c>
      <c r="B5597" t="s">
        <v>1095</v>
      </c>
      <c r="C5597" t="s">
        <v>1082</v>
      </c>
      <c r="D5597" t="s">
        <v>1139</v>
      </c>
      <c r="E5597" s="3">
        <v>335</v>
      </c>
      <c r="F5597" s="3">
        <v>328</v>
      </c>
      <c r="G5597" s="3"/>
      <c r="H5597" s="3">
        <v>663</v>
      </c>
    </row>
    <row r="5598" spans="1:8" x14ac:dyDescent="0.3">
      <c r="A5598" t="s">
        <v>33</v>
      </c>
      <c r="B5598" t="s">
        <v>1095</v>
      </c>
      <c r="C5598" t="s">
        <v>1082</v>
      </c>
      <c r="D5598" t="s">
        <v>1143</v>
      </c>
      <c r="E5598" s="3">
        <v>349</v>
      </c>
      <c r="F5598" s="3">
        <v>379</v>
      </c>
      <c r="G5598" s="3"/>
      <c r="H5598" s="3">
        <v>728</v>
      </c>
    </row>
    <row r="5599" spans="1:8" x14ac:dyDescent="0.3">
      <c r="A5599" t="s">
        <v>33</v>
      </c>
      <c r="B5599" t="s">
        <v>1095</v>
      </c>
      <c r="C5599" t="s">
        <v>1082</v>
      </c>
      <c r="D5599" t="s">
        <v>1147</v>
      </c>
      <c r="E5599" s="3">
        <v>344</v>
      </c>
      <c r="F5599" s="3">
        <v>298</v>
      </c>
      <c r="G5599" s="3"/>
      <c r="H5599" s="3">
        <v>642</v>
      </c>
    </row>
    <row r="5600" spans="1:8" x14ac:dyDescent="0.3">
      <c r="A5600" t="s">
        <v>33</v>
      </c>
      <c r="B5600" t="s">
        <v>1095</v>
      </c>
      <c r="C5600" t="s">
        <v>1082</v>
      </c>
      <c r="D5600" t="s">
        <v>1151</v>
      </c>
      <c r="E5600" s="3">
        <v>313</v>
      </c>
      <c r="F5600" s="3">
        <v>275</v>
      </c>
      <c r="G5600" s="3"/>
      <c r="H5600" s="3">
        <v>588</v>
      </c>
    </row>
    <row r="5601" spans="1:8" x14ac:dyDescent="0.3">
      <c r="A5601" t="s">
        <v>33</v>
      </c>
      <c r="B5601" t="s">
        <v>1095</v>
      </c>
      <c r="C5601" t="s">
        <v>1082</v>
      </c>
      <c r="D5601" t="s">
        <v>1154</v>
      </c>
      <c r="E5601" s="3">
        <v>332</v>
      </c>
      <c r="F5601" s="3">
        <v>270</v>
      </c>
      <c r="G5601" s="3"/>
      <c r="H5601" s="3">
        <v>602</v>
      </c>
    </row>
    <row r="5602" spans="1:8" x14ac:dyDescent="0.3">
      <c r="A5602" t="s">
        <v>33</v>
      </c>
      <c r="B5602" t="s">
        <v>1095</v>
      </c>
      <c r="C5602" t="s">
        <v>1082</v>
      </c>
      <c r="D5602" t="s">
        <v>1157</v>
      </c>
      <c r="E5602" s="3">
        <v>354</v>
      </c>
      <c r="F5602" s="3">
        <v>201</v>
      </c>
      <c r="G5602" s="3"/>
      <c r="H5602" s="3">
        <v>555</v>
      </c>
    </row>
    <row r="5603" spans="1:8" x14ac:dyDescent="0.3">
      <c r="A5603" t="s">
        <v>33</v>
      </c>
      <c r="B5603" t="s">
        <v>1095</v>
      </c>
      <c r="C5603" t="s">
        <v>1082</v>
      </c>
      <c r="D5603" t="s">
        <v>1159</v>
      </c>
      <c r="E5603" s="3">
        <v>355</v>
      </c>
      <c r="F5603" s="3">
        <v>227</v>
      </c>
      <c r="G5603" s="3"/>
      <c r="H5603" s="3">
        <v>582</v>
      </c>
    </row>
    <row r="5604" spans="1:8" x14ac:dyDescent="0.3">
      <c r="A5604" t="s">
        <v>33</v>
      </c>
      <c r="B5604" t="s">
        <v>1095</v>
      </c>
      <c r="C5604" t="s">
        <v>1082</v>
      </c>
      <c r="D5604" t="s">
        <v>1161</v>
      </c>
      <c r="E5604" s="3">
        <v>318</v>
      </c>
      <c r="F5604" s="3">
        <v>219</v>
      </c>
      <c r="G5604" s="3"/>
      <c r="H5604" s="3">
        <v>537</v>
      </c>
    </row>
    <row r="5605" spans="1:8" x14ac:dyDescent="0.3">
      <c r="A5605" t="s">
        <v>33</v>
      </c>
      <c r="B5605" t="s">
        <v>1095</v>
      </c>
      <c r="C5605" t="s">
        <v>1082</v>
      </c>
      <c r="D5605" t="s">
        <v>1163</v>
      </c>
      <c r="E5605" s="3">
        <v>231</v>
      </c>
      <c r="F5605" s="3">
        <v>222</v>
      </c>
      <c r="G5605" s="3"/>
      <c r="H5605" s="3">
        <v>453</v>
      </c>
    </row>
    <row r="5606" spans="1:8" x14ac:dyDescent="0.3">
      <c r="A5606" t="s">
        <v>33</v>
      </c>
      <c r="B5606" t="s">
        <v>1095</v>
      </c>
      <c r="C5606" t="s">
        <v>1082</v>
      </c>
      <c r="D5606" t="s">
        <v>1165</v>
      </c>
      <c r="E5606" s="3">
        <v>211</v>
      </c>
      <c r="F5606" s="3">
        <v>189</v>
      </c>
      <c r="G5606" s="3"/>
      <c r="H5606" s="3">
        <v>400</v>
      </c>
    </row>
    <row r="5607" spans="1:8" x14ac:dyDescent="0.3">
      <c r="A5607" t="s">
        <v>33</v>
      </c>
      <c r="B5607" t="s">
        <v>1095</v>
      </c>
      <c r="C5607" t="s">
        <v>1082</v>
      </c>
      <c r="D5607" t="s">
        <v>1167</v>
      </c>
      <c r="E5607" s="3">
        <v>146</v>
      </c>
      <c r="F5607" s="3">
        <v>158</v>
      </c>
      <c r="G5607" s="3"/>
      <c r="H5607" s="3">
        <v>304</v>
      </c>
    </row>
    <row r="5608" spans="1:8" x14ac:dyDescent="0.3">
      <c r="A5608" t="s">
        <v>33</v>
      </c>
      <c r="B5608" t="s">
        <v>1095</v>
      </c>
      <c r="C5608" t="s">
        <v>1082</v>
      </c>
      <c r="D5608" t="s">
        <v>1168</v>
      </c>
      <c r="E5608" s="3">
        <v>99</v>
      </c>
      <c r="F5608" s="3">
        <v>91</v>
      </c>
      <c r="G5608" s="3"/>
      <c r="H5608" s="3">
        <v>190</v>
      </c>
    </row>
    <row r="5609" spans="1:8" x14ac:dyDescent="0.3">
      <c r="A5609" t="s">
        <v>33</v>
      </c>
      <c r="B5609" t="s">
        <v>1095</v>
      </c>
      <c r="C5609" t="s">
        <v>1082</v>
      </c>
      <c r="D5609" t="s">
        <v>1169</v>
      </c>
      <c r="E5609" s="3">
        <v>71</v>
      </c>
      <c r="F5609" s="3">
        <v>78</v>
      </c>
      <c r="G5609" s="3"/>
      <c r="H5609" s="3">
        <v>149</v>
      </c>
    </row>
    <row r="5610" spans="1:8" x14ac:dyDescent="0.3">
      <c r="A5610" t="s">
        <v>33</v>
      </c>
      <c r="B5610" t="s">
        <v>1095</v>
      </c>
      <c r="C5610" t="s">
        <v>1082</v>
      </c>
      <c r="D5610" t="s">
        <v>1170</v>
      </c>
      <c r="E5610" s="3">
        <v>46</v>
      </c>
      <c r="F5610" s="3">
        <v>36</v>
      </c>
      <c r="G5610" s="3"/>
      <c r="H5610" s="3">
        <v>82</v>
      </c>
    </row>
    <row r="5611" spans="1:8" x14ac:dyDescent="0.3">
      <c r="A5611" t="s">
        <v>33</v>
      </c>
      <c r="B5611" t="s">
        <v>1095</v>
      </c>
      <c r="C5611" t="s">
        <v>1082</v>
      </c>
      <c r="D5611" t="s">
        <v>1171</v>
      </c>
      <c r="E5611" s="3">
        <v>48</v>
      </c>
      <c r="F5611" s="3">
        <v>45</v>
      </c>
      <c r="G5611" s="3"/>
      <c r="H5611" s="3">
        <v>93</v>
      </c>
    </row>
    <row r="5612" spans="1:8" x14ac:dyDescent="0.3">
      <c r="A5612" t="s">
        <v>33</v>
      </c>
      <c r="B5612" t="s">
        <v>1093</v>
      </c>
      <c r="C5612" t="s">
        <v>1080</v>
      </c>
      <c r="D5612" t="s">
        <v>1131</v>
      </c>
      <c r="E5612" s="3">
        <v>3967</v>
      </c>
      <c r="F5612" s="3">
        <v>4060</v>
      </c>
      <c r="G5612" s="3"/>
      <c r="H5612" s="3">
        <v>8027</v>
      </c>
    </row>
    <row r="5613" spans="1:8" x14ac:dyDescent="0.3">
      <c r="A5613" t="s">
        <v>33</v>
      </c>
      <c r="B5613" t="s">
        <v>1093</v>
      </c>
      <c r="C5613" t="s">
        <v>1080</v>
      </c>
      <c r="D5613" t="s">
        <v>1135</v>
      </c>
      <c r="E5613" s="3">
        <v>4877</v>
      </c>
      <c r="F5613" s="3">
        <v>5263</v>
      </c>
      <c r="G5613" s="3"/>
      <c r="H5613" s="3">
        <v>10140</v>
      </c>
    </row>
    <row r="5614" spans="1:8" x14ac:dyDescent="0.3">
      <c r="A5614" t="s">
        <v>33</v>
      </c>
      <c r="B5614" t="s">
        <v>1093</v>
      </c>
      <c r="C5614" t="s">
        <v>1080</v>
      </c>
      <c r="D5614" t="s">
        <v>1139</v>
      </c>
      <c r="E5614" s="3">
        <v>5489</v>
      </c>
      <c r="F5614" s="3">
        <v>5955</v>
      </c>
      <c r="G5614" s="3"/>
      <c r="H5614" s="3">
        <v>11444</v>
      </c>
    </row>
    <row r="5615" spans="1:8" x14ac:dyDescent="0.3">
      <c r="A5615" t="s">
        <v>33</v>
      </c>
      <c r="B5615" t="s">
        <v>1093</v>
      </c>
      <c r="C5615" t="s">
        <v>1080</v>
      </c>
      <c r="D5615" t="s">
        <v>1143</v>
      </c>
      <c r="E5615" s="3">
        <v>5571</v>
      </c>
      <c r="F5615" s="3">
        <v>5729</v>
      </c>
      <c r="G5615" s="3"/>
      <c r="H5615" s="3">
        <v>11300</v>
      </c>
    </row>
    <row r="5616" spans="1:8" x14ac:dyDescent="0.3">
      <c r="A5616" t="s">
        <v>33</v>
      </c>
      <c r="B5616" t="s">
        <v>1093</v>
      </c>
      <c r="C5616" t="s">
        <v>1080</v>
      </c>
      <c r="D5616" t="s">
        <v>1147</v>
      </c>
      <c r="E5616" s="3">
        <v>5650</v>
      </c>
      <c r="F5616" s="3">
        <v>5220</v>
      </c>
      <c r="G5616" s="3"/>
      <c r="H5616" s="3">
        <v>10870</v>
      </c>
    </row>
    <row r="5617" spans="1:8" x14ac:dyDescent="0.3">
      <c r="A5617" t="s">
        <v>33</v>
      </c>
      <c r="B5617" t="s">
        <v>1093</v>
      </c>
      <c r="C5617" t="s">
        <v>1080</v>
      </c>
      <c r="D5617" t="s">
        <v>1151</v>
      </c>
      <c r="E5617" s="3">
        <v>6610</v>
      </c>
      <c r="F5617" s="3">
        <v>5699</v>
      </c>
      <c r="G5617" s="3"/>
      <c r="H5617" s="3">
        <v>12309</v>
      </c>
    </row>
    <row r="5618" spans="1:8" x14ac:dyDescent="0.3">
      <c r="A5618" t="s">
        <v>33</v>
      </c>
      <c r="B5618" t="s">
        <v>1093</v>
      </c>
      <c r="C5618" t="s">
        <v>1080</v>
      </c>
      <c r="D5618" t="s">
        <v>1154</v>
      </c>
      <c r="E5618" s="3">
        <v>8390</v>
      </c>
      <c r="F5618" s="3">
        <v>7187</v>
      </c>
      <c r="G5618" s="3"/>
      <c r="H5618" s="3">
        <v>15577</v>
      </c>
    </row>
    <row r="5619" spans="1:8" x14ac:dyDescent="0.3">
      <c r="A5619" t="s">
        <v>33</v>
      </c>
      <c r="B5619" t="s">
        <v>1093</v>
      </c>
      <c r="C5619" t="s">
        <v>1080</v>
      </c>
      <c r="D5619" t="s">
        <v>1157</v>
      </c>
      <c r="E5619" s="3">
        <v>8150</v>
      </c>
      <c r="F5619" s="3">
        <v>7194</v>
      </c>
      <c r="G5619" s="3"/>
      <c r="H5619" s="3">
        <v>15344</v>
      </c>
    </row>
    <row r="5620" spans="1:8" x14ac:dyDescent="0.3">
      <c r="A5620" t="s">
        <v>33</v>
      </c>
      <c r="B5620" t="s">
        <v>1093</v>
      </c>
      <c r="C5620" t="s">
        <v>1080</v>
      </c>
      <c r="D5620" t="s">
        <v>1159</v>
      </c>
      <c r="E5620" s="3">
        <v>7399</v>
      </c>
      <c r="F5620" s="3">
        <v>6975</v>
      </c>
      <c r="G5620" s="3"/>
      <c r="H5620" s="3">
        <v>14374</v>
      </c>
    </row>
    <row r="5621" spans="1:8" x14ac:dyDescent="0.3">
      <c r="A5621" t="s">
        <v>33</v>
      </c>
      <c r="B5621" t="s">
        <v>1093</v>
      </c>
      <c r="C5621" t="s">
        <v>1080</v>
      </c>
      <c r="D5621" t="s">
        <v>1161</v>
      </c>
      <c r="E5621" s="3">
        <v>6293</v>
      </c>
      <c r="F5621" s="3">
        <v>6148</v>
      </c>
      <c r="G5621" s="3"/>
      <c r="H5621" s="3">
        <v>12441</v>
      </c>
    </row>
    <row r="5622" spans="1:8" x14ac:dyDescent="0.3">
      <c r="A5622" t="s">
        <v>33</v>
      </c>
      <c r="B5622" t="s">
        <v>1093</v>
      </c>
      <c r="C5622" t="s">
        <v>1080</v>
      </c>
      <c r="D5622" t="s">
        <v>1163</v>
      </c>
      <c r="E5622" s="3">
        <v>5048</v>
      </c>
      <c r="F5622" s="3">
        <v>4790</v>
      </c>
      <c r="G5622" s="3"/>
      <c r="H5622" s="3">
        <v>9838</v>
      </c>
    </row>
    <row r="5623" spans="1:8" x14ac:dyDescent="0.3">
      <c r="A5623" t="s">
        <v>33</v>
      </c>
      <c r="B5623" t="s">
        <v>1093</v>
      </c>
      <c r="C5623" t="s">
        <v>1080</v>
      </c>
      <c r="D5623" t="s">
        <v>1165</v>
      </c>
      <c r="E5623" s="3">
        <v>4769</v>
      </c>
      <c r="F5623" s="3">
        <v>4345</v>
      </c>
      <c r="G5623" s="3"/>
      <c r="H5623" s="3">
        <v>9114</v>
      </c>
    </row>
    <row r="5624" spans="1:8" x14ac:dyDescent="0.3">
      <c r="A5624" t="s">
        <v>33</v>
      </c>
      <c r="B5624" t="s">
        <v>1093</v>
      </c>
      <c r="C5624" t="s">
        <v>1080</v>
      </c>
      <c r="D5624" t="s">
        <v>1167</v>
      </c>
      <c r="E5624" s="3">
        <v>4223</v>
      </c>
      <c r="F5624" s="3">
        <v>3728</v>
      </c>
      <c r="G5624" s="3"/>
      <c r="H5624" s="3">
        <v>7951</v>
      </c>
    </row>
    <row r="5625" spans="1:8" x14ac:dyDescent="0.3">
      <c r="A5625" t="s">
        <v>33</v>
      </c>
      <c r="B5625" t="s">
        <v>1093</v>
      </c>
      <c r="C5625" t="s">
        <v>1080</v>
      </c>
      <c r="D5625" t="s">
        <v>1168</v>
      </c>
      <c r="E5625" s="3">
        <v>3062</v>
      </c>
      <c r="F5625" s="3">
        <v>2744</v>
      </c>
      <c r="G5625" s="3"/>
      <c r="H5625" s="3">
        <v>5806</v>
      </c>
    </row>
    <row r="5626" spans="1:8" x14ac:dyDescent="0.3">
      <c r="A5626" t="s">
        <v>33</v>
      </c>
      <c r="B5626" t="s">
        <v>1093</v>
      </c>
      <c r="C5626" t="s">
        <v>1080</v>
      </c>
      <c r="D5626" t="s">
        <v>1169</v>
      </c>
      <c r="E5626" s="3">
        <v>2164</v>
      </c>
      <c r="F5626" s="3">
        <v>1693</v>
      </c>
      <c r="G5626" s="3"/>
      <c r="H5626" s="3">
        <v>3857</v>
      </c>
    </row>
    <row r="5627" spans="1:8" x14ac:dyDescent="0.3">
      <c r="A5627" t="s">
        <v>33</v>
      </c>
      <c r="B5627" t="s">
        <v>1093</v>
      </c>
      <c r="C5627" t="s">
        <v>1080</v>
      </c>
      <c r="D5627" t="s">
        <v>1170</v>
      </c>
      <c r="E5627" s="3">
        <v>1351</v>
      </c>
      <c r="F5627" s="3">
        <v>1069</v>
      </c>
      <c r="G5627" s="3"/>
      <c r="H5627" s="3">
        <v>2420</v>
      </c>
    </row>
    <row r="5628" spans="1:8" x14ac:dyDescent="0.3">
      <c r="A5628" t="s">
        <v>33</v>
      </c>
      <c r="B5628" t="s">
        <v>1093</v>
      </c>
      <c r="C5628" t="s">
        <v>1080</v>
      </c>
      <c r="D5628" t="s">
        <v>1171</v>
      </c>
      <c r="E5628" s="3">
        <v>1462</v>
      </c>
      <c r="F5628" s="3">
        <v>981</v>
      </c>
      <c r="G5628" s="3"/>
      <c r="H5628" s="3">
        <v>2443</v>
      </c>
    </row>
    <row r="5629" spans="1:8" x14ac:dyDescent="0.3">
      <c r="A5629" t="s">
        <v>33</v>
      </c>
      <c r="B5629" t="s">
        <v>1093</v>
      </c>
      <c r="C5629" t="s">
        <v>1082</v>
      </c>
      <c r="D5629" t="s">
        <v>1131</v>
      </c>
      <c r="E5629" s="3">
        <v>773</v>
      </c>
      <c r="F5629" s="3">
        <v>833</v>
      </c>
      <c r="G5629" s="3"/>
      <c r="H5629" s="3">
        <v>1606</v>
      </c>
    </row>
    <row r="5630" spans="1:8" x14ac:dyDescent="0.3">
      <c r="A5630" t="s">
        <v>33</v>
      </c>
      <c r="B5630" t="s">
        <v>1093</v>
      </c>
      <c r="C5630" t="s">
        <v>1082</v>
      </c>
      <c r="D5630" t="s">
        <v>1135</v>
      </c>
      <c r="E5630" s="3">
        <v>1023</v>
      </c>
      <c r="F5630" s="3">
        <v>1009</v>
      </c>
      <c r="G5630" s="3"/>
      <c r="H5630" s="3">
        <v>2032</v>
      </c>
    </row>
    <row r="5631" spans="1:8" x14ac:dyDescent="0.3">
      <c r="A5631" t="s">
        <v>33</v>
      </c>
      <c r="B5631" t="s">
        <v>1093</v>
      </c>
      <c r="C5631" t="s">
        <v>1082</v>
      </c>
      <c r="D5631" t="s">
        <v>1139</v>
      </c>
      <c r="E5631" s="3">
        <v>1032</v>
      </c>
      <c r="F5631" s="3">
        <v>1135</v>
      </c>
      <c r="G5631" s="3"/>
      <c r="H5631" s="3">
        <v>2167</v>
      </c>
    </row>
    <row r="5632" spans="1:8" x14ac:dyDescent="0.3">
      <c r="A5632" t="s">
        <v>33</v>
      </c>
      <c r="B5632" t="s">
        <v>1093</v>
      </c>
      <c r="C5632" t="s">
        <v>1082</v>
      </c>
      <c r="D5632" t="s">
        <v>1143</v>
      </c>
      <c r="E5632" s="3">
        <v>1200</v>
      </c>
      <c r="F5632" s="3">
        <v>1236</v>
      </c>
      <c r="G5632" s="3"/>
      <c r="H5632" s="3">
        <v>2436</v>
      </c>
    </row>
    <row r="5633" spans="1:8" x14ac:dyDescent="0.3">
      <c r="A5633" t="s">
        <v>33</v>
      </c>
      <c r="B5633" t="s">
        <v>1093</v>
      </c>
      <c r="C5633" t="s">
        <v>1082</v>
      </c>
      <c r="D5633" t="s">
        <v>1147</v>
      </c>
      <c r="E5633" s="3">
        <v>1525</v>
      </c>
      <c r="F5633" s="3">
        <v>1576</v>
      </c>
      <c r="G5633" s="3"/>
      <c r="H5633" s="3">
        <v>3101</v>
      </c>
    </row>
    <row r="5634" spans="1:8" x14ac:dyDescent="0.3">
      <c r="A5634" t="s">
        <v>33</v>
      </c>
      <c r="B5634" t="s">
        <v>1093</v>
      </c>
      <c r="C5634" t="s">
        <v>1082</v>
      </c>
      <c r="D5634" t="s">
        <v>1151</v>
      </c>
      <c r="E5634" s="3">
        <v>1993</v>
      </c>
      <c r="F5634" s="3">
        <v>1847</v>
      </c>
      <c r="G5634" s="3"/>
      <c r="H5634" s="3">
        <v>3840</v>
      </c>
    </row>
    <row r="5635" spans="1:8" x14ac:dyDescent="0.3">
      <c r="A5635" t="s">
        <v>33</v>
      </c>
      <c r="B5635" t="s">
        <v>1093</v>
      </c>
      <c r="C5635" t="s">
        <v>1082</v>
      </c>
      <c r="D5635" t="s">
        <v>1154</v>
      </c>
      <c r="E5635" s="3">
        <v>1892</v>
      </c>
      <c r="F5635" s="3">
        <v>1747</v>
      </c>
      <c r="G5635" s="3"/>
      <c r="H5635" s="3">
        <v>3639</v>
      </c>
    </row>
    <row r="5636" spans="1:8" x14ac:dyDescent="0.3">
      <c r="A5636" t="s">
        <v>33</v>
      </c>
      <c r="B5636" t="s">
        <v>1093</v>
      </c>
      <c r="C5636" t="s">
        <v>1082</v>
      </c>
      <c r="D5636" t="s">
        <v>1157</v>
      </c>
      <c r="E5636" s="3">
        <v>1465</v>
      </c>
      <c r="F5636" s="3">
        <v>1461</v>
      </c>
      <c r="G5636" s="3"/>
      <c r="H5636" s="3">
        <v>2926</v>
      </c>
    </row>
    <row r="5637" spans="1:8" x14ac:dyDescent="0.3">
      <c r="A5637" t="s">
        <v>33</v>
      </c>
      <c r="B5637" t="s">
        <v>1093</v>
      </c>
      <c r="C5637" t="s">
        <v>1082</v>
      </c>
      <c r="D5637" t="s">
        <v>1159</v>
      </c>
      <c r="E5637" s="3">
        <v>1430</v>
      </c>
      <c r="F5637" s="3">
        <v>1252</v>
      </c>
      <c r="G5637" s="3"/>
      <c r="H5637" s="3">
        <v>2682</v>
      </c>
    </row>
    <row r="5638" spans="1:8" x14ac:dyDescent="0.3">
      <c r="A5638" t="s">
        <v>33</v>
      </c>
      <c r="B5638" t="s">
        <v>1093</v>
      </c>
      <c r="C5638" t="s">
        <v>1082</v>
      </c>
      <c r="D5638" t="s">
        <v>1161</v>
      </c>
      <c r="E5638" s="3">
        <v>1138</v>
      </c>
      <c r="F5638" s="3">
        <v>1003</v>
      </c>
      <c r="G5638" s="3"/>
      <c r="H5638" s="3">
        <v>2141</v>
      </c>
    </row>
    <row r="5639" spans="1:8" x14ac:dyDescent="0.3">
      <c r="A5639" t="s">
        <v>33</v>
      </c>
      <c r="B5639" t="s">
        <v>1093</v>
      </c>
      <c r="C5639" t="s">
        <v>1082</v>
      </c>
      <c r="D5639" t="s">
        <v>1163</v>
      </c>
      <c r="E5639" s="3">
        <v>903</v>
      </c>
      <c r="F5639" s="3">
        <v>875</v>
      </c>
      <c r="G5639" s="3"/>
      <c r="H5639" s="3">
        <v>1778</v>
      </c>
    </row>
    <row r="5640" spans="1:8" x14ac:dyDescent="0.3">
      <c r="A5640" t="s">
        <v>33</v>
      </c>
      <c r="B5640" t="s">
        <v>1093</v>
      </c>
      <c r="C5640" t="s">
        <v>1082</v>
      </c>
      <c r="D5640" t="s">
        <v>1165</v>
      </c>
      <c r="E5640" s="3">
        <v>862</v>
      </c>
      <c r="F5640" s="3">
        <v>796</v>
      </c>
      <c r="G5640" s="3"/>
      <c r="H5640" s="3">
        <v>1658</v>
      </c>
    </row>
    <row r="5641" spans="1:8" x14ac:dyDescent="0.3">
      <c r="A5641" t="s">
        <v>33</v>
      </c>
      <c r="B5641" t="s">
        <v>1093</v>
      </c>
      <c r="C5641" t="s">
        <v>1082</v>
      </c>
      <c r="D5641" t="s">
        <v>1167</v>
      </c>
      <c r="E5641" s="3">
        <v>686</v>
      </c>
      <c r="F5641" s="3">
        <v>630</v>
      </c>
      <c r="G5641" s="3"/>
      <c r="H5641" s="3">
        <v>1316</v>
      </c>
    </row>
    <row r="5642" spans="1:8" x14ac:dyDescent="0.3">
      <c r="A5642" t="s">
        <v>33</v>
      </c>
      <c r="B5642" t="s">
        <v>1093</v>
      </c>
      <c r="C5642" t="s">
        <v>1082</v>
      </c>
      <c r="D5642" t="s">
        <v>1168</v>
      </c>
      <c r="E5642" s="3">
        <v>444</v>
      </c>
      <c r="F5642" s="3">
        <v>413</v>
      </c>
      <c r="G5642" s="3"/>
      <c r="H5642" s="3">
        <v>857</v>
      </c>
    </row>
    <row r="5643" spans="1:8" x14ac:dyDescent="0.3">
      <c r="A5643" t="s">
        <v>33</v>
      </c>
      <c r="B5643" t="s">
        <v>1093</v>
      </c>
      <c r="C5643" t="s">
        <v>1082</v>
      </c>
      <c r="D5643" t="s">
        <v>1169</v>
      </c>
      <c r="E5643" s="3">
        <v>309</v>
      </c>
      <c r="F5643" s="3">
        <v>292</v>
      </c>
      <c r="G5643" s="3"/>
      <c r="H5643" s="3">
        <v>601</v>
      </c>
    </row>
    <row r="5644" spans="1:8" x14ac:dyDescent="0.3">
      <c r="A5644" t="s">
        <v>33</v>
      </c>
      <c r="B5644" t="s">
        <v>1093</v>
      </c>
      <c r="C5644" t="s">
        <v>1082</v>
      </c>
      <c r="D5644" t="s">
        <v>1170</v>
      </c>
      <c r="E5644" s="3">
        <v>182</v>
      </c>
      <c r="F5644" s="3">
        <v>168</v>
      </c>
      <c r="G5644" s="3"/>
      <c r="H5644" s="3">
        <v>350</v>
      </c>
    </row>
    <row r="5645" spans="1:8" x14ac:dyDescent="0.3">
      <c r="A5645" t="s">
        <v>33</v>
      </c>
      <c r="B5645" t="s">
        <v>1093</v>
      </c>
      <c r="C5645" t="s">
        <v>1082</v>
      </c>
      <c r="D5645" t="s">
        <v>1171</v>
      </c>
      <c r="E5645" s="3">
        <v>233</v>
      </c>
      <c r="F5645" s="3">
        <v>167</v>
      </c>
      <c r="G5645" s="3"/>
      <c r="H5645" s="3">
        <v>400</v>
      </c>
    </row>
    <row r="5646" spans="1:8" x14ac:dyDescent="0.3">
      <c r="A5646" t="s">
        <v>33</v>
      </c>
      <c r="B5646" t="s">
        <v>1097</v>
      </c>
      <c r="C5646" t="s">
        <v>1080</v>
      </c>
      <c r="D5646" t="s">
        <v>1147</v>
      </c>
      <c r="E5646" s="3"/>
      <c r="F5646" s="3">
        <v>1</v>
      </c>
      <c r="G5646" s="3"/>
      <c r="H5646" s="3">
        <v>1</v>
      </c>
    </row>
    <row r="5647" spans="1:8" x14ac:dyDescent="0.3">
      <c r="A5647" t="s">
        <v>33</v>
      </c>
      <c r="B5647" t="s">
        <v>1097</v>
      </c>
      <c r="C5647" t="s">
        <v>1080</v>
      </c>
      <c r="D5647" t="s">
        <v>1161</v>
      </c>
      <c r="E5647" s="3">
        <v>1</v>
      </c>
      <c r="F5647" s="3"/>
      <c r="G5647" s="3"/>
      <c r="H5647" s="3">
        <v>1</v>
      </c>
    </row>
    <row r="5648" spans="1:8" x14ac:dyDescent="0.3">
      <c r="A5648" t="s">
        <v>33</v>
      </c>
      <c r="B5648" t="s">
        <v>1097</v>
      </c>
      <c r="C5648" t="s">
        <v>1080</v>
      </c>
      <c r="D5648" t="s">
        <v>1167</v>
      </c>
      <c r="E5648" s="3"/>
      <c r="F5648" s="3">
        <v>1</v>
      </c>
      <c r="G5648" s="3"/>
      <c r="H5648" s="3">
        <v>1</v>
      </c>
    </row>
    <row r="5649" spans="1:8" x14ac:dyDescent="0.3">
      <c r="A5649" t="s">
        <v>33</v>
      </c>
      <c r="B5649" t="s">
        <v>1097</v>
      </c>
      <c r="C5649" t="s">
        <v>1080</v>
      </c>
      <c r="D5649" t="s">
        <v>1171</v>
      </c>
      <c r="E5649" s="3">
        <v>1</v>
      </c>
      <c r="F5649" s="3"/>
      <c r="G5649" s="3"/>
      <c r="H5649" s="3">
        <v>1</v>
      </c>
    </row>
    <row r="5650" spans="1:8" x14ac:dyDescent="0.3">
      <c r="A5650" t="s">
        <v>33</v>
      </c>
      <c r="B5650" t="s">
        <v>1108</v>
      </c>
      <c r="C5650" t="s">
        <v>1080</v>
      </c>
      <c r="D5650" t="s">
        <v>1131</v>
      </c>
      <c r="E5650" s="3">
        <v>877</v>
      </c>
      <c r="F5650" s="3">
        <v>937</v>
      </c>
      <c r="G5650" s="3"/>
      <c r="H5650" s="3">
        <v>1814</v>
      </c>
    </row>
    <row r="5651" spans="1:8" x14ac:dyDescent="0.3">
      <c r="A5651" t="s">
        <v>33</v>
      </c>
      <c r="B5651" t="s">
        <v>1108</v>
      </c>
      <c r="C5651" t="s">
        <v>1080</v>
      </c>
      <c r="D5651" t="s">
        <v>1135</v>
      </c>
      <c r="E5651" s="3">
        <v>1208</v>
      </c>
      <c r="F5651" s="3">
        <v>1273</v>
      </c>
      <c r="G5651" s="3"/>
      <c r="H5651" s="3">
        <v>2481</v>
      </c>
    </row>
    <row r="5652" spans="1:8" x14ac:dyDescent="0.3">
      <c r="A5652" t="s">
        <v>33</v>
      </c>
      <c r="B5652" t="s">
        <v>1108</v>
      </c>
      <c r="C5652" t="s">
        <v>1080</v>
      </c>
      <c r="D5652" t="s">
        <v>1139</v>
      </c>
      <c r="E5652" s="3">
        <v>1482</v>
      </c>
      <c r="F5652" s="3">
        <v>1612</v>
      </c>
      <c r="G5652" s="3"/>
      <c r="H5652" s="3">
        <v>3094</v>
      </c>
    </row>
    <row r="5653" spans="1:8" x14ac:dyDescent="0.3">
      <c r="A5653" t="s">
        <v>33</v>
      </c>
      <c r="B5653" t="s">
        <v>1108</v>
      </c>
      <c r="C5653" t="s">
        <v>1080</v>
      </c>
      <c r="D5653" t="s">
        <v>1143</v>
      </c>
      <c r="E5653" s="3">
        <v>1521</v>
      </c>
      <c r="F5653" s="3">
        <v>1646</v>
      </c>
      <c r="G5653" s="3"/>
      <c r="H5653" s="3">
        <v>3167</v>
      </c>
    </row>
    <row r="5654" spans="1:8" x14ac:dyDescent="0.3">
      <c r="A5654" t="s">
        <v>33</v>
      </c>
      <c r="B5654" t="s">
        <v>1108</v>
      </c>
      <c r="C5654" t="s">
        <v>1080</v>
      </c>
      <c r="D5654" t="s">
        <v>1147</v>
      </c>
      <c r="E5654" s="3">
        <v>1419</v>
      </c>
      <c r="F5654" s="3">
        <v>1506</v>
      </c>
      <c r="G5654" s="3"/>
      <c r="H5654" s="3">
        <v>2925</v>
      </c>
    </row>
    <row r="5655" spans="1:8" x14ac:dyDescent="0.3">
      <c r="A5655" t="s">
        <v>33</v>
      </c>
      <c r="B5655" t="s">
        <v>1108</v>
      </c>
      <c r="C5655" t="s">
        <v>1080</v>
      </c>
      <c r="D5655" t="s">
        <v>1151</v>
      </c>
      <c r="E5655" s="3">
        <v>1527</v>
      </c>
      <c r="F5655" s="3">
        <v>1697</v>
      </c>
      <c r="G5655" s="3"/>
      <c r="H5655" s="3">
        <v>3224</v>
      </c>
    </row>
    <row r="5656" spans="1:8" x14ac:dyDescent="0.3">
      <c r="A5656" t="s">
        <v>33</v>
      </c>
      <c r="B5656" t="s">
        <v>1108</v>
      </c>
      <c r="C5656" t="s">
        <v>1080</v>
      </c>
      <c r="D5656" t="s">
        <v>1154</v>
      </c>
      <c r="E5656" s="3">
        <v>1764</v>
      </c>
      <c r="F5656" s="3">
        <v>2082</v>
      </c>
      <c r="G5656" s="3"/>
      <c r="H5656" s="3">
        <v>3846</v>
      </c>
    </row>
    <row r="5657" spans="1:8" x14ac:dyDescent="0.3">
      <c r="A5657" t="s">
        <v>33</v>
      </c>
      <c r="B5657" t="s">
        <v>1108</v>
      </c>
      <c r="C5657" t="s">
        <v>1080</v>
      </c>
      <c r="D5657" t="s">
        <v>1157</v>
      </c>
      <c r="E5657" s="3">
        <v>1723</v>
      </c>
      <c r="F5657" s="3">
        <v>2003</v>
      </c>
      <c r="G5657" s="3"/>
      <c r="H5657" s="3">
        <v>3726</v>
      </c>
    </row>
    <row r="5658" spans="1:8" x14ac:dyDescent="0.3">
      <c r="A5658" t="s">
        <v>33</v>
      </c>
      <c r="B5658" t="s">
        <v>1108</v>
      </c>
      <c r="C5658" t="s">
        <v>1080</v>
      </c>
      <c r="D5658" t="s">
        <v>1159</v>
      </c>
      <c r="E5658" s="3">
        <v>1652</v>
      </c>
      <c r="F5658" s="3">
        <v>1985</v>
      </c>
      <c r="G5658" s="3"/>
      <c r="H5658" s="3">
        <v>3637</v>
      </c>
    </row>
    <row r="5659" spans="1:8" x14ac:dyDescent="0.3">
      <c r="A5659" t="s">
        <v>33</v>
      </c>
      <c r="B5659" t="s">
        <v>1108</v>
      </c>
      <c r="C5659" t="s">
        <v>1080</v>
      </c>
      <c r="D5659" t="s">
        <v>1161</v>
      </c>
      <c r="E5659" s="3">
        <v>1361</v>
      </c>
      <c r="F5659" s="3">
        <v>1688</v>
      </c>
      <c r="G5659" s="3"/>
      <c r="H5659" s="3">
        <v>3049</v>
      </c>
    </row>
    <row r="5660" spans="1:8" x14ac:dyDescent="0.3">
      <c r="A5660" t="s">
        <v>33</v>
      </c>
      <c r="B5660" t="s">
        <v>1108</v>
      </c>
      <c r="C5660" t="s">
        <v>1080</v>
      </c>
      <c r="D5660" t="s">
        <v>1163</v>
      </c>
      <c r="E5660" s="3">
        <v>1140</v>
      </c>
      <c r="F5660" s="3">
        <v>1392</v>
      </c>
      <c r="G5660" s="3"/>
      <c r="H5660" s="3">
        <v>2532</v>
      </c>
    </row>
    <row r="5661" spans="1:8" x14ac:dyDescent="0.3">
      <c r="A5661" t="s">
        <v>33</v>
      </c>
      <c r="B5661" t="s">
        <v>1108</v>
      </c>
      <c r="C5661" t="s">
        <v>1080</v>
      </c>
      <c r="D5661" t="s">
        <v>1165</v>
      </c>
      <c r="E5661" s="3">
        <v>1087</v>
      </c>
      <c r="F5661" s="3">
        <v>1218</v>
      </c>
      <c r="G5661" s="3"/>
      <c r="H5661" s="3">
        <v>2305</v>
      </c>
    </row>
    <row r="5662" spans="1:8" x14ac:dyDescent="0.3">
      <c r="A5662" t="s">
        <v>33</v>
      </c>
      <c r="B5662" t="s">
        <v>1108</v>
      </c>
      <c r="C5662" t="s">
        <v>1080</v>
      </c>
      <c r="D5662" t="s">
        <v>1167</v>
      </c>
      <c r="E5662" s="3">
        <v>940</v>
      </c>
      <c r="F5662" s="3">
        <v>1054</v>
      </c>
      <c r="G5662" s="3"/>
      <c r="H5662" s="3">
        <v>1994</v>
      </c>
    </row>
    <row r="5663" spans="1:8" x14ac:dyDescent="0.3">
      <c r="A5663" t="s">
        <v>33</v>
      </c>
      <c r="B5663" t="s">
        <v>1108</v>
      </c>
      <c r="C5663" t="s">
        <v>1080</v>
      </c>
      <c r="D5663" t="s">
        <v>1168</v>
      </c>
      <c r="E5663" s="3">
        <v>745</v>
      </c>
      <c r="F5663" s="3">
        <v>750</v>
      </c>
      <c r="G5663" s="3"/>
      <c r="H5663" s="3">
        <v>1495</v>
      </c>
    </row>
    <row r="5664" spans="1:8" x14ac:dyDescent="0.3">
      <c r="A5664" t="s">
        <v>33</v>
      </c>
      <c r="B5664" t="s">
        <v>1108</v>
      </c>
      <c r="C5664" t="s">
        <v>1080</v>
      </c>
      <c r="D5664" t="s">
        <v>1169</v>
      </c>
      <c r="E5664" s="3">
        <v>488</v>
      </c>
      <c r="F5664" s="3">
        <v>492</v>
      </c>
      <c r="G5664" s="3"/>
      <c r="H5664" s="3">
        <v>980</v>
      </c>
    </row>
    <row r="5665" spans="1:8" x14ac:dyDescent="0.3">
      <c r="A5665" t="s">
        <v>33</v>
      </c>
      <c r="B5665" t="s">
        <v>1108</v>
      </c>
      <c r="C5665" t="s">
        <v>1080</v>
      </c>
      <c r="D5665" t="s">
        <v>1170</v>
      </c>
      <c r="E5665" s="3">
        <v>324</v>
      </c>
      <c r="F5665" s="3">
        <v>377</v>
      </c>
      <c r="G5665" s="3"/>
      <c r="H5665" s="3">
        <v>701</v>
      </c>
    </row>
    <row r="5666" spans="1:8" x14ac:dyDescent="0.3">
      <c r="A5666" t="s">
        <v>33</v>
      </c>
      <c r="B5666" t="s">
        <v>1108</v>
      </c>
      <c r="C5666" t="s">
        <v>1080</v>
      </c>
      <c r="D5666" t="s">
        <v>1171</v>
      </c>
      <c r="E5666" s="3">
        <v>294</v>
      </c>
      <c r="F5666" s="3">
        <v>271</v>
      </c>
      <c r="G5666" s="3"/>
      <c r="H5666" s="3">
        <v>565</v>
      </c>
    </row>
    <row r="5667" spans="1:8" x14ac:dyDescent="0.3">
      <c r="A5667" t="s">
        <v>33</v>
      </c>
      <c r="B5667" t="s">
        <v>1108</v>
      </c>
      <c r="C5667" t="s">
        <v>1082</v>
      </c>
      <c r="D5667" t="s">
        <v>1131</v>
      </c>
      <c r="E5667" s="3">
        <v>767</v>
      </c>
      <c r="F5667" s="3">
        <v>844</v>
      </c>
      <c r="G5667" s="3"/>
      <c r="H5667" s="3">
        <v>1611</v>
      </c>
    </row>
    <row r="5668" spans="1:8" x14ac:dyDescent="0.3">
      <c r="A5668" t="s">
        <v>33</v>
      </c>
      <c r="B5668" t="s">
        <v>1108</v>
      </c>
      <c r="C5668" t="s">
        <v>1082</v>
      </c>
      <c r="D5668" t="s">
        <v>1135</v>
      </c>
      <c r="E5668" s="3">
        <v>1048</v>
      </c>
      <c r="F5668" s="3">
        <v>1062</v>
      </c>
      <c r="G5668" s="3"/>
      <c r="H5668" s="3">
        <v>2110</v>
      </c>
    </row>
    <row r="5669" spans="1:8" x14ac:dyDescent="0.3">
      <c r="A5669" t="s">
        <v>33</v>
      </c>
      <c r="B5669" t="s">
        <v>1108</v>
      </c>
      <c r="C5669" t="s">
        <v>1082</v>
      </c>
      <c r="D5669" t="s">
        <v>1139</v>
      </c>
      <c r="E5669" s="3">
        <v>1011</v>
      </c>
      <c r="F5669" s="3">
        <v>1111</v>
      </c>
      <c r="G5669" s="3"/>
      <c r="H5669" s="3">
        <v>2122</v>
      </c>
    </row>
    <row r="5670" spans="1:8" x14ac:dyDescent="0.3">
      <c r="A5670" t="s">
        <v>33</v>
      </c>
      <c r="B5670" t="s">
        <v>1108</v>
      </c>
      <c r="C5670" t="s">
        <v>1082</v>
      </c>
      <c r="D5670" t="s">
        <v>1143</v>
      </c>
      <c r="E5670" s="3">
        <v>1119</v>
      </c>
      <c r="F5670" s="3">
        <v>1087</v>
      </c>
      <c r="G5670" s="3"/>
      <c r="H5670" s="3">
        <v>2206</v>
      </c>
    </row>
    <row r="5671" spans="1:8" x14ac:dyDescent="0.3">
      <c r="A5671" t="s">
        <v>33</v>
      </c>
      <c r="B5671" t="s">
        <v>1108</v>
      </c>
      <c r="C5671" t="s">
        <v>1082</v>
      </c>
      <c r="D5671" t="s">
        <v>1147</v>
      </c>
      <c r="E5671" s="3">
        <v>1085</v>
      </c>
      <c r="F5671" s="3">
        <v>1054</v>
      </c>
      <c r="G5671" s="3"/>
      <c r="H5671" s="3">
        <v>2139</v>
      </c>
    </row>
    <row r="5672" spans="1:8" x14ac:dyDescent="0.3">
      <c r="A5672" t="s">
        <v>33</v>
      </c>
      <c r="B5672" t="s">
        <v>1108</v>
      </c>
      <c r="C5672" t="s">
        <v>1082</v>
      </c>
      <c r="D5672" t="s">
        <v>1151</v>
      </c>
      <c r="E5672" s="3">
        <v>1358</v>
      </c>
      <c r="F5672" s="3">
        <v>1361</v>
      </c>
      <c r="G5672" s="3"/>
      <c r="H5672" s="3">
        <v>2719</v>
      </c>
    </row>
    <row r="5673" spans="1:8" x14ac:dyDescent="0.3">
      <c r="A5673" t="s">
        <v>33</v>
      </c>
      <c r="B5673" t="s">
        <v>1108</v>
      </c>
      <c r="C5673" t="s">
        <v>1082</v>
      </c>
      <c r="D5673" t="s">
        <v>1154</v>
      </c>
      <c r="E5673" s="3">
        <v>1370</v>
      </c>
      <c r="F5673" s="3">
        <v>1331</v>
      </c>
      <c r="G5673" s="3"/>
      <c r="H5673" s="3">
        <v>2701</v>
      </c>
    </row>
    <row r="5674" spans="1:8" x14ac:dyDescent="0.3">
      <c r="A5674" t="s">
        <v>33</v>
      </c>
      <c r="B5674" t="s">
        <v>1108</v>
      </c>
      <c r="C5674" t="s">
        <v>1082</v>
      </c>
      <c r="D5674" t="s">
        <v>1157</v>
      </c>
      <c r="E5674" s="3">
        <v>1119</v>
      </c>
      <c r="F5674" s="3">
        <v>1158</v>
      </c>
      <c r="G5674" s="3"/>
      <c r="H5674" s="3">
        <v>2277</v>
      </c>
    </row>
    <row r="5675" spans="1:8" x14ac:dyDescent="0.3">
      <c r="A5675" t="s">
        <v>33</v>
      </c>
      <c r="B5675" t="s">
        <v>1108</v>
      </c>
      <c r="C5675" t="s">
        <v>1082</v>
      </c>
      <c r="D5675" t="s">
        <v>1159</v>
      </c>
      <c r="E5675" s="3">
        <v>1082</v>
      </c>
      <c r="F5675" s="3">
        <v>970</v>
      </c>
      <c r="G5675" s="3"/>
      <c r="H5675" s="3">
        <v>2052</v>
      </c>
    </row>
    <row r="5676" spans="1:8" x14ac:dyDescent="0.3">
      <c r="A5676" t="s">
        <v>33</v>
      </c>
      <c r="B5676" t="s">
        <v>1108</v>
      </c>
      <c r="C5676" t="s">
        <v>1082</v>
      </c>
      <c r="D5676" t="s">
        <v>1161</v>
      </c>
      <c r="E5676" s="3">
        <v>906</v>
      </c>
      <c r="F5676" s="3">
        <v>912</v>
      </c>
      <c r="G5676" s="3"/>
      <c r="H5676" s="3">
        <v>1818</v>
      </c>
    </row>
    <row r="5677" spans="1:8" x14ac:dyDescent="0.3">
      <c r="A5677" t="s">
        <v>33</v>
      </c>
      <c r="B5677" t="s">
        <v>1108</v>
      </c>
      <c r="C5677" t="s">
        <v>1082</v>
      </c>
      <c r="D5677" t="s">
        <v>1163</v>
      </c>
      <c r="E5677" s="3">
        <v>830</v>
      </c>
      <c r="F5677" s="3">
        <v>823</v>
      </c>
      <c r="G5677" s="3"/>
      <c r="H5677" s="3">
        <v>1653</v>
      </c>
    </row>
    <row r="5678" spans="1:8" x14ac:dyDescent="0.3">
      <c r="A5678" t="s">
        <v>33</v>
      </c>
      <c r="B5678" t="s">
        <v>1108</v>
      </c>
      <c r="C5678" t="s">
        <v>1082</v>
      </c>
      <c r="D5678" t="s">
        <v>1165</v>
      </c>
      <c r="E5678" s="3">
        <v>755</v>
      </c>
      <c r="F5678" s="3">
        <v>830</v>
      </c>
      <c r="G5678" s="3"/>
      <c r="H5678" s="3">
        <v>1585</v>
      </c>
    </row>
    <row r="5679" spans="1:8" x14ac:dyDescent="0.3">
      <c r="A5679" t="s">
        <v>33</v>
      </c>
      <c r="B5679" t="s">
        <v>1108</v>
      </c>
      <c r="C5679" t="s">
        <v>1082</v>
      </c>
      <c r="D5679" t="s">
        <v>1167</v>
      </c>
      <c r="E5679" s="3">
        <v>615</v>
      </c>
      <c r="F5679" s="3">
        <v>697</v>
      </c>
      <c r="G5679" s="3"/>
      <c r="H5679" s="3">
        <v>1312</v>
      </c>
    </row>
    <row r="5680" spans="1:8" x14ac:dyDescent="0.3">
      <c r="A5680" t="s">
        <v>33</v>
      </c>
      <c r="B5680" t="s">
        <v>1108</v>
      </c>
      <c r="C5680" t="s">
        <v>1082</v>
      </c>
      <c r="D5680" t="s">
        <v>1168</v>
      </c>
      <c r="E5680" s="3">
        <v>417</v>
      </c>
      <c r="F5680" s="3">
        <v>474</v>
      </c>
      <c r="G5680" s="3"/>
      <c r="H5680" s="3">
        <v>891</v>
      </c>
    </row>
    <row r="5681" spans="1:8" x14ac:dyDescent="0.3">
      <c r="A5681" t="s">
        <v>33</v>
      </c>
      <c r="B5681" t="s">
        <v>1108</v>
      </c>
      <c r="C5681" t="s">
        <v>1082</v>
      </c>
      <c r="D5681" t="s">
        <v>1169</v>
      </c>
      <c r="E5681" s="3">
        <v>272</v>
      </c>
      <c r="F5681" s="3">
        <v>317</v>
      </c>
      <c r="G5681" s="3"/>
      <c r="H5681" s="3">
        <v>589</v>
      </c>
    </row>
    <row r="5682" spans="1:8" x14ac:dyDescent="0.3">
      <c r="A5682" t="s">
        <v>33</v>
      </c>
      <c r="B5682" t="s">
        <v>1108</v>
      </c>
      <c r="C5682" t="s">
        <v>1082</v>
      </c>
      <c r="D5682" t="s">
        <v>1170</v>
      </c>
      <c r="E5682" s="3">
        <v>156</v>
      </c>
      <c r="F5682" s="3">
        <v>164</v>
      </c>
      <c r="G5682" s="3"/>
      <c r="H5682" s="3">
        <v>320</v>
      </c>
    </row>
    <row r="5683" spans="1:8" x14ac:dyDescent="0.3">
      <c r="A5683" t="s">
        <v>33</v>
      </c>
      <c r="B5683" t="s">
        <v>1108</v>
      </c>
      <c r="C5683" t="s">
        <v>1082</v>
      </c>
      <c r="D5683" t="s">
        <v>1171</v>
      </c>
      <c r="E5683" s="3">
        <v>177</v>
      </c>
      <c r="F5683" s="3">
        <v>173</v>
      </c>
      <c r="G5683" s="3"/>
      <c r="H5683" s="3">
        <v>350</v>
      </c>
    </row>
    <row r="5684" spans="1:8" x14ac:dyDescent="0.3">
      <c r="A5684" t="s">
        <v>33</v>
      </c>
      <c r="B5684" t="s">
        <v>1099</v>
      </c>
      <c r="C5684" t="s">
        <v>1080</v>
      </c>
      <c r="D5684" t="s">
        <v>1139</v>
      </c>
      <c r="E5684" s="3">
        <v>2</v>
      </c>
      <c r="F5684" s="3"/>
      <c r="G5684" s="3"/>
      <c r="H5684" s="3">
        <v>2</v>
      </c>
    </row>
    <row r="5685" spans="1:8" x14ac:dyDescent="0.3">
      <c r="A5685" t="s">
        <v>33</v>
      </c>
      <c r="B5685" t="s">
        <v>1099</v>
      </c>
      <c r="C5685" t="s">
        <v>1080</v>
      </c>
      <c r="D5685" t="s">
        <v>1143</v>
      </c>
      <c r="E5685" s="3">
        <v>1</v>
      </c>
      <c r="F5685" s="3">
        <v>1</v>
      </c>
      <c r="G5685" s="3"/>
      <c r="H5685" s="3">
        <v>2</v>
      </c>
    </row>
    <row r="5686" spans="1:8" x14ac:dyDescent="0.3">
      <c r="A5686" t="s">
        <v>33</v>
      </c>
      <c r="B5686" t="s">
        <v>1099</v>
      </c>
      <c r="C5686" t="s">
        <v>1080</v>
      </c>
      <c r="D5686" t="s">
        <v>1147</v>
      </c>
      <c r="E5686" s="3"/>
      <c r="F5686" s="3">
        <v>1</v>
      </c>
      <c r="G5686" s="3"/>
      <c r="H5686" s="3">
        <v>1</v>
      </c>
    </row>
    <row r="5687" spans="1:8" x14ac:dyDescent="0.3">
      <c r="A5687" t="s">
        <v>33</v>
      </c>
      <c r="B5687" t="s">
        <v>1099</v>
      </c>
      <c r="C5687" t="s">
        <v>1080</v>
      </c>
      <c r="D5687" t="s">
        <v>1151</v>
      </c>
      <c r="E5687" s="3"/>
      <c r="F5687" s="3">
        <v>1</v>
      </c>
      <c r="G5687" s="3"/>
      <c r="H5687" s="3">
        <v>1</v>
      </c>
    </row>
    <row r="5688" spans="1:8" x14ac:dyDescent="0.3">
      <c r="A5688" t="s">
        <v>33</v>
      </c>
      <c r="B5688" t="s">
        <v>1099</v>
      </c>
      <c r="C5688" t="s">
        <v>1080</v>
      </c>
      <c r="D5688" t="s">
        <v>1154</v>
      </c>
      <c r="E5688" s="3">
        <v>1</v>
      </c>
      <c r="F5688" s="3"/>
      <c r="G5688" s="3"/>
      <c r="H5688" s="3">
        <v>1</v>
      </c>
    </row>
    <row r="5689" spans="1:8" x14ac:dyDescent="0.3">
      <c r="A5689" t="s">
        <v>33</v>
      </c>
      <c r="B5689" t="s">
        <v>1099</v>
      </c>
      <c r="C5689" t="s">
        <v>1080</v>
      </c>
      <c r="D5689" t="s">
        <v>1161</v>
      </c>
      <c r="E5689" s="3">
        <v>1</v>
      </c>
      <c r="F5689" s="3"/>
      <c r="G5689" s="3"/>
      <c r="H5689" s="3">
        <v>1</v>
      </c>
    </row>
    <row r="5690" spans="1:8" x14ac:dyDescent="0.3">
      <c r="A5690" t="s">
        <v>33</v>
      </c>
      <c r="B5690" t="s">
        <v>1099</v>
      </c>
      <c r="C5690" t="s">
        <v>1080</v>
      </c>
      <c r="D5690" t="s">
        <v>1163</v>
      </c>
      <c r="E5690" s="3">
        <v>2</v>
      </c>
      <c r="F5690" s="3"/>
      <c r="G5690" s="3"/>
      <c r="H5690" s="3">
        <v>2</v>
      </c>
    </row>
    <row r="5691" spans="1:8" x14ac:dyDescent="0.3">
      <c r="A5691" t="s">
        <v>33</v>
      </c>
      <c r="B5691" t="s">
        <v>1099</v>
      </c>
      <c r="C5691" t="s">
        <v>1080</v>
      </c>
      <c r="D5691" t="s">
        <v>1165</v>
      </c>
      <c r="E5691" s="3">
        <v>5</v>
      </c>
      <c r="F5691" s="3"/>
      <c r="G5691" s="3"/>
      <c r="H5691" s="3">
        <v>5</v>
      </c>
    </row>
    <row r="5692" spans="1:8" x14ac:dyDescent="0.3">
      <c r="A5692" t="s">
        <v>33</v>
      </c>
      <c r="B5692" t="s">
        <v>1099</v>
      </c>
      <c r="C5692" t="s">
        <v>1080</v>
      </c>
      <c r="D5692" t="s">
        <v>1167</v>
      </c>
      <c r="E5692" s="3">
        <v>1</v>
      </c>
      <c r="F5692" s="3"/>
      <c r="G5692" s="3"/>
      <c r="H5692" s="3">
        <v>1</v>
      </c>
    </row>
    <row r="5693" spans="1:8" x14ac:dyDescent="0.3">
      <c r="A5693" t="s">
        <v>33</v>
      </c>
      <c r="B5693" t="s">
        <v>1099</v>
      </c>
      <c r="C5693" t="s">
        <v>1080</v>
      </c>
      <c r="D5693" t="s">
        <v>1168</v>
      </c>
      <c r="E5693" s="3">
        <v>5</v>
      </c>
      <c r="F5693" s="3">
        <v>1</v>
      </c>
      <c r="G5693" s="3"/>
      <c r="H5693" s="3">
        <v>6</v>
      </c>
    </row>
    <row r="5694" spans="1:8" x14ac:dyDescent="0.3">
      <c r="A5694" t="s">
        <v>33</v>
      </c>
      <c r="B5694" t="s">
        <v>1099</v>
      </c>
      <c r="C5694" t="s">
        <v>1080</v>
      </c>
      <c r="D5694" t="s">
        <v>1169</v>
      </c>
      <c r="E5694" s="3">
        <v>7</v>
      </c>
      <c r="F5694" s="3">
        <v>4</v>
      </c>
      <c r="G5694" s="3"/>
      <c r="H5694" s="3">
        <v>11</v>
      </c>
    </row>
    <row r="5695" spans="1:8" x14ac:dyDescent="0.3">
      <c r="A5695" t="s">
        <v>33</v>
      </c>
      <c r="B5695" t="s">
        <v>1099</v>
      </c>
      <c r="C5695" t="s">
        <v>1080</v>
      </c>
      <c r="D5695" t="s">
        <v>1170</v>
      </c>
      <c r="E5695" s="3">
        <v>3</v>
      </c>
      <c r="F5695" s="3">
        <v>9</v>
      </c>
      <c r="G5695" s="3"/>
      <c r="H5695" s="3">
        <v>12</v>
      </c>
    </row>
    <row r="5696" spans="1:8" x14ac:dyDescent="0.3">
      <c r="A5696" t="s">
        <v>33</v>
      </c>
      <c r="B5696" t="s">
        <v>1099</v>
      </c>
      <c r="C5696" t="s">
        <v>1080</v>
      </c>
      <c r="D5696" t="s">
        <v>1171</v>
      </c>
      <c r="E5696" s="3">
        <v>7</v>
      </c>
      <c r="F5696" s="3">
        <v>6</v>
      </c>
      <c r="G5696" s="3"/>
      <c r="H5696" s="3">
        <v>13</v>
      </c>
    </row>
    <row r="5697" spans="1:8" x14ac:dyDescent="0.3">
      <c r="A5697" t="s">
        <v>33</v>
      </c>
      <c r="B5697" t="s">
        <v>1091</v>
      </c>
      <c r="C5697" t="s">
        <v>1080</v>
      </c>
      <c r="D5697" t="s">
        <v>1131</v>
      </c>
      <c r="E5697" s="3">
        <v>4</v>
      </c>
      <c r="F5697" s="3">
        <v>9</v>
      </c>
      <c r="G5697" s="3"/>
      <c r="H5697" s="3">
        <v>13</v>
      </c>
    </row>
    <row r="5698" spans="1:8" x14ac:dyDescent="0.3">
      <c r="A5698" t="s">
        <v>33</v>
      </c>
      <c r="B5698" t="s">
        <v>1091</v>
      </c>
      <c r="C5698" t="s">
        <v>1080</v>
      </c>
      <c r="D5698" t="s">
        <v>1135</v>
      </c>
      <c r="E5698" s="3">
        <v>11</v>
      </c>
      <c r="F5698" s="3">
        <v>11</v>
      </c>
      <c r="G5698" s="3"/>
      <c r="H5698" s="3">
        <v>22</v>
      </c>
    </row>
    <row r="5699" spans="1:8" x14ac:dyDescent="0.3">
      <c r="A5699" t="s">
        <v>33</v>
      </c>
      <c r="B5699" t="s">
        <v>1091</v>
      </c>
      <c r="C5699" t="s">
        <v>1080</v>
      </c>
      <c r="D5699" t="s">
        <v>1139</v>
      </c>
      <c r="E5699" s="3">
        <v>9</v>
      </c>
      <c r="F5699" s="3">
        <v>10</v>
      </c>
      <c r="G5699" s="3"/>
      <c r="H5699" s="3">
        <v>19</v>
      </c>
    </row>
    <row r="5700" spans="1:8" x14ac:dyDescent="0.3">
      <c r="A5700" t="s">
        <v>33</v>
      </c>
      <c r="B5700" t="s">
        <v>1091</v>
      </c>
      <c r="C5700" t="s">
        <v>1080</v>
      </c>
      <c r="D5700" t="s">
        <v>1143</v>
      </c>
      <c r="E5700" s="3">
        <v>11</v>
      </c>
      <c r="F5700" s="3">
        <v>16</v>
      </c>
      <c r="G5700" s="3"/>
      <c r="H5700" s="3">
        <v>27</v>
      </c>
    </row>
    <row r="5701" spans="1:8" x14ac:dyDescent="0.3">
      <c r="A5701" t="s">
        <v>33</v>
      </c>
      <c r="B5701" t="s">
        <v>1091</v>
      </c>
      <c r="C5701" t="s">
        <v>1080</v>
      </c>
      <c r="D5701" t="s">
        <v>1147</v>
      </c>
      <c r="E5701" s="3">
        <v>8</v>
      </c>
      <c r="F5701" s="3">
        <v>29</v>
      </c>
      <c r="G5701" s="3"/>
      <c r="H5701" s="3">
        <v>37</v>
      </c>
    </row>
    <row r="5702" spans="1:8" x14ac:dyDescent="0.3">
      <c r="A5702" t="s">
        <v>33</v>
      </c>
      <c r="B5702" t="s">
        <v>1091</v>
      </c>
      <c r="C5702" t="s">
        <v>1080</v>
      </c>
      <c r="D5702" t="s">
        <v>1151</v>
      </c>
      <c r="E5702" s="3">
        <v>10</v>
      </c>
      <c r="F5702" s="3">
        <v>55</v>
      </c>
      <c r="G5702" s="3"/>
      <c r="H5702" s="3">
        <v>65</v>
      </c>
    </row>
    <row r="5703" spans="1:8" x14ac:dyDescent="0.3">
      <c r="A5703" t="s">
        <v>33</v>
      </c>
      <c r="B5703" t="s">
        <v>1091</v>
      </c>
      <c r="C5703" t="s">
        <v>1080</v>
      </c>
      <c r="D5703" t="s">
        <v>1154</v>
      </c>
      <c r="E5703" s="3">
        <v>12</v>
      </c>
      <c r="F5703" s="3">
        <v>31</v>
      </c>
      <c r="G5703" s="3"/>
      <c r="H5703" s="3">
        <v>43</v>
      </c>
    </row>
    <row r="5704" spans="1:8" x14ac:dyDescent="0.3">
      <c r="A5704" t="s">
        <v>33</v>
      </c>
      <c r="B5704" t="s">
        <v>1091</v>
      </c>
      <c r="C5704" t="s">
        <v>1080</v>
      </c>
      <c r="D5704" t="s">
        <v>1157</v>
      </c>
      <c r="E5704" s="3">
        <v>10</v>
      </c>
      <c r="F5704" s="3">
        <v>24</v>
      </c>
      <c r="G5704" s="3"/>
      <c r="H5704" s="3">
        <v>34</v>
      </c>
    </row>
    <row r="5705" spans="1:8" x14ac:dyDescent="0.3">
      <c r="A5705" t="s">
        <v>33</v>
      </c>
      <c r="B5705" t="s">
        <v>1091</v>
      </c>
      <c r="C5705" t="s">
        <v>1080</v>
      </c>
      <c r="D5705" t="s">
        <v>1159</v>
      </c>
      <c r="E5705" s="3">
        <v>10</v>
      </c>
      <c r="F5705" s="3">
        <v>16</v>
      </c>
      <c r="G5705" s="3"/>
      <c r="H5705" s="3">
        <v>26</v>
      </c>
    </row>
    <row r="5706" spans="1:8" x14ac:dyDescent="0.3">
      <c r="A5706" t="s">
        <v>33</v>
      </c>
      <c r="B5706" t="s">
        <v>1091</v>
      </c>
      <c r="C5706" t="s">
        <v>1080</v>
      </c>
      <c r="D5706" t="s">
        <v>1161</v>
      </c>
      <c r="E5706" s="3">
        <v>3</v>
      </c>
      <c r="F5706" s="3">
        <v>5</v>
      </c>
      <c r="G5706" s="3"/>
      <c r="H5706" s="3">
        <v>8</v>
      </c>
    </row>
    <row r="5707" spans="1:8" x14ac:dyDescent="0.3">
      <c r="A5707" t="s">
        <v>33</v>
      </c>
      <c r="B5707" t="s">
        <v>1091</v>
      </c>
      <c r="C5707" t="s">
        <v>1080</v>
      </c>
      <c r="D5707" t="s">
        <v>1163</v>
      </c>
      <c r="E5707" s="3">
        <v>2</v>
      </c>
      <c r="F5707" s="3">
        <v>7</v>
      </c>
      <c r="G5707" s="3"/>
      <c r="H5707" s="3">
        <v>9</v>
      </c>
    </row>
    <row r="5708" spans="1:8" x14ac:dyDescent="0.3">
      <c r="A5708" t="s">
        <v>33</v>
      </c>
      <c r="B5708" t="s">
        <v>1091</v>
      </c>
      <c r="C5708" t="s">
        <v>1080</v>
      </c>
      <c r="D5708" t="s">
        <v>1165</v>
      </c>
      <c r="E5708" s="3"/>
      <c r="F5708" s="3">
        <v>2</v>
      </c>
      <c r="G5708" s="3"/>
      <c r="H5708" s="3">
        <v>2</v>
      </c>
    </row>
    <row r="5709" spans="1:8" x14ac:dyDescent="0.3">
      <c r="A5709" t="s">
        <v>33</v>
      </c>
      <c r="B5709" t="s">
        <v>1091</v>
      </c>
      <c r="C5709" t="s">
        <v>1080</v>
      </c>
      <c r="D5709" t="s">
        <v>1168</v>
      </c>
      <c r="E5709" s="3">
        <v>1</v>
      </c>
      <c r="F5709" s="3"/>
      <c r="G5709" s="3"/>
      <c r="H5709" s="3">
        <v>1</v>
      </c>
    </row>
    <row r="5710" spans="1:8" x14ac:dyDescent="0.3">
      <c r="A5710" t="s">
        <v>33</v>
      </c>
      <c r="B5710" t="s">
        <v>1091</v>
      </c>
      <c r="C5710" t="s">
        <v>1082</v>
      </c>
      <c r="D5710" t="s">
        <v>1131</v>
      </c>
      <c r="E5710" s="3">
        <v>108</v>
      </c>
      <c r="F5710" s="3">
        <v>95</v>
      </c>
      <c r="G5710" s="3"/>
      <c r="H5710" s="3">
        <v>203</v>
      </c>
    </row>
    <row r="5711" spans="1:8" x14ac:dyDescent="0.3">
      <c r="A5711" t="s">
        <v>33</v>
      </c>
      <c r="B5711" t="s">
        <v>1091</v>
      </c>
      <c r="C5711" t="s">
        <v>1082</v>
      </c>
      <c r="D5711" t="s">
        <v>1135</v>
      </c>
      <c r="E5711" s="3">
        <v>78</v>
      </c>
      <c r="F5711" s="3">
        <v>101</v>
      </c>
      <c r="G5711" s="3"/>
      <c r="H5711" s="3">
        <v>179</v>
      </c>
    </row>
    <row r="5712" spans="1:8" x14ac:dyDescent="0.3">
      <c r="A5712" t="s">
        <v>33</v>
      </c>
      <c r="B5712" t="s">
        <v>1091</v>
      </c>
      <c r="C5712" t="s">
        <v>1082</v>
      </c>
      <c r="D5712" t="s">
        <v>1139</v>
      </c>
      <c r="E5712" s="3">
        <v>124</v>
      </c>
      <c r="F5712" s="3">
        <v>132</v>
      </c>
      <c r="G5712" s="3"/>
      <c r="H5712" s="3">
        <v>256</v>
      </c>
    </row>
    <row r="5713" spans="1:8" x14ac:dyDescent="0.3">
      <c r="A5713" t="s">
        <v>33</v>
      </c>
      <c r="B5713" t="s">
        <v>1091</v>
      </c>
      <c r="C5713" t="s">
        <v>1082</v>
      </c>
      <c r="D5713" t="s">
        <v>1143</v>
      </c>
      <c r="E5713" s="3">
        <v>122</v>
      </c>
      <c r="F5713" s="3">
        <v>112</v>
      </c>
      <c r="G5713" s="3"/>
      <c r="H5713" s="3">
        <v>234</v>
      </c>
    </row>
    <row r="5714" spans="1:8" x14ac:dyDescent="0.3">
      <c r="A5714" t="s">
        <v>33</v>
      </c>
      <c r="B5714" t="s">
        <v>1091</v>
      </c>
      <c r="C5714" t="s">
        <v>1082</v>
      </c>
      <c r="D5714" t="s">
        <v>1147</v>
      </c>
      <c r="E5714" s="3">
        <v>83</v>
      </c>
      <c r="F5714" s="3">
        <v>49</v>
      </c>
      <c r="G5714" s="3"/>
      <c r="H5714" s="3">
        <v>132</v>
      </c>
    </row>
    <row r="5715" spans="1:8" x14ac:dyDescent="0.3">
      <c r="A5715" t="s">
        <v>33</v>
      </c>
      <c r="B5715" t="s">
        <v>1091</v>
      </c>
      <c r="C5715" t="s">
        <v>1082</v>
      </c>
      <c r="D5715" t="s">
        <v>1151</v>
      </c>
      <c r="E5715" s="3">
        <v>78</v>
      </c>
      <c r="F5715" s="3">
        <v>41</v>
      </c>
      <c r="G5715" s="3"/>
      <c r="H5715" s="3">
        <v>119</v>
      </c>
    </row>
    <row r="5716" spans="1:8" x14ac:dyDescent="0.3">
      <c r="A5716" t="s">
        <v>33</v>
      </c>
      <c r="B5716" t="s">
        <v>1091</v>
      </c>
      <c r="C5716" t="s">
        <v>1082</v>
      </c>
      <c r="D5716" t="s">
        <v>1154</v>
      </c>
      <c r="E5716" s="3">
        <v>48</v>
      </c>
      <c r="F5716" s="3">
        <v>38</v>
      </c>
      <c r="G5716" s="3"/>
      <c r="H5716" s="3">
        <v>86</v>
      </c>
    </row>
    <row r="5717" spans="1:8" x14ac:dyDescent="0.3">
      <c r="A5717" t="s">
        <v>33</v>
      </c>
      <c r="B5717" t="s">
        <v>1091</v>
      </c>
      <c r="C5717" t="s">
        <v>1082</v>
      </c>
      <c r="D5717" t="s">
        <v>1157</v>
      </c>
      <c r="E5717" s="3">
        <v>46</v>
      </c>
      <c r="F5717" s="3">
        <v>24</v>
      </c>
      <c r="G5717" s="3"/>
      <c r="H5717" s="3">
        <v>70</v>
      </c>
    </row>
    <row r="5718" spans="1:8" x14ac:dyDescent="0.3">
      <c r="A5718" t="s">
        <v>33</v>
      </c>
      <c r="B5718" t="s">
        <v>1091</v>
      </c>
      <c r="C5718" t="s">
        <v>1082</v>
      </c>
      <c r="D5718" t="s">
        <v>1159</v>
      </c>
      <c r="E5718" s="3">
        <v>37</v>
      </c>
      <c r="F5718" s="3">
        <v>23</v>
      </c>
      <c r="G5718" s="3"/>
      <c r="H5718" s="3">
        <v>60</v>
      </c>
    </row>
    <row r="5719" spans="1:8" x14ac:dyDescent="0.3">
      <c r="A5719" t="s">
        <v>33</v>
      </c>
      <c r="B5719" t="s">
        <v>1091</v>
      </c>
      <c r="C5719" t="s">
        <v>1082</v>
      </c>
      <c r="D5719" t="s">
        <v>1161</v>
      </c>
      <c r="E5719" s="3">
        <v>25</v>
      </c>
      <c r="F5719" s="3">
        <v>22</v>
      </c>
      <c r="G5719" s="3"/>
      <c r="H5719" s="3">
        <v>47</v>
      </c>
    </row>
    <row r="5720" spans="1:8" x14ac:dyDescent="0.3">
      <c r="A5720" t="s">
        <v>33</v>
      </c>
      <c r="B5720" t="s">
        <v>1091</v>
      </c>
      <c r="C5720" t="s">
        <v>1082</v>
      </c>
      <c r="D5720" t="s">
        <v>1163</v>
      </c>
      <c r="E5720" s="3">
        <v>27</v>
      </c>
      <c r="F5720" s="3">
        <v>23</v>
      </c>
      <c r="G5720" s="3"/>
      <c r="H5720" s="3">
        <v>50</v>
      </c>
    </row>
    <row r="5721" spans="1:8" x14ac:dyDescent="0.3">
      <c r="A5721" t="s">
        <v>33</v>
      </c>
      <c r="B5721" t="s">
        <v>1091</v>
      </c>
      <c r="C5721" t="s">
        <v>1082</v>
      </c>
      <c r="D5721" t="s">
        <v>1165</v>
      </c>
      <c r="E5721" s="3">
        <v>22</v>
      </c>
      <c r="F5721" s="3">
        <v>28</v>
      </c>
      <c r="G5721" s="3"/>
      <c r="H5721" s="3">
        <v>50</v>
      </c>
    </row>
    <row r="5722" spans="1:8" x14ac:dyDescent="0.3">
      <c r="A5722" t="s">
        <v>33</v>
      </c>
      <c r="B5722" t="s">
        <v>1091</v>
      </c>
      <c r="C5722" t="s">
        <v>1082</v>
      </c>
      <c r="D5722" t="s">
        <v>1167</v>
      </c>
      <c r="E5722" s="3">
        <v>24</v>
      </c>
      <c r="F5722" s="3">
        <v>18</v>
      </c>
      <c r="G5722" s="3"/>
      <c r="H5722" s="3">
        <v>42</v>
      </c>
    </row>
    <row r="5723" spans="1:8" x14ac:dyDescent="0.3">
      <c r="A5723" t="s">
        <v>33</v>
      </c>
      <c r="B5723" t="s">
        <v>1091</v>
      </c>
      <c r="C5723" t="s">
        <v>1082</v>
      </c>
      <c r="D5723" t="s">
        <v>1168</v>
      </c>
      <c r="E5723" s="3">
        <v>22</v>
      </c>
      <c r="F5723" s="3">
        <v>13</v>
      </c>
      <c r="G5723" s="3"/>
      <c r="H5723" s="3">
        <v>35</v>
      </c>
    </row>
    <row r="5724" spans="1:8" x14ac:dyDescent="0.3">
      <c r="A5724" t="s">
        <v>33</v>
      </c>
      <c r="B5724" t="s">
        <v>1091</v>
      </c>
      <c r="C5724" t="s">
        <v>1082</v>
      </c>
      <c r="D5724" t="s">
        <v>1169</v>
      </c>
      <c r="E5724" s="3">
        <v>9</v>
      </c>
      <c r="F5724" s="3">
        <v>14</v>
      </c>
      <c r="G5724" s="3"/>
      <c r="H5724" s="3">
        <v>23</v>
      </c>
    </row>
    <row r="5725" spans="1:8" x14ac:dyDescent="0.3">
      <c r="A5725" t="s">
        <v>33</v>
      </c>
      <c r="B5725" t="s">
        <v>1091</v>
      </c>
      <c r="C5725" t="s">
        <v>1082</v>
      </c>
      <c r="D5725" t="s">
        <v>1170</v>
      </c>
      <c r="E5725" s="3">
        <v>7</v>
      </c>
      <c r="F5725" s="3">
        <v>11</v>
      </c>
      <c r="G5725" s="3"/>
      <c r="H5725" s="3">
        <v>18</v>
      </c>
    </row>
    <row r="5726" spans="1:8" x14ac:dyDescent="0.3">
      <c r="A5726" t="s">
        <v>33</v>
      </c>
      <c r="B5726" t="s">
        <v>1091</v>
      </c>
      <c r="C5726" t="s">
        <v>1082</v>
      </c>
      <c r="D5726" t="s">
        <v>1171</v>
      </c>
      <c r="E5726" s="3">
        <v>15</v>
      </c>
      <c r="F5726" s="3">
        <v>14</v>
      </c>
      <c r="G5726" s="3"/>
      <c r="H5726" s="3">
        <v>29</v>
      </c>
    </row>
    <row r="5727" spans="1:8" x14ac:dyDescent="0.3">
      <c r="A5727" t="s">
        <v>33</v>
      </c>
      <c r="B5727" t="s">
        <v>1092</v>
      </c>
      <c r="C5727" t="s">
        <v>1080</v>
      </c>
      <c r="D5727" t="s">
        <v>1131</v>
      </c>
      <c r="E5727" s="3">
        <v>1888</v>
      </c>
      <c r="F5727" s="3">
        <v>1967</v>
      </c>
      <c r="G5727" s="3"/>
      <c r="H5727" s="3">
        <v>3855</v>
      </c>
    </row>
    <row r="5728" spans="1:8" x14ac:dyDescent="0.3">
      <c r="A5728" t="s">
        <v>33</v>
      </c>
      <c r="B5728" t="s">
        <v>1092</v>
      </c>
      <c r="C5728" t="s">
        <v>1080</v>
      </c>
      <c r="D5728" t="s">
        <v>1135</v>
      </c>
      <c r="E5728" s="3">
        <v>2473</v>
      </c>
      <c r="F5728" s="3">
        <v>2530</v>
      </c>
      <c r="G5728" s="3"/>
      <c r="H5728" s="3">
        <v>5003</v>
      </c>
    </row>
    <row r="5729" spans="1:8" x14ac:dyDescent="0.3">
      <c r="A5729" t="s">
        <v>33</v>
      </c>
      <c r="B5729" t="s">
        <v>1092</v>
      </c>
      <c r="C5729" t="s">
        <v>1080</v>
      </c>
      <c r="D5729" t="s">
        <v>1139</v>
      </c>
      <c r="E5729" s="3">
        <v>2469</v>
      </c>
      <c r="F5729" s="3">
        <v>2553</v>
      </c>
      <c r="G5729" s="3"/>
      <c r="H5729" s="3">
        <v>5022</v>
      </c>
    </row>
    <row r="5730" spans="1:8" x14ac:dyDescent="0.3">
      <c r="A5730" t="s">
        <v>33</v>
      </c>
      <c r="B5730" t="s">
        <v>1092</v>
      </c>
      <c r="C5730" t="s">
        <v>1080</v>
      </c>
      <c r="D5730" t="s">
        <v>1143</v>
      </c>
      <c r="E5730" s="3">
        <v>2604</v>
      </c>
      <c r="F5730" s="3">
        <v>2948</v>
      </c>
      <c r="G5730" s="3"/>
      <c r="H5730" s="3">
        <v>5552</v>
      </c>
    </row>
    <row r="5731" spans="1:8" x14ac:dyDescent="0.3">
      <c r="A5731" t="s">
        <v>33</v>
      </c>
      <c r="B5731" t="s">
        <v>1092</v>
      </c>
      <c r="C5731" t="s">
        <v>1080</v>
      </c>
      <c r="D5731" t="s">
        <v>1147</v>
      </c>
      <c r="E5731" s="3">
        <v>3430</v>
      </c>
      <c r="F5731" s="3">
        <v>5049</v>
      </c>
      <c r="G5731" s="3"/>
      <c r="H5731" s="3">
        <v>8479</v>
      </c>
    </row>
    <row r="5732" spans="1:8" x14ac:dyDescent="0.3">
      <c r="A5732" t="s">
        <v>33</v>
      </c>
      <c r="B5732" t="s">
        <v>1092</v>
      </c>
      <c r="C5732" t="s">
        <v>1080</v>
      </c>
      <c r="D5732" t="s">
        <v>1151</v>
      </c>
      <c r="E5732" s="3">
        <v>3582</v>
      </c>
      <c r="F5732" s="3">
        <v>5841</v>
      </c>
      <c r="G5732" s="3"/>
      <c r="H5732" s="3">
        <v>9423</v>
      </c>
    </row>
    <row r="5733" spans="1:8" x14ac:dyDescent="0.3">
      <c r="A5733" t="s">
        <v>33</v>
      </c>
      <c r="B5733" t="s">
        <v>1092</v>
      </c>
      <c r="C5733" t="s">
        <v>1080</v>
      </c>
      <c r="D5733" t="s">
        <v>1154</v>
      </c>
      <c r="E5733" s="3">
        <v>3685</v>
      </c>
      <c r="F5733" s="3">
        <v>5762</v>
      </c>
      <c r="G5733" s="3"/>
      <c r="H5733" s="3">
        <v>9447</v>
      </c>
    </row>
    <row r="5734" spans="1:8" x14ac:dyDescent="0.3">
      <c r="A5734" t="s">
        <v>33</v>
      </c>
      <c r="B5734" t="s">
        <v>1092</v>
      </c>
      <c r="C5734" t="s">
        <v>1080</v>
      </c>
      <c r="D5734" t="s">
        <v>1157</v>
      </c>
      <c r="E5734" s="3">
        <v>2980</v>
      </c>
      <c r="F5734" s="3">
        <v>4779</v>
      </c>
      <c r="G5734" s="3"/>
      <c r="H5734" s="3">
        <v>7759</v>
      </c>
    </row>
    <row r="5735" spans="1:8" x14ac:dyDescent="0.3">
      <c r="A5735" t="s">
        <v>33</v>
      </c>
      <c r="B5735" t="s">
        <v>1092</v>
      </c>
      <c r="C5735" t="s">
        <v>1080</v>
      </c>
      <c r="D5735" t="s">
        <v>1159</v>
      </c>
      <c r="E5735" s="3">
        <v>2621</v>
      </c>
      <c r="F5735" s="3">
        <v>3991</v>
      </c>
      <c r="G5735" s="3"/>
      <c r="H5735" s="3">
        <v>6612</v>
      </c>
    </row>
    <row r="5736" spans="1:8" x14ac:dyDescent="0.3">
      <c r="A5736" t="s">
        <v>33</v>
      </c>
      <c r="B5736" t="s">
        <v>1092</v>
      </c>
      <c r="C5736" t="s">
        <v>1080</v>
      </c>
      <c r="D5736" t="s">
        <v>1161</v>
      </c>
      <c r="E5736" s="3">
        <v>2243</v>
      </c>
      <c r="F5736" s="3">
        <v>3311</v>
      </c>
      <c r="G5736" s="3"/>
      <c r="H5736" s="3">
        <v>5554</v>
      </c>
    </row>
    <row r="5737" spans="1:8" x14ac:dyDescent="0.3">
      <c r="A5737" t="s">
        <v>33</v>
      </c>
      <c r="B5737" t="s">
        <v>1092</v>
      </c>
      <c r="C5737" t="s">
        <v>1080</v>
      </c>
      <c r="D5737" t="s">
        <v>1163</v>
      </c>
      <c r="E5737" s="3">
        <v>2010</v>
      </c>
      <c r="F5737" s="3">
        <v>2906</v>
      </c>
      <c r="G5737" s="3"/>
      <c r="H5737" s="3">
        <v>4916</v>
      </c>
    </row>
    <row r="5738" spans="1:8" x14ac:dyDescent="0.3">
      <c r="A5738" t="s">
        <v>33</v>
      </c>
      <c r="B5738" t="s">
        <v>1092</v>
      </c>
      <c r="C5738" t="s">
        <v>1080</v>
      </c>
      <c r="D5738" t="s">
        <v>1165</v>
      </c>
      <c r="E5738" s="3">
        <v>2191</v>
      </c>
      <c r="F5738" s="3">
        <v>2597</v>
      </c>
      <c r="G5738" s="3"/>
      <c r="H5738" s="3">
        <v>4788</v>
      </c>
    </row>
    <row r="5739" spans="1:8" x14ac:dyDescent="0.3">
      <c r="A5739" t="s">
        <v>33</v>
      </c>
      <c r="B5739" t="s">
        <v>1092</v>
      </c>
      <c r="C5739" t="s">
        <v>1080</v>
      </c>
      <c r="D5739" t="s">
        <v>1167</v>
      </c>
      <c r="E5739" s="3">
        <v>2167</v>
      </c>
      <c r="F5739" s="3">
        <v>2411</v>
      </c>
      <c r="G5739" s="3"/>
      <c r="H5739" s="3">
        <v>4578</v>
      </c>
    </row>
    <row r="5740" spans="1:8" x14ac:dyDescent="0.3">
      <c r="A5740" t="s">
        <v>33</v>
      </c>
      <c r="B5740" t="s">
        <v>1092</v>
      </c>
      <c r="C5740" t="s">
        <v>1080</v>
      </c>
      <c r="D5740" t="s">
        <v>1168</v>
      </c>
      <c r="E5740" s="3">
        <v>1949</v>
      </c>
      <c r="F5740" s="3">
        <v>1785</v>
      </c>
      <c r="G5740" s="3"/>
      <c r="H5740" s="3">
        <v>3734</v>
      </c>
    </row>
    <row r="5741" spans="1:8" x14ac:dyDescent="0.3">
      <c r="A5741" t="s">
        <v>33</v>
      </c>
      <c r="B5741" t="s">
        <v>1092</v>
      </c>
      <c r="C5741" t="s">
        <v>1080</v>
      </c>
      <c r="D5741" t="s">
        <v>1169</v>
      </c>
      <c r="E5741" s="3">
        <v>1519</v>
      </c>
      <c r="F5741" s="3">
        <v>1380</v>
      </c>
      <c r="G5741" s="3"/>
      <c r="H5741" s="3">
        <v>2899</v>
      </c>
    </row>
    <row r="5742" spans="1:8" x14ac:dyDescent="0.3">
      <c r="A5742" t="s">
        <v>33</v>
      </c>
      <c r="B5742" t="s">
        <v>1092</v>
      </c>
      <c r="C5742" t="s">
        <v>1080</v>
      </c>
      <c r="D5742" t="s">
        <v>1170</v>
      </c>
      <c r="E5742" s="3">
        <v>1159</v>
      </c>
      <c r="F5742" s="3">
        <v>989</v>
      </c>
      <c r="G5742" s="3"/>
      <c r="H5742" s="3">
        <v>2148</v>
      </c>
    </row>
    <row r="5743" spans="1:8" x14ac:dyDescent="0.3">
      <c r="A5743" t="s">
        <v>33</v>
      </c>
      <c r="B5743" t="s">
        <v>1092</v>
      </c>
      <c r="C5743" t="s">
        <v>1080</v>
      </c>
      <c r="D5743" t="s">
        <v>1171</v>
      </c>
      <c r="E5743" s="3">
        <v>1381</v>
      </c>
      <c r="F5743" s="3">
        <v>1129</v>
      </c>
      <c r="G5743" s="3"/>
      <c r="H5743" s="3">
        <v>2510</v>
      </c>
    </row>
    <row r="5744" spans="1:8" x14ac:dyDescent="0.3">
      <c r="A5744" t="s">
        <v>33</v>
      </c>
      <c r="B5744" t="s">
        <v>1092</v>
      </c>
      <c r="C5744" t="s">
        <v>1082</v>
      </c>
      <c r="D5744" t="s">
        <v>1131</v>
      </c>
      <c r="E5744" s="3">
        <v>5865</v>
      </c>
      <c r="F5744" s="3">
        <v>6329</v>
      </c>
      <c r="G5744" s="3"/>
      <c r="H5744" s="3">
        <v>12194</v>
      </c>
    </row>
    <row r="5745" spans="1:8" x14ac:dyDescent="0.3">
      <c r="A5745" t="s">
        <v>33</v>
      </c>
      <c r="B5745" t="s">
        <v>1092</v>
      </c>
      <c r="C5745" t="s">
        <v>1082</v>
      </c>
      <c r="D5745" t="s">
        <v>1135</v>
      </c>
      <c r="E5745" s="3">
        <v>6249</v>
      </c>
      <c r="F5745" s="3">
        <v>6442</v>
      </c>
      <c r="G5745" s="3"/>
      <c r="H5745" s="3">
        <v>12691</v>
      </c>
    </row>
    <row r="5746" spans="1:8" x14ac:dyDescent="0.3">
      <c r="A5746" t="s">
        <v>33</v>
      </c>
      <c r="B5746" t="s">
        <v>1092</v>
      </c>
      <c r="C5746" t="s">
        <v>1082</v>
      </c>
      <c r="D5746" t="s">
        <v>1139</v>
      </c>
      <c r="E5746" s="3">
        <v>5676</v>
      </c>
      <c r="F5746" s="3">
        <v>5934</v>
      </c>
      <c r="G5746" s="3"/>
      <c r="H5746" s="3">
        <v>11610</v>
      </c>
    </row>
    <row r="5747" spans="1:8" x14ac:dyDescent="0.3">
      <c r="A5747" t="s">
        <v>33</v>
      </c>
      <c r="B5747" t="s">
        <v>1092</v>
      </c>
      <c r="C5747" t="s">
        <v>1082</v>
      </c>
      <c r="D5747" t="s">
        <v>1143</v>
      </c>
      <c r="E5747" s="3">
        <v>6362</v>
      </c>
      <c r="F5747" s="3">
        <v>5640</v>
      </c>
      <c r="G5747" s="3"/>
      <c r="H5747" s="3">
        <v>12002</v>
      </c>
    </row>
    <row r="5748" spans="1:8" x14ac:dyDescent="0.3">
      <c r="A5748" t="s">
        <v>33</v>
      </c>
      <c r="B5748" t="s">
        <v>1092</v>
      </c>
      <c r="C5748" t="s">
        <v>1082</v>
      </c>
      <c r="D5748" t="s">
        <v>1147</v>
      </c>
      <c r="E5748" s="3">
        <v>6592</v>
      </c>
      <c r="F5748" s="3">
        <v>5167</v>
      </c>
      <c r="G5748" s="3"/>
      <c r="H5748" s="3">
        <v>11759</v>
      </c>
    </row>
    <row r="5749" spans="1:8" x14ac:dyDescent="0.3">
      <c r="A5749" t="s">
        <v>33</v>
      </c>
      <c r="B5749" t="s">
        <v>1092</v>
      </c>
      <c r="C5749" t="s">
        <v>1082</v>
      </c>
      <c r="D5749" t="s">
        <v>1151</v>
      </c>
      <c r="E5749" s="3">
        <v>7685</v>
      </c>
      <c r="F5749" s="3">
        <v>6229</v>
      </c>
      <c r="G5749" s="3"/>
      <c r="H5749" s="3">
        <v>13914</v>
      </c>
    </row>
    <row r="5750" spans="1:8" x14ac:dyDescent="0.3">
      <c r="A5750" t="s">
        <v>33</v>
      </c>
      <c r="B5750" t="s">
        <v>1092</v>
      </c>
      <c r="C5750" t="s">
        <v>1082</v>
      </c>
      <c r="D5750" t="s">
        <v>1154</v>
      </c>
      <c r="E5750" s="3">
        <v>6364</v>
      </c>
      <c r="F5750" s="3">
        <v>5587</v>
      </c>
      <c r="G5750" s="3"/>
      <c r="H5750" s="3">
        <v>11951</v>
      </c>
    </row>
    <row r="5751" spans="1:8" x14ac:dyDescent="0.3">
      <c r="A5751" t="s">
        <v>33</v>
      </c>
      <c r="B5751" t="s">
        <v>1092</v>
      </c>
      <c r="C5751" t="s">
        <v>1082</v>
      </c>
      <c r="D5751" t="s">
        <v>1157</v>
      </c>
      <c r="E5751" s="3">
        <v>5128</v>
      </c>
      <c r="F5751" s="3">
        <v>4534</v>
      </c>
      <c r="G5751" s="3"/>
      <c r="H5751" s="3">
        <v>9662</v>
      </c>
    </row>
    <row r="5752" spans="1:8" x14ac:dyDescent="0.3">
      <c r="A5752" t="s">
        <v>33</v>
      </c>
      <c r="B5752" t="s">
        <v>1092</v>
      </c>
      <c r="C5752" t="s">
        <v>1082</v>
      </c>
      <c r="D5752" t="s">
        <v>1159</v>
      </c>
      <c r="E5752" s="3">
        <v>5084</v>
      </c>
      <c r="F5752" s="3">
        <v>4405</v>
      </c>
      <c r="G5752" s="3"/>
      <c r="H5752" s="3">
        <v>9489</v>
      </c>
    </row>
    <row r="5753" spans="1:8" x14ac:dyDescent="0.3">
      <c r="A5753" t="s">
        <v>33</v>
      </c>
      <c r="B5753" t="s">
        <v>1092</v>
      </c>
      <c r="C5753" t="s">
        <v>1082</v>
      </c>
      <c r="D5753" t="s">
        <v>1161</v>
      </c>
      <c r="E5753" s="3">
        <v>4394</v>
      </c>
      <c r="F5753" s="3">
        <v>4106</v>
      </c>
      <c r="G5753" s="3"/>
      <c r="H5753" s="3">
        <v>8500</v>
      </c>
    </row>
    <row r="5754" spans="1:8" x14ac:dyDescent="0.3">
      <c r="A5754" t="s">
        <v>33</v>
      </c>
      <c r="B5754" t="s">
        <v>1092</v>
      </c>
      <c r="C5754" t="s">
        <v>1082</v>
      </c>
      <c r="D5754" t="s">
        <v>1163</v>
      </c>
      <c r="E5754" s="3">
        <v>3705</v>
      </c>
      <c r="F5754" s="3">
        <v>3554</v>
      </c>
      <c r="G5754" s="3"/>
      <c r="H5754" s="3">
        <v>7259</v>
      </c>
    </row>
    <row r="5755" spans="1:8" x14ac:dyDescent="0.3">
      <c r="A5755" t="s">
        <v>33</v>
      </c>
      <c r="B5755" t="s">
        <v>1092</v>
      </c>
      <c r="C5755" t="s">
        <v>1082</v>
      </c>
      <c r="D5755" t="s">
        <v>1165</v>
      </c>
      <c r="E5755" s="3">
        <v>3376</v>
      </c>
      <c r="F5755" s="3">
        <v>3581</v>
      </c>
      <c r="G5755" s="3"/>
      <c r="H5755" s="3">
        <v>6957</v>
      </c>
    </row>
    <row r="5756" spans="1:8" x14ac:dyDescent="0.3">
      <c r="A5756" t="s">
        <v>33</v>
      </c>
      <c r="B5756" t="s">
        <v>1092</v>
      </c>
      <c r="C5756" t="s">
        <v>1082</v>
      </c>
      <c r="D5756" t="s">
        <v>1167</v>
      </c>
      <c r="E5756" s="3">
        <v>3127</v>
      </c>
      <c r="F5756" s="3">
        <v>3384</v>
      </c>
      <c r="G5756" s="3"/>
      <c r="H5756" s="3">
        <v>6511</v>
      </c>
    </row>
    <row r="5757" spans="1:8" x14ac:dyDescent="0.3">
      <c r="A5757" t="s">
        <v>33</v>
      </c>
      <c r="B5757" t="s">
        <v>1092</v>
      </c>
      <c r="C5757" t="s">
        <v>1082</v>
      </c>
      <c r="D5757" t="s">
        <v>1168</v>
      </c>
      <c r="E5757" s="3">
        <v>2255</v>
      </c>
      <c r="F5757" s="3">
        <v>2549</v>
      </c>
      <c r="G5757" s="3"/>
      <c r="H5757" s="3">
        <v>4804</v>
      </c>
    </row>
    <row r="5758" spans="1:8" x14ac:dyDescent="0.3">
      <c r="A5758" t="s">
        <v>33</v>
      </c>
      <c r="B5758" t="s">
        <v>1092</v>
      </c>
      <c r="C5758" t="s">
        <v>1082</v>
      </c>
      <c r="D5758" t="s">
        <v>1169</v>
      </c>
      <c r="E5758" s="3">
        <v>1417</v>
      </c>
      <c r="F5758" s="3">
        <v>1762</v>
      </c>
      <c r="G5758" s="3"/>
      <c r="H5758" s="3">
        <v>3179</v>
      </c>
    </row>
    <row r="5759" spans="1:8" x14ac:dyDescent="0.3">
      <c r="A5759" t="s">
        <v>33</v>
      </c>
      <c r="B5759" t="s">
        <v>1092</v>
      </c>
      <c r="C5759" t="s">
        <v>1082</v>
      </c>
      <c r="D5759" t="s">
        <v>1170</v>
      </c>
      <c r="E5759" s="3">
        <v>872</v>
      </c>
      <c r="F5759" s="3">
        <v>973</v>
      </c>
      <c r="G5759" s="3"/>
      <c r="H5759" s="3">
        <v>1845</v>
      </c>
    </row>
    <row r="5760" spans="1:8" x14ac:dyDescent="0.3">
      <c r="A5760" t="s">
        <v>33</v>
      </c>
      <c r="B5760" t="s">
        <v>1092</v>
      </c>
      <c r="C5760" t="s">
        <v>1082</v>
      </c>
      <c r="D5760" t="s">
        <v>1171</v>
      </c>
      <c r="E5760" s="3">
        <v>1013</v>
      </c>
      <c r="F5760" s="3">
        <v>1042</v>
      </c>
      <c r="G5760" s="3"/>
      <c r="H5760" s="3">
        <v>2055</v>
      </c>
    </row>
    <row r="5761" spans="1:8" x14ac:dyDescent="0.3">
      <c r="A5761" t="s">
        <v>33</v>
      </c>
      <c r="B5761" t="s">
        <v>1114</v>
      </c>
      <c r="C5761" t="s">
        <v>1080</v>
      </c>
      <c r="D5761" t="s">
        <v>1131</v>
      </c>
      <c r="E5761" s="3">
        <v>110</v>
      </c>
      <c r="F5761" s="3">
        <v>116</v>
      </c>
      <c r="G5761" s="3"/>
      <c r="H5761" s="3">
        <v>226</v>
      </c>
    </row>
    <row r="5762" spans="1:8" x14ac:dyDescent="0.3">
      <c r="A5762" t="s">
        <v>33</v>
      </c>
      <c r="B5762" t="s">
        <v>1114</v>
      </c>
      <c r="C5762" t="s">
        <v>1080</v>
      </c>
      <c r="D5762" t="s">
        <v>1135</v>
      </c>
      <c r="E5762" s="3">
        <v>119</v>
      </c>
      <c r="F5762" s="3">
        <v>152</v>
      </c>
      <c r="G5762" s="3"/>
      <c r="H5762" s="3">
        <v>271</v>
      </c>
    </row>
    <row r="5763" spans="1:8" x14ac:dyDescent="0.3">
      <c r="A5763" t="s">
        <v>33</v>
      </c>
      <c r="B5763" t="s">
        <v>1114</v>
      </c>
      <c r="C5763" t="s">
        <v>1080</v>
      </c>
      <c r="D5763" t="s">
        <v>1139</v>
      </c>
      <c r="E5763" s="3">
        <v>65</v>
      </c>
      <c r="F5763" s="3">
        <v>71</v>
      </c>
      <c r="G5763" s="3"/>
      <c r="H5763" s="3">
        <v>136</v>
      </c>
    </row>
    <row r="5764" spans="1:8" x14ac:dyDescent="0.3">
      <c r="A5764" t="s">
        <v>33</v>
      </c>
      <c r="B5764" t="s">
        <v>1114</v>
      </c>
      <c r="C5764" t="s">
        <v>1080</v>
      </c>
      <c r="D5764" t="s">
        <v>1143</v>
      </c>
      <c r="E5764" s="3">
        <v>34</v>
      </c>
      <c r="F5764" s="3">
        <v>51</v>
      </c>
      <c r="G5764" s="3"/>
      <c r="H5764" s="3">
        <v>85</v>
      </c>
    </row>
    <row r="5765" spans="1:8" x14ac:dyDescent="0.3">
      <c r="A5765" t="s">
        <v>33</v>
      </c>
      <c r="B5765" t="s">
        <v>1114</v>
      </c>
      <c r="C5765" t="s">
        <v>1080</v>
      </c>
      <c r="D5765" t="s">
        <v>1147</v>
      </c>
      <c r="E5765" s="3">
        <v>88</v>
      </c>
      <c r="F5765" s="3">
        <v>185</v>
      </c>
      <c r="G5765" s="3"/>
      <c r="H5765" s="3">
        <v>273</v>
      </c>
    </row>
    <row r="5766" spans="1:8" x14ac:dyDescent="0.3">
      <c r="A5766" t="s">
        <v>33</v>
      </c>
      <c r="B5766" t="s">
        <v>1114</v>
      </c>
      <c r="C5766" t="s">
        <v>1080</v>
      </c>
      <c r="D5766" t="s">
        <v>1151</v>
      </c>
      <c r="E5766" s="3">
        <v>93</v>
      </c>
      <c r="F5766" s="3">
        <v>210</v>
      </c>
      <c r="G5766" s="3"/>
      <c r="H5766" s="3">
        <v>303</v>
      </c>
    </row>
    <row r="5767" spans="1:8" x14ac:dyDescent="0.3">
      <c r="A5767" t="s">
        <v>33</v>
      </c>
      <c r="B5767" t="s">
        <v>1114</v>
      </c>
      <c r="C5767" t="s">
        <v>1080</v>
      </c>
      <c r="D5767" t="s">
        <v>1154</v>
      </c>
      <c r="E5767" s="3">
        <v>82</v>
      </c>
      <c r="F5767" s="3">
        <v>129</v>
      </c>
      <c r="G5767" s="3"/>
      <c r="H5767" s="3">
        <v>211</v>
      </c>
    </row>
    <row r="5768" spans="1:8" x14ac:dyDescent="0.3">
      <c r="A5768" t="s">
        <v>33</v>
      </c>
      <c r="B5768" t="s">
        <v>1114</v>
      </c>
      <c r="C5768" t="s">
        <v>1080</v>
      </c>
      <c r="D5768" t="s">
        <v>1157</v>
      </c>
      <c r="E5768" s="3">
        <v>47</v>
      </c>
      <c r="F5768" s="3">
        <v>98</v>
      </c>
      <c r="G5768" s="3"/>
      <c r="H5768" s="3">
        <v>145</v>
      </c>
    </row>
    <row r="5769" spans="1:8" x14ac:dyDescent="0.3">
      <c r="A5769" t="s">
        <v>33</v>
      </c>
      <c r="B5769" t="s">
        <v>1114</v>
      </c>
      <c r="C5769" t="s">
        <v>1080</v>
      </c>
      <c r="D5769" t="s">
        <v>1159</v>
      </c>
      <c r="E5769" s="3">
        <v>34</v>
      </c>
      <c r="F5769" s="3">
        <v>62</v>
      </c>
      <c r="G5769" s="3"/>
      <c r="H5769" s="3">
        <v>96</v>
      </c>
    </row>
    <row r="5770" spans="1:8" x14ac:dyDescent="0.3">
      <c r="A5770" t="s">
        <v>33</v>
      </c>
      <c r="B5770" t="s">
        <v>1114</v>
      </c>
      <c r="C5770" t="s">
        <v>1080</v>
      </c>
      <c r="D5770" t="s">
        <v>1161</v>
      </c>
      <c r="E5770" s="3">
        <v>16</v>
      </c>
      <c r="F5770" s="3">
        <v>39</v>
      </c>
      <c r="G5770" s="3"/>
      <c r="H5770" s="3">
        <v>55</v>
      </c>
    </row>
    <row r="5771" spans="1:8" x14ac:dyDescent="0.3">
      <c r="A5771" t="s">
        <v>33</v>
      </c>
      <c r="B5771" t="s">
        <v>1114</v>
      </c>
      <c r="C5771" t="s">
        <v>1080</v>
      </c>
      <c r="D5771" t="s">
        <v>1163</v>
      </c>
      <c r="E5771" s="3">
        <v>8</v>
      </c>
      <c r="F5771" s="3">
        <v>23</v>
      </c>
      <c r="G5771" s="3"/>
      <c r="H5771" s="3">
        <v>31</v>
      </c>
    </row>
    <row r="5772" spans="1:8" x14ac:dyDescent="0.3">
      <c r="A5772" t="s">
        <v>33</v>
      </c>
      <c r="B5772" t="s">
        <v>1114</v>
      </c>
      <c r="C5772" t="s">
        <v>1080</v>
      </c>
      <c r="D5772" t="s">
        <v>1165</v>
      </c>
      <c r="E5772" s="3">
        <v>4</v>
      </c>
      <c r="F5772" s="3">
        <v>21</v>
      </c>
      <c r="G5772" s="3"/>
      <c r="H5772" s="3">
        <v>25</v>
      </c>
    </row>
    <row r="5773" spans="1:8" x14ac:dyDescent="0.3">
      <c r="A5773" t="s">
        <v>33</v>
      </c>
      <c r="B5773" t="s">
        <v>1114</v>
      </c>
      <c r="C5773" t="s">
        <v>1080</v>
      </c>
      <c r="D5773" t="s">
        <v>1167</v>
      </c>
      <c r="E5773" s="3">
        <v>1</v>
      </c>
      <c r="F5773" s="3">
        <v>6</v>
      </c>
      <c r="G5773" s="3"/>
      <c r="H5773" s="3">
        <v>7</v>
      </c>
    </row>
    <row r="5774" spans="1:8" x14ac:dyDescent="0.3">
      <c r="A5774" t="s">
        <v>33</v>
      </c>
      <c r="B5774" t="s">
        <v>1114</v>
      </c>
      <c r="C5774" t="s">
        <v>1080</v>
      </c>
      <c r="D5774" t="s">
        <v>1168</v>
      </c>
      <c r="E5774" s="3">
        <v>1</v>
      </c>
      <c r="F5774" s="3">
        <v>4</v>
      </c>
      <c r="G5774" s="3"/>
      <c r="H5774" s="3">
        <v>5</v>
      </c>
    </row>
    <row r="5775" spans="1:8" x14ac:dyDescent="0.3">
      <c r="A5775" t="s">
        <v>33</v>
      </c>
      <c r="B5775" t="s">
        <v>1114</v>
      </c>
      <c r="C5775" t="s">
        <v>1080</v>
      </c>
      <c r="D5775" t="s">
        <v>1170</v>
      </c>
      <c r="E5775" s="3">
        <v>1</v>
      </c>
      <c r="F5775" s="3"/>
      <c r="G5775" s="3"/>
      <c r="H5775" s="3">
        <v>1</v>
      </c>
    </row>
    <row r="5776" spans="1:8" x14ac:dyDescent="0.3">
      <c r="A5776" t="s">
        <v>33</v>
      </c>
      <c r="B5776" t="s">
        <v>1114</v>
      </c>
      <c r="C5776" t="s">
        <v>1082</v>
      </c>
      <c r="D5776" t="s">
        <v>1131</v>
      </c>
      <c r="E5776" s="3">
        <v>970</v>
      </c>
      <c r="F5776" s="3">
        <v>1024</v>
      </c>
      <c r="G5776" s="3"/>
      <c r="H5776" s="3">
        <v>1994</v>
      </c>
    </row>
    <row r="5777" spans="1:8" x14ac:dyDescent="0.3">
      <c r="A5777" t="s">
        <v>33</v>
      </c>
      <c r="B5777" t="s">
        <v>1114</v>
      </c>
      <c r="C5777" t="s">
        <v>1082</v>
      </c>
      <c r="D5777" t="s">
        <v>1135</v>
      </c>
      <c r="E5777" s="3">
        <v>1039</v>
      </c>
      <c r="F5777" s="3">
        <v>1062</v>
      </c>
      <c r="G5777" s="3"/>
      <c r="H5777" s="3">
        <v>2101</v>
      </c>
    </row>
    <row r="5778" spans="1:8" x14ac:dyDescent="0.3">
      <c r="A5778" t="s">
        <v>33</v>
      </c>
      <c r="B5778" t="s">
        <v>1114</v>
      </c>
      <c r="C5778" t="s">
        <v>1082</v>
      </c>
      <c r="D5778" t="s">
        <v>1139</v>
      </c>
      <c r="E5778" s="3">
        <v>1130</v>
      </c>
      <c r="F5778" s="3">
        <v>1023</v>
      </c>
      <c r="G5778" s="3"/>
      <c r="H5778" s="3">
        <v>2153</v>
      </c>
    </row>
    <row r="5779" spans="1:8" x14ac:dyDescent="0.3">
      <c r="A5779" t="s">
        <v>33</v>
      </c>
      <c r="B5779" t="s">
        <v>1114</v>
      </c>
      <c r="C5779" t="s">
        <v>1082</v>
      </c>
      <c r="D5779" t="s">
        <v>1143</v>
      </c>
      <c r="E5779" s="3">
        <v>922</v>
      </c>
      <c r="F5779" s="3">
        <v>777</v>
      </c>
      <c r="G5779" s="3"/>
      <c r="H5779" s="3">
        <v>1699</v>
      </c>
    </row>
    <row r="5780" spans="1:8" x14ac:dyDescent="0.3">
      <c r="A5780" t="s">
        <v>33</v>
      </c>
      <c r="B5780" t="s">
        <v>1114</v>
      </c>
      <c r="C5780" t="s">
        <v>1082</v>
      </c>
      <c r="D5780" t="s">
        <v>1147</v>
      </c>
      <c r="E5780" s="3">
        <v>700</v>
      </c>
      <c r="F5780" s="3">
        <v>427</v>
      </c>
      <c r="G5780" s="3"/>
      <c r="H5780" s="3">
        <v>1127</v>
      </c>
    </row>
    <row r="5781" spans="1:8" x14ac:dyDescent="0.3">
      <c r="A5781" t="s">
        <v>33</v>
      </c>
      <c r="B5781" t="s">
        <v>1114</v>
      </c>
      <c r="C5781" t="s">
        <v>1082</v>
      </c>
      <c r="D5781" t="s">
        <v>1151</v>
      </c>
      <c r="E5781" s="3">
        <v>567</v>
      </c>
      <c r="F5781" s="3">
        <v>336</v>
      </c>
      <c r="G5781" s="3"/>
      <c r="H5781" s="3">
        <v>903</v>
      </c>
    </row>
    <row r="5782" spans="1:8" x14ac:dyDescent="0.3">
      <c r="A5782" t="s">
        <v>33</v>
      </c>
      <c r="B5782" t="s">
        <v>1114</v>
      </c>
      <c r="C5782" t="s">
        <v>1082</v>
      </c>
      <c r="D5782" t="s">
        <v>1154</v>
      </c>
      <c r="E5782" s="3">
        <v>386</v>
      </c>
      <c r="F5782" s="3">
        <v>239</v>
      </c>
      <c r="G5782" s="3"/>
      <c r="H5782" s="3">
        <v>625</v>
      </c>
    </row>
    <row r="5783" spans="1:8" x14ac:dyDescent="0.3">
      <c r="A5783" t="s">
        <v>33</v>
      </c>
      <c r="B5783" t="s">
        <v>1114</v>
      </c>
      <c r="C5783" t="s">
        <v>1082</v>
      </c>
      <c r="D5783" t="s">
        <v>1157</v>
      </c>
      <c r="E5783" s="3">
        <v>293</v>
      </c>
      <c r="F5783" s="3">
        <v>199</v>
      </c>
      <c r="G5783" s="3"/>
      <c r="H5783" s="3">
        <v>492</v>
      </c>
    </row>
    <row r="5784" spans="1:8" x14ac:dyDescent="0.3">
      <c r="A5784" t="s">
        <v>33</v>
      </c>
      <c r="B5784" t="s">
        <v>1114</v>
      </c>
      <c r="C5784" t="s">
        <v>1082</v>
      </c>
      <c r="D5784" t="s">
        <v>1159</v>
      </c>
      <c r="E5784" s="3">
        <v>248</v>
      </c>
      <c r="F5784" s="3">
        <v>183</v>
      </c>
      <c r="G5784" s="3"/>
      <c r="H5784" s="3">
        <v>431</v>
      </c>
    </row>
    <row r="5785" spans="1:8" x14ac:dyDescent="0.3">
      <c r="A5785" t="s">
        <v>33</v>
      </c>
      <c r="B5785" t="s">
        <v>1114</v>
      </c>
      <c r="C5785" t="s">
        <v>1082</v>
      </c>
      <c r="D5785" t="s">
        <v>1161</v>
      </c>
      <c r="E5785" s="3">
        <v>211</v>
      </c>
      <c r="F5785" s="3">
        <v>196</v>
      </c>
      <c r="G5785" s="3"/>
      <c r="H5785" s="3">
        <v>407</v>
      </c>
    </row>
    <row r="5786" spans="1:8" x14ac:dyDescent="0.3">
      <c r="A5786" t="s">
        <v>33</v>
      </c>
      <c r="B5786" t="s">
        <v>1114</v>
      </c>
      <c r="C5786" t="s">
        <v>1082</v>
      </c>
      <c r="D5786" t="s">
        <v>1163</v>
      </c>
      <c r="E5786" s="3">
        <v>154</v>
      </c>
      <c r="F5786" s="3">
        <v>185</v>
      </c>
      <c r="G5786" s="3"/>
      <c r="H5786" s="3">
        <v>339</v>
      </c>
    </row>
    <row r="5787" spans="1:8" x14ac:dyDescent="0.3">
      <c r="A5787" t="s">
        <v>33</v>
      </c>
      <c r="B5787" t="s">
        <v>1114</v>
      </c>
      <c r="C5787" t="s">
        <v>1082</v>
      </c>
      <c r="D5787" t="s">
        <v>1165</v>
      </c>
      <c r="E5787" s="3">
        <v>119</v>
      </c>
      <c r="F5787" s="3">
        <v>167</v>
      </c>
      <c r="G5787" s="3"/>
      <c r="H5787" s="3">
        <v>286</v>
      </c>
    </row>
    <row r="5788" spans="1:8" x14ac:dyDescent="0.3">
      <c r="A5788" t="s">
        <v>33</v>
      </c>
      <c r="B5788" t="s">
        <v>1114</v>
      </c>
      <c r="C5788" t="s">
        <v>1082</v>
      </c>
      <c r="D5788" t="s">
        <v>1167</v>
      </c>
      <c r="E5788" s="3">
        <v>106</v>
      </c>
      <c r="F5788" s="3">
        <v>124</v>
      </c>
      <c r="G5788" s="3"/>
      <c r="H5788" s="3">
        <v>230</v>
      </c>
    </row>
    <row r="5789" spans="1:8" x14ac:dyDescent="0.3">
      <c r="A5789" t="s">
        <v>33</v>
      </c>
      <c r="B5789" t="s">
        <v>1114</v>
      </c>
      <c r="C5789" t="s">
        <v>1082</v>
      </c>
      <c r="D5789" t="s">
        <v>1168</v>
      </c>
      <c r="E5789" s="3">
        <v>67</v>
      </c>
      <c r="F5789" s="3">
        <v>96</v>
      </c>
      <c r="G5789" s="3"/>
      <c r="H5789" s="3">
        <v>163</v>
      </c>
    </row>
    <row r="5790" spans="1:8" x14ac:dyDescent="0.3">
      <c r="A5790" t="s">
        <v>33</v>
      </c>
      <c r="B5790" t="s">
        <v>1114</v>
      </c>
      <c r="C5790" t="s">
        <v>1082</v>
      </c>
      <c r="D5790" t="s">
        <v>1169</v>
      </c>
      <c r="E5790" s="3">
        <v>50</v>
      </c>
      <c r="F5790" s="3">
        <v>59</v>
      </c>
      <c r="G5790" s="3"/>
      <c r="H5790" s="3">
        <v>109</v>
      </c>
    </row>
    <row r="5791" spans="1:8" x14ac:dyDescent="0.3">
      <c r="A5791" t="s">
        <v>33</v>
      </c>
      <c r="B5791" t="s">
        <v>1114</v>
      </c>
      <c r="C5791" t="s">
        <v>1082</v>
      </c>
      <c r="D5791" t="s">
        <v>1170</v>
      </c>
      <c r="E5791" s="3">
        <v>47</v>
      </c>
      <c r="F5791" s="3">
        <v>65</v>
      </c>
      <c r="G5791" s="3"/>
      <c r="H5791" s="3">
        <v>112</v>
      </c>
    </row>
    <row r="5792" spans="1:8" x14ac:dyDescent="0.3">
      <c r="A5792" t="s">
        <v>33</v>
      </c>
      <c r="B5792" t="s">
        <v>1114</v>
      </c>
      <c r="C5792" t="s">
        <v>1082</v>
      </c>
      <c r="D5792" t="s">
        <v>1171</v>
      </c>
      <c r="E5792" s="3">
        <v>41</v>
      </c>
      <c r="F5792" s="3">
        <v>80</v>
      </c>
      <c r="G5792" s="3"/>
      <c r="H5792" s="3">
        <v>121</v>
      </c>
    </row>
    <row r="5793" spans="1:8" x14ac:dyDescent="0.3">
      <c r="A5793" t="s">
        <v>33</v>
      </c>
      <c r="B5793" t="s">
        <v>1090</v>
      </c>
      <c r="C5793" t="s">
        <v>1128</v>
      </c>
      <c r="D5793" t="s">
        <v>1131</v>
      </c>
      <c r="E5793" s="3">
        <v>309</v>
      </c>
      <c r="F5793" s="3">
        <v>302</v>
      </c>
      <c r="G5793" s="3"/>
      <c r="H5793" s="3">
        <v>611</v>
      </c>
    </row>
    <row r="5794" spans="1:8" x14ac:dyDescent="0.3">
      <c r="A5794" t="s">
        <v>33</v>
      </c>
      <c r="B5794" t="s">
        <v>1090</v>
      </c>
      <c r="C5794" t="s">
        <v>1128</v>
      </c>
      <c r="D5794" t="s">
        <v>1135</v>
      </c>
      <c r="E5794" s="3">
        <v>500</v>
      </c>
      <c r="F5794" s="3">
        <v>475</v>
      </c>
      <c r="G5794" s="3"/>
      <c r="H5794" s="3">
        <v>975</v>
      </c>
    </row>
    <row r="5795" spans="1:8" x14ac:dyDescent="0.3">
      <c r="A5795" t="s">
        <v>33</v>
      </c>
      <c r="B5795" t="s">
        <v>1090</v>
      </c>
      <c r="C5795" t="s">
        <v>1128</v>
      </c>
      <c r="D5795" t="s">
        <v>1139</v>
      </c>
      <c r="E5795" s="3">
        <v>608</v>
      </c>
      <c r="F5795" s="3">
        <v>706</v>
      </c>
      <c r="G5795" s="3"/>
      <c r="H5795" s="3">
        <v>1314</v>
      </c>
    </row>
    <row r="5796" spans="1:8" x14ac:dyDescent="0.3">
      <c r="A5796" t="s">
        <v>33</v>
      </c>
      <c r="B5796" t="s">
        <v>1090</v>
      </c>
      <c r="C5796" t="s">
        <v>1128</v>
      </c>
      <c r="D5796" t="s">
        <v>1143</v>
      </c>
      <c r="E5796" s="3">
        <v>690</v>
      </c>
      <c r="F5796" s="3">
        <v>723</v>
      </c>
      <c r="G5796" s="3"/>
      <c r="H5796" s="3">
        <v>1413</v>
      </c>
    </row>
    <row r="5797" spans="1:8" x14ac:dyDescent="0.3">
      <c r="A5797" t="s">
        <v>33</v>
      </c>
      <c r="B5797" t="s">
        <v>1090</v>
      </c>
      <c r="C5797" t="s">
        <v>1128</v>
      </c>
      <c r="D5797" t="s">
        <v>1147</v>
      </c>
      <c r="E5797" s="3">
        <v>590</v>
      </c>
      <c r="F5797" s="3">
        <v>529</v>
      </c>
      <c r="G5797" s="3"/>
      <c r="H5797" s="3">
        <v>1119</v>
      </c>
    </row>
    <row r="5798" spans="1:8" x14ac:dyDescent="0.3">
      <c r="A5798" t="s">
        <v>33</v>
      </c>
      <c r="B5798" t="s">
        <v>1090</v>
      </c>
      <c r="C5798" t="s">
        <v>1128</v>
      </c>
      <c r="D5798" t="s">
        <v>1151</v>
      </c>
      <c r="E5798" s="3">
        <v>331</v>
      </c>
      <c r="F5798" s="3">
        <v>263</v>
      </c>
      <c r="G5798" s="3"/>
      <c r="H5798" s="3">
        <v>594</v>
      </c>
    </row>
    <row r="5799" spans="1:8" x14ac:dyDescent="0.3">
      <c r="A5799" t="s">
        <v>33</v>
      </c>
      <c r="B5799" t="s">
        <v>1090</v>
      </c>
      <c r="C5799" t="s">
        <v>1128</v>
      </c>
      <c r="D5799" t="s">
        <v>1154</v>
      </c>
      <c r="E5799" s="3">
        <v>509</v>
      </c>
      <c r="F5799" s="3">
        <v>403</v>
      </c>
      <c r="G5799" s="3"/>
      <c r="H5799" s="3">
        <v>912</v>
      </c>
    </row>
    <row r="5800" spans="1:8" x14ac:dyDescent="0.3">
      <c r="A5800" t="s">
        <v>33</v>
      </c>
      <c r="B5800" t="s">
        <v>1090</v>
      </c>
      <c r="C5800" t="s">
        <v>1128</v>
      </c>
      <c r="D5800" t="s">
        <v>1157</v>
      </c>
      <c r="E5800" s="3">
        <v>835</v>
      </c>
      <c r="F5800" s="3">
        <v>503</v>
      </c>
      <c r="G5800" s="3"/>
      <c r="H5800" s="3">
        <v>1338</v>
      </c>
    </row>
    <row r="5801" spans="1:8" x14ac:dyDescent="0.3">
      <c r="A5801" t="s">
        <v>33</v>
      </c>
      <c r="B5801" t="s">
        <v>1090</v>
      </c>
      <c r="C5801" t="s">
        <v>1128</v>
      </c>
      <c r="D5801" t="s">
        <v>1159</v>
      </c>
      <c r="E5801" s="3">
        <v>983</v>
      </c>
      <c r="F5801" s="3">
        <v>672</v>
      </c>
      <c r="G5801" s="3"/>
      <c r="H5801" s="3">
        <v>1655</v>
      </c>
    </row>
    <row r="5802" spans="1:8" x14ac:dyDescent="0.3">
      <c r="A5802" t="s">
        <v>33</v>
      </c>
      <c r="B5802" t="s">
        <v>1090</v>
      </c>
      <c r="C5802" t="s">
        <v>1128</v>
      </c>
      <c r="D5802" t="s">
        <v>1161</v>
      </c>
      <c r="E5802" s="3">
        <v>966</v>
      </c>
      <c r="F5802" s="3">
        <v>643</v>
      </c>
      <c r="G5802" s="3"/>
      <c r="H5802" s="3">
        <v>1609</v>
      </c>
    </row>
    <row r="5803" spans="1:8" x14ac:dyDescent="0.3">
      <c r="A5803" t="s">
        <v>33</v>
      </c>
      <c r="B5803" t="s">
        <v>1090</v>
      </c>
      <c r="C5803" t="s">
        <v>1128</v>
      </c>
      <c r="D5803" t="s">
        <v>1163</v>
      </c>
      <c r="E5803" s="3">
        <v>927</v>
      </c>
      <c r="F5803" s="3">
        <v>568</v>
      </c>
      <c r="G5803" s="3"/>
      <c r="H5803" s="3">
        <v>1495</v>
      </c>
    </row>
    <row r="5804" spans="1:8" x14ac:dyDescent="0.3">
      <c r="A5804" t="s">
        <v>33</v>
      </c>
      <c r="B5804" t="s">
        <v>1090</v>
      </c>
      <c r="C5804" t="s">
        <v>1128</v>
      </c>
      <c r="D5804" t="s">
        <v>1165</v>
      </c>
      <c r="E5804" s="3">
        <v>909</v>
      </c>
      <c r="F5804" s="3">
        <v>563</v>
      </c>
      <c r="G5804" s="3"/>
      <c r="H5804" s="3">
        <v>1472</v>
      </c>
    </row>
    <row r="5805" spans="1:8" x14ac:dyDescent="0.3">
      <c r="A5805" t="s">
        <v>33</v>
      </c>
      <c r="B5805" t="s">
        <v>1090</v>
      </c>
      <c r="C5805" t="s">
        <v>1128</v>
      </c>
      <c r="D5805" t="s">
        <v>1167</v>
      </c>
      <c r="E5805" s="3">
        <v>959</v>
      </c>
      <c r="F5805" s="3">
        <v>588</v>
      </c>
      <c r="G5805" s="3"/>
      <c r="H5805" s="3">
        <v>1547</v>
      </c>
    </row>
    <row r="5806" spans="1:8" x14ac:dyDescent="0.3">
      <c r="A5806" t="s">
        <v>33</v>
      </c>
      <c r="B5806" t="s">
        <v>1090</v>
      </c>
      <c r="C5806" t="s">
        <v>1128</v>
      </c>
      <c r="D5806" t="s">
        <v>1168</v>
      </c>
      <c r="E5806" s="3">
        <v>879</v>
      </c>
      <c r="F5806" s="3">
        <v>570</v>
      </c>
      <c r="G5806" s="3"/>
      <c r="H5806" s="3">
        <v>1449</v>
      </c>
    </row>
    <row r="5807" spans="1:8" x14ac:dyDescent="0.3">
      <c r="A5807" t="s">
        <v>33</v>
      </c>
      <c r="B5807" t="s">
        <v>1090</v>
      </c>
      <c r="C5807" t="s">
        <v>1128</v>
      </c>
      <c r="D5807" t="s">
        <v>1169</v>
      </c>
      <c r="E5807" s="3">
        <v>692</v>
      </c>
      <c r="F5807" s="3">
        <v>487</v>
      </c>
      <c r="G5807" s="3"/>
      <c r="H5807" s="3">
        <v>1179</v>
      </c>
    </row>
    <row r="5808" spans="1:8" x14ac:dyDescent="0.3">
      <c r="A5808" t="s">
        <v>33</v>
      </c>
      <c r="B5808" t="s">
        <v>1090</v>
      </c>
      <c r="C5808" t="s">
        <v>1128</v>
      </c>
      <c r="D5808" t="s">
        <v>1170</v>
      </c>
      <c r="E5808" s="3">
        <v>470</v>
      </c>
      <c r="F5808" s="3">
        <v>300</v>
      </c>
      <c r="G5808" s="3"/>
      <c r="H5808" s="3">
        <v>770</v>
      </c>
    </row>
    <row r="5809" spans="1:8" x14ac:dyDescent="0.3">
      <c r="A5809" t="s">
        <v>33</v>
      </c>
      <c r="B5809" t="s">
        <v>1090</v>
      </c>
      <c r="C5809" t="s">
        <v>1128</v>
      </c>
      <c r="D5809" t="s">
        <v>1171</v>
      </c>
      <c r="E5809" s="3">
        <v>310</v>
      </c>
      <c r="F5809" s="3">
        <v>202</v>
      </c>
      <c r="G5809" s="3"/>
      <c r="H5809" s="3">
        <v>512</v>
      </c>
    </row>
    <row r="5810" spans="1:8" x14ac:dyDescent="0.3">
      <c r="A5810" t="s">
        <v>33</v>
      </c>
      <c r="B5810" t="s">
        <v>1090</v>
      </c>
      <c r="C5810" t="s">
        <v>1129</v>
      </c>
      <c r="D5810" t="s">
        <v>1143</v>
      </c>
      <c r="E5810" s="3">
        <v>1</v>
      </c>
      <c r="F5810" s="3">
        <v>11</v>
      </c>
      <c r="G5810" s="3"/>
      <c r="H5810" s="3">
        <v>12</v>
      </c>
    </row>
    <row r="5811" spans="1:8" x14ac:dyDescent="0.3">
      <c r="A5811" t="s">
        <v>33</v>
      </c>
      <c r="B5811" t="s">
        <v>1090</v>
      </c>
      <c r="C5811" t="s">
        <v>1129</v>
      </c>
      <c r="D5811" t="s">
        <v>1147</v>
      </c>
      <c r="E5811" s="3">
        <v>20</v>
      </c>
      <c r="F5811" s="3">
        <v>255</v>
      </c>
      <c r="G5811" s="3"/>
      <c r="H5811" s="3">
        <v>275</v>
      </c>
    </row>
    <row r="5812" spans="1:8" x14ac:dyDescent="0.3">
      <c r="A5812" t="s">
        <v>33</v>
      </c>
      <c r="B5812" t="s">
        <v>1090</v>
      </c>
      <c r="C5812" t="s">
        <v>1129</v>
      </c>
      <c r="D5812" t="s">
        <v>1151</v>
      </c>
      <c r="E5812" s="3">
        <v>29</v>
      </c>
      <c r="F5812" s="3">
        <v>444</v>
      </c>
      <c r="G5812" s="3"/>
      <c r="H5812" s="3">
        <v>473</v>
      </c>
    </row>
    <row r="5813" spans="1:8" x14ac:dyDescent="0.3">
      <c r="A5813" t="s">
        <v>33</v>
      </c>
      <c r="B5813" t="s">
        <v>1090</v>
      </c>
      <c r="C5813" t="s">
        <v>1129</v>
      </c>
      <c r="D5813" t="s">
        <v>1154</v>
      </c>
      <c r="E5813" s="3">
        <v>26</v>
      </c>
      <c r="F5813" s="3">
        <v>420</v>
      </c>
      <c r="G5813" s="3"/>
      <c r="H5813" s="3">
        <v>446</v>
      </c>
    </row>
    <row r="5814" spans="1:8" x14ac:dyDescent="0.3">
      <c r="A5814" t="s">
        <v>33</v>
      </c>
      <c r="B5814" t="s">
        <v>1090</v>
      </c>
      <c r="C5814" t="s">
        <v>1129</v>
      </c>
      <c r="D5814" t="s">
        <v>1157</v>
      </c>
      <c r="E5814" s="3">
        <v>19</v>
      </c>
      <c r="F5814" s="3">
        <v>304</v>
      </c>
      <c r="G5814" s="3"/>
      <c r="H5814" s="3">
        <v>323</v>
      </c>
    </row>
    <row r="5815" spans="1:8" x14ac:dyDescent="0.3">
      <c r="A5815" t="s">
        <v>33</v>
      </c>
      <c r="B5815" t="s">
        <v>1090</v>
      </c>
      <c r="C5815" t="s">
        <v>1129</v>
      </c>
      <c r="D5815" t="s">
        <v>1159</v>
      </c>
      <c r="E5815" s="3">
        <v>15</v>
      </c>
      <c r="F5815" s="3">
        <v>216</v>
      </c>
      <c r="G5815" s="3"/>
      <c r="H5815" s="3">
        <v>231</v>
      </c>
    </row>
    <row r="5816" spans="1:8" x14ac:dyDescent="0.3">
      <c r="A5816" t="s">
        <v>33</v>
      </c>
      <c r="B5816" t="s">
        <v>1090</v>
      </c>
      <c r="C5816" t="s">
        <v>1129</v>
      </c>
      <c r="D5816" t="s">
        <v>1161</v>
      </c>
      <c r="E5816" s="3">
        <v>7</v>
      </c>
      <c r="F5816" s="3">
        <v>192</v>
      </c>
      <c r="G5816" s="3"/>
      <c r="H5816" s="3">
        <v>199</v>
      </c>
    </row>
    <row r="5817" spans="1:8" x14ac:dyDescent="0.3">
      <c r="A5817" t="s">
        <v>33</v>
      </c>
      <c r="B5817" t="s">
        <v>1090</v>
      </c>
      <c r="C5817" t="s">
        <v>1129</v>
      </c>
      <c r="D5817" t="s">
        <v>1163</v>
      </c>
      <c r="E5817" s="3">
        <v>5</v>
      </c>
      <c r="F5817" s="3">
        <v>124</v>
      </c>
      <c r="G5817" s="3"/>
      <c r="H5817" s="3">
        <v>129</v>
      </c>
    </row>
    <row r="5818" spans="1:8" x14ac:dyDescent="0.3">
      <c r="A5818" t="s">
        <v>33</v>
      </c>
      <c r="B5818" t="s">
        <v>1090</v>
      </c>
      <c r="C5818" t="s">
        <v>1129</v>
      </c>
      <c r="D5818" t="s">
        <v>1165</v>
      </c>
      <c r="E5818" s="3">
        <v>2</v>
      </c>
      <c r="F5818" s="3">
        <v>99</v>
      </c>
      <c r="G5818" s="3"/>
      <c r="H5818" s="3">
        <v>101</v>
      </c>
    </row>
    <row r="5819" spans="1:8" x14ac:dyDescent="0.3">
      <c r="A5819" t="s">
        <v>33</v>
      </c>
      <c r="B5819" t="s">
        <v>1090</v>
      </c>
      <c r="C5819" t="s">
        <v>1129</v>
      </c>
      <c r="D5819" t="s">
        <v>1167</v>
      </c>
      <c r="E5819" s="3">
        <v>2</v>
      </c>
      <c r="F5819" s="3">
        <v>68</v>
      </c>
      <c r="G5819" s="3"/>
      <c r="H5819" s="3">
        <v>70</v>
      </c>
    </row>
    <row r="5820" spans="1:8" x14ac:dyDescent="0.3">
      <c r="A5820" t="s">
        <v>33</v>
      </c>
      <c r="B5820" t="s">
        <v>1090</v>
      </c>
      <c r="C5820" t="s">
        <v>1129</v>
      </c>
      <c r="D5820" t="s">
        <v>1168</v>
      </c>
      <c r="E5820" s="3">
        <v>1</v>
      </c>
      <c r="F5820" s="3">
        <v>34</v>
      </c>
      <c r="G5820" s="3"/>
      <c r="H5820" s="3">
        <v>35</v>
      </c>
    </row>
    <row r="5821" spans="1:8" x14ac:dyDescent="0.3">
      <c r="A5821" t="s">
        <v>33</v>
      </c>
      <c r="B5821" t="s">
        <v>1090</v>
      </c>
      <c r="C5821" t="s">
        <v>1129</v>
      </c>
      <c r="D5821" t="s">
        <v>1169</v>
      </c>
      <c r="E5821" s="3">
        <v>1</v>
      </c>
      <c r="F5821" s="3">
        <v>26</v>
      </c>
      <c r="G5821" s="3"/>
      <c r="H5821" s="3">
        <v>27</v>
      </c>
    </row>
    <row r="5822" spans="1:8" x14ac:dyDescent="0.3">
      <c r="A5822" t="s">
        <v>33</v>
      </c>
      <c r="B5822" t="s">
        <v>1090</v>
      </c>
      <c r="C5822" t="s">
        <v>1129</v>
      </c>
      <c r="D5822" t="s">
        <v>1170</v>
      </c>
      <c r="E5822" s="3"/>
      <c r="F5822" s="3">
        <v>11</v>
      </c>
      <c r="G5822" s="3"/>
      <c r="H5822" s="3">
        <v>11</v>
      </c>
    </row>
    <row r="5823" spans="1:8" x14ac:dyDescent="0.3">
      <c r="A5823" t="s">
        <v>33</v>
      </c>
      <c r="B5823" t="s">
        <v>1090</v>
      </c>
      <c r="C5823" t="s">
        <v>1129</v>
      </c>
      <c r="D5823" t="s">
        <v>1171</v>
      </c>
      <c r="E5823" s="3"/>
      <c r="F5823" s="3">
        <v>1</v>
      </c>
      <c r="G5823" s="3"/>
      <c r="H5823" s="3">
        <v>1</v>
      </c>
    </row>
    <row r="5824" spans="1:8" x14ac:dyDescent="0.3">
      <c r="A5824" t="s">
        <v>33</v>
      </c>
      <c r="B5824" t="s">
        <v>1098</v>
      </c>
      <c r="C5824" t="s">
        <v>1080</v>
      </c>
      <c r="D5824" t="s">
        <v>1131</v>
      </c>
      <c r="E5824" s="3">
        <v>3087</v>
      </c>
      <c r="F5824" s="3">
        <v>3214</v>
      </c>
      <c r="G5824" s="3"/>
      <c r="H5824" s="3">
        <v>6301</v>
      </c>
    </row>
    <row r="5825" spans="1:8" x14ac:dyDescent="0.3">
      <c r="A5825" t="s">
        <v>33</v>
      </c>
      <c r="B5825" t="s">
        <v>1098</v>
      </c>
      <c r="C5825" t="s">
        <v>1080</v>
      </c>
      <c r="D5825" t="s">
        <v>1135</v>
      </c>
      <c r="E5825" s="3">
        <v>4068</v>
      </c>
      <c r="F5825" s="3">
        <v>4320</v>
      </c>
      <c r="G5825" s="3"/>
      <c r="H5825" s="3">
        <v>8388</v>
      </c>
    </row>
    <row r="5826" spans="1:8" x14ac:dyDescent="0.3">
      <c r="A5826" t="s">
        <v>33</v>
      </c>
      <c r="B5826" t="s">
        <v>1098</v>
      </c>
      <c r="C5826" t="s">
        <v>1080</v>
      </c>
      <c r="D5826" t="s">
        <v>1139</v>
      </c>
      <c r="E5826" s="3">
        <v>4661</v>
      </c>
      <c r="F5826" s="3">
        <v>4981</v>
      </c>
      <c r="G5826" s="3"/>
      <c r="H5826" s="3">
        <v>9642</v>
      </c>
    </row>
    <row r="5827" spans="1:8" x14ac:dyDescent="0.3">
      <c r="A5827" t="s">
        <v>33</v>
      </c>
      <c r="B5827" t="s">
        <v>1098</v>
      </c>
      <c r="C5827" t="s">
        <v>1080</v>
      </c>
      <c r="D5827" t="s">
        <v>1143</v>
      </c>
      <c r="E5827" s="3">
        <v>4952</v>
      </c>
      <c r="F5827" s="3">
        <v>4949</v>
      </c>
      <c r="G5827" s="3"/>
      <c r="H5827" s="3">
        <v>9901</v>
      </c>
    </row>
    <row r="5828" spans="1:8" x14ac:dyDescent="0.3">
      <c r="A5828" t="s">
        <v>33</v>
      </c>
      <c r="B5828" t="s">
        <v>1098</v>
      </c>
      <c r="C5828" t="s">
        <v>1080</v>
      </c>
      <c r="D5828" t="s">
        <v>1147</v>
      </c>
      <c r="E5828" s="3">
        <v>4950</v>
      </c>
      <c r="F5828" s="3">
        <v>5895</v>
      </c>
      <c r="G5828" s="3"/>
      <c r="H5828" s="3">
        <v>10845</v>
      </c>
    </row>
    <row r="5829" spans="1:8" x14ac:dyDescent="0.3">
      <c r="A5829" t="s">
        <v>33</v>
      </c>
      <c r="B5829" t="s">
        <v>1098</v>
      </c>
      <c r="C5829" t="s">
        <v>1080</v>
      </c>
      <c r="D5829" t="s">
        <v>1151</v>
      </c>
      <c r="E5829" s="3">
        <v>5118</v>
      </c>
      <c r="F5829" s="3">
        <v>6311</v>
      </c>
      <c r="G5829" s="3"/>
      <c r="H5829" s="3">
        <v>11429</v>
      </c>
    </row>
    <row r="5830" spans="1:8" x14ac:dyDescent="0.3">
      <c r="A5830" t="s">
        <v>33</v>
      </c>
      <c r="B5830" t="s">
        <v>1098</v>
      </c>
      <c r="C5830" t="s">
        <v>1080</v>
      </c>
      <c r="D5830" t="s">
        <v>1154</v>
      </c>
      <c r="E5830" s="3">
        <v>5905</v>
      </c>
      <c r="F5830" s="3">
        <v>6989</v>
      </c>
      <c r="G5830" s="3"/>
      <c r="H5830" s="3">
        <v>12894</v>
      </c>
    </row>
    <row r="5831" spans="1:8" x14ac:dyDescent="0.3">
      <c r="A5831" t="s">
        <v>33</v>
      </c>
      <c r="B5831" t="s">
        <v>1098</v>
      </c>
      <c r="C5831" t="s">
        <v>1080</v>
      </c>
      <c r="D5831" t="s">
        <v>1157</v>
      </c>
      <c r="E5831" s="3">
        <v>5558</v>
      </c>
      <c r="F5831" s="3">
        <v>6745</v>
      </c>
      <c r="G5831" s="3"/>
      <c r="H5831" s="3">
        <v>12303</v>
      </c>
    </row>
    <row r="5832" spans="1:8" x14ac:dyDescent="0.3">
      <c r="A5832" t="s">
        <v>33</v>
      </c>
      <c r="B5832" t="s">
        <v>1098</v>
      </c>
      <c r="C5832" t="s">
        <v>1080</v>
      </c>
      <c r="D5832" t="s">
        <v>1159</v>
      </c>
      <c r="E5832" s="3">
        <v>4909</v>
      </c>
      <c r="F5832" s="3">
        <v>5930</v>
      </c>
      <c r="G5832" s="3"/>
      <c r="H5832" s="3">
        <v>10839</v>
      </c>
    </row>
    <row r="5833" spans="1:8" x14ac:dyDescent="0.3">
      <c r="A5833" t="s">
        <v>33</v>
      </c>
      <c r="B5833" t="s">
        <v>1098</v>
      </c>
      <c r="C5833" t="s">
        <v>1080</v>
      </c>
      <c r="D5833" t="s">
        <v>1161</v>
      </c>
      <c r="E5833" s="3">
        <v>4083</v>
      </c>
      <c r="F5833" s="3">
        <v>4866</v>
      </c>
      <c r="G5833" s="3"/>
      <c r="H5833" s="3">
        <v>8949</v>
      </c>
    </row>
    <row r="5834" spans="1:8" x14ac:dyDescent="0.3">
      <c r="A5834" t="s">
        <v>33</v>
      </c>
      <c r="B5834" t="s">
        <v>1098</v>
      </c>
      <c r="C5834" t="s">
        <v>1080</v>
      </c>
      <c r="D5834" t="s">
        <v>1163</v>
      </c>
      <c r="E5834" s="3">
        <v>3141</v>
      </c>
      <c r="F5834" s="3">
        <v>3875</v>
      </c>
      <c r="G5834" s="3"/>
      <c r="H5834" s="3">
        <v>7016</v>
      </c>
    </row>
    <row r="5835" spans="1:8" x14ac:dyDescent="0.3">
      <c r="A5835" t="s">
        <v>33</v>
      </c>
      <c r="B5835" t="s">
        <v>1098</v>
      </c>
      <c r="C5835" t="s">
        <v>1080</v>
      </c>
      <c r="D5835" t="s">
        <v>1165</v>
      </c>
      <c r="E5835" s="3">
        <v>2661</v>
      </c>
      <c r="F5835" s="3">
        <v>3091</v>
      </c>
      <c r="G5835" s="3"/>
      <c r="H5835" s="3">
        <v>5752</v>
      </c>
    </row>
    <row r="5836" spans="1:8" x14ac:dyDescent="0.3">
      <c r="A5836" t="s">
        <v>33</v>
      </c>
      <c r="B5836" t="s">
        <v>1098</v>
      </c>
      <c r="C5836" t="s">
        <v>1080</v>
      </c>
      <c r="D5836" t="s">
        <v>1167</v>
      </c>
      <c r="E5836" s="3">
        <v>2173</v>
      </c>
      <c r="F5836" s="3">
        <v>2482</v>
      </c>
      <c r="G5836" s="3"/>
      <c r="H5836" s="3">
        <v>4655</v>
      </c>
    </row>
    <row r="5837" spans="1:8" x14ac:dyDescent="0.3">
      <c r="A5837" t="s">
        <v>33</v>
      </c>
      <c r="B5837" t="s">
        <v>1098</v>
      </c>
      <c r="C5837" t="s">
        <v>1080</v>
      </c>
      <c r="D5837" t="s">
        <v>1168</v>
      </c>
      <c r="E5837" s="3">
        <v>1588</v>
      </c>
      <c r="F5837" s="3">
        <v>1722</v>
      </c>
      <c r="G5837" s="3"/>
      <c r="H5837" s="3">
        <v>3310</v>
      </c>
    </row>
    <row r="5838" spans="1:8" x14ac:dyDescent="0.3">
      <c r="A5838" t="s">
        <v>33</v>
      </c>
      <c r="B5838" t="s">
        <v>1098</v>
      </c>
      <c r="C5838" t="s">
        <v>1080</v>
      </c>
      <c r="D5838" t="s">
        <v>1169</v>
      </c>
      <c r="E5838" s="3">
        <v>1126</v>
      </c>
      <c r="F5838" s="3">
        <v>1062</v>
      </c>
      <c r="G5838" s="3"/>
      <c r="H5838" s="3">
        <v>2188</v>
      </c>
    </row>
    <row r="5839" spans="1:8" x14ac:dyDescent="0.3">
      <c r="A5839" t="s">
        <v>33</v>
      </c>
      <c r="B5839" t="s">
        <v>1098</v>
      </c>
      <c r="C5839" t="s">
        <v>1080</v>
      </c>
      <c r="D5839" t="s">
        <v>1170</v>
      </c>
      <c r="E5839" s="3">
        <v>746</v>
      </c>
      <c r="F5839" s="3">
        <v>698</v>
      </c>
      <c r="G5839" s="3"/>
      <c r="H5839" s="3">
        <v>1444</v>
      </c>
    </row>
    <row r="5840" spans="1:8" x14ac:dyDescent="0.3">
      <c r="A5840" t="s">
        <v>33</v>
      </c>
      <c r="B5840" t="s">
        <v>1098</v>
      </c>
      <c r="C5840" t="s">
        <v>1080</v>
      </c>
      <c r="D5840" t="s">
        <v>1171</v>
      </c>
      <c r="E5840" s="3">
        <v>778</v>
      </c>
      <c r="F5840" s="3">
        <v>622</v>
      </c>
      <c r="G5840" s="3"/>
      <c r="H5840" s="3">
        <v>1400</v>
      </c>
    </row>
    <row r="5841" spans="1:8" x14ac:dyDescent="0.3">
      <c r="A5841" t="s">
        <v>33</v>
      </c>
      <c r="B5841" t="s">
        <v>1098</v>
      </c>
      <c r="C5841" t="s">
        <v>1082</v>
      </c>
      <c r="D5841" t="s">
        <v>1131</v>
      </c>
      <c r="E5841" s="3">
        <v>1363</v>
      </c>
      <c r="F5841" s="3">
        <v>1415</v>
      </c>
      <c r="G5841" s="3"/>
      <c r="H5841" s="3">
        <v>2778</v>
      </c>
    </row>
    <row r="5842" spans="1:8" x14ac:dyDescent="0.3">
      <c r="A5842" t="s">
        <v>33</v>
      </c>
      <c r="B5842" t="s">
        <v>1098</v>
      </c>
      <c r="C5842" t="s">
        <v>1082</v>
      </c>
      <c r="D5842" t="s">
        <v>1135</v>
      </c>
      <c r="E5842" s="3">
        <v>1698</v>
      </c>
      <c r="F5842" s="3">
        <v>1840</v>
      </c>
      <c r="G5842" s="3"/>
      <c r="H5842" s="3">
        <v>3538</v>
      </c>
    </row>
    <row r="5843" spans="1:8" x14ac:dyDescent="0.3">
      <c r="A5843" t="s">
        <v>33</v>
      </c>
      <c r="B5843" t="s">
        <v>1098</v>
      </c>
      <c r="C5843" t="s">
        <v>1082</v>
      </c>
      <c r="D5843" t="s">
        <v>1139</v>
      </c>
      <c r="E5843" s="3">
        <v>1823</v>
      </c>
      <c r="F5843" s="3">
        <v>1934</v>
      </c>
      <c r="G5843" s="3"/>
      <c r="H5843" s="3">
        <v>3757</v>
      </c>
    </row>
    <row r="5844" spans="1:8" x14ac:dyDescent="0.3">
      <c r="A5844" t="s">
        <v>33</v>
      </c>
      <c r="B5844" t="s">
        <v>1098</v>
      </c>
      <c r="C5844" t="s">
        <v>1082</v>
      </c>
      <c r="D5844" t="s">
        <v>1143</v>
      </c>
      <c r="E5844" s="3">
        <v>1962</v>
      </c>
      <c r="F5844" s="3">
        <v>2022</v>
      </c>
      <c r="G5844" s="3"/>
      <c r="H5844" s="3">
        <v>3984</v>
      </c>
    </row>
    <row r="5845" spans="1:8" x14ac:dyDescent="0.3">
      <c r="A5845" t="s">
        <v>33</v>
      </c>
      <c r="B5845" t="s">
        <v>1098</v>
      </c>
      <c r="C5845" t="s">
        <v>1082</v>
      </c>
      <c r="D5845" t="s">
        <v>1147</v>
      </c>
      <c r="E5845" s="3">
        <v>2284</v>
      </c>
      <c r="F5845" s="3">
        <v>2405</v>
      </c>
      <c r="G5845" s="3"/>
      <c r="H5845" s="3">
        <v>4689</v>
      </c>
    </row>
    <row r="5846" spans="1:8" x14ac:dyDescent="0.3">
      <c r="A5846" t="s">
        <v>33</v>
      </c>
      <c r="B5846" t="s">
        <v>1098</v>
      </c>
      <c r="C5846" t="s">
        <v>1082</v>
      </c>
      <c r="D5846" t="s">
        <v>1151</v>
      </c>
      <c r="E5846" s="3">
        <v>2611</v>
      </c>
      <c r="F5846" s="3">
        <v>2734</v>
      </c>
      <c r="G5846" s="3"/>
      <c r="H5846" s="3">
        <v>5345</v>
      </c>
    </row>
    <row r="5847" spans="1:8" x14ac:dyDescent="0.3">
      <c r="A5847" t="s">
        <v>33</v>
      </c>
      <c r="B5847" t="s">
        <v>1098</v>
      </c>
      <c r="C5847" t="s">
        <v>1082</v>
      </c>
      <c r="D5847" t="s">
        <v>1154</v>
      </c>
      <c r="E5847" s="3">
        <v>2285</v>
      </c>
      <c r="F5847" s="3">
        <v>2463</v>
      </c>
      <c r="G5847" s="3"/>
      <c r="H5847" s="3">
        <v>4748</v>
      </c>
    </row>
    <row r="5848" spans="1:8" x14ac:dyDescent="0.3">
      <c r="A5848" t="s">
        <v>33</v>
      </c>
      <c r="B5848" t="s">
        <v>1098</v>
      </c>
      <c r="C5848" t="s">
        <v>1082</v>
      </c>
      <c r="D5848" t="s">
        <v>1157</v>
      </c>
      <c r="E5848" s="3">
        <v>2082</v>
      </c>
      <c r="F5848" s="3">
        <v>2195</v>
      </c>
      <c r="G5848" s="3"/>
      <c r="H5848" s="3">
        <v>4277</v>
      </c>
    </row>
    <row r="5849" spans="1:8" x14ac:dyDescent="0.3">
      <c r="A5849" t="s">
        <v>33</v>
      </c>
      <c r="B5849" t="s">
        <v>1098</v>
      </c>
      <c r="C5849" t="s">
        <v>1082</v>
      </c>
      <c r="D5849" t="s">
        <v>1159</v>
      </c>
      <c r="E5849" s="3">
        <v>1855</v>
      </c>
      <c r="F5849" s="3">
        <v>1901</v>
      </c>
      <c r="G5849" s="3"/>
      <c r="H5849" s="3">
        <v>3756</v>
      </c>
    </row>
    <row r="5850" spans="1:8" x14ac:dyDescent="0.3">
      <c r="A5850" t="s">
        <v>33</v>
      </c>
      <c r="B5850" t="s">
        <v>1098</v>
      </c>
      <c r="C5850" t="s">
        <v>1082</v>
      </c>
      <c r="D5850" t="s">
        <v>1161</v>
      </c>
      <c r="E5850" s="3">
        <v>1625</v>
      </c>
      <c r="F5850" s="3">
        <v>1540</v>
      </c>
      <c r="G5850" s="3"/>
      <c r="H5850" s="3">
        <v>3165</v>
      </c>
    </row>
    <row r="5851" spans="1:8" x14ac:dyDescent="0.3">
      <c r="A5851" t="s">
        <v>33</v>
      </c>
      <c r="B5851" t="s">
        <v>1098</v>
      </c>
      <c r="C5851" t="s">
        <v>1082</v>
      </c>
      <c r="D5851" t="s">
        <v>1163</v>
      </c>
      <c r="E5851" s="3">
        <v>1232</v>
      </c>
      <c r="F5851" s="3">
        <v>1344</v>
      </c>
      <c r="G5851" s="3"/>
      <c r="H5851" s="3">
        <v>2576</v>
      </c>
    </row>
    <row r="5852" spans="1:8" x14ac:dyDescent="0.3">
      <c r="A5852" t="s">
        <v>33</v>
      </c>
      <c r="B5852" t="s">
        <v>1098</v>
      </c>
      <c r="C5852" t="s">
        <v>1082</v>
      </c>
      <c r="D5852" t="s">
        <v>1165</v>
      </c>
      <c r="E5852" s="3">
        <v>1212</v>
      </c>
      <c r="F5852" s="3">
        <v>1163</v>
      </c>
      <c r="G5852" s="3"/>
      <c r="H5852" s="3">
        <v>2375</v>
      </c>
    </row>
    <row r="5853" spans="1:8" x14ac:dyDescent="0.3">
      <c r="A5853" t="s">
        <v>33</v>
      </c>
      <c r="B5853" t="s">
        <v>1098</v>
      </c>
      <c r="C5853" t="s">
        <v>1082</v>
      </c>
      <c r="D5853" t="s">
        <v>1167</v>
      </c>
      <c r="E5853" s="3">
        <v>900</v>
      </c>
      <c r="F5853" s="3">
        <v>971</v>
      </c>
      <c r="G5853" s="3"/>
      <c r="H5853" s="3">
        <v>1871</v>
      </c>
    </row>
    <row r="5854" spans="1:8" x14ac:dyDescent="0.3">
      <c r="A5854" t="s">
        <v>33</v>
      </c>
      <c r="B5854" t="s">
        <v>1098</v>
      </c>
      <c r="C5854" t="s">
        <v>1082</v>
      </c>
      <c r="D5854" t="s">
        <v>1168</v>
      </c>
      <c r="E5854" s="3">
        <v>575</v>
      </c>
      <c r="F5854" s="3">
        <v>675</v>
      </c>
      <c r="G5854" s="3"/>
      <c r="H5854" s="3">
        <v>1250</v>
      </c>
    </row>
    <row r="5855" spans="1:8" x14ac:dyDescent="0.3">
      <c r="A5855" t="s">
        <v>33</v>
      </c>
      <c r="B5855" t="s">
        <v>1098</v>
      </c>
      <c r="C5855" t="s">
        <v>1082</v>
      </c>
      <c r="D5855" t="s">
        <v>1169</v>
      </c>
      <c r="E5855" s="3">
        <v>331</v>
      </c>
      <c r="F5855" s="3">
        <v>436</v>
      </c>
      <c r="G5855" s="3"/>
      <c r="H5855" s="3">
        <v>767</v>
      </c>
    </row>
    <row r="5856" spans="1:8" x14ac:dyDescent="0.3">
      <c r="A5856" t="s">
        <v>33</v>
      </c>
      <c r="B5856" t="s">
        <v>1098</v>
      </c>
      <c r="C5856" t="s">
        <v>1082</v>
      </c>
      <c r="D5856" t="s">
        <v>1170</v>
      </c>
      <c r="E5856" s="3">
        <v>196</v>
      </c>
      <c r="F5856" s="3">
        <v>229</v>
      </c>
      <c r="G5856" s="3"/>
      <c r="H5856" s="3">
        <v>425</v>
      </c>
    </row>
    <row r="5857" spans="1:8" x14ac:dyDescent="0.3">
      <c r="A5857" t="s">
        <v>33</v>
      </c>
      <c r="B5857" t="s">
        <v>1098</v>
      </c>
      <c r="C5857" t="s">
        <v>1082</v>
      </c>
      <c r="D5857" t="s">
        <v>1171</v>
      </c>
      <c r="E5857" s="3">
        <v>220</v>
      </c>
      <c r="F5857" s="3">
        <v>209</v>
      </c>
      <c r="G5857" s="3"/>
      <c r="H5857" s="3">
        <v>429</v>
      </c>
    </row>
    <row r="5858" spans="1:8" x14ac:dyDescent="0.3">
      <c r="A5858" t="s">
        <v>34</v>
      </c>
      <c r="B5858" t="s">
        <v>1112</v>
      </c>
      <c r="C5858" t="s">
        <v>1080</v>
      </c>
      <c r="D5858" t="s">
        <v>1131</v>
      </c>
      <c r="E5858" s="3">
        <v>45</v>
      </c>
      <c r="F5858" s="3">
        <v>40</v>
      </c>
      <c r="G5858" s="3"/>
      <c r="H5858" s="3">
        <v>85</v>
      </c>
    </row>
    <row r="5859" spans="1:8" x14ac:dyDescent="0.3">
      <c r="A5859" t="s">
        <v>34</v>
      </c>
      <c r="B5859" t="s">
        <v>1112</v>
      </c>
      <c r="C5859" t="s">
        <v>1080</v>
      </c>
      <c r="D5859" t="s">
        <v>1135</v>
      </c>
      <c r="E5859" s="3">
        <v>21</v>
      </c>
      <c r="F5859" s="3">
        <v>30</v>
      </c>
      <c r="G5859" s="3"/>
      <c r="H5859" s="3">
        <v>51</v>
      </c>
    </row>
    <row r="5860" spans="1:8" x14ac:dyDescent="0.3">
      <c r="A5860" t="s">
        <v>34</v>
      </c>
      <c r="B5860" t="s">
        <v>1112</v>
      </c>
      <c r="C5860" t="s">
        <v>1080</v>
      </c>
      <c r="D5860" t="s">
        <v>1139</v>
      </c>
      <c r="E5860" s="3">
        <v>23</v>
      </c>
      <c r="F5860" s="3">
        <v>23</v>
      </c>
      <c r="G5860" s="3"/>
      <c r="H5860" s="3">
        <v>46</v>
      </c>
    </row>
    <row r="5861" spans="1:8" x14ac:dyDescent="0.3">
      <c r="A5861" t="s">
        <v>34</v>
      </c>
      <c r="B5861" t="s">
        <v>1112</v>
      </c>
      <c r="C5861" t="s">
        <v>1080</v>
      </c>
      <c r="D5861" t="s">
        <v>1143</v>
      </c>
      <c r="E5861" s="3">
        <v>61</v>
      </c>
      <c r="F5861" s="3">
        <v>51</v>
      </c>
      <c r="G5861" s="3"/>
      <c r="H5861" s="3">
        <v>112</v>
      </c>
    </row>
    <row r="5862" spans="1:8" x14ac:dyDescent="0.3">
      <c r="A5862" t="s">
        <v>34</v>
      </c>
      <c r="B5862" t="s">
        <v>1112</v>
      </c>
      <c r="C5862" t="s">
        <v>1080</v>
      </c>
      <c r="D5862" t="s">
        <v>1147</v>
      </c>
      <c r="E5862" s="3">
        <v>271</v>
      </c>
      <c r="F5862" s="3">
        <v>335</v>
      </c>
      <c r="G5862" s="3"/>
      <c r="H5862" s="3">
        <v>606</v>
      </c>
    </row>
    <row r="5863" spans="1:8" x14ac:dyDescent="0.3">
      <c r="A5863" t="s">
        <v>34</v>
      </c>
      <c r="B5863" t="s">
        <v>1112</v>
      </c>
      <c r="C5863" t="s">
        <v>1080</v>
      </c>
      <c r="D5863" t="s">
        <v>1151</v>
      </c>
      <c r="E5863" s="3">
        <v>459</v>
      </c>
      <c r="F5863" s="3">
        <v>467</v>
      </c>
      <c r="G5863" s="3"/>
      <c r="H5863" s="3">
        <v>926</v>
      </c>
    </row>
    <row r="5864" spans="1:8" x14ac:dyDescent="0.3">
      <c r="A5864" t="s">
        <v>34</v>
      </c>
      <c r="B5864" t="s">
        <v>1112</v>
      </c>
      <c r="C5864" t="s">
        <v>1080</v>
      </c>
      <c r="D5864" t="s">
        <v>1154</v>
      </c>
      <c r="E5864" s="3">
        <v>379</v>
      </c>
      <c r="F5864" s="3">
        <v>319</v>
      </c>
      <c r="G5864" s="3"/>
      <c r="H5864" s="3">
        <v>698</v>
      </c>
    </row>
    <row r="5865" spans="1:8" x14ac:dyDescent="0.3">
      <c r="A5865" t="s">
        <v>34</v>
      </c>
      <c r="B5865" t="s">
        <v>1112</v>
      </c>
      <c r="C5865" t="s">
        <v>1080</v>
      </c>
      <c r="D5865" t="s">
        <v>1157</v>
      </c>
      <c r="E5865" s="3">
        <v>248</v>
      </c>
      <c r="F5865" s="3">
        <v>238</v>
      </c>
      <c r="G5865" s="3"/>
      <c r="H5865" s="3">
        <v>486</v>
      </c>
    </row>
    <row r="5866" spans="1:8" x14ac:dyDescent="0.3">
      <c r="A5866" t="s">
        <v>34</v>
      </c>
      <c r="B5866" t="s">
        <v>1112</v>
      </c>
      <c r="C5866" t="s">
        <v>1080</v>
      </c>
      <c r="D5866" t="s">
        <v>1159</v>
      </c>
      <c r="E5866" s="3">
        <v>199</v>
      </c>
      <c r="F5866" s="3">
        <v>183</v>
      </c>
      <c r="G5866" s="3"/>
      <c r="H5866" s="3">
        <v>382</v>
      </c>
    </row>
    <row r="5867" spans="1:8" x14ac:dyDescent="0.3">
      <c r="A5867" t="s">
        <v>34</v>
      </c>
      <c r="B5867" t="s">
        <v>1112</v>
      </c>
      <c r="C5867" t="s">
        <v>1080</v>
      </c>
      <c r="D5867" t="s">
        <v>1161</v>
      </c>
      <c r="E5867" s="3">
        <v>149</v>
      </c>
      <c r="F5867" s="3">
        <v>147</v>
      </c>
      <c r="G5867" s="3"/>
      <c r="H5867" s="3">
        <v>296</v>
      </c>
    </row>
    <row r="5868" spans="1:8" x14ac:dyDescent="0.3">
      <c r="A5868" t="s">
        <v>34</v>
      </c>
      <c r="B5868" t="s">
        <v>1112</v>
      </c>
      <c r="C5868" t="s">
        <v>1080</v>
      </c>
      <c r="D5868" t="s">
        <v>1163</v>
      </c>
      <c r="E5868" s="3">
        <v>68</v>
      </c>
      <c r="F5868" s="3">
        <v>112</v>
      </c>
      <c r="G5868" s="3"/>
      <c r="H5868" s="3">
        <v>180</v>
      </c>
    </row>
    <row r="5869" spans="1:8" x14ac:dyDescent="0.3">
      <c r="A5869" t="s">
        <v>34</v>
      </c>
      <c r="B5869" t="s">
        <v>1112</v>
      </c>
      <c r="C5869" t="s">
        <v>1080</v>
      </c>
      <c r="D5869" t="s">
        <v>1165</v>
      </c>
      <c r="E5869" s="3">
        <v>40</v>
      </c>
      <c r="F5869" s="3">
        <v>70</v>
      </c>
      <c r="G5869" s="3"/>
      <c r="H5869" s="3">
        <v>110</v>
      </c>
    </row>
    <row r="5870" spans="1:8" x14ac:dyDescent="0.3">
      <c r="A5870" t="s">
        <v>34</v>
      </c>
      <c r="B5870" t="s">
        <v>1112</v>
      </c>
      <c r="C5870" t="s">
        <v>1080</v>
      </c>
      <c r="D5870" t="s">
        <v>1167</v>
      </c>
      <c r="E5870" s="3">
        <v>22</v>
      </c>
      <c r="F5870" s="3">
        <v>58</v>
      </c>
      <c r="G5870" s="3"/>
      <c r="H5870" s="3">
        <v>80</v>
      </c>
    </row>
    <row r="5871" spans="1:8" x14ac:dyDescent="0.3">
      <c r="A5871" t="s">
        <v>34</v>
      </c>
      <c r="B5871" t="s">
        <v>1112</v>
      </c>
      <c r="C5871" t="s">
        <v>1080</v>
      </c>
      <c r="D5871" t="s">
        <v>1168</v>
      </c>
      <c r="E5871" s="3">
        <v>14</v>
      </c>
      <c r="F5871" s="3">
        <v>26</v>
      </c>
      <c r="G5871" s="3"/>
      <c r="H5871" s="3">
        <v>40</v>
      </c>
    </row>
    <row r="5872" spans="1:8" x14ac:dyDescent="0.3">
      <c r="A5872" t="s">
        <v>34</v>
      </c>
      <c r="B5872" t="s">
        <v>1112</v>
      </c>
      <c r="C5872" t="s">
        <v>1080</v>
      </c>
      <c r="D5872" t="s">
        <v>1169</v>
      </c>
      <c r="E5872" s="3">
        <v>4</v>
      </c>
      <c r="F5872" s="3">
        <v>14</v>
      </c>
      <c r="G5872" s="3"/>
      <c r="H5872" s="3">
        <v>18</v>
      </c>
    </row>
    <row r="5873" spans="1:8" x14ac:dyDescent="0.3">
      <c r="A5873" t="s">
        <v>34</v>
      </c>
      <c r="B5873" t="s">
        <v>1112</v>
      </c>
      <c r="C5873" t="s">
        <v>1080</v>
      </c>
      <c r="D5873" t="s">
        <v>1170</v>
      </c>
      <c r="E5873" s="3">
        <v>6</v>
      </c>
      <c r="F5873" s="3">
        <v>6</v>
      </c>
      <c r="G5873" s="3"/>
      <c r="H5873" s="3">
        <v>12</v>
      </c>
    </row>
    <row r="5874" spans="1:8" x14ac:dyDescent="0.3">
      <c r="A5874" t="s">
        <v>34</v>
      </c>
      <c r="B5874" t="s">
        <v>1112</v>
      </c>
      <c r="C5874" t="s">
        <v>1080</v>
      </c>
      <c r="D5874" t="s">
        <v>1171</v>
      </c>
      <c r="E5874" s="3">
        <v>4</v>
      </c>
      <c r="F5874" s="3">
        <v>5</v>
      </c>
      <c r="G5874" s="3"/>
      <c r="H5874" s="3">
        <v>9</v>
      </c>
    </row>
    <row r="5875" spans="1:8" x14ac:dyDescent="0.3">
      <c r="A5875" t="s">
        <v>34</v>
      </c>
      <c r="B5875" t="s">
        <v>1112</v>
      </c>
      <c r="C5875" t="s">
        <v>1082</v>
      </c>
      <c r="D5875" t="s">
        <v>1131</v>
      </c>
      <c r="E5875" s="3">
        <v>5422</v>
      </c>
      <c r="F5875" s="3">
        <v>5589</v>
      </c>
      <c r="G5875" s="3"/>
      <c r="H5875" s="3">
        <v>11011</v>
      </c>
    </row>
    <row r="5876" spans="1:8" x14ac:dyDescent="0.3">
      <c r="A5876" t="s">
        <v>34</v>
      </c>
      <c r="B5876" t="s">
        <v>1112</v>
      </c>
      <c r="C5876" t="s">
        <v>1082</v>
      </c>
      <c r="D5876" t="s">
        <v>1135</v>
      </c>
      <c r="E5876" s="3">
        <v>6159</v>
      </c>
      <c r="F5876" s="3">
        <v>6340</v>
      </c>
      <c r="G5876" s="3"/>
      <c r="H5876" s="3">
        <v>12499</v>
      </c>
    </row>
    <row r="5877" spans="1:8" x14ac:dyDescent="0.3">
      <c r="A5877" t="s">
        <v>34</v>
      </c>
      <c r="B5877" t="s">
        <v>1112</v>
      </c>
      <c r="C5877" t="s">
        <v>1082</v>
      </c>
      <c r="D5877" t="s">
        <v>1139</v>
      </c>
      <c r="E5877" s="3">
        <v>7150</v>
      </c>
      <c r="F5877" s="3">
        <v>7693</v>
      </c>
      <c r="G5877" s="3"/>
      <c r="H5877" s="3">
        <v>14843</v>
      </c>
    </row>
    <row r="5878" spans="1:8" x14ac:dyDescent="0.3">
      <c r="A5878" t="s">
        <v>34</v>
      </c>
      <c r="B5878" t="s">
        <v>1112</v>
      </c>
      <c r="C5878" t="s">
        <v>1082</v>
      </c>
      <c r="D5878" t="s">
        <v>1143</v>
      </c>
      <c r="E5878" s="3">
        <v>8361</v>
      </c>
      <c r="F5878" s="3">
        <v>8459</v>
      </c>
      <c r="G5878" s="3"/>
      <c r="H5878" s="3">
        <v>16820</v>
      </c>
    </row>
    <row r="5879" spans="1:8" x14ac:dyDescent="0.3">
      <c r="A5879" t="s">
        <v>34</v>
      </c>
      <c r="B5879" t="s">
        <v>1112</v>
      </c>
      <c r="C5879" t="s">
        <v>1082</v>
      </c>
      <c r="D5879" t="s">
        <v>1147</v>
      </c>
      <c r="E5879" s="3">
        <v>7529</v>
      </c>
      <c r="F5879" s="3">
        <v>7571</v>
      </c>
      <c r="G5879" s="3"/>
      <c r="H5879" s="3">
        <v>15100</v>
      </c>
    </row>
    <row r="5880" spans="1:8" x14ac:dyDescent="0.3">
      <c r="A5880" t="s">
        <v>34</v>
      </c>
      <c r="B5880" t="s">
        <v>1112</v>
      </c>
      <c r="C5880" t="s">
        <v>1082</v>
      </c>
      <c r="D5880" t="s">
        <v>1151</v>
      </c>
      <c r="E5880" s="3">
        <v>6546</v>
      </c>
      <c r="F5880" s="3">
        <v>7170</v>
      </c>
      <c r="G5880" s="3"/>
      <c r="H5880" s="3">
        <v>13716</v>
      </c>
    </row>
    <row r="5881" spans="1:8" x14ac:dyDescent="0.3">
      <c r="A5881" t="s">
        <v>34</v>
      </c>
      <c r="B5881" t="s">
        <v>1112</v>
      </c>
      <c r="C5881" t="s">
        <v>1082</v>
      </c>
      <c r="D5881" t="s">
        <v>1154</v>
      </c>
      <c r="E5881" s="3">
        <v>5363</v>
      </c>
      <c r="F5881" s="3">
        <v>5488</v>
      </c>
      <c r="G5881" s="3"/>
      <c r="H5881" s="3">
        <v>10851</v>
      </c>
    </row>
    <row r="5882" spans="1:8" x14ac:dyDescent="0.3">
      <c r="A5882" t="s">
        <v>34</v>
      </c>
      <c r="B5882" t="s">
        <v>1112</v>
      </c>
      <c r="C5882" t="s">
        <v>1082</v>
      </c>
      <c r="D5882" t="s">
        <v>1157</v>
      </c>
      <c r="E5882" s="3">
        <v>4885</v>
      </c>
      <c r="F5882" s="3">
        <v>4916</v>
      </c>
      <c r="G5882" s="3"/>
      <c r="H5882" s="3">
        <v>9801</v>
      </c>
    </row>
    <row r="5883" spans="1:8" x14ac:dyDescent="0.3">
      <c r="A5883" t="s">
        <v>34</v>
      </c>
      <c r="B5883" t="s">
        <v>1112</v>
      </c>
      <c r="C5883" t="s">
        <v>1082</v>
      </c>
      <c r="D5883" t="s">
        <v>1159</v>
      </c>
      <c r="E5883" s="3">
        <v>4436</v>
      </c>
      <c r="F5883" s="3">
        <v>4770</v>
      </c>
      <c r="G5883" s="3"/>
      <c r="H5883" s="3">
        <v>9206</v>
      </c>
    </row>
    <row r="5884" spans="1:8" x14ac:dyDescent="0.3">
      <c r="A5884" t="s">
        <v>34</v>
      </c>
      <c r="B5884" t="s">
        <v>1112</v>
      </c>
      <c r="C5884" t="s">
        <v>1082</v>
      </c>
      <c r="D5884" t="s">
        <v>1161</v>
      </c>
      <c r="E5884" s="3">
        <v>3790</v>
      </c>
      <c r="F5884" s="3">
        <v>4311</v>
      </c>
      <c r="G5884" s="3"/>
      <c r="H5884" s="3">
        <v>8101</v>
      </c>
    </row>
    <row r="5885" spans="1:8" x14ac:dyDescent="0.3">
      <c r="A5885" t="s">
        <v>34</v>
      </c>
      <c r="B5885" t="s">
        <v>1112</v>
      </c>
      <c r="C5885" t="s">
        <v>1082</v>
      </c>
      <c r="D5885" t="s">
        <v>1163</v>
      </c>
      <c r="E5885" s="3">
        <v>3156</v>
      </c>
      <c r="F5885" s="3">
        <v>3599</v>
      </c>
      <c r="G5885" s="3"/>
      <c r="H5885" s="3">
        <v>6755</v>
      </c>
    </row>
    <row r="5886" spans="1:8" x14ac:dyDescent="0.3">
      <c r="A5886" t="s">
        <v>34</v>
      </c>
      <c r="B5886" t="s">
        <v>1112</v>
      </c>
      <c r="C5886" t="s">
        <v>1082</v>
      </c>
      <c r="D5886" t="s">
        <v>1165</v>
      </c>
      <c r="E5886" s="3">
        <v>2685</v>
      </c>
      <c r="F5886" s="3">
        <v>3162</v>
      </c>
      <c r="G5886" s="3"/>
      <c r="H5886" s="3">
        <v>5847</v>
      </c>
    </row>
    <row r="5887" spans="1:8" x14ac:dyDescent="0.3">
      <c r="A5887" t="s">
        <v>34</v>
      </c>
      <c r="B5887" t="s">
        <v>1112</v>
      </c>
      <c r="C5887" t="s">
        <v>1082</v>
      </c>
      <c r="D5887" t="s">
        <v>1167</v>
      </c>
      <c r="E5887" s="3">
        <v>2279</v>
      </c>
      <c r="F5887" s="3">
        <v>2664</v>
      </c>
      <c r="G5887" s="3"/>
      <c r="H5887" s="3">
        <v>4943</v>
      </c>
    </row>
    <row r="5888" spans="1:8" x14ac:dyDescent="0.3">
      <c r="A5888" t="s">
        <v>34</v>
      </c>
      <c r="B5888" t="s">
        <v>1112</v>
      </c>
      <c r="C5888" t="s">
        <v>1082</v>
      </c>
      <c r="D5888" t="s">
        <v>1168</v>
      </c>
      <c r="E5888" s="3">
        <v>1952</v>
      </c>
      <c r="F5888" s="3">
        <v>2089</v>
      </c>
      <c r="G5888" s="3"/>
      <c r="H5888" s="3">
        <v>4041</v>
      </c>
    </row>
    <row r="5889" spans="1:8" x14ac:dyDescent="0.3">
      <c r="A5889" t="s">
        <v>34</v>
      </c>
      <c r="B5889" t="s">
        <v>1112</v>
      </c>
      <c r="C5889" t="s">
        <v>1082</v>
      </c>
      <c r="D5889" t="s">
        <v>1169</v>
      </c>
      <c r="E5889" s="3">
        <v>1644</v>
      </c>
      <c r="F5889" s="3">
        <v>1767</v>
      </c>
      <c r="G5889" s="3"/>
      <c r="H5889" s="3">
        <v>3411</v>
      </c>
    </row>
    <row r="5890" spans="1:8" x14ac:dyDescent="0.3">
      <c r="A5890" t="s">
        <v>34</v>
      </c>
      <c r="B5890" t="s">
        <v>1112</v>
      </c>
      <c r="C5890" t="s">
        <v>1082</v>
      </c>
      <c r="D5890" t="s">
        <v>1170</v>
      </c>
      <c r="E5890" s="3">
        <v>1206</v>
      </c>
      <c r="F5890" s="3">
        <v>1347</v>
      </c>
      <c r="G5890" s="3"/>
      <c r="H5890" s="3">
        <v>2553</v>
      </c>
    </row>
    <row r="5891" spans="1:8" x14ac:dyDescent="0.3">
      <c r="A5891" t="s">
        <v>34</v>
      </c>
      <c r="B5891" t="s">
        <v>1112</v>
      </c>
      <c r="C5891" t="s">
        <v>1082</v>
      </c>
      <c r="D5891" t="s">
        <v>1171</v>
      </c>
      <c r="E5891" s="3">
        <v>2591</v>
      </c>
      <c r="F5891" s="3">
        <v>2392</v>
      </c>
      <c r="G5891" s="3"/>
      <c r="H5891" s="3">
        <v>4983</v>
      </c>
    </row>
    <row r="5892" spans="1:8" x14ac:dyDescent="0.3">
      <c r="A5892" t="s">
        <v>34</v>
      </c>
      <c r="B5892" t="s">
        <v>1116</v>
      </c>
      <c r="C5892" t="s">
        <v>1080</v>
      </c>
      <c r="D5892" t="s">
        <v>1131</v>
      </c>
      <c r="E5892" s="3">
        <v>339</v>
      </c>
      <c r="F5892" s="3">
        <v>377</v>
      </c>
      <c r="G5892" s="3"/>
      <c r="H5892" s="3">
        <v>716</v>
      </c>
    </row>
    <row r="5893" spans="1:8" x14ac:dyDescent="0.3">
      <c r="A5893" t="s">
        <v>34</v>
      </c>
      <c r="B5893" t="s">
        <v>1116</v>
      </c>
      <c r="C5893" t="s">
        <v>1080</v>
      </c>
      <c r="D5893" t="s">
        <v>1135</v>
      </c>
      <c r="E5893" s="3">
        <v>258</v>
      </c>
      <c r="F5893" s="3">
        <v>282</v>
      </c>
      <c r="G5893" s="3"/>
      <c r="H5893" s="3">
        <v>540</v>
      </c>
    </row>
    <row r="5894" spans="1:8" x14ac:dyDescent="0.3">
      <c r="A5894" t="s">
        <v>34</v>
      </c>
      <c r="B5894" t="s">
        <v>1116</v>
      </c>
      <c r="C5894" t="s">
        <v>1080</v>
      </c>
      <c r="D5894" t="s">
        <v>1139</v>
      </c>
      <c r="E5894" s="3">
        <v>220</v>
      </c>
      <c r="F5894" s="3">
        <v>231</v>
      </c>
      <c r="G5894" s="3"/>
      <c r="H5894" s="3">
        <v>451</v>
      </c>
    </row>
    <row r="5895" spans="1:8" x14ac:dyDescent="0.3">
      <c r="A5895" t="s">
        <v>34</v>
      </c>
      <c r="B5895" t="s">
        <v>1116</v>
      </c>
      <c r="C5895" t="s">
        <v>1080</v>
      </c>
      <c r="D5895" t="s">
        <v>1143</v>
      </c>
      <c r="E5895" s="3">
        <v>385</v>
      </c>
      <c r="F5895" s="3">
        <v>430</v>
      </c>
      <c r="G5895" s="3"/>
      <c r="H5895" s="3">
        <v>815</v>
      </c>
    </row>
    <row r="5896" spans="1:8" x14ac:dyDescent="0.3">
      <c r="A5896" t="s">
        <v>34</v>
      </c>
      <c r="B5896" t="s">
        <v>1116</v>
      </c>
      <c r="C5896" t="s">
        <v>1080</v>
      </c>
      <c r="D5896" t="s">
        <v>1147</v>
      </c>
      <c r="E5896" s="3">
        <v>1696</v>
      </c>
      <c r="F5896" s="3">
        <v>2074</v>
      </c>
      <c r="G5896" s="3"/>
      <c r="H5896" s="3">
        <v>3770</v>
      </c>
    </row>
    <row r="5897" spans="1:8" x14ac:dyDescent="0.3">
      <c r="A5897" t="s">
        <v>34</v>
      </c>
      <c r="B5897" t="s">
        <v>1116</v>
      </c>
      <c r="C5897" t="s">
        <v>1080</v>
      </c>
      <c r="D5897" t="s">
        <v>1151</v>
      </c>
      <c r="E5897" s="3">
        <v>3158</v>
      </c>
      <c r="F5897" s="3">
        <v>3225</v>
      </c>
      <c r="G5897" s="3"/>
      <c r="H5897" s="3">
        <v>6383</v>
      </c>
    </row>
    <row r="5898" spans="1:8" x14ac:dyDescent="0.3">
      <c r="A5898" t="s">
        <v>34</v>
      </c>
      <c r="B5898" t="s">
        <v>1116</v>
      </c>
      <c r="C5898" t="s">
        <v>1080</v>
      </c>
      <c r="D5898" t="s">
        <v>1154</v>
      </c>
      <c r="E5898" s="3">
        <v>2805</v>
      </c>
      <c r="F5898" s="3">
        <v>2942</v>
      </c>
      <c r="G5898" s="3"/>
      <c r="H5898" s="3">
        <v>5747</v>
      </c>
    </row>
    <row r="5899" spans="1:8" x14ac:dyDescent="0.3">
      <c r="A5899" t="s">
        <v>34</v>
      </c>
      <c r="B5899" t="s">
        <v>1116</v>
      </c>
      <c r="C5899" t="s">
        <v>1080</v>
      </c>
      <c r="D5899" t="s">
        <v>1157</v>
      </c>
      <c r="E5899" s="3">
        <v>1877</v>
      </c>
      <c r="F5899" s="3">
        <v>2040</v>
      </c>
      <c r="G5899" s="3"/>
      <c r="H5899" s="3">
        <v>3917</v>
      </c>
    </row>
    <row r="5900" spans="1:8" x14ac:dyDescent="0.3">
      <c r="A5900" t="s">
        <v>34</v>
      </c>
      <c r="B5900" t="s">
        <v>1116</v>
      </c>
      <c r="C5900" t="s">
        <v>1080</v>
      </c>
      <c r="D5900" t="s">
        <v>1159</v>
      </c>
      <c r="E5900" s="3">
        <v>1366</v>
      </c>
      <c r="F5900" s="3">
        <v>1601</v>
      </c>
      <c r="G5900" s="3"/>
      <c r="H5900" s="3">
        <v>2967</v>
      </c>
    </row>
    <row r="5901" spans="1:8" x14ac:dyDescent="0.3">
      <c r="A5901" t="s">
        <v>34</v>
      </c>
      <c r="B5901" t="s">
        <v>1116</v>
      </c>
      <c r="C5901" t="s">
        <v>1080</v>
      </c>
      <c r="D5901" t="s">
        <v>1161</v>
      </c>
      <c r="E5901" s="3">
        <v>900</v>
      </c>
      <c r="F5901" s="3">
        <v>1156</v>
      </c>
      <c r="G5901" s="3"/>
      <c r="H5901" s="3">
        <v>2056</v>
      </c>
    </row>
    <row r="5902" spans="1:8" x14ac:dyDescent="0.3">
      <c r="A5902" t="s">
        <v>34</v>
      </c>
      <c r="B5902" t="s">
        <v>1116</v>
      </c>
      <c r="C5902" t="s">
        <v>1080</v>
      </c>
      <c r="D5902" t="s">
        <v>1163</v>
      </c>
      <c r="E5902" s="3">
        <v>554</v>
      </c>
      <c r="F5902" s="3">
        <v>785</v>
      </c>
      <c r="G5902" s="3"/>
      <c r="H5902" s="3">
        <v>1339</v>
      </c>
    </row>
    <row r="5903" spans="1:8" x14ac:dyDescent="0.3">
      <c r="A5903" t="s">
        <v>34</v>
      </c>
      <c r="B5903" t="s">
        <v>1116</v>
      </c>
      <c r="C5903" t="s">
        <v>1080</v>
      </c>
      <c r="D5903" t="s">
        <v>1165</v>
      </c>
      <c r="E5903" s="3">
        <v>397</v>
      </c>
      <c r="F5903" s="3">
        <v>674</v>
      </c>
      <c r="G5903" s="3"/>
      <c r="H5903" s="3">
        <v>1071</v>
      </c>
    </row>
    <row r="5904" spans="1:8" x14ac:dyDescent="0.3">
      <c r="A5904" t="s">
        <v>34</v>
      </c>
      <c r="B5904" t="s">
        <v>1116</v>
      </c>
      <c r="C5904" t="s">
        <v>1080</v>
      </c>
      <c r="D5904" t="s">
        <v>1167</v>
      </c>
      <c r="E5904" s="3">
        <v>277</v>
      </c>
      <c r="F5904" s="3">
        <v>485</v>
      </c>
      <c r="G5904" s="3"/>
      <c r="H5904" s="3">
        <v>762</v>
      </c>
    </row>
    <row r="5905" spans="1:8" x14ac:dyDescent="0.3">
      <c r="A5905" t="s">
        <v>34</v>
      </c>
      <c r="B5905" t="s">
        <v>1116</v>
      </c>
      <c r="C5905" t="s">
        <v>1080</v>
      </c>
      <c r="D5905" t="s">
        <v>1168</v>
      </c>
      <c r="E5905" s="3">
        <v>177</v>
      </c>
      <c r="F5905" s="3">
        <v>325</v>
      </c>
      <c r="G5905" s="3"/>
      <c r="H5905" s="3">
        <v>502</v>
      </c>
    </row>
    <row r="5906" spans="1:8" x14ac:dyDescent="0.3">
      <c r="A5906" t="s">
        <v>34</v>
      </c>
      <c r="B5906" t="s">
        <v>1116</v>
      </c>
      <c r="C5906" t="s">
        <v>1080</v>
      </c>
      <c r="D5906" t="s">
        <v>1169</v>
      </c>
      <c r="E5906" s="3">
        <v>89</v>
      </c>
      <c r="F5906" s="3">
        <v>161</v>
      </c>
      <c r="G5906" s="3"/>
      <c r="H5906" s="3">
        <v>250</v>
      </c>
    </row>
    <row r="5907" spans="1:8" x14ac:dyDescent="0.3">
      <c r="A5907" t="s">
        <v>34</v>
      </c>
      <c r="B5907" t="s">
        <v>1116</v>
      </c>
      <c r="C5907" t="s">
        <v>1080</v>
      </c>
      <c r="D5907" t="s">
        <v>1170</v>
      </c>
      <c r="E5907" s="3">
        <v>45</v>
      </c>
      <c r="F5907" s="3">
        <v>48</v>
      </c>
      <c r="G5907" s="3"/>
      <c r="H5907" s="3">
        <v>93</v>
      </c>
    </row>
    <row r="5908" spans="1:8" x14ac:dyDescent="0.3">
      <c r="A5908" t="s">
        <v>34</v>
      </c>
      <c r="B5908" t="s">
        <v>1116</v>
      </c>
      <c r="C5908" t="s">
        <v>1080</v>
      </c>
      <c r="D5908" t="s">
        <v>1171</v>
      </c>
      <c r="E5908" s="3">
        <v>61</v>
      </c>
      <c r="F5908" s="3">
        <v>32</v>
      </c>
      <c r="G5908" s="3"/>
      <c r="H5908" s="3">
        <v>93</v>
      </c>
    </row>
    <row r="5909" spans="1:8" x14ac:dyDescent="0.3">
      <c r="A5909" t="s">
        <v>34</v>
      </c>
      <c r="B5909" t="s">
        <v>1116</v>
      </c>
      <c r="C5909" t="s">
        <v>1082</v>
      </c>
      <c r="D5909" t="s">
        <v>1131</v>
      </c>
      <c r="E5909" s="3">
        <v>13251</v>
      </c>
      <c r="F5909" s="3">
        <v>13728</v>
      </c>
      <c r="G5909" s="3"/>
      <c r="H5909" s="3">
        <v>26979</v>
      </c>
    </row>
    <row r="5910" spans="1:8" x14ac:dyDescent="0.3">
      <c r="A5910" t="s">
        <v>34</v>
      </c>
      <c r="B5910" t="s">
        <v>1116</v>
      </c>
      <c r="C5910" t="s">
        <v>1082</v>
      </c>
      <c r="D5910" t="s">
        <v>1135</v>
      </c>
      <c r="E5910" s="3">
        <v>18596</v>
      </c>
      <c r="F5910" s="3">
        <v>19217</v>
      </c>
      <c r="G5910" s="3"/>
      <c r="H5910" s="3">
        <v>37813</v>
      </c>
    </row>
    <row r="5911" spans="1:8" x14ac:dyDescent="0.3">
      <c r="A5911" t="s">
        <v>34</v>
      </c>
      <c r="B5911" t="s">
        <v>1116</v>
      </c>
      <c r="C5911" t="s">
        <v>1082</v>
      </c>
      <c r="D5911" t="s">
        <v>1139</v>
      </c>
      <c r="E5911" s="3">
        <v>20805</v>
      </c>
      <c r="F5911" s="3">
        <v>21627</v>
      </c>
      <c r="G5911" s="3"/>
      <c r="H5911" s="3">
        <v>42432</v>
      </c>
    </row>
    <row r="5912" spans="1:8" x14ac:dyDescent="0.3">
      <c r="A5912" t="s">
        <v>34</v>
      </c>
      <c r="B5912" t="s">
        <v>1116</v>
      </c>
      <c r="C5912" t="s">
        <v>1082</v>
      </c>
      <c r="D5912" t="s">
        <v>1143</v>
      </c>
      <c r="E5912" s="3">
        <v>23582</v>
      </c>
      <c r="F5912" s="3">
        <v>23989</v>
      </c>
      <c r="G5912" s="3"/>
      <c r="H5912" s="3">
        <v>47571</v>
      </c>
    </row>
    <row r="5913" spans="1:8" x14ac:dyDescent="0.3">
      <c r="A5913" t="s">
        <v>34</v>
      </c>
      <c r="B5913" t="s">
        <v>1116</v>
      </c>
      <c r="C5913" t="s">
        <v>1082</v>
      </c>
      <c r="D5913" t="s">
        <v>1147</v>
      </c>
      <c r="E5913" s="3">
        <v>23374</v>
      </c>
      <c r="F5913" s="3">
        <v>21602</v>
      </c>
      <c r="G5913" s="3"/>
      <c r="H5913" s="3">
        <v>44976</v>
      </c>
    </row>
    <row r="5914" spans="1:8" x14ac:dyDescent="0.3">
      <c r="A5914" t="s">
        <v>34</v>
      </c>
      <c r="B5914" t="s">
        <v>1116</v>
      </c>
      <c r="C5914" t="s">
        <v>1082</v>
      </c>
      <c r="D5914" t="s">
        <v>1151</v>
      </c>
      <c r="E5914" s="3">
        <v>22362</v>
      </c>
      <c r="F5914" s="3">
        <v>20464</v>
      </c>
      <c r="G5914" s="3"/>
      <c r="H5914" s="3">
        <v>42826</v>
      </c>
    </row>
    <row r="5915" spans="1:8" x14ac:dyDescent="0.3">
      <c r="A5915" t="s">
        <v>34</v>
      </c>
      <c r="B5915" t="s">
        <v>1116</v>
      </c>
      <c r="C5915" t="s">
        <v>1082</v>
      </c>
      <c r="D5915" t="s">
        <v>1154</v>
      </c>
      <c r="E5915" s="3">
        <v>21879</v>
      </c>
      <c r="F5915" s="3">
        <v>19472</v>
      </c>
      <c r="G5915" s="3"/>
      <c r="H5915" s="3">
        <v>41351</v>
      </c>
    </row>
    <row r="5916" spans="1:8" x14ac:dyDescent="0.3">
      <c r="A5916" t="s">
        <v>34</v>
      </c>
      <c r="B5916" t="s">
        <v>1116</v>
      </c>
      <c r="C5916" t="s">
        <v>1082</v>
      </c>
      <c r="D5916" t="s">
        <v>1157</v>
      </c>
      <c r="E5916" s="3">
        <v>20865</v>
      </c>
      <c r="F5916" s="3">
        <v>18625</v>
      </c>
      <c r="G5916" s="3"/>
      <c r="H5916" s="3">
        <v>39490</v>
      </c>
    </row>
    <row r="5917" spans="1:8" x14ac:dyDescent="0.3">
      <c r="A5917" t="s">
        <v>34</v>
      </c>
      <c r="B5917" t="s">
        <v>1116</v>
      </c>
      <c r="C5917" t="s">
        <v>1082</v>
      </c>
      <c r="D5917" t="s">
        <v>1159</v>
      </c>
      <c r="E5917" s="3">
        <v>20870</v>
      </c>
      <c r="F5917" s="3">
        <v>19175</v>
      </c>
      <c r="G5917" s="3"/>
      <c r="H5917" s="3">
        <v>40045</v>
      </c>
    </row>
    <row r="5918" spans="1:8" x14ac:dyDescent="0.3">
      <c r="A5918" t="s">
        <v>34</v>
      </c>
      <c r="B5918" t="s">
        <v>1116</v>
      </c>
      <c r="C5918" t="s">
        <v>1082</v>
      </c>
      <c r="D5918" t="s">
        <v>1161</v>
      </c>
      <c r="E5918" s="3">
        <v>19322</v>
      </c>
      <c r="F5918" s="3">
        <v>17446</v>
      </c>
      <c r="G5918" s="3"/>
      <c r="H5918" s="3">
        <v>36768</v>
      </c>
    </row>
    <row r="5919" spans="1:8" x14ac:dyDescent="0.3">
      <c r="A5919" t="s">
        <v>34</v>
      </c>
      <c r="B5919" t="s">
        <v>1116</v>
      </c>
      <c r="C5919" t="s">
        <v>1082</v>
      </c>
      <c r="D5919" t="s">
        <v>1163</v>
      </c>
      <c r="E5919" s="3">
        <v>17346</v>
      </c>
      <c r="F5919" s="3">
        <v>15281</v>
      </c>
      <c r="G5919" s="3"/>
      <c r="H5919" s="3">
        <v>32627</v>
      </c>
    </row>
    <row r="5920" spans="1:8" x14ac:dyDescent="0.3">
      <c r="A5920" t="s">
        <v>34</v>
      </c>
      <c r="B5920" t="s">
        <v>1116</v>
      </c>
      <c r="C5920" t="s">
        <v>1082</v>
      </c>
      <c r="D5920" t="s">
        <v>1165</v>
      </c>
      <c r="E5920" s="3">
        <v>16491</v>
      </c>
      <c r="F5920" s="3">
        <v>14915</v>
      </c>
      <c r="G5920" s="3"/>
      <c r="H5920" s="3">
        <v>31406</v>
      </c>
    </row>
    <row r="5921" spans="1:8" x14ac:dyDescent="0.3">
      <c r="A5921" t="s">
        <v>34</v>
      </c>
      <c r="B5921" t="s">
        <v>1116</v>
      </c>
      <c r="C5921" t="s">
        <v>1082</v>
      </c>
      <c r="D5921" t="s">
        <v>1167</v>
      </c>
      <c r="E5921" s="3">
        <v>13979</v>
      </c>
      <c r="F5921" s="3">
        <v>12341</v>
      </c>
      <c r="G5921" s="3"/>
      <c r="H5921" s="3">
        <v>26320</v>
      </c>
    </row>
    <row r="5922" spans="1:8" x14ac:dyDescent="0.3">
      <c r="A5922" t="s">
        <v>34</v>
      </c>
      <c r="B5922" t="s">
        <v>1116</v>
      </c>
      <c r="C5922" t="s">
        <v>1082</v>
      </c>
      <c r="D5922" t="s">
        <v>1168</v>
      </c>
      <c r="E5922" s="3">
        <v>10919</v>
      </c>
      <c r="F5922" s="3">
        <v>9717</v>
      </c>
      <c r="G5922" s="3"/>
      <c r="H5922" s="3">
        <v>20636</v>
      </c>
    </row>
    <row r="5923" spans="1:8" x14ac:dyDescent="0.3">
      <c r="A5923" t="s">
        <v>34</v>
      </c>
      <c r="B5923" t="s">
        <v>1116</v>
      </c>
      <c r="C5923" t="s">
        <v>1082</v>
      </c>
      <c r="D5923" t="s">
        <v>1169</v>
      </c>
      <c r="E5923" s="3">
        <v>8731</v>
      </c>
      <c r="F5923" s="3">
        <v>7868</v>
      </c>
      <c r="G5923" s="3"/>
      <c r="H5923" s="3">
        <v>16599</v>
      </c>
    </row>
    <row r="5924" spans="1:8" x14ac:dyDescent="0.3">
      <c r="A5924" t="s">
        <v>34</v>
      </c>
      <c r="B5924" t="s">
        <v>1116</v>
      </c>
      <c r="C5924" t="s">
        <v>1082</v>
      </c>
      <c r="D5924" t="s">
        <v>1170</v>
      </c>
      <c r="E5924" s="3">
        <v>7073</v>
      </c>
      <c r="F5924" s="3">
        <v>6190</v>
      </c>
      <c r="G5924" s="3"/>
      <c r="H5924" s="3">
        <v>13263</v>
      </c>
    </row>
    <row r="5925" spans="1:8" x14ac:dyDescent="0.3">
      <c r="A5925" t="s">
        <v>34</v>
      </c>
      <c r="B5925" t="s">
        <v>1116</v>
      </c>
      <c r="C5925" t="s">
        <v>1082</v>
      </c>
      <c r="D5925" t="s">
        <v>1171</v>
      </c>
      <c r="E5925" s="3">
        <v>11734</v>
      </c>
      <c r="F5925" s="3">
        <v>8761</v>
      </c>
      <c r="G5925" s="3"/>
      <c r="H5925" s="3">
        <v>20495</v>
      </c>
    </row>
    <row r="5926" spans="1:8" x14ac:dyDescent="0.3">
      <c r="A5926" t="s">
        <v>34</v>
      </c>
      <c r="B5926" t="s">
        <v>1100</v>
      </c>
      <c r="C5926" t="s">
        <v>1082</v>
      </c>
      <c r="D5926" t="s">
        <v>1147</v>
      </c>
      <c r="E5926" s="3">
        <v>1</v>
      </c>
      <c r="F5926" s="3"/>
      <c r="G5926" s="3"/>
      <c r="H5926" s="3">
        <v>1</v>
      </c>
    </row>
    <row r="5927" spans="1:8" x14ac:dyDescent="0.3">
      <c r="A5927" t="s">
        <v>34</v>
      </c>
      <c r="B5927" t="s">
        <v>1100</v>
      </c>
      <c r="C5927" t="s">
        <v>1082</v>
      </c>
      <c r="D5927" t="s">
        <v>1151</v>
      </c>
      <c r="E5927" s="3"/>
      <c r="F5927" s="3">
        <v>1</v>
      </c>
      <c r="G5927" s="3"/>
      <c r="H5927" s="3">
        <v>1</v>
      </c>
    </row>
    <row r="5928" spans="1:8" x14ac:dyDescent="0.3">
      <c r="A5928" t="s">
        <v>34</v>
      </c>
      <c r="B5928" t="s">
        <v>1100</v>
      </c>
      <c r="C5928" t="s">
        <v>1082</v>
      </c>
      <c r="D5928" t="s">
        <v>1157</v>
      </c>
      <c r="E5928" s="3"/>
      <c r="F5928" s="3">
        <v>1</v>
      </c>
      <c r="G5928" s="3"/>
      <c r="H5928" s="3">
        <v>1</v>
      </c>
    </row>
    <row r="5929" spans="1:8" x14ac:dyDescent="0.3">
      <c r="A5929" t="s">
        <v>34</v>
      </c>
      <c r="B5929" t="s">
        <v>1093</v>
      </c>
      <c r="C5929" t="s">
        <v>1080</v>
      </c>
      <c r="D5929" t="s">
        <v>1131</v>
      </c>
      <c r="E5929" s="3">
        <v>1871</v>
      </c>
      <c r="F5929" s="3">
        <v>1880</v>
      </c>
      <c r="G5929" s="3"/>
      <c r="H5929" s="3">
        <v>3751</v>
      </c>
    </row>
    <row r="5930" spans="1:8" x14ac:dyDescent="0.3">
      <c r="A5930" t="s">
        <v>34</v>
      </c>
      <c r="B5930" t="s">
        <v>1093</v>
      </c>
      <c r="C5930" t="s">
        <v>1080</v>
      </c>
      <c r="D5930" t="s">
        <v>1135</v>
      </c>
      <c r="E5930" s="3">
        <v>2636</v>
      </c>
      <c r="F5930" s="3">
        <v>2889</v>
      </c>
      <c r="G5930" s="3"/>
      <c r="H5930" s="3">
        <v>5525</v>
      </c>
    </row>
    <row r="5931" spans="1:8" x14ac:dyDescent="0.3">
      <c r="A5931" t="s">
        <v>34</v>
      </c>
      <c r="B5931" t="s">
        <v>1093</v>
      </c>
      <c r="C5931" t="s">
        <v>1080</v>
      </c>
      <c r="D5931" t="s">
        <v>1139</v>
      </c>
      <c r="E5931" s="3">
        <v>2861</v>
      </c>
      <c r="F5931" s="3">
        <v>3095</v>
      </c>
      <c r="G5931" s="3"/>
      <c r="H5931" s="3">
        <v>5956</v>
      </c>
    </row>
    <row r="5932" spans="1:8" x14ac:dyDescent="0.3">
      <c r="A5932" t="s">
        <v>34</v>
      </c>
      <c r="B5932" t="s">
        <v>1093</v>
      </c>
      <c r="C5932" t="s">
        <v>1080</v>
      </c>
      <c r="D5932" t="s">
        <v>1143</v>
      </c>
      <c r="E5932" s="3">
        <v>3053</v>
      </c>
      <c r="F5932" s="3">
        <v>3180</v>
      </c>
      <c r="G5932" s="3"/>
      <c r="H5932" s="3">
        <v>6233</v>
      </c>
    </row>
    <row r="5933" spans="1:8" x14ac:dyDescent="0.3">
      <c r="A5933" t="s">
        <v>34</v>
      </c>
      <c r="B5933" t="s">
        <v>1093</v>
      </c>
      <c r="C5933" t="s">
        <v>1080</v>
      </c>
      <c r="D5933" t="s">
        <v>1147</v>
      </c>
      <c r="E5933" s="3">
        <v>3183</v>
      </c>
      <c r="F5933" s="3">
        <v>3181</v>
      </c>
      <c r="G5933" s="3"/>
      <c r="H5933" s="3">
        <v>6364</v>
      </c>
    </row>
    <row r="5934" spans="1:8" x14ac:dyDescent="0.3">
      <c r="A5934" t="s">
        <v>34</v>
      </c>
      <c r="B5934" t="s">
        <v>1093</v>
      </c>
      <c r="C5934" t="s">
        <v>1080</v>
      </c>
      <c r="D5934" t="s">
        <v>1151</v>
      </c>
      <c r="E5934" s="3">
        <v>4277</v>
      </c>
      <c r="F5934" s="3">
        <v>3661</v>
      </c>
      <c r="G5934" s="3"/>
      <c r="H5934" s="3">
        <v>7938</v>
      </c>
    </row>
    <row r="5935" spans="1:8" x14ac:dyDescent="0.3">
      <c r="A5935" t="s">
        <v>34</v>
      </c>
      <c r="B5935" t="s">
        <v>1093</v>
      </c>
      <c r="C5935" t="s">
        <v>1080</v>
      </c>
      <c r="D5935" t="s">
        <v>1154</v>
      </c>
      <c r="E5935" s="3">
        <v>5805</v>
      </c>
      <c r="F5935" s="3">
        <v>5165</v>
      </c>
      <c r="G5935" s="3"/>
      <c r="H5935" s="3">
        <v>10970</v>
      </c>
    </row>
    <row r="5936" spans="1:8" x14ac:dyDescent="0.3">
      <c r="A5936" t="s">
        <v>34</v>
      </c>
      <c r="B5936" t="s">
        <v>1093</v>
      </c>
      <c r="C5936" t="s">
        <v>1080</v>
      </c>
      <c r="D5936" t="s">
        <v>1157</v>
      </c>
      <c r="E5936" s="3">
        <v>6172</v>
      </c>
      <c r="F5936" s="3">
        <v>5708</v>
      </c>
      <c r="G5936" s="3"/>
      <c r="H5936" s="3">
        <v>11880</v>
      </c>
    </row>
    <row r="5937" spans="1:8" x14ac:dyDescent="0.3">
      <c r="A5937" t="s">
        <v>34</v>
      </c>
      <c r="B5937" t="s">
        <v>1093</v>
      </c>
      <c r="C5937" t="s">
        <v>1080</v>
      </c>
      <c r="D5937" t="s">
        <v>1159</v>
      </c>
      <c r="E5937" s="3">
        <v>6352</v>
      </c>
      <c r="F5937" s="3">
        <v>5863</v>
      </c>
      <c r="G5937" s="3"/>
      <c r="H5937" s="3">
        <v>12215</v>
      </c>
    </row>
    <row r="5938" spans="1:8" x14ac:dyDescent="0.3">
      <c r="A5938" t="s">
        <v>34</v>
      </c>
      <c r="B5938" t="s">
        <v>1093</v>
      </c>
      <c r="C5938" t="s">
        <v>1080</v>
      </c>
      <c r="D5938" t="s">
        <v>1161</v>
      </c>
      <c r="E5938" s="3">
        <v>5383</v>
      </c>
      <c r="F5938" s="3">
        <v>5128</v>
      </c>
      <c r="G5938" s="3"/>
      <c r="H5938" s="3">
        <v>10511</v>
      </c>
    </row>
    <row r="5939" spans="1:8" x14ac:dyDescent="0.3">
      <c r="A5939" t="s">
        <v>34</v>
      </c>
      <c r="B5939" t="s">
        <v>1093</v>
      </c>
      <c r="C5939" t="s">
        <v>1080</v>
      </c>
      <c r="D5939" t="s">
        <v>1163</v>
      </c>
      <c r="E5939" s="3">
        <v>4045</v>
      </c>
      <c r="F5939" s="3">
        <v>3941</v>
      </c>
      <c r="G5939" s="3"/>
      <c r="H5939" s="3">
        <v>7986</v>
      </c>
    </row>
    <row r="5940" spans="1:8" x14ac:dyDescent="0.3">
      <c r="A5940" t="s">
        <v>34</v>
      </c>
      <c r="B5940" t="s">
        <v>1093</v>
      </c>
      <c r="C5940" t="s">
        <v>1080</v>
      </c>
      <c r="D5940" t="s">
        <v>1165</v>
      </c>
      <c r="E5940" s="3">
        <v>3704</v>
      </c>
      <c r="F5940" s="3">
        <v>3196</v>
      </c>
      <c r="G5940" s="3"/>
      <c r="H5940" s="3">
        <v>6900</v>
      </c>
    </row>
    <row r="5941" spans="1:8" x14ac:dyDescent="0.3">
      <c r="A5941" t="s">
        <v>34</v>
      </c>
      <c r="B5941" t="s">
        <v>1093</v>
      </c>
      <c r="C5941" t="s">
        <v>1080</v>
      </c>
      <c r="D5941" t="s">
        <v>1167</v>
      </c>
      <c r="E5941" s="3">
        <v>3063</v>
      </c>
      <c r="F5941" s="3">
        <v>2591</v>
      </c>
      <c r="G5941" s="3"/>
      <c r="H5941" s="3">
        <v>5654</v>
      </c>
    </row>
    <row r="5942" spans="1:8" x14ac:dyDescent="0.3">
      <c r="A5942" t="s">
        <v>34</v>
      </c>
      <c r="B5942" t="s">
        <v>1093</v>
      </c>
      <c r="C5942" t="s">
        <v>1080</v>
      </c>
      <c r="D5942" t="s">
        <v>1168</v>
      </c>
      <c r="E5942" s="3">
        <v>2356</v>
      </c>
      <c r="F5942" s="3">
        <v>1957</v>
      </c>
      <c r="G5942" s="3"/>
      <c r="H5942" s="3">
        <v>4313</v>
      </c>
    </row>
    <row r="5943" spans="1:8" x14ac:dyDescent="0.3">
      <c r="A5943" t="s">
        <v>34</v>
      </c>
      <c r="B5943" t="s">
        <v>1093</v>
      </c>
      <c r="C5943" t="s">
        <v>1080</v>
      </c>
      <c r="D5943" t="s">
        <v>1169</v>
      </c>
      <c r="E5943" s="3">
        <v>1610</v>
      </c>
      <c r="F5943" s="3">
        <v>1342</v>
      </c>
      <c r="G5943" s="3"/>
      <c r="H5943" s="3">
        <v>2952</v>
      </c>
    </row>
    <row r="5944" spans="1:8" x14ac:dyDescent="0.3">
      <c r="A5944" t="s">
        <v>34</v>
      </c>
      <c r="B5944" t="s">
        <v>1093</v>
      </c>
      <c r="C5944" t="s">
        <v>1080</v>
      </c>
      <c r="D5944" t="s">
        <v>1170</v>
      </c>
      <c r="E5944" s="3">
        <v>1241</v>
      </c>
      <c r="F5944" s="3">
        <v>952</v>
      </c>
      <c r="G5944" s="3"/>
      <c r="H5944" s="3">
        <v>2193</v>
      </c>
    </row>
    <row r="5945" spans="1:8" x14ac:dyDescent="0.3">
      <c r="A5945" t="s">
        <v>34</v>
      </c>
      <c r="B5945" t="s">
        <v>1093</v>
      </c>
      <c r="C5945" t="s">
        <v>1080</v>
      </c>
      <c r="D5945" t="s">
        <v>1171</v>
      </c>
      <c r="E5945" s="3">
        <v>1670</v>
      </c>
      <c r="F5945" s="3">
        <v>1078</v>
      </c>
      <c r="G5945" s="3"/>
      <c r="H5945" s="3">
        <v>2748</v>
      </c>
    </row>
    <row r="5946" spans="1:8" x14ac:dyDescent="0.3">
      <c r="A5946" t="s">
        <v>34</v>
      </c>
      <c r="B5946" t="s">
        <v>1093</v>
      </c>
      <c r="C5946" t="s">
        <v>1082</v>
      </c>
      <c r="D5946" t="s">
        <v>1131</v>
      </c>
      <c r="E5946" s="3">
        <v>2073</v>
      </c>
      <c r="F5946" s="3">
        <v>2113</v>
      </c>
      <c r="G5946" s="3"/>
      <c r="H5946" s="3">
        <v>4186</v>
      </c>
    </row>
    <row r="5947" spans="1:8" x14ac:dyDescent="0.3">
      <c r="A5947" t="s">
        <v>34</v>
      </c>
      <c r="B5947" t="s">
        <v>1093</v>
      </c>
      <c r="C5947" t="s">
        <v>1082</v>
      </c>
      <c r="D5947" t="s">
        <v>1135</v>
      </c>
      <c r="E5947" s="3">
        <v>3355</v>
      </c>
      <c r="F5947" s="3">
        <v>3524</v>
      </c>
      <c r="G5947" s="3"/>
      <c r="H5947" s="3">
        <v>6879</v>
      </c>
    </row>
    <row r="5948" spans="1:8" x14ac:dyDescent="0.3">
      <c r="A5948" t="s">
        <v>34</v>
      </c>
      <c r="B5948" t="s">
        <v>1093</v>
      </c>
      <c r="C5948" t="s">
        <v>1082</v>
      </c>
      <c r="D5948" t="s">
        <v>1139</v>
      </c>
      <c r="E5948" s="3">
        <v>3585</v>
      </c>
      <c r="F5948" s="3">
        <v>3942</v>
      </c>
      <c r="G5948" s="3"/>
      <c r="H5948" s="3">
        <v>7527</v>
      </c>
    </row>
    <row r="5949" spans="1:8" x14ac:dyDescent="0.3">
      <c r="A5949" t="s">
        <v>34</v>
      </c>
      <c r="B5949" t="s">
        <v>1093</v>
      </c>
      <c r="C5949" t="s">
        <v>1082</v>
      </c>
      <c r="D5949" t="s">
        <v>1143</v>
      </c>
      <c r="E5949" s="3">
        <v>3753</v>
      </c>
      <c r="F5949" s="3">
        <v>4008</v>
      </c>
      <c r="G5949" s="3"/>
      <c r="H5949" s="3">
        <v>7761</v>
      </c>
    </row>
    <row r="5950" spans="1:8" x14ac:dyDescent="0.3">
      <c r="A5950" t="s">
        <v>34</v>
      </c>
      <c r="B5950" t="s">
        <v>1093</v>
      </c>
      <c r="C5950" t="s">
        <v>1082</v>
      </c>
      <c r="D5950" t="s">
        <v>1147</v>
      </c>
      <c r="E5950" s="3">
        <v>3927</v>
      </c>
      <c r="F5950" s="3">
        <v>4019</v>
      </c>
      <c r="G5950" s="3"/>
      <c r="H5950" s="3">
        <v>7946</v>
      </c>
    </row>
    <row r="5951" spans="1:8" x14ac:dyDescent="0.3">
      <c r="A5951" t="s">
        <v>34</v>
      </c>
      <c r="B5951" t="s">
        <v>1093</v>
      </c>
      <c r="C5951" t="s">
        <v>1082</v>
      </c>
      <c r="D5951" t="s">
        <v>1151</v>
      </c>
      <c r="E5951" s="3">
        <v>4394</v>
      </c>
      <c r="F5951" s="3">
        <v>4751</v>
      </c>
      <c r="G5951" s="3"/>
      <c r="H5951" s="3">
        <v>9145</v>
      </c>
    </row>
    <row r="5952" spans="1:8" x14ac:dyDescent="0.3">
      <c r="A5952" t="s">
        <v>34</v>
      </c>
      <c r="B5952" t="s">
        <v>1093</v>
      </c>
      <c r="C5952" t="s">
        <v>1082</v>
      </c>
      <c r="D5952" t="s">
        <v>1154</v>
      </c>
      <c r="E5952" s="3">
        <v>4054</v>
      </c>
      <c r="F5952" s="3">
        <v>4288</v>
      </c>
      <c r="G5952" s="3"/>
      <c r="H5952" s="3">
        <v>8342</v>
      </c>
    </row>
    <row r="5953" spans="1:8" x14ac:dyDescent="0.3">
      <c r="A5953" t="s">
        <v>34</v>
      </c>
      <c r="B5953" t="s">
        <v>1093</v>
      </c>
      <c r="C5953" t="s">
        <v>1082</v>
      </c>
      <c r="D5953" t="s">
        <v>1157</v>
      </c>
      <c r="E5953" s="3">
        <v>4034</v>
      </c>
      <c r="F5953" s="3">
        <v>4385</v>
      </c>
      <c r="G5953" s="3"/>
      <c r="H5953" s="3">
        <v>8419</v>
      </c>
    </row>
    <row r="5954" spans="1:8" x14ac:dyDescent="0.3">
      <c r="A5954" t="s">
        <v>34</v>
      </c>
      <c r="B5954" t="s">
        <v>1093</v>
      </c>
      <c r="C5954" t="s">
        <v>1082</v>
      </c>
      <c r="D5954" t="s">
        <v>1159</v>
      </c>
      <c r="E5954" s="3">
        <v>4022</v>
      </c>
      <c r="F5954" s="3">
        <v>4221</v>
      </c>
      <c r="G5954" s="3"/>
      <c r="H5954" s="3">
        <v>8243</v>
      </c>
    </row>
    <row r="5955" spans="1:8" x14ac:dyDescent="0.3">
      <c r="A5955" t="s">
        <v>34</v>
      </c>
      <c r="B5955" t="s">
        <v>1093</v>
      </c>
      <c r="C5955" t="s">
        <v>1082</v>
      </c>
      <c r="D5955" t="s">
        <v>1161</v>
      </c>
      <c r="E5955" s="3">
        <v>3578</v>
      </c>
      <c r="F5955" s="3">
        <v>3780</v>
      </c>
      <c r="G5955" s="3"/>
      <c r="H5955" s="3">
        <v>7358</v>
      </c>
    </row>
    <row r="5956" spans="1:8" x14ac:dyDescent="0.3">
      <c r="A5956" t="s">
        <v>34</v>
      </c>
      <c r="B5956" t="s">
        <v>1093</v>
      </c>
      <c r="C5956" t="s">
        <v>1082</v>
      </c>
      <c r="D5956" t="s">
        <v>1163</v>
      </c>
      <c r="E5956" s="3">
        <v>3093</v>
      </c>
      <c r="F5956" s="3">
        <v>3219</v>
      </c>
      <c r="G5956" s="3"/>
      <c r="H5956" s="3">
        <v>6312</v>
      </c>
    </row>
    <row r="5957" spans="1:8" x14ac:dyDescent="0.3">
      <c r="A5957" t="s">
        <v>34</v>
      </c>
      <c r="B5957" t="s">
        <v>1093</v>
      </c>
      <c r="C5957" t="s">
        <v>1082</v>
      </c>
      <c r="D5957" t="s">
        <v>1165</v>
      </c>
      <c r="E5957" s="3">
        <v>2792</v>
      </c>
      <c r="F5957" s="3">
        <v>2954</v>
      </c>
      <c r="G5957" s="3"/>
      <c r="H5957" s="3">
        <v>5746</v>
      </c>
    </row>
    <row r="5958" spans="1:8" x14ac:dyDescent="0.3">
      <c r="A5958" t="s">
        <v>34</v>
      </c>
      <c r="B5958" t="s">
        <v>1093</v>
      </c>
      <c r="C5958" t="s">
        <v>1082</v>
      </c>
      <c r="D5958" t="s">
        <v>1167</v>
      </c>
      <c r="E5958" s="3">
        <v>2282</v>
      </c>
      <c r="F5958" s="3">
        <v>2321</v>
      </c>
      <c r="G5958" s="3"/>
      <c r="H5958" s="3">
        <v>4603</v>
      </c>
    </row>
    <row r="5959" spans="1:8" x14ac:dyDescent="0.3">
      <c r="A5959" t="s">
        <v>34</v>
      </c>
      <c r="B5959" t="s">
        <v>1093</v>
      </c>
      <c r="C5959" t="s">
        <v>1082</v>
      </c>
      <c r="D5959" t="s">
        <v>1168</v>
      </c>
      <c r="E5959" s="3">
        <v>1747</v>
      </c>
      <c r="F5959" s="3">
        <v>1837</v>
      </c>
      <c r="G5959" s="3"/>
      <c r="H5959" s="3">
        <v>3584</v>
      </c>
    </row>
    <row r="5960" spans="1:8" x14ac:dyDescent="0.3">
      <c r="A5960" t="s">
        <v>34</v>
      </c>
      <c r="B5960" t="s">
        <v>1093</v>
      </c>
      <c r="C5960" t="s">
        <v>1082</v>
      </c>
      <c r="D5960" t="s">
        <v>1169</v>
      </c>
      <c r="E5960" s="3">
        <v>1298</v>
      </c>
      <c r="F5960" s="3">
        <v>1444</v>
      </c>
      <c r="G5960" s="3"/>
      <c r="H5960" s="3">
        <v>2742</v>
      </c>
    </row>
    <row r="5961" spans="1:8" x14ac:dyDescent="0.3">
      <c r="A5961" t="s">
        <v>34</v>
      </c>
      <c r="B5961" t="s">
        <v>1093</v>
      </c>
      <c r="C5961" t="s">
        <v>1082</v>
      </c>
      <c r="D5961" t="s">
        <v>1170</v>
      </c>
      <c r="E5961" s="3">
        <v>1034</v>
      </c>
      <c r="F5961" s="3">
        <v>1094</v>
      </c>
      <c r="G5961" s="3"/>
      <c r="H5961" s="3">
        <v>2128</v>
      </c>
    </row>
    <row r="5962" spans="1:8" x14ac:dyDescent="0.3">
      <c r="A5962" t="s">
        <v>34</v>
      </c>
      <c r="B5962" t="s">
        <v>1093</v>
      </c>
      <c r="C5962" t="s">
        <v>1082</v>
      </c>
      <c r="D5962" t="s">
        <v>1171</v>
      </c>
      <c r="E5962" s="3">
        <v>1706</v>
      </c>
      <c r="F5962" s="3">
        <v>1487</v>
      </c>
      <c r="G5962" s="3"/>
      <c r="H5962" s="3">
        <v>3193</v>
      </c>
    </row>
    <row r="5963" spans="1:8" x14ac:dyDescent="0.3">
      <c r="A5963" t="s">
        <v>34</v>
      </c>
      <c r="B5963" t="s">
        <v>1104</v>
      </c>
      <c r="C5963" t="s">
        <v>1080</v>
      </c>
      <c r="D5963" t="s">
        <v>1139</v>
      </c>
      <c r="E5963" s="3">
        <v>1</v>
      </c>
      <c r="F5963" s="3"/>
      <c r="G5963" s="3"/>
      <c r="H5963" s="3">
        <v>1</v>
      </c>
    </row>
    <row r="5964" spans="1:8" x14ac:dyDescent="0.3">
      <c r="A5964" t="s">
        <v>34</v>
      </c>
      <c r="B5964" t="s">
        <v>1104</v>
      </c>
      <c r="C5964" t="s">
        <v>1080</v>
      </c>
      <c r="D5964" t="s">
        <v>1159</v>
      </c>
      <c r="E5964" s="3">
        <v>1</v>
      </c>
      <c r="F5964" s="3"/>
      <c r="G5964" s="3"/>
      <c r="H5964" s="3">
        <v>1</v>
      </c>
    </row>
    <row r="5965" spans="1:8" x14ac:dyDescent="0.3">
      <c r="A5965" t="s">
        <v>34</v>
      </c>
      <c r="B5965" t="s">
        <v>1097</v>
      </c>
      <c r="C5965" t="s">
        <v>1080</v>
      </c>
      <c r="D5965" t="s">
        <v>1139</v>
      </c>
      <c r="E5965" s="3"/>
      <c r="F5965" s="3">
        <v>1</v>
      </c>
      <c r="G5965" s="3"/>
      <c r="H5965" s="3">
        <v>1</v>
      </c>
    </row>
    <row r="5966" spans="1:8" x14ac:dyDescent="0.3">
      <c r="A5966" t="s">
        <v>34</v>
      </c>
      <c r="B5966" t="s">
        <v>1097</v>
      </c>
      <c r="C5966" t="s">
        <v>1080</v>
      </c>
      <c r="D5966" t="s">
        <v>1154</v>
      </c>
      <c r="E5966" s="3">
        <v>1</v>
      </c>
      <c r="F5966" s="3"/>
      <c r="G5966" s="3"/>
      <c r="H5966" s="3">
        <v>1</v>
      </c>
    </row>
    <row r="5967" spans="1:8" x14ac:dyDescent="0.3">
      <c r="A5967" t="s">
        <v>34</v>
      </c>
      <c r="B5967" t="s">
        <v>1108</v>
      </c>
      <c r="C5967" t="s">
        <v>1080</v>
      </c>
      <c r="D5967" t="s">
        <v>1131</v>
      </c>
      <c r="E5967" s="3">
        <v>38</v>
      </c>
      <c r="F5967" s="3">
        <v>42</v>
      </c>
      <c r="G5967" s="3"/>
      <c r="H5967" s="3">
        <v>80</v>
      </c>
    </row>
    <row r="5968" spans="1:8" x14ac:dyDescent="0.3">
      <c r="A5968" t="s">
        <v>34</v>
      </c>
      <c r="B5968" t="s">
        <v>1108</v>
      </c>
      <c r="C5968" t="s">
        <v>1080</v>
      </c>
      <c r="D5968" t="s">
        <v>1135</v>
      </c>
      <c r="E5968" s="3">
        <v>97</v>
      </c>
      <c r="F5968" s="3">
        <v>91</v>
      </c>
      <c r="G5968" s="3"/>
      <c r="H5968" s="3">
        <v>188</v>
      </c>
    </row>
    <row r="5969" spans="1:8" x14ac:dyDescent="0.3">
      <c r="A5969" t="s">
        <v>34</v>
      </c>
      <c r="B5969" t="s">
        <v>1108</v>
      </c>
      <c r="C5969" t="s">
        <v>1080</v>
      </c>
      <c r="D5969" t="s">
        <v>1139</v>
      </c>
      <c r="E5969" s="3">
        <v>83</v>
      </c>
      <c r="F5969" s="3">
        <v>102</v>
      </c>
      <c r="G5969" s="3"/>
      <c r="H5969" s="3">
        <v>185</v>
      </c>
    </row>
    <row r="5970" spans="1:8" x14ac:dyDescent="0.3">
      <c r="A5970" t="s">
        <v>34</v>
      </c>
      <c r="B5970" t="s">
        <v>1108</v>
      </c>
      <c r="C5970" t="s">
        <v>1080</v>
      </c>
      <c r="D5970" t="s">
        <v>1143</v>
      </c>
      <c r="E5970" s="3">
        <v>120</v>
      </c>
      <c r="F5970" s="3">
        <v>134</v>
      </c>
      <c r="G5970" s="3"/>
      <c r="H5970" s="3">
        <v>254</v>
      </c>
    </row>
    <row r="5971" spans="1:8" x14ac:dyDescent="0.3">
      <c r="A5971" t="s">
        <v>34</v>
      </c>
      <c r="B5971" t="s">
        <v>1108</v>
      </c>
      <c r="C5971" t="s">
        <v>1080</v>
      </c>
      <c r="D5971" t="s">
        <v>1147</v>
      </c>
      <c r="E5971" s="3">
        <v>148</v>
      </c>
      <c r="F5971" s="3">
        <v>184</v>
      </c>
      <c r="G5971" s="3"/>
      <c r="H5971" s="3">
        <v>332</v>
      </c>
    </row>
    <row r="5972" spans="1:8" x14ac:dyDescent="0.3">
      <c r="A5972" t="s">
        <v>34</v>
      </c>
      <c r="B5972" t="s">
        <v>1108</v>
      </c>
      <c r="C5972" t="s">
        <v>1080</v>
      </c>
      <c r="D5972" t="s">
        <v>1151</v>
      </c>
      <c r="E5972" s="3">
        <v>128</v>
      </c>
      <c r="F5972" s="3">
        <v>168</v>
      </c>
      <c r="G5972" s="3"/>
      <c r="H5972" s="3">
        <v>296</v>
      </c>
    </row>
    <row r="5973" spans="1:8" x14ac:dyDescent="0.3">
      <c r="A5973" t="s">
        <v>34</v>
      </c>
      <c r="B5973" t="s">
        <v>1108</v>
      </c>
      <c r="C5973" t="s">
        <v>1080</v>
      </c>
      <c r="D5973" t="s">
        <v>1154</v>
      </c>
      <c r="E5973" s="3">
        <v>123</v>
      </c>
      <c r="F5973" s="3">
        <v>162</v>
      </c>
      <c r="G5973" s="3"/>
      <c r="H5973" s="3">
        <v>285</v>
      </c>
    </row>
    <row r="5974" spans="1:8" x14ac:dyDescent="0.3">
      <c r="A5974" t="s">
        <v>34</v>
      </c>
      <c r="B5974" t="s">
        <v>1108</v>
      </c>
      <c r="C5974" t="s">
        <v>1080</v>
      </c>
      <c r="D5974" t="s">
        <v>1157</v>
      </c>
      <c r="E5974" s="3">
        <v>156</v>
      </c>
      <c r="F5974" s="3">
        <v>118</v>
      </c>
      <c r="G5974" s="3"/>
      <c r="H5974" s="3">
        <v>274</v>
      </c>
    </row>
    <row r="5975" spans="1:8" x14ac:dyDescent="0.3">
      <c r="A5975" t="s">
        <v>34</v>
      </c>
      <c r="B5975" t="s">
        <v>1108</v>
      </c>
      <c r="C5975" t="s">
        <v>1080</v>
      </c>
      <c r="D5975" t="s">
        <v>1159</v>
      </c>
      <c r="E5975" s="3">
        <v>190</v>
      </c>
      <c r="F5975" s="3">
        <v>149</v>
      </c>
      <c r="G5975" s="3"/>
      <c r="H5975" s="3">
        <v>339</v>
      </c>
    </row>
    <row r="5976" spans="1:8" x14ac:dyDescent="0.3">
      <c r="A5976" t="s">
        <v>34</v>
      </c>
      <c r="B5976" t="s">
        <v>1108</v>
      </c>
      <c r="C5976" t="s">
        <v>1080</v>
      </c>
      <c r="D5976" t="s">
        <v>1161</v>
      </c>
      <c r="E5976" s="3">
        <v>200</v>
      </c>
      <c r="F5976" s="3">
        <v>176</v>
      </c>
      <c r="G5976" s="3"/>
      <c r="H5976" s="3">
        <v>376</v>
      </c>
    </row>
    <row r="5977" spans="1:8" x14ac:dyDescent="0.3">
      <c r="A5977" t="s">
        <v>34</v>
      </c>
      <c r="B5977" t="s">
        <v>1108</v>
      </c>
      <c r="C5977" t="s">
        <v>1080</v>
      </c>
      <c r="D5977" t="s">
        <v>1163</v>
      </c>
      <c r="E5977" s="3">
        <v>157</v>
      </c>
      <c r="F5977" s="3">
        <v>144</v>
      </c>
      <c r="G5977" s="3"/>
      <c r="H5977" s="3">
        <v>301</v>
      </c>
    </row>
    <row r="5978" spans="1:8" x14ac:dyDescent="0.3">
      <c r="A5978" t="s">
        <v>34</v>
      </c>
      <c r="B5978" t="s">
        <v>1108</v>
      </c>
      <c r="C5978" t="s">
        <v>1080</v>
      </c>
      <c r="D5978" t="s">
        <v>1165</v>
      </c>
      <c r="E5978" s="3">
        <v>132</v>
      </c>
      <c r="F5978" s="3">
        <v>122</v>
      </c>
      <c r="G5978" s="3"/>
      <c r="H5978" s="3">
        <v>254</v>
      </c>
    </row>
    <row r="5979" spans="1:8" x14ac:dyDescent="0.3">
      <c r="A5979" t="s">
        <v>34</v>
      </c>
      <c r="B5979" t="s">
        <v>1108</v>
      </c>
      <c r="C5979" t="s">
        <v>1080</v>
      </c>
      <c r="D5979" t="s">
        <v>1167</v>
      </c>
      <c r="E5979" s="3">
        <v>76</v>
      </c>
      <c r="F5979" s="3">
        <v>119</v>
      </c>
      <c r="G5979" s="3"/>
      <c r="H5979" s="3">
        <v>195</v>
      </c>
    </row>
    <row r="5980" spans="1:8" x14ac:dyDescent="0.3">
      <c r="A5980" t="s">
        <v>34</v>
      </c>
      <c r="B5980" t="s">
        <v>1108</v>
      </c>
      <c r="C5980" t="s">
        <v>1080</v>
      </c>
      <c r="D5980" t="s">
        <v>1168</v>
      </c>
      <c r="E5980" s="3">
        <v>67</v>
      </c>
      <c r="F5980" s="3">
        <v>69</v>
      </c>
      <c r="G5980" s="3"/>
      <c r="H5980" s="3">
        <v>136</v>
      </c>
    </row>
    <row r="5981" spans="1:8" x14ac:dyDescent="0.3">
      <c r="A5981" t="s">
        <v>34</v>
      </c>
      <c r="B5981" t="s">
        <v>1108</v>
      </c>
      <c r="C5981" t="s">
        <v>1080</v>
      </c>
      <c r="D5981" t="s">
        <v>1169</v>
      </c>
      <c r="E5981" s="3">
        <v>51</v>
      </c>
      <c r="F5981" s="3">
        <v>51</v>
      </c>
      <c r="G5981" s="3"/>
      <c r="H5981" s="3">
        <v>102</v>
      </c>
    </row>
    <row r="5982" spans="1:8" x14ac:dyDescent="0.3">
      <c r="A5982" t="s">
        <v>34</v>
      </c>
      <c r="B5982" t="s">
        <v>1108</v>
      </c>
      <c r="C5982" t="s">
        <v>1080</v>
      </c>
      <c r="D5982" t="s">
        <v>1170</v>
      </c>
      <c r="E5982" s="3">
        <v>27</v>
      </c>
      <c r="F5982" s="3">
        <v>33</v>
      </c>
      <c r="G5982" s="3"/>
      <c r="H5982" s="3">
        <v>60</v>
      </c>
    </row>
    <row r="5983" spans="1:8" x14ac:dyDescent="0.3">
      <c r="A5983" t="s">
        <v>34</v>
      </c>
      <c r="B5983" t="s">
        <v>1108</v>
      </c>
      <c r="C5983" t="s">
        <v>1080</v>
      </c>
      <c r="D5983" t="s">
        <v>1171</v>
      </c>
      <c r="E5983" s="3">
        <v>46</v>
      </c>
      <c r="F5983" s="3">
        <v>39</v>
      </c>
      <c r="G5983" s="3"/>
      <c r="H5983" s="3">
        <v>85</v>
      </c>
    </row>
    <row r="5984" spans="1:8" x14ac:dyDescent="0.3">
      <c r="A5984" t="s">
        <v>34</v>
      </c>
      <c r="B5984" t="s">
        <v>1108</v>
      </c>
      <c r="C5984" t="s">
        <v>1082</v>
      </c>
      <c r="D5984" t="s">
        <v>1131</v>
      </c>
      <c r="E5984" s="3">
        <v>112</v>
      </c>
      <c r="F5984" s="3">
        <v>129</v>
      </c>
      <c r="G5984" s="3"/>
      <c r="H5984" s="3">
        <v>241</v>
      </c>
    </row>
    <row r="5985" spans="1:8" x14ac:dyDescent="0.3">
      <c r="A5985" t="s">
        <v>34</v>
      </c>
      <c r="B5985" t="s">
        <v>1108</v>
      </c>
      <c r="C5985" t="s">
        <v>1082</v>
      </c>
      <c r="D5985" t="s">
        <v>1135</v>
      </c>
      <c r="E5985" s="3">
        <v>150</v>
      </c>
      <c r="F5985" s="3">
        <v>164</v>
      </c>
      <c r="G5985" s="3"/>
      <c r="H5985" s="3">
        <v>314</v>
      </c>
    </row>
    <row r="5986" spans="1:8" x14ac:dyDescent="0.3">
      <c r="A5986" t="s">
        <v>34</v>
      </c>
      <c r="B5986" t="s">
        <v>1108</v>
      </c>
      <c r="C5986" t="s">
        <v>1082</v>
      </c>
      <c r="D5986" t="s">
        <v>1139</v>
      </c>
      <c r="E5986" s="3">
        <v>204</v>
      </c>
      <c r="F5986" s="3">
        <v>229</v>
      </c>
      <c r="G5986" s="3"/>
      <c r="H5986" s="3">
        <v>433</v>
      </c>
    </row>
    <row r="5987" spans="1:8" x14ac:dyDescent="0.3">
      <c r="A5987" t="s">
        <v>34</v>
      </c>
      <c r="B5987" t="s">
        <v>1108</v>
      </c>
      <c r="C5987" t="s">
        <v>1082</v>
      </c>
      <c r="D5987" t="s">
        <v>1143</v>
      </c>
      <c r="E5987" s="3">
        <v>268</v>
      </c>
      <c r="F5987" s="3">
        <v>254</v>
      </c>
      <c r="G5987" s="3"/>
      <c r="H5987" s="3">
        <v>522</v>
      </c>
    </row>
    <row r="5988" spans="1:8" x14ac:dyDescent="0.3">
      <c r="A5988" t="s">
        <v>34</v>
      </c>
      <c r="B5988" t="s">
        <v>1108</v>
      </c>
      <c r="C5988" t="s">
        <v>1082</v>
      </c>
      <c r="D5988" t="s">
        <v>1147</v>
      </c>
      <c r="E5988" s="3">
        <v>290</v>
      </c>
      <c r="F5988" s="3">
        <v>295</v>
      </c>
      <c r="G5988" s="3"/>
      <c r="H5988" s="3">
        <v>585</v>
      </c>
    </row>
    <row r="5989" spans="1:8" x14ac:dyDescent="0.3">
      <c r="A5989" t="s">
        <v>34</v>
      </c>
      <c r="B5989" t="s">
        <v>1108</v>
      </c>
      <c r="C5989" t="s">
        <v>1082</v>
      </c>
      <c r="D5989" t="s">
        <v>1151</v>
      </c>
      <c r="E5989" s="3">
        <v>252</v>
      </c>
      <c r="F5989" s="3">
        <v>260</v>
      </c>
      <c r="G5989" s="3"/>
      <c r="H5989" s="3">
        <v>512</v>
      </c>
    </row>
    <row r="5990" spans="1:8" x14ac:dyDescent="0.3">
      <c r="A5990" t="s">
        <v>34</v>
      </c>
      <c r="B5990" t="s">
        <v>1108</v>
      </c>
      <c r="C5990" t="s">
        <v>1082</v>
      </c>
      <c r="D5990" t="s">
        <v>1154</v>
      </c>
      <c r="E5990" s="3">
        <v>272</v>
      </c>
      <c r="F5990" s="3">
        <v>214</v>
      </c>
      <c r="G5990" s="3"/>
      <c r="H5990" s="3">
        <v>486</v>
      </c>
    </row>
    <row r="5991" spans="1:8" x14ac:dyDescent="0.3">
      <c r="A5991" t="s">
        <v>34</v>
      </c>
      <c r="B5991" t="s">
        <v>1108</v>
      </c>
      <c r="C5991" t="s">
        <v>1082</v>
      </c>
      <c r="D5991" t="s">
        <v>1157</v>
      </c>
      <c r="E5991" s="3">
        <v>249</v>
      </c>
      <c r="F5991" s="3">
        <v>201</v>
      </c>
      <c r="G5991" s="3"/>
      <c r="H5991" s="3">
        <v>450</v>
      </c>
    </row>
    <row r="5992" spans="1:8" x14ac:dyDescent="0.3">
      <c r="A5992" t="s">
        <v>34</v>
      </c>
      <c r="B5992" t="s">
        <v>1108</v>
      </c>
      <c r="C5992" t="s">
        <v>1082</v>
      </c>
      <c r="D5992" t="s">
        <v>1159</v>
      </c>
      <c r="E5992" s="3">
        <v>287</v>
      </c>
      <c r="F5992" s="3">
        <v>199</v>
      </c>
      <c r="G5992" s="3"/>
      <c r="H5992" s="3">
        <v>486</v>
      </c>
    </row>
    <row r="5993" spans="1:8" x14ac:dyDescent="0.3">
      <c r="A5993" t="s">
        <v>34</v>
      </c>
      <c r="B5993" t="s">
        <v>1108</v>
      </c>
      <c r="C5993" t="s">
        <v>1082</v>
      </c>
      <c r="D5993" t="s">
        <v>1161</v>
      </c>
      <c r="E5993" s="3">
        <v>262</v>
      </c>
      <c r="F5993" s="3">
        <v>192</v>
      </c>
      <c r="G5993" s="3"/>
      <c r="H5993" s="3">
        <v>454</v>
      </c>
    </row>
    <row r="5994" spans="1:8" x14ac:dyDescent="0.3">
      <c r="A5994" t="s">
        <v>34</v>
      </c>
      <c r="B5994" t="s">
        <v>1108</v>
      </c>
      <c r="C5994" t="s">
        <v>1082</v>
      </c>
      <c r="D5994" t="s">
        <v>1163</v>
      </c>
      <c r="E5994" s="3">
        <v>225</v>
      </c>
      <c r="F5994" s="3">
        <v>178</v>
      </c>
      <c r="G5994" s="3"/>
      <c r="H5994" s="3">
        <v>403</v>
      </c>
    </row>
    <row r="5995" spans="1:8" x14ac:dyDescent="0.3">
      <c r="A5995" t="s">
        <v>34</v>
      </c>
      <c r="B5995" t="s">
        <v>1108</v>
      </c>
      <c r="C5995" t="s">
        <v>1082</v>
      </c>
      <c r="D5995" t="s">
        <v>1165</v>
      </c>
      <c r="E5995" s="3">
        <v>184</v>
      </c>
      <c r="F5995" s="3">
        <v>147</v>
      </c>
      <c r="G5995" s="3"/>
      <c r="H5995" s="3">
        <v>331</v>
      </c>
    </row>
    <row r="5996" spans="1:8" x14ac:dyDescent="0.3">
      <c r="A5996" t="s">
        <v>34</v>
      </c>
      <c r="B5996" t="s">
        <v>1108</v>
      </c>
      <c r="C5996" t="s">
        <v>1082</v>
      </c>
      <c r="D5996" t="s">
        <v>1167</v>
      </c>
      <c r="E5996" s="3">
        <v>133</v>
      </c>
      <c r="F5996" s="3">
        <v>107</v>
      </c>
      <c r="G5996" s="3"/>
      <c r="H5996" s="3">
        <v>240</v>
      </c>
    </row>
    <row r="5997" spans="1:8" x14ac:dyDescent="0.3">
      <c r="A5997" t="s">
        <v>34</v>
      </c>
      <c r="B5997" t="s">
        <v>1108</v>
      </c>
      <c r="C5997" t="s">
        <v>1082</v>
      </c>
      <c r="D5997" t="s">
        <v>1168</v>
      </c>
      <c r="E5997" s="3">
        <v>90</v>
      </c>
      <c r="F5997" s="3">
        <v>68</v>
      </c>
      <c r="G5997" s="3"/>
      <c r="H5997" s="3">
        <v>158</v>
      </c>
    </row>
    <row r="5998" spans="1:8" x14ac:dyDescent="0.3">
      <c r="A5998" t="s">
        <v>34</v>
      </c>
      <c r="B5998" t="s">
        <v>1108</v>
      </c>
      <c r="C5998" t="s">
        <v>1082</v>
      </c>
      <c r="D5998" t="s">
        <v>1169</v>
      </c>
      <c r="E5998" s="3">
        <v>48</v>
      </c>
      <c r="F5998" s="3">
        <v>46</v>
      </c>
      <c r="G5998" s="3"/>
      <c r="H5998" s="3">
        <v>94</v>
      </c>
    </row>
    <row r="5999" spans="1:8" x14ac:dyDescent="0.3">
      <c r="A5999" t="s">
        <v>34</v>
      </c>
      <c r="B5999" t="s">
        <v>1108</v>
      </c>
      <c r="C5999" t="s">
        <v>1082</v>
      </c>
      <c r="D5999" t="s">
        <v>1170</v>
      </c>
      <c r="E5999" s="3">
        <v>25</v>
      </c>
      <c r="F5999" s="3">
        <v>21</v>
      </c>
      <c r="G5999" s="3"/>
      <c r="H5999" s="3">
        <v>46</v>
      </c>
    </row>
    <row r="6000" spans="1:8" x14ac:dyDescent="0.3">
      <c r="A6000" t="s">
        <v>34</v>
      </c>
      <c r="B6000" t="s">
        <v>1108</v>
      </c>
      <c r="C6000" t="s">
        <v>1082</v>
      </c>
      <c r="D6000" t="s">
        <v>1171</v>
      </c>
      <c r="E6000" s="3">
        <v>54</v>
      </c>
      <c r="F6000" s="3">
        <v>31</v>
      </c>
      <c r="G6000" s="3"/>
      <c r="H6000" s="3">
        <v>85</v>
      </c>
    </row>
    <row r="6001" spans="1:8" x14ac:dyDescent="0.3">
      <c r="A6001" t="s">
        <v>34</v>
      </c>
      <c r="B6001" t="s">
        <v>1099</v>
      </c>
      <c r="C6001" t="s">
        <v>1080</v>
      </c>
      <c r="D6001" t="s">
        <v>1131</v>
      </c>
      <c r="E6001" s="3"/>
      <c r="F6001" s="3">
        <v>1</v>
      </c>
      <c r="G6001" s="3"/>
      <c r="H6001" s="3">
        <v>1</v>
      </c>
    </row>
    <row r="6002" spans="1:8" x14ac:dyDescent="0.3">
      <c r="A6002" t="s">
        <v>34</v>
      </c>
      <c r="B6002" t="s">
        <v>1099</v>
      </c>
      <c r="C6002" t="s">
        <v>1080</v>
      </c>
      <c r="D6002" t="s">
        <v>1139</v>
      </c>
      <c r="E6002" s="3">
        <v>3</v>
      </c>
      <c r="F6002" s="3"/>
      <c r="G6002" s="3"/>
      <c r="H6002" s="3">
        <v>3</v>
      </c>
    </row>
    <row r="6003" spans="1:8" x14ac:dyDescent="0.3">
      <c r="A6003" t="s">
        <v>34</v>
      </c>
      <c r="B6003" t="s">
        <v>1099</v>
      </c>
      <c r="C6003" t="s">
        <v>1080</v>
      </c>
      <c r="D6003" t="s">
        <v>1143</v>
      </c>
      <c r="E6003" s="3">
        <v>3</v>
      </c>
      <c r="F6003" s="3">
        <v>3</v>
      </c>
      <c r="G6003" s="3"/>
      <c r="H6003" s="3">
        <v>6</v>
      </c>
    </row>
    <row r="6004" spans="1:8" x14ac:dyDescent="0.3">
      <c r="A6004" t="s">
        <v>34</v>
      </c>
      <c r="B6004" t="s">
        <v>1099</v>
      </c>
      <c r="C6004" t="s">
        <v>1080</v>
      </c>
      <c r="D6004" t="s">
        <v>1147</v>
      </c>
      <c r="E6004" s="3">
        <v>3</v>
      </c>
      <c r="F6004" s="3">
        <v>2</v>
      </c>
      <c r="G6004" s="3"/>
      <c r="H6004" s="3">
        <v>5</v>
      </c>
    </row>
    <row r="6005" spans="1:8" x14ac:dyDescent="0.3">
      <c r="A6005" t="s">
        <v>34</v>
      </c>
      <c r="B6005" t="s">
        <v>1099</v>
      </c>
      <c r="C6005" t="s">
        <v>1080</v>
      </c>
      <c r="D6005" t="s">
        <v>1154</v>
      </c>
      <c r="E6005" s="3">
        <v>2</v>
      </c>
      <c r="F6005" s="3"/>
      <c r="G6005" s="3"/>
      <c r="H6005" s="3">
        <v>2</v>
      </c>
    </row>
    <row r="6006" spans="1:8" x14ac:dyDescent="0.3">
      <c r="A6006" t="s">
        <v>34</v>
      </c>
      <c r="B6006" t="s">
        <v>1099</v>
      </c>
      <c r="C6006" t="s">
        <v>1080</v>
      </c>
      <c r="D6006" t="s">
        <v>1157</v>
      </c>
      <c r="E6006" s="3">
        <v>1</v>
      </c>
      <c r="F6006" s="3">
        <v>1</v>
      </c>
      <c r="G6006" s="3"/>
      <c r="H6006" s="3">
        <v>2</v>
      </c>
    </row>
    <row r="6007" spans="1:8" x14ac:dyDescent="0.3">
      <c r="A6007" t="s">
        <v>34</v>
      </c>
      <c r="B6007" t="s">
        <v>1099</v>
      </c>
      <c r="C6007" t="s">
        <v>1080</v>
      </c>
      <c r="D6007" t="s">
        <v>1159</v>
      </c>
      <c r="E6007" s="3">
        <v>3</v>
      </c>
      <c r="F6007" s="3">
        <v>1</v>
      </c>
      <c r="G6007" s="3"/>
      <c r="H6007" s="3">
        <v>4</v>
      </c>
    </row>
    <row r="6008" spans="1:8" x14ac:dyDescent="0.3">
      <c r="A6008" t="s">
        <v>34</v>
      </c>
      <c r="B6008" t="s">
        <v>1099</v>
      </c>
      <c r="C6008" t="s">
        <v>1080</v>
      </c>
      <c r="D6008" t="s">
        <v>1161</v>
      </c>
      <c r="E6008" s="3">
        <v>3</v>
      </c>
      <c r="F6008" s="3">
        <v>1</v>
      </c>
      <c r="G6008" s="3"/>
      <c r="H6008" s="3">
        <v>4</v>
      </c>
    </row>
    <row r="6009" spans="1:8" x14ac:dyDescent="0.3">
      <c r="A6009" t="s">
        <v>34</v>
      </c>
      <c r="B6009" t="s">
        <v>1099</v>
      </c>
      <c r="C6009" t="s">
        <v>1080</v>
      </c>
      <c r="D6009" t="s">
        <v>1163</v>
      </c>
      <c r="E6009" s="3">
        <v>4</v>
      </c>
      <c r="F6009" s="3">
        <v>2</v>
      </c>
      <c r="G6009" s="3"/>
      <c r="H6009" s="3">
        <v>6</v>
      </c>
    </row>
    <row r="6010" spans="1:8" x14ac:dyDescent="0.3">
      <c r="A6010" t="s">
        <v>34</v>
      </c>
      <c r="B6010" t="s">
        <v>1099</v>
      </c>
      <c r="C6010" t="s">
        <v>1080</v>
      </c>
      <c r="D6010" t="s">
        <v>1165</v>
      </c>
      <c r="E6010" s="3">
        <v>7</v>
      </c>
      <c r="F6010" s="3">
        <v>2</v>
      </c>
      <c r="G6010" s="3"/>
      <c r="H6010" s="3">
        <v>9</v>
      </c>
    </row>
    <row r="6011" spans="1:8" x14ac:dyDescent="0.3">
      <c r="A6011" t="s">
        <v>34</v>
      </c>
      <c r="B6011" t="s">
        <v>1099</v>
      </c>
      <c r="C6011" t="s">
        <v>1080</v>
      </c>
      <c r="D6011" t="s">
        <v>1167</v>
      </c>
      <c r="E6011" s="3">
        <v>6</v>
      </c>
      <c r="F6011" s="3">
        <v>1</v>
      </c>
      <c r="G6011" s="3"/>
      <c r="H6011" s="3">
        <v>7</v>
      </c>
    </row>
    <row r="6012" spans="1:8" x14ac:dyDescent="0.3">
      <c r="A6012" t="s">
        <v>34</v>
      </c>
      <c r="B6012" t="s">
        <v>1099</v>
      </c>
      <c r="C6012" t="s">
        <v>1080</v>
      </c>
      <c r="D6012" t="s">
        <v>1168</v>
      </c>
      <c r="E6012" s="3">
        <v>9</v>
      </c>
      <c r="F6012" s="3">
        <v>3</v>
      </c>
      <c r="G6012" s="3"/>
      <c r="H6012" s="3">
        <v>12</v>
      </c>
    </row>
    <row r="6013" spans="1:8" x14ac:dyDescent="0.3">
      <c r="A6013" t="s">
        <v>34</v>
      </c>
      <c r="B6013" t="s">
        <v>1099</v>
      </c>
      <c r="C6013" t="s">
        <v>1080</v>
      </c>
      <c r="D6013" t="s">
        <v>1169</v>
      </c>
      <c r="E6013" s="3">
        <v>18</v>
      </c>
      <c r="F6013" s="3">
        <v>7</v>
      </c>
      <c r="G6013" s="3"/>
      <c r="H6013" s="3">
        <v>25</v>
      </c>
    </row>
    <row r="6014" spans="1:8" x14ac:dyDescent="0.3">
      <c r="A6014" t="s">
        <v>34</v>
      </c>
      <c r="B6014" t="s">
        <v>1099</v>
      </c>
      <c r="C6014" t="s">
        <v>1080</v>
      </c>
      <c r="D6014" t="s">
        <v>1170</v>
      </c>
      <c r="E6014" s="3">
        <v>13</v>
      </c>
      <c r="F6014" s="3">
        <v>11</v>
      </c>
      <c r="G6014" s="3"/>
      <c r="H6014" s="3">
        <v>24</v>
      </c>
    </row>
    <row r="6015" spans="1:8" x14ac:dyDescent="0.3">
      <c r="A6015" t="s">
        <v>34</v>
      </c>
      <c r="B6015" t="s">
        <v>1099</v>
      </c>
      <c r="C6015" t="s">
        <v>1080</v>
      </c>
      <c r="D6015" t="s">
        <v>1171</v>
      </c>
      <c r="E6015" s="3">
        <v>26</v>
      </c>
      <c r="F6015" s="3">
        <v>17</v>
      </c>
      <c r="G6015" s="3"/>
      <c r="H6015" s="3">
        <v>43</v>
      </c>
    </row>
    <row r="6016" spans="1:8" x14ac:dyDescent="0.3">
      <c r="A6016" t="s">
        <v>34</v>
      </c>
      <c r="B6016" t="s">
        <v>1091</v>
      </c>
      <c r="C6016" t="s">
        <v>1080</v>
      </c>
      <c r="D6016" t="s">
        <v>1131</v>
      </c>
      <c r="E6016" s="3">
        <v>373</v>
      </c>
      <c r="F6016" s="3">
        <v>383</v>
      </c>
      <c r="G6016" s="3"/>
      <c r="H6016" s="3">
        <v>756</v>
      </c>
    </row>
    <row r="6017" spans="1:8" x14ac:dyDescent="0.3">
      <c r="A6017" t="s">
        <v>34</v>
      </c>
      <c r="B6017" t="s">
        <v>1091</v>
      </c>
      <c r="C6017" t="s">
        <v>1080</v>
      </c>
      <c r="D6017" t="s">
        <v>1135</v>
      </c>
      <c r="E6017" s="3">
        <v>528</v>
      </c>
      <c r="F6017" s="3">
        <v>564</v>
      </c>
      <c r="G6017" s="3"/>
      <c r="H6017" s="3">
        <v>1092</v>
      </c>
    </row>
    <row r="6018" spans="1:8" x14ac:dyDescent="0.3">
      <c r="A6018" t="s">
        <v>34</v>
      </c>
      <c r="B6018" t="s">
        <v>1091</v>
      </c>
      <c r="C6018" t="s">
        <v>1080</v>
      </c>
      <c r="D6018" t="s">
        <v>1139</v>
      </c>
      <c r="E6018" s="3">
        <v>376</v>
      </c>
      <c r="F6018" s="3">
        <v>372</v>
      </c>
      <c r="G6018" s="3"/>
      <c r="H6018" s="3">
        <v>748</v>
      </c>
    </row>
    <row r="6019" spans="1:8" x14ac:dyDescent="0.3">
      <c r="A6019" t="s">
        <v>34</v>
      </c>
      <c r="B6019" t="s">
        <v>1091</v>
      </c>
      <c r="C6019" t="s">
        <v>1080</v>
      </c>
      <c r="D6019" t="s">
        <v>1143</v>
      </c>
      <c r="E6019" s="3">
        <v>302</v>
      </c>
      <c r="F6019" s="3">
        <v>334</v>
      </c>
      <c r="G6019" s="3"/>
      <c r="H6019" s="3">
        <v>636</v>
      </c>
    </row>
    <row r="6020" spans="1:8" x14ac:dyDescent="0.3">
      <c r="A6020" t="s">
        <v>34</v>
      </c>
      <c r="B6020" t="s">
        <v>1091</v>
      </c>
      <c r="C6020" t="s">
        <v>1080</v>
      </c>
      <c r="D6020" t="s">
        <v>1147</v>
      </c>
      <c r="E6020" s="3">
        <v>956</v>
      </c>
      <c r="F6020" s="3">
        <v>877</v>
      </c>
      <c r="G6020" s="3"/>
      <c r="H6020" s="3">
        <v>1833</v>
      </c>
    </row>
    <row r="6021" spans="1:8" x14ac:dyDescent="0.3">
      <c r="A6021" t="s">
        <v>34</v>
      </c>
      <c r="B6021" t="s">
        <v>1091</v>
      </c>
      <c r="C6021" t="s">
        <v>1080</v>
      </c>
      <c r="D6021" t="s">
        <v>1151</v>
      </c>
      <c r="E6021" s="3">
        <v>1823</v>
      </c>
      <c r="F6021" s="3">
        <v>1542</v>
      </c>
      <c r="G6021" s="3"/>
      <c r="H6021" s="3">
        <v>3365</v>
      </c>
    </row>
    <row r="6022" spans="1:8" x14ac:dyDescent="0.3">
      <c r="A6022" t="s">
        <v>34</v>
      </c>
      <c r="B6022" t="s">
        <v>1091</v>
      </c>
      <c r="C6022" t="s">
        <v>1080</v>
      </c>
      <c r="D6022" t="s">
        <v>1154</v>
      </c>
      <c r="E6022" s="3">
        <v>1410</v>
      </c>
      <c r="F6022" s="3">
        <v>1320</v>
      </c>
      <c r="G6022" s="3"/>
      <c r="H6022" s="3">
        <v>2730</v>
      </c>
    </row>
    <row r="6023" spans="1:8" x14ac:dyDescent="0.3">
      <c r="A6023" t="s">
        <v>34</v>
      </c>
      <c r="B6023" t="s">
        <v>1091</v>
      </c>
      <c r="C6023" t="s">
        <v>1080</v>
      </c>
      <c r="D6023" t="s">
        <v>1157</v>
      </c>
      <c r="E6023" s="3">
        <v>904</v>
      </c>
      <c r="F6023" s="3">
        <v>897</v>
      </c>
      <c r="G6023" s="3"/>
      <c r="H6023" s="3">
        <v>1801</v>
      </c>
    </row>
    <row r="6024" spans="1:8" x14ac:dyDescent="0.3">
      <c r="A6024" t="s">
        <v>34</v>
      </c>
      <c r="B6024" t="s">
        <v>1091</v>
      </c>
      <c r="C6024" t="s">
        <v>1080</v>
      </c>
      <c r="D6024" t="s">
        <v>1159</v>
      </c>
      <c r="E6024" s="3">
        <v>636</v>
      </c>
      <c r="F6024" s="3">
        <v>714</v>
      </c>
      <c r="G6024" s="3"/>
      <c r="H6024" s="3">
        <v>1350</v>
      </c>
    </row>
    <row r="6025" spans="1:8" x14ac:dyDescent="0.3">
      <c r="A6025" t="s">
        <v>34</v>
      </c>
      <c r="B6025" t="s">
        <v>1091</v>
      </c>
      <c r="C6025" t="s">
        <v>1080</v>
      </c>
      <c r="D6025" t="s">
        <v>1161</v>
      </c>
      <c r="E6025" s="3">
        <v>374</v>
      </c>
      <c r="F6025" s="3">
        <v>505</v>
      </c>
      <c r="G6025" s="3"/>
      <c r="H6025" s="3">
        <v>879</v>
      </c>
    </row>
    <row r="6026" spans="1:8" x14ac:dyDescent="0.3">
      <c r="A6026" t="s">
        <v>34</v>
      </c>
      <c r="B6026" t="s">
        <v>1091</v>
      </c>
      <c r="C6026" t="s">
        <v>1080</v>
      </c>
      <c r="D6026" t="s">
        <v>1163</v>
      </c>
      <c r="E6026" s="3">
        <v>247</v>
      </c>
      <c r="F6026" s="3">
        <v>360</v>
      </c>
      <c r="G6026" s="3"/>
      <c r="H6026" s="3">
        <v>607</v>
      </c>
    </row>
    <row r="6027" spans="1:8" x14ac:dyDescent="0.3">
      <c r="A6027" t="s">
        <v>34</v>
      </c>
      <c r="B6027" t="s">
        <v>1091</v>
      </c>
      <c r="C6027" t="s">
        <v>1080</v>
      </c>
      <c r="D6027" t="s">
        <v>1165</v>
      </c>
      <c r="E6027" s="3">
        <v>144</v>
      </c>
      <c r="F6027" s="3">
        <v>235</v>
      </c>
      <c r="G6027" s="3"/>
      <c r="H6027" s="3">
        <v>379</v>
      </c>
    </row>
    <row r="6028" spans="1:8" x14ac:dyDescent="0.3">
      <c r="A6028" t="s">
        <v>34</v>
      </c>
      <c r="B6028" t="s">
        <v>1091</v>
      </c>
      <c r="C6028" t="s">
        <v>1080</v>
      </c>
      <c r="D6028" t="s">
        <v>1167</v>
      </c>
      <c r="E6028" s="3">
        <v>91</v>
      </c>
      <c r="F6028" s="3">
        <v>193</v>
      </c>
      <c r="G6028" s="3"/>
      <c r="H6028" s="3">
        <v>284</v>
      </c>
    </row>
    <row r="6029" spans="1:8" x14ac:dyDescent="0.3">
      <c r="A6029" t="s">
        <v>34</v>
      </c>
      <c r="B6029" t="s">
        <v>1091</v>
      </c>
      <c r="C6029" t="s">
        <v>1080</v>
      </c>
      <c r="D6029" t="s">
        <v>1168</v>
      </c>
      <c r="E6029" s="3">
        <v>51</v>
      </c>
      <c r="F6029" s="3">
        <v>125</v>
      </c>
      <c r="G6029" s="3"/>
      <c r="H6029" s="3">
        <v>176</v>
      </c>
    </row>
    <row r="6030" spans="1:8" x14ac:dyDescent="0.3">
      <c r="A6030" t="s">
        <v>34</v>
      </c>
      <c r="B6030" t="s">
        <v>1091</v>
      </c>
      <c r="C6030" t="s">
        <v>1080</v>
      </c>
      <c r="D6030" t="s">
        <v>1169</v>
      </c>
      <c r="E6030" s="3">
        <v>23</v>
      </c>
      <c r="F6030" s="3">
        <v>48</v>
      </c>
      <c r="G6030" s="3"/>
      <c r="H6030" s="3">
        <v>71</v>
      </c>
    </row>
    <row r="6031" spans="1:8" x14ac:dyDescent="0.3">
      <c r="A6031" t="s">
        <v>34</v>
      </c>
      <c r="B6031" t="s">
        <v>1091</v>
      </c>
      <c r="C6031" t="s">
        <v>1080</v>
      </c>
      <c r="D6031" t="s">
        <v>1170</v>
      </c>
      <c r="E6031" s="3">
        <v>16</v>
      </c>
      <c r="F6031" s="3">
        <v>11</v>
      </c>
      <c r="G6031" s="3"/>
      <c r="H6031" s="3">
        <v>27</v>
      </c>
    </row>
    <row r="6032" spans="1:8" x14ac:dyDescent="0.3">
      <c r="A6032" t="s">
        <v>34</v>
      </c>
      <c r="B6032" t="s">
        <v>1091</v>
      </c>
      <c r="C6032" t="s">
        <v>1080</v>
      </c>
      <c r="D6032" t="s">
        <v>1171</v>
      </c>
      <c r="E6032" s="3">
        <v>13</v>
      </c>
      <c r="F6032" s="3">
        <v>5</v>
      </c>
      <c r="G6032" s="3"/>
      <c r="H6032" s="3">
        <v>18</v>
      </c>
    </row>
    <row r="6033" spans="1:8" x14ac:dyDescent="0.3">
      <c r="A6033" t="s">
        <v>34</v>
      </c>
      <c r="B6033" t="s">
        <v>1091</v>
      </c>
      <c r="C6033" t="s">
        <v>1082</v>
      </c>
      <c r="D6033" t="s">
        <v>1131</v>
      </c>
      <c r="E6033" s="3">
        <v>4481</v>
      </c>
      <c r="F6033" s="3">
        <v>4687</v>
      </c>
      <c r="G6033" s="3"/>
      <c r="H6033" s="3">
        <v>9168</v>
      </c>
    </row>
    <row r="6034" spans="1:8" x14ac:dyDescent="0.3">
      <c r="A6034" t="s">
        <v>34</v>
      </c>
      <c r="B6034" t="s">
        <v>1091</v>
      </c>
      <c r="C6034" t="s">
        <v>1082</v>
      </c>
      <c r="D6034" t="s">
        <v>1135</v>
      </c>
      <c r="E6034" s="3">
        <v>6483</v>
      </c>
      <c r="F6034" s="3">
        <v>6792</v>
      </c>
      <c r="G6034" s="3"/>
      <c r="H6034" s="3">
        <v>13275</v>
      </c>
    </row>
    <row r="6035" spans="1:8" x14ac:dyDescent="0.3">
      <c r="A6035" t="s">
        <v>34</v>
      </c>
      <c r="B6035" t="s">
        <v>1091</v>
      </c>
      <c r="C6035" t="s">
        <v>1082</v>
      </c>
      <c r="D6035" t="s">
        <v>1139</v>
      </c>
      <c r="E6035" s="3">
        <v>7880</v>
      </c>
      <c r="F6035" s="3">
        <v>8068</v>
      </c>
      <c r="G6035" s="3"/>
      <c r="H6035" s="3">
        <v>15948</v>
      </c>
    </row>
    <row r="6036" spans="1:8" x14ac:dyDescent="0.3">
      <c r="A6036" t="s">
        <v>34</v>
      </c>
      <c r="B6036" t="s">
        <v>1091</v>
      </c>
      <c r="C6036" t="s">
        <v>1082</v>
      </c>
      <c r="D6036" t="s">
        <v>1143</v>
      </c>
      <c r="E6036" s="3">
        <v>9096</v>
      </c>
      <c r="F6036" s="3">
        <v>9273</v>
      </c>
      <c r="G6036" s="3"/>
      <c r="H6036" s="3">
        <v>18369</v>
      </c>
    </row>
    <row r="6037" spans="1:8" x14ac:dyDescent="0.3">
      <c r="A6037" t="s">
        <v>34</v>
      </c>
      <c r="B6037" t="s">
        <v>1091</v>
      </c>
      <c r="C6037" t="s">
        <v>1082</v>
      </c>
      <c r="D6037" t="s">
        <v>1147</v>
      </c>
      <c r="E6037" s="3">
        <v>9036</v>
      </c>
      <c r="F6037" s="3">
        <v>8679</v>
      </c>
      <c r="G6037" s="3"/>
      <c r="H6037" s="3">
        <v>17715</v>
      </c>
    </row>
    <row r="6038" spans="1:8" x14ac:dyDescent="0.3">
      <c r="A6038" t="s">
        <v>34</v>
      </c>
      <c r="B6038" t="s">
        <v>1091</v>
      </c>
      <c r="C6038" t="s">
        <v>1082</v>
      </c>
      <c r="D6038" t="s">
        <v>1151</v>
      </c>
      <c r="E6038" s="3">
        <v>8768</v>
      </c>
      <c r="F6038" s="3">
        <v>8226</v>
      </c>
      <c r="G6038" s="3"/>
      <c r="H6038" s="3">
        <v>16994</v>
      </c>
    </row>
    <row r="6039" spans="1:8" x14ac:dyDescent="0.3">
      <c r="A6039" t="s">
        <v>34</v>
      </c>
      <c r="B6039" t="s">
        <v>1091</v>
      </c>
      <c r="C6039" t="s">
        <v>1082</v>
      </c>
      <c r="D6039" t="s">
        <v>1154</v>
      </c>
      <c r="E6039" s="3">
        <v>8354</v>
      </c>
      <c r="F6039" s="3">
        <v>7513</v>
      </c>
      <c r="G6039" s="3"/>
      <c r="H6039" s="3">
        <v>15867</v>
      </c>
    </row>
    <row r="6040" spans="1:8" x14ac:dyDescent="0.3">
      <c r="A6040" t="s">
        <v>34</v>
      </c>
      <c r="B6040" t="s">
        <v>1091</v>
      </c>
      <c r="C6040" t="s">
        <v>1082</v>
      </c>
      <c r="D6040" t="s">
        <v>1157</v>
      </c>
      <c r="E6040" s="3">
        <v>8413</v>
      </c>
      <c r="F6040" s="3">
        <v>7215</v>
      </c>
      <c r="G6040" s="3"/>
      <c r="H6040" s="3">
        <v>15628</v>
      </c>
    </row>
    <row r="6041" spans="1:8" x14ac:dyDescent="0.3">
      <c r="A6041" t="s">
        <v>34</v>
      </c>
      <c r="B6041" t="s">
        <v>1091</v>
      </c>
      <c r="C6041" t="s">
        <v>1082</v>
      </c>
      <c r="D6041" t="s">
        <v>1159</v>
      </c>
      <c r="E6041" s="3">
        <v>8588</v>
      </c>
      <c r="F6041" s="3">
        <v>7366</v>
      </c>
      <c r="G6041" s="3"/>
      <c r="H6041" s="3">
        <v>15954</v>
      </c>
    </row>
    <row r="6042" spans="1:8" x14ac:dyDescent="0.3">
      <c r="A6042" t="s">
        <v>34</v>
      </c>
      <c r="B6042" t="s">
        <v>1091</v>
      </c>
      <c r="C6042" t="s">
        <v>1082</v>
      </c>
      <c r="D6042" t="s">
        <v>1161</v>
      </c>
      <c r="E6042" s="3">
        <v>7901</v>
      </c>
      <c r="F6042" s="3">
        <v>6757</v>
      </c>
      <c r="G6042" s="3"/>
      <c r="H6042" s="3">
        <v>14658</v>
      </c>
    </row>
    <row r="6043" spans="1:8" x14ac:dyDescent="0.3">
      <c r="A6043" t="s">
        <v>34</v>
      </c>
      <c r="B6043" t="s">
        <v>1091</v>
      </c>
      <c r="C6043" t="s">
        <v>1082</v>
      </c>
      <c r="D6043" t="s">
        <v>1163</v>
      </c>
      <c r="E6043" s="3">
        <v>7355</v>
      </c>
      <c r="F6043" s="3">
        <v>6100</v>
      </c>
      <c r="G6043" s="3"/>
      <c r="H6043" s="3">
        <v>13455</v>
      </c>
    </row>
    <row r="6044" spans="1:8" x14ac:dyDescent="0.3">
      <c r="A6044" t="s">
        <v>34</v>
      </c>
      <c r="B6044" t="s">
        <v>1091</v>
      </c>
      <c r="C6044" t="s">
        <v>1082</v>
      </c>
      <c r="D6044" t="s">
        <v>1165</v>
      </c>
      <c r="E6044" s="3">
        <v>6656</v>
      </c>
      <c r="F6044" s="3">
        <v>5729</v>
      </c>
      <c r="G6044" s="3"/>
      <c r="H6044" s="3">
        <v>12385</v>
      </c>
    </row>
    <row r="6045" spans="1:8" x14ac:dyDescent="0.3">
      <c r="A6045" t="s">
        <v>34</v>
      </c>
      <c r="B6045" t="s">
        <v>1091</v>
      </c>
      <c r="C6045" t="s">
        <v>1082</v>
      </c>
      <c r="D6045" t="s">
        <v>1167</v>
      </c>
      <c r="E6045" s="3">
        <v>5581</v>
      </c>
      <c r="F6045" s="3">
        <v>4671</v>
      </c>
      <c r="G6045" s="3"/>
      <c r="H6045" s="3">
        <v>10252</v>
      </c>
    </row>
    <row r="6046" spans="1:8" x14ac:dyDescent="0.3">
      <c r="A6046" t="s">
        <v>34</v>
      </c>
      <c r="B6046" t="s">
        <v>1091</v>
      </c>
      <c r="C6046" t="s">
        <v>1082</v>
      </c>
      <c r="D6046" t="s">
        <v>1168</v>
      </c>
      <c r="E6046" s="3">
        <v>4412</v>
      </c>
      <c r="F6046" s="3">
        <v>3731</v>
      </c>
      <c r="G6046" s="3"/>
      <c r="H6046" s="3">
        <v>8143</v>
      </c>
    </row>
    <row r="6047" spans="1:8" x14ac:dyDescent="0.3">
      <c r="A6047" t="s">
        <v>34</v>
      </c>
      <c r="B6047" t="s">
        <v>1091</v>
      </c>
      <c r="C6047" t="s">
        <v>1082</v>
      </c>
      <c r="D6047" t="s">
        <v>1169</v>
      </c>
      <c r="E6047" s="3">
        <v>3570</v>
      </c>
      <c r="F6047" s="3">
        <v>3114</v>
      </c>
      <c r="G6047" s="3"/>
      <c r="H6047" s="3">
        <v>6684</v>
      </c>
    </row>
    <row r="6048" spans="1:8" x14ac:dyDescent="0.3">
      <c r="A6048" t="s">
        <v>34</v>
      </c>
      <c r="B6048" t="s">
        <v>1091</v>
      </c>
      <c r="C6048" t="s">
        <v>1082</v>
      </c>
      <c r="D6048" t="s">
        <v>1170</v>
      </c>
      <c r="E6048" s="3">
        <v>2916</v>
      </c>
      <c r="F6048" s="3">
        <v>2495</v>
      </c>
      <c r="G6048" s="3"/>
      <c r="H6048" s="3">
        <v>5411</v>
      </c>
    </row>
    <row r="6049" spans="1:8" x14ac:dyDescent="0.3">
      <c r="A6049" t="s">
        <v>34</v>
      </c>
      <c r="B6049" t="s">
        <v>1091</v>
      </c>
      <c r="C6049" t="s">
        <v>1082</v>
      </c>
      <c r="D6049" t="s">
        <v>1171</v>
      </c>
      <c r="E6049" s="3">
        <v>4315</v>
      </c>
      <c r="F6049" s="3">
        <v>3103</v>
      </c>
      <c r="G6049" s="3"/>
      <c r="H6049" s="3">
        <v>7418</v>
      </c>
    </row>
    <row r="6050" spans="1:8" x14ac:dyDescent="0.3">
      <c r="A6050" t="s">
        <v>34</v>
      </c>
      <c r="B6050" t="s">
        <v>1092</v>
      </c>
      <c r="C6050" t="s">
        <v>1080</v>
      </c>
      <c r="D6050" t="s">
        <v>1131</v>
      </c>
      <c r="E6050" s="3">
        <v>1571</v>
      </c>
      <c r="F6050" s="3">
        <v>1696</v>
      </c>
      <c r="G6050" s="3"/>
      <c r="H6050" s="3">
        <v>3267</v>
      </c>
    </row>
    <row r="6051" spans="1:8" x14ac:dyDescent="0.3">
      <c r="A6051" t="s">
        <v>34</v>
      </c>
      <c r="B6051" t="s">
        <v>1092</v>
      </c>
      <c r="C6051" t="s">
        <v>1080</v>
      </c>
      <c r="D6051" t="s">
        <v>1135</v>
      </c>
      <c r="E6051" s="3">
        <v>2284</v>
      </c>
      <c r="F6051" s="3">
        <v>2368</v>
      </c>
      <c r="G6051" s="3"/>
      <c r="H6051" s="3">
        <v>4652</v>
      </c>
    </row>
    <row r="6052" spans="1:8" x14ac:dyDescent="0.3">
      <c r="A6052" t="s">
        <v>34</v>
      </c>
      <c r="B6052" t="s">
        <v>1092</v>
      </c>
      <c r="C6052" t="s">
        <v>1080</v>
      </c>
      <c r="D6052" t="s">
        <v>1139</v>
      </c>
      <c r="E6052" s="3">
        <v>2296</v>
      </c>
      <c r="F6052" s="3">
        <v>2469</v>
      </c>
      <c r="G6052" s="3"/>
      <c r="H6052" s="3">
        <v>4765</v>
      </c>
    </row>
    <row r="6053" spans="1:8" x14ac:dyDescent="0.3">
      <c r="A6053" t="s">
        <v>34</v>
      </c>
      <c r="B6053" t="s">
        <v>1092</v>
      </c>
      <c r="C6053" t="s">
        <v>1080</v>
      </c>
      <c r="D6053" t="s">
        <v>1143</v>
      </c>
      <c r="E6053" s="3">
        <v>2565</v>
      </c>
      <c r="F6053" s="3">
        <v>2692</v>
      </c>
      <c r="G6053" s="3"/>
      <c r="H6053" s="3">
        <v>5257</v>
      </c>
    </row>
    <row r="6054" spans="1:8" x14ac:dyDescent="0.3">
      <c r="A6054" t="s">
        <v>34</v>
      </c>
      <c r="B6054" t="s">
        <v>1092</v>
      </c>
      <c r="C6054" t="s">
        <v>1080</v>
      </c>
      <c r="D6054" t="s">
        <v>1147</v>
      </c>
      <c r="E6054" s="3">
        <v>3082</v>
      </c>
      <c r="F6054" s="3">
        <v>3289</v>
      </c>
      <c r="G6054" s="3"/>
      <c r="H6054" s="3">
        <v>6371</v>
      </c>
    </row>
    <row r="6055" spans="1:8" x14ac:dyDescent="0.3">
      <c r="A6055" t="s">
        <v>34</v>
      </c>
      <c r="B6055" t="s">
        <v>1092</v>
      </c>
      <c r="C6055" t="s">
        <v>1080</v>
      </c>
      <c r="D6055" t="s">
        <v>1151</v>
      </c>
      <c r="E6055" s="3">
        <v>3882</v>
      </c>
      <c r="F6055" s="3">
        <v>3791</v>
      </c>
      <c r="G6055" s="3"/>
      <c r="H6055" s="3">
        <v>7673</v>
      </c>
    </row>
    <row r="6056" spans="1:8" x14ac:dyDescent="0.3">
      <c r="A6056" t="s">
        <v>34</v>
      </c>
      <c r="B6056" t="s">
        <v>1092</v>
      </c>
      <c r="C6056" t="s">
        <v>1080</v>
      </c>
      <c r="D6056" t="s">
        <v>1154</v>
      </c>
      <c r="E6056" s="3">
        <v>4408</v>
      </c>
      <c r="F6056" s="3">
        <v>4490</v>
      </c>
      <c r="G6056" s="3"/>
      <c r="H6056" s="3">
        <v>8898</v>
      </c>
    </row>
    <row r="6057" spans="1:8" x14ac:dyDescent="0.3">
      <c r="A6057" t="s">
        <v>34</v>
      </c>
      <c r="B6057" t="s">
        <v>1092</v>
      </c>
      <c r="C6057" t="s">
        <v>1080</v>
      </c>
      <c r="D6057" t="s">
        <v>1157</v>
      </c>
      <c r="E6057" s="3">
        <v>4381</v>
      </c>
      <c r="F6057" s="3">
        <v>4354</v>
      </c>
      <c r="G6057" s="3"/>
      <c r="H6057" s="3">
        <v>8735</v>
      </c>
    </row>
    <row r="6058" spans="1:8" x14ac:dyDescent="0.3">
      <c r="A6058" t="s">
        <v>34</v>
      </c>
      <c r="B6058" t="s">
        <v>1092</v>
      </c>
      <c r="C6058" t="s">
        <v>1080</v>
      </c>
      <c r="D6058" t="s">
        <v>1159</v>
      </c>
      <c r="E6058" s="3">
        <v>4484</v>
      </c>
      <c r="F6058" s="3">
        <v>4049</v>
      </c>
      <c r="G6058" s="3"/>
      <c r="H6058" s="3">
        <v>8533</v>
      </c>
    </row>
    <row r="6059" spans="1:8" x14ac:dyDescent="0.3">
      <c r="A6059" t="s">
        <v>34</v>
      </c>
      <c r="B6059" t="s">
        <v>1092</v>
      </c>
      <c r="C6059" t="s">
        <v>1080</v>
      </c>
      <c r="D6059" t="s">
        <v>1161</v>
      </c>
      <c r="E6059" s="3">
        <v>4338</v>
      </c>
      <c r="F6059" s="3">
        <v>3845</v>
      </c>
      <c r="G6059" s="3"/>
      <c r="H6059" s="3">
        <v>8183</v>
      </c>
    </row>
    <row r="6060" spans="1:8" x14ac:dyDescent="0.3">
      <c r="A6060" t="s">
        <v>34</v>
      </c>
      <c r="B6060" t="s">
        <v>1092</v>
      </c>
      <c r="C6060" t="s">
        <v>1080</v>
      </c>
      <c r="D6060" t="s">
        <v>1163</v>
      </c>
      <c r="E6060" s="3">
        <v>4112</v>
      </c>
      <c r="F6060" s="3">
        <v>3579</v>
      </c>
      <c r="G6060" s="3"/>
      <c r="H6060" s="3">
        <v>7691</v>
      </c>
    </row>
    <row r="6061" spans="1:8" x14ac:dyDescent="0.3">
      <c r="A6061" t="s">
        <v>34</v>
      </c>
      <c r="B6061" t="s">
        <v>1092</v>
      </c>
      <c r="C6061" t="s">
        <v>1080</v>
      </c>
      <c r="D6061" t="s">
        <v>1165</v>
      </c>
      <c r="E6061" s="3">
        <v>4294</v>
      </c>
      <c r="F6061" s="3">
        <v>3518</v>
      </c>
      <c r="G6061" s="3"/>
      <c r="H6061" s="3">
        <v>7812</v>
      </c>
    </row>
    <row r="6062" spans="1:8" x14ac:dyDescent="0.3">
      <c r="A6062" t="s">
        <v>34</v>
      </c>
      <c r="B6062" t="s">
        <v>1092</v>
      </c>
      <c r="C6062" t="s">
        <v>1080</v>
      </c>
      <c r="D6062" t="s">
        <v>1167</v>
      </c>
      <c r="E6062" s="3">
        <v>3916</v>
      </c>
      <c r="F6062" s="3">
        <v>3191</v>
      </c>
      <c r="G6062" s="3"/>
      <c r="H6062" s="3">
        <v>7107</v>
      </c>
    </row>
    <row r="6063" spans="1:8" x14ac:dyDescent="0.3">
      <c r="A6063" t="s">
        <v>34</v>
      </c>
      <c r="B6063" t="s">
        <v>1092</v>
      </c>
      <c r="C6063" t="s">
        <v>1080</v>
      </c>
      <c r="D6063" t="s">
        <v>1168</v>
      </c>
      <c r="E6063" s="3">
        <v>3416</v>
      </c>
      <c r="F6063" s="3">
        <v>2696</v>
      </c>
      <c r="G6063" s="3"/>
      <c r="H6063" s="3">
        <v>6112</v>
      </c>
    </row>
    <row r="6064" spans="1:8" x14ac:dyDescent="0.3">
      <c r="A6064" t="s">
        <v>34</v>
      </c>
      <c r="B6064" t="s">
        <v>1092</v>
      </c>
      <c r="C6064" t="s">
        <v>1080</v>
      </c>
      <c r="D6064" t="s">
        <v>1169</v>
      </c>
      <c r="E6064" s="3">
        <v>2922</v>
      </c>
      <c r="F6064" s="3">
        <v>2331</v>
      </c>
      <c r="G6064" s="3"/>
      <c r="H6064" s="3">
        <v>5253</v>
      </c>
    </row>
    <row r="6065" spans="1:8" x14ac:dyDescent="0.3">
      <c r="A6065" t="s">
        <v>34</v>
      </c>
      <c r="B6065" t="s">
        <v>1092</v>
      </c>
      <c r="C6065" t="s">
        <v>1080</v>
      </c>
      <c r="D6065" t="s">
        <v>1170</v>
      </c>
      <c r="E6065" s="3">
        <v>2164</v>
      </c>
      <c r="F6065" s="3">
        <v>1698</v>
      </c>
      <c r="G6065" s="3"/>
      <c r="H6065" s="3">
        <v>3862</v>
      </c>
    </row>
    <row r="6066" spans="1:8" x14ac:dyDescent="0.3">
      <c r="A6066" t="s">
        <v>34</v>
      </c>
      <c r="B6066" t="s">
        <v>1092</v>
      </c>
      <c r="C6066" t="s">
        <v>1080</v>
      </c>
      <c r="D6066" t="s">
        <v>1171</v>
      </c>
      <c r="E6066" s="3">
        <v>2974</v>
      </c>
      <c r="F6066" s="3">
        <v>2146</v>
      </c>
      <c r="G6066" s="3"/>
      <c r="H6066" s="3">
        <v>5120</v>
      </c>
    </row>
    <row r="6067" spans="1:8" x14ac:dyDescent="0.3">
      <c r="A6067" t="s">
        <v>34</v>
      </c>
      <c r="B6067" t="s">
        <v>1092</v>
      </c>
      <c r="C6067" t="s">
        <v>1082</v>
      </c>
      <c r="D6067" t="s">
        <v>1131</v>
      </c>
      <c r="E6067" s="3">
        <v>3425</v>
      </c>
      <c r="F6067" s="3">
        <v>3576</v>
      </c>
      <c r="G6067" s="3"/>
      <c r="H6067" s="3">
        <v>7001</v>
      </c>
    </row>
    <row r="6068" spans="1:8" x14ac:dyDescent="0.3">
      <c r="A6068" t="s">
        <v>34</v>
      </c>
      <c r="B6068" t="s">
        <v>1092</v>
      </c>
      <c r="C6068" t="s">
        <v>1082</v>
      </c>
      <c r="D6068" t="s">
        <v>1135</v>
      </c>
      <c r="E6068" s="3">
        <v>4138</v>
      </c>
      <c r="F6068" s="3">
        <v>4274</v>
      </c>
      <c r="G6068" s="3"/>
      <c r="H6068" s="3">
        <v>8412</v>
      </c>
    </row>
    <row r="6069" spans="1:8" x14ac:dyDescent="0.3">
      <c r="A6069" t="s">
        <v>34</v>
      </c>
      <c r="B6069" t="s">
        <v>1092</v>
      </c>
      <c r="C6069" t="s">
        <v>1082</v>
      </c>
      <c r="D6069" t="s">
        <v>1139</v>
      </c>
      <c r="E6069" s="3">
        <v>3763</v>
      </c>
      <c r="F6069" s="3">
        <v>3795</v>
      </c>
      <c r="G6069" s="3"/>
      <c r="H6069" s="3">
        <v>7558</v>
      </c>
    </row>
    <row r="6070" spans="1:8" x14ac:dyDescent="0.3">
      <c r="A6070" t="s">
        <v>34</v>
      </c>
      <c r="B6070" t="s">
        <v>1092</v>
      </c>
      <c r="C6070" t="s">
        <v>1082</v>
      </c>
      <c r="D6070" t="s">
        <v>1143</v>
      </c>
      <c r="E6070" s="3">
        <v>4377</v>
      </c>
      <c r="F6070" s="3">
        <v>4202</v>
      </c>
      <c r="G6070" s="3"/>
      <c r="H6070" s="3">
        <v>8579</v>
      </c>
    </row>
    <row r="6071" spans="1:8" x14ac:dyDescent="0.3">
      <c r="A6071" t="s">
        <v>34</v>
      </c>
      <c r="B6071" t="s">
        <v>1092</v>
      </c>
      <c r="C6071" t="s">
        <v>1082</v>
      </c>
      <c r="D6071" t="s">
        <v>1147</v>
      </c>
      <c r="E6071" s="3">
        <v>5586</v>
      </c>
      <c r="F6071" s="3">
        <v>4710</v>
      </c>
      <c r="G6071" s="3"/>
      <c r="H6071" s="3">
        <v>10296</v>
      </c>
    </row>
    <row r="6072" spans="1:8" x14ac:dyDescent="0.3">
      <c r="A6072" t="s">
        <v>34</v>
      </c>
      <c r="B6072" t="s">
        <v>1092</v>
      </c>
      <c r="C6072" t="s">
        <v>1082</v>
      </c>
      <c r="D6072" t="s">
        <v>1151</v>
      </c>
      <c r="E6072" s="3">
        <v>6658</v>
      </c>
      <c r="F6072" s="3">
        <v>6269</v>
      </c>
      <c r="G6072" s="3"/>
      <c r="H6072" s="3">
        <v>12927</v>
      </c>
    </row>
    <row r="6073" spans="1:8" x14ac:dyDescent="0.3">
      <c r="A6073" t="s">
        <v>34</v>
      </c>
      <c r="B6073" t="s">
        <v>1092</v>
      </c>
      <c r="C6073" t="s">
        <v>1082</v>
      </c>
      <c r="D6073" t="s">
        <v>1154</v>
      </c>
      <c r="E6073" s="3">
        <v>5575</v>
      </c>
      <c r="F6073" s="3">
        <v>5483</v>
      </c>
      <c r="G6073" s="3"/>
      <c r="H6073" s="3">
        <v>11058</v>
      </c>
    </row>
    <row r="6074" spans="1:8" x14ac:dyDescent="0.3">
      <c r="A6074" t="s">
        <v>34</v>
      </c>
      <c r="B6074" t="s">
        <v>1092</v>
      </c>
      <c r="C6074" t="s">
        <v>1082</v>
      </c>
      <c r="D6074" t="s">
        <v>1157</v>
      </c>
      <c r="E6074" s="3">
        <v>4743</v>
      </c>
      <c r="F6074" s="3">
        <v>4912</v>
      </c>
      <c r="G6074" s="3"/>
      <c r="H6074" s="3">
        <v>9655</v>
      </c>
    </row>
    <row r="6075" spans="1:8" x14ac:dyDescent="0.3">
      <c r="A6075" t="s">
        <v>34</v>
      </c>
      <c r="B6075" t="s">
        <v>1092</v>
      </c>
      <c r="C6075" t="s">
        <v>1082</v>
      </c>
      <c r="D6075" t="s">
        <v>1159</v>
      </c>
      <c r="E6075" s="3">
        <v>4709</v>
      </c>
      <c r="F6075" s="3">
        <v>4649</v>
      </c>
      <c r="G6075" s="3"/>
      <c r="H6075" s="3">
        <v>9358</v>
      </c>
    </row>
    <row r="6076" spans="1:8" x14ac:dyDescent="0.3">
      <c r="A6076" t="s">
        <v>34</v>
      </c>
      <c r="B6076" t="s">
        <v>1092</v>
      </c>
      <c r="C6076" t="s">
        <v>1082</v>
      </c>
      <c r="D6076" t="s">
        <v>1161</v>
      </c>
      <c r="E6076" s="3">
        <v>4375</v>
      </c>
      <c r="F6076" s="3">
        <v>4283</v>
      </c>
      <c r="G6076" s="3"/>
      <c r="H6076" s="3">
        <v>8658</v>
      </c>
    </row>
    <row r="6077" spans="1:8" x14ac:dyDescent="0.3">
      <c r="A6077" t="s">
        <v>34</v>
      </c>
      <c r="B6077" t="s">
        <v>1092</v>
      </c>
      <c r="C6077" t="s">
        <v>1082</v>
      </c>
      <c r="D6077" t="s">
        <v>1163</v>
      </c>
      <c r="E6077" s="3">
        <v>3742</v>
      </c>
      <c r="F6077" s="3">
        <v>3738</v>
      </c>
      <c r="G6077" s="3"/>
      <c r="H6077" s="3">
        <v>7480</v>
      </c>
    </row>
    <row r="6078" spans="1:8" x14ac:dyDescent="0.3">
      <c r="A6078" t="s">
        <v>34</v>
      </c>
      <c r="B6078" t="s">
        <v>1092</v>
      </c>
      <c r="C6078" t="s">
        <v>1082</v>
      </c>
      <c r="D6078" t="s">
        <v>1165</v>
      </c>
      <c r="E6078" s="3">
        <v>3620</v>
      </c>
      <c r="F6078" s="3">
        <v>3410</v>
      </c>
      <c r="G6078" s="3"/>
      <c r="H6078" s="3">
        <v>7030</v>
      </c>
    </row>
    <row r="6079" spans="1:8" x14ac:dyDescent="0.3">
      <c r="A6079" t="s">
        <v>34</v>
      </c>
      <c r="B6079" t="s">
        <v>1092</v>
      </c>
      <c r="C6079" t="s">
        <v>1082</v>
      </c>
      <c r="D6079" t="s">
        <v>1167</v>
      </c>
      <c r="E6079" s="3">
        <v>2993</v>
      </c>
      <c r="F6079" s="3">
        <v>2779</v>
      </c>
      <c r="G6079" s="3"/>
      <c r="H6079" s="3">
        <v>5772</v>
      </c>
    </row>
    <row r="6080" spans="1:8" x14ac:dyDescent="0.3">
      <c r="A6080" t="s">
        <v>34</v>
      </c>
      <c r="B6080" t="s">
        <v>1092</v>
      </c>
      <c r="C6080" t="s">
        <v>1082</v>
      </c>
      <c r="D6080" t="s">
        <v>1168</v>
      </c>
      <c r="E6080" s="3">
        <v>2208</v>
      </c>
      <c r="F6080" s="3">
        <v>1960</v>
      </c>
      <c r="G6080" s="3"/>
      <c r="H6080" s="3">
        <v>4168</v>
      </c>
    </row>
    <row r="6081" spans="1:8" x14ac:dyDescent="0.3">
      <c r="A6081" t="s">
        <v>34</v>
      </c>
      <c r="B6081" t="s">
        <v>1092</v>
      </c>
      <c r="C6081" t="s">
        <v>1082</v>
      </c>
      <c r="D6081" t="s">
        <v>1169</v>
      </c>
      <c r="E6081" s="3">
        <v>1642</v>
      </c>
      <c r="F6081" s="3">
        <v>1495</v>
      </c>
      <c r="G6081" s="3"/>
      <c r="H6081" s="3">
        <v>3137</v>
      </c>
    </row>
    <row r="6082" spans="1:8" x14ac:dyDescent="0.3">
      <c r="A6082" t="s">
        <v>34</v>
      </c>
      <c r="B6082" t="s">
        <v>1092</v>
      </c>
      <c r="C6082" t="s">
        <v>1082</v>
      </c>
      <c r="D6082" t="s">
        <v>1170</v>
      </c>
      <c r="E6082" s="3">
        <v>1146</v>
      </c>
      <c r="F6082" s="3">
        <v>959</v>
      </c>
      <c r="G6082" s="3"/>
      <c r="H6082" s="3">
        <v>2105</v>
      </c>
    </row>
    <row r="6083" spans="1:8" x14ac:dyDescent="0.3">
      <c r="A6083" t="s">
        <v>34</v>
      </c>
      <c r="B6083" t="s">
        <v>1092</v>
      </c>
      <c r="C6083" t="s">
        <v>1082</v>
      </c>
      <c r="D6083" t="s">
        <v>1171</v>
      </c>
      <c r="E6083" s="3">
        <v>1634</v>
      </c>
      <c r="F6083" s="3">
        <v>1233</v>
      </c>
      <c r="G6083" s="3"/>
      <c r="H6083" s="3">
        <v>2867</v>
      </c>
    </row>
    <row r="6084" spans="1:8" x14ac:dyDescent="0.3">
      <c r="A6084" t="s">
        <v>34</v>
      </c>
      <c r="B6084" t="s">
        <v>1090</v>
      </c>
      <c r="C6084" t="s">
        <v>1128</v>
      </c>
      <c r="D6084" t="s">
        <v>1131</v>
      </c>
      <c r="E6084" s="3">
        <v>250</v>
      </c>
      <c r="F6084" s="3">
        <v>277</v>
      </c>
      <c r="G6084" s="3"/>
      <c r="H6084" s="3">
        <v>527</v>
      </c>
    </row>
    <row r="6085" spans="1:8" x14ac:dyDescent="0.3">
      <c r="A6085" t="s">
        <v>34</v>
      </c>
      <c r="B6085" t="s">
        <v>1090</v>
      </c>
      <c r="C6085" t="s">
        <v>1128</v>
      </c>
      <c r="D6085" t="s">
        <v>1135</v>
      </c>
      <c r="E6085" s="3">
        <v>416</v>
      </c>
      <c r="F6085" s="3">
        <v>433</v>
      </c>
      <c r="G6085" s="3"/>
      <c r="H6085" s="3">
        <v>849</v>
      </c>
    </row>
    <row r="6086" spans="1:8" x14ac:dyDescent="0.3">
      <c r="A6086" t="s">
        <v>34</v>
      </c>
      <c r="B6086" t="s">
        <v>1090</v>
      </c>
      <c r="C6086" t="s">
        <v>1128</v>
      </c>
      <c r="D6086" t="s">
        <v>1139</v>
      </c>
      <c r="E6086" s="3">
        <v>674</v>
      </c>
      <c r="F6086" s="3">
        <v>711</v>
      </c>
      <c r="G6086" s="3"/>
      <c r="H6086" s="3">
        <v>1385</v>
      </c>
    </row>
    <row r="6087" spans="1:8" x14ac:dyDescent="0.3">
      <c r="A6087" t="s">
        <v>34</v>
      </c>
      <c r="B6087" t="s">
        <v>1090</v>
      </c>
      <c r="C6087" t="s">
        <v>1128</v>
      </c>
      <c r="D6087" t="s">
        <v>1143</v>
      </c>
      <c r="E6087" s="3">
        <v>1018</v>
      </c>
      <c r="F6087" s="3">
        <v>1057</v>
      </c>
      <c r="G6087" s="3"/>
      <c r="H6087" s="3">
        <v>2075</v>
      </c>
    </row>
    <row r="6088" spans="1:8" x14ac:dyDescent="0.3">
      <c r="A6088" t="s">
        <v>34</v>
      </c>
      <c r="B6088" t="s">
        <v>1090</v>
      </c>
      <c r="C6088" t="s">
        <v>1128</v>
      </c>
      <c r="D6088" t="s">
        <v>1147</v>
      </c>
      <c r="E6088" s="3">
        <v>1177</v>
      </c>
      <c r="F6088" s="3">
        <v>1151</v>
      </c>
      <c r="G6088" s="3"/>
      <c r="H6088" s="3">
        <v>2328</v>
      </c>
    </row>
    <row r="6089" spans="1:8" x14ac:dyDescent="0.3">
      <c r="A6089" t="s">
        <v>34</v>
      </c>
      <c r="B6089" t="s">
        <v>1090</v>
      </c>
      <c r="C6089" t="s">
        <v>1128</v>
      </c>
      <c r="D6089" t="s">
        <v>1151</v>
      </c>
      <c r="E6089" s="3">
        <v>477</v>
      </c>
      <c r="F6089" s="3">
        <v>424</v>
      </c>
      <c r="G6089" s="3"/>
      <c r="H6089" s="3">
        <v>901</v>
      </c>
    </row>
    <row r="6090" spans="1:8" x14ac:dyDescent="0.3">
      <c r="A6090" t="s">
        <v>34</v>
      </c>
      <c r="B6090" t="s">
        <v>1090</v>
      </c>
      <c r="C6090" t="s">
        <v>1128</v>
      </c>
      <c r="D6090" t="s">
        <v>1154</v>
      </c>
      <c r="E6090" s="3">
        <v>488</v>
      </c>
      <c r="F6090" s="3">
        <v>377</v>
      </c>
      <c r="G6090" s="3"/>
      <c r="H6090" s="3">
        <v>865</v>
      </c>
    </row>
    <row r="6091" spans="1:8" x14ac:dyDescent="0.3">
      <c r="A6091" t="s">
        <v>34</v>
      </c>
      <c r="B6091" t="s">
        <v>1090</v>
      </c>
      <c r="C6091" t="s">
        <v>1128</v>
      </c>
      <c r="D6091" t="s">
        <v>1157</v>
      </c>
      <c r="E6091" s="3">
        <v>673</v>
      </c>
      <c r="F6091" s="3">
        <v>468</v>
      </c>
      <c r="G6091" s="3"/>
      <c r="H6091" s="3">
        <v>1141</v>
      </c>
    </row>
    <row r="6092" spans="1:8" x14ac:dyDescent="0.3">
      <c r="A6092" t="s">
        <v>34</v>
      </c>
      <c r="B6092" t="s">
        <v>1090</v>
      </c>
      <c r="C6092" t="s">
        <v>1128</v>
      </c>
      <c r="D6092" t="s">
        <v>1159</v>
      </c>
      <c r="E6092" s="3">
        <v>1017</v>
      </c>
      <c r="F6092" s="3">
        <v>598</v>
      </c>
      <c r="G6092" s="3"/>
      <c r="H6092" s="3">
        <v>1615</v>
      </c>
    </row>
    <row r="6093" spans="1:8" x14ac:dyDescent="0.3">
      <c r="A6093" t="s">
        <v>34</v>
      </c>
      <c r="B6093" t="s">
        <v>1090</v>
      </c>
      <c r="C6093" t="s">
        <v>1128</v>
      </c>
      <c r="D6093" t="s">
        <v>1161</v>
      </c>
      <c r="E6093" s="3">
        <v>1340</v>
      </c>
      <c r="F6093" s="3">
        <v>853</v>
      </c>
      <c r="G6093" s="3"/>
      <c r="H6093" s="3">
        <v>2193</v>
      </c>
    </row>
    <row r="6094" spans="1:8" x14ac:dyDescent="0.3">
      <c r="A6094" t="s">
        <v>34</v>
      </c>
      <c r="B6094" t="s">
        <v>1090</v>
      </c>
      <c r="C6094" t="s">
        <v>1128</v>
      </c>
      <c r="D6094" t="s">
        <v>1163</v>
      </c>
      <c r="E6094" s="3">
        <v>1918</v>
      </c>
      <c r="F6094" s="3">
        <v>1141</v>
      </c>
      <c r="G6094" s="3"/>
      <c r="H6094" s="3">
        <v>3059</v>
      </c>
    </row>
    <row r="6095" spans="1:8" x14ac:dyDescent="0.3">
      <c r="A6095" t="s">
        <v>34</v>
      </c>
      <c r="B6095" t="s">
        <v>1090</v>
      </c>
      <c r="C6095" t="s">
        <v>1128</v>
      </c>
      <c r="D6095" t="s">
        <v>1165</v>
      </c>
      <c r="E6095" s="3">
        <v>2191</v>
      </c>
      <c r="F6095" s="3">
        <v>1554</v>
      </c>
      <c r="G6095" s="3"/>
      <c r="H6095" s="3">
        <v>3745</v>
      </c>
    </row>
    <row r="6096" spans="1:8" x14ac:dyDescent="0.3">
      <c r="A6096" t="s">
        <v>34</v>
      </c>
      <c r="B6096" t="s">
        <v>1090</v>
      </c>
      <c r="C6096" t="s">
        <v>1128</v>
      </c>
      <c r="D6096" t="s">
        <v>1167</v>
      </c>
      <c r="E6096" s="3">
        <v>2190</v>
      </c>
      <c r="F6096" s="3">
        <v>1556</v>
      </c>
      <c r="G6096" s="3"/>
      <c r="H6096" s="3">
        <v>3746</v>
      </c>
    </row>
    <row r="6097" spans="1:8" x14ac:dyDescent="0.3">
      <c r="A6097" t="s">
        <v>34</v>
      </c>
      <c r="B6097" t="s">
        <v>1090</v>
      </c>
      <c r="C6097" t="s">
        <v>1128</v>
      </c>
      <c r="D6097" t="s">
        <v>1168</v>
      </c>
      <c r="E6097" s="3">
        <v>1886</v>
      </c>
      <c r="F6097" s="3">
        <v>1379</v>
      </c>
      <c r="G6097" s="3"/>
      <c r="H6097" s="3">
        <v>3265</v>
      </c>
    </row>
    <row r="6098" spans="1:8" x14ac:dyDescent="0.3">
      <c r="A6098" t="s">
        <v>34</v>
      </c>
      <c r="B6098" t="s">
        <v>1090</v>
      </c>
      <c r="C6098" t="s">
        <v>1128</v>
      </c>
      <c r="D6098" t="s">
        <v>1169</v>
      </c>
      <c r="E6098" s="3">
        <v>1606</v>
      </c>
      <c r="F6098" s="3">
        <v>1211</v>
      </c>
      <c r="G6098" s="3"/>
      <c r="H6098" s="3">
        <v>2817</v>
      </c>
    </row>
    <row r="6099" spans="1:8" x14ac:dyDescent="0.3">
      <c r="A6099" t="s">
        <v>34</v>
      </c>
      <c r="B6099" t="s">
        <v>1090</v>
      </c>
      <c r="C6099" t="s">
        <v>1128</v>
      </c>
      <c r="D6099" t="s">
        <v>1170</v>
      </c>
      <c r="E6099" s="3">
        <v>1061</v>
      </c>
      <c r="F6099" s="3">
        <v>793</v>
      </c>
      <c r="G6099" s="3"/>
      <c r="H6099" s="3">
        <v>1854</v>
      </c>
    </row>
    <row r="6100" spans="1:8" x14ac:dyDescent="0.3">
      <c r="A6100" t="s">
        <v>34</v>
      </c>
      <c r="B6100" t="s">
        <v>1090</v>
      </c>
      <c r="C6100" t="s">
        <v>1128</v>
      </c>
      <c r="D6100" t="s">
        <v>1171</v>
      </c>
      <c r="E6100" s="3">
        <v>921</v>
      </c>
      <c r="F6100" s="3">
        <v>585</v>
      </c>
      <c r="G6100" s="3"/>
      <c r="H6100" s="3">
        <v>1506</v>
      </c>
    </row>
    <row r="6101" spans="1:8" x14ac:dyDescent="0.3">
      <c r="A6101" t="s">
        <v>34</v>
      </c>
      <c r="B6101" t="s">
        <v>1090</v>
      </c>
      <c r="C6101" t="s">
        <v>1129</v>
      </c>
      <c r="D6101" t="s">
        <v>1143</v>
      </c>
      <c r="E6101" s="3"/>
      <c r="F6101" s="3">
        <v>5</v>
      </c>
      <c r="G6101" s="3"/>
      <c r="H6101" s="3">
        <v>5</v>
      </c>
    </row>
    <row r="6102" spans="1:8" x14ac:dyDescent="0.3">
      <c r="A6102" t="s">
        <v>34</v>
      </c>
      <c r="B6102" t="s">
        <v>1090</v>
      </c>
      <c r="C6102" t="s">
        <v>1129</v>
      </c>
      <c r="D6102" t="s">
        <v>1147</v>
      </c>
      <c r="E6102" s="3">
        <v>11</v>
      </c>
      <c r="F6102" s="3">
        <v>190</v>
      </c>
      <c r="G6102" s="3"/>
      <c r="H6102" s="3">
        <v>201</v>
      </c>
    </row>
    <row r="6103" spans="1:8" x14ac:dyDescent="0.3">
      <c r="A6103" t="s">
        <v>34</v>
      </c>
      <c r="B6103" t="s">
        <v>1090</v>
      </c>
      <c r="C6103" t="s">
        <v>1129</v>
      </c>
      <c r="D6103" t="s">
        <v>1151</v>
      </c>
      <c r="E6103" s="3">
        <v>22</v>
      </c>
      <c r="F6103" s="3">
        <v>329</v>
      </c>
      <c r="G6103" s="3"/>
      <c r="H6103" s="3">
        <v>351</v>
      </c>
    </row>
    <row r="6104" spans="1:8" x14ac:dyDescent="0.3">
      <c r="A6104" t="s">
        <v>34</v>
      </c>
      <c r="B6104" t="s">
        <v>1090</v>
      </c>
      <c r="C6104" t="s">
        <v>1129</v>
      </c>
      <c r="D6104" t="s">
        <v>1154</v>
      </c>
      <c r="E6104" s="3">
        <v>17</v>
      </c>
      <c r="F6104" s="3">
        <v>338</v>
      </c>
      <c r="G6104" s="3"/>
      <c r="H6104" s="3">
        <v>355</v>
      </c>
    </row>
    <row r="6105" spans="1:8" x14ac:dyDescent="0.3">
      <c r="A6105" t="s">
        <v>34</v>
      </c>
      <c r="B6105" t="s">
        <v>1090</v>
      </c>
      <c r="C6105" t="s">
        <v>1129</v>
      </c>
      <c r="D6105" t="s">
        <v>1157</v>
      </c>
      <c r="E6105" s="3">
        <v>10</v>
      </c>
      <c r="F6105" s="3">
        <v>233</v>
      </c>
      <c r="G6105" s="3"/>
      <c r="H6105" s="3">
        <v>243</v>
      </c>
    </row>
    <row r="6106" spans="1:8" x14ac:dyDescent="0.3">
      <c r="A6106" t="s">
        <v>34</v>
      </c>
      <c r="B6106" t="s">
        <v>1090</v>
      </c>
      <c r="C6106" t="s">
        <v>1129</v>
      </c>
      <c r="D6106" t="s">
        <v>1159</v>
      </c>
      <c r="E6106" s="3">
        <v>11</v>
      </c>
      <c r="F6106" s="3">
        <v>168</v>
      </c>
      <c r="G6106" s="3"/>
      <c r="H6106" s="3">
        <v>179</v>
      </c>
    </row>
    <row r="6107" spans="1:8" x14ac:dyDescent="0.3">
      <c r="A6107" t="s">
        <v>34</v>
      </c>
      <c r="B6107" t="s">
        <v>1090</v>
      </c>
      <c r="C6107" t="s">
        <v>1129</v>
      </c>
      <c r="D6107" t="s">
        <v>1161</v>
      </c>
      <c r="E6107" s="3">
        <v>11</v>
      </c>
      <c r="F6107" s="3">
        <v>137</v>
      </c>
      <c r="G6107" s="3"/>
      <c r="H6107" s="3">
        <v>148</v>
      </c>
    </row>
    <row r="6108" spans="1:8" x14ac:dyDescent="0.3">
      <c r="A6108" t="s">
        <v>34</v>
      </c>
      <c r="B6108" t="s">
        <v>1090</v>
      </c>
      <c r="C6108" t="s">
        <v>1129</v>
      </c>
      <c r="D6108" t="s">
        <v>1163</v>
      </c>
      <c r="E6108" s="3">
        <v>5</v>
      </c>
      <c r="F6108" s="3">
        <v>92</v>
      </c>
      <c r="G6108" s="3"/>
      <c r="H6108" s="3">
        <v>97</v>
      </c>
    </row>
    <row r="6109" spans="1:8" x14ac:dyDescent="0.3">
      <c r="A6109" t="s">
        <v>34</v>
      </c>
      <c r="B6109" t="s">
        <v>1090</v>
      </c>
      <c r="C6109" t="s">
        <v>1129</v>
      </c>
      <c r="D6109" t="s">
        <v>1165</v>
      </c>
      <c r="E6109" s="3">
        <v>6</v>
      </c>
      <c r="F6109" s="3">
        <v>53</v>
      </c>
      <c r="G6109" s="3"/>
      <c r="H6109" s="3">
        <v>59</v>
      </c>
    </row>
    <row r="6110" spans="1:8" x14ac:dyDescent="0.3">
      <c r="A6110" t="s">
        <v>34</v>
      </c>
      <c r="B6110" t="s">
        <v>1090</v>
      </c>
      <c r="C6110" t="s">
        <v>1129</v>
      </c>
      <c r="D6110" t="s">
        <v>1167</v>
      </c>
      <c r="E6110" s="3">
        <v>2</v>
      </c>
      <c r="F6110" s="3">
        <v>40</v>
      </c>
      <c r="G6110" s="3"/>
      <c r="H6110" s="3">
        <v>42</v>
      </c>
    </row>
    <row r="6111" spans="1:8" x14ac:dyDescent="0.3">
      <c r="A6111" t="s">
        <v>34</v>
      </c>
      <c r="B6111" t="s">
        <v>1090</v>
      </c>
      <c r="C6111" t="s">
        <v>1129</v>
      </c>
      <c r="D6111" t="s">
        <v>1168</v>
      </c>
      <c r="E6111" s="3">
        <v>3</v>
      </c>
      <c r="F6111" s="3">
        <v>22</v>
      </c>
      <c r="G6111" s="3"/>
      <c r="H6111" s="3">
        <v>25</v>
      </c>
    </row>
    <row r="6112" spans="1:8" x14ac:dyDescent="0.3">
      <c r="A6112" t="s">
        <v>34</v>
      </c>
      <c r="B6112" t="s">
        <v>1090</v>
      </c>
      <c r="C6112" t="s">
        <v>1129</v>
      </c>
      <c r="D6112" t="s">
        <v>1169</v>
      </c>
      <c r="E6112" s="3"/>
      <c r="F6112" s="3">
        <v>9</v>
      </c>
      <c r="G6112" s="3"/>
      <c r="H6112" s="3">
        <v>9</v>
      </c>
    </row>
    <row r="6113" spans="1:8" x14ac:dyDescent="0.3">
      <c r="A6113" t="s">
        <v>34</v>
      </c>
      <c r="B6113" t="s">
        <v>1090</v>
      </c>
      <c r="C6113" t="s">
        <v>1129</v>
      </c>
      <c r="D6113" t="s">
        <v>1170</v>
      </c>
      <c r="E6113" s="3"/>
      <c r="F6113" s="3">
        <v>5</v>
      </c>
      <c r="G6113" s="3"/>
      <c r="H6113" s="3">
        <v>5</v>
      </c>
    </row>
    <row r="6114" spans="1:8" x14ac:dyDescent="0.3">
      <c r="A6114" t="s">
        <v>34</v>
      </c>
      <c r="B6114" t="s">
        <v>1098</v>
      </c>
      <c r="C6114" t="s">
        <v>1082</v>
      </c>
      <c r="D6114" t="s">
        <v>1131</v>
      </c>
      <c r="E6114" s="3"/>
      <c r="F6114" s="3">
        <v>1</v>
      </c>
      <c r="G6114" s="3"/>
      <c r="H6114" s="3">
        <v>1</v>
      </c>
    </row>
    <row r="6115" spans="1:8" x14ac:dyDescent="0.3">
      <c r="A6115" t="s">
        <v>35</v>
      </c>
      <c r="B6115" t="s">
        <v>1101</v>
      </c>
      <c r="C6115" t="s">
        <v>1082</v>
      </c>
      <c r="D6115" t="s">
        <v>1131</v>
      </c>
      <c r="E6115" s="3">
        <v>3</v>
      </c>
      <c r="F6115" s="3"/>
      <c r="G6115" s="3"/>
      <c r="H6115" s="3">
        <v>3</v>
      </c>
    </row>
    <row r="6116" spans="1:8" x14ac:dyDescent="0.3">
      <c r="A6116" t="s">
        <v>35</v>
      </c>
      <c r="B6116" t="s">
        <v>1101</v>
      </c>
      <c r="C6116" t="s">
        <v>1082</v>
      </c>
      <c r="D6116" t="s">
        <v>1151</v>
      </c>
      <c r="E6116" s="3"/>
      <c r="F6116" s="3">
        <v>1</v>
      </c>
      <c r="G6116" s="3"/>
      <c r="H6116" s="3">
        <v>1</v>
      </c>
    </row>
    <row r="6117" spans="1:8" x14ac:dyDescent="0.3">
      <c r="A6117" t="s">
        <v>35</v>
      </c>
      <c r="B6117" t="s">
        <v>1113</v>
      </c>
      <c r="C6117" t="s">
        <v>1080</v>
      </c>
      <c r="D6117" t="s">
        <v>1131</v>
      </c>
      <c r="E6117" s="3">
        <v>234</v>
      </c>
      <c r="F6117" s="3">
        <v>213</v>
      </c>
      <c r="G6117" s="3"/>
      <c r="H6117" s="3">
        <v>447</v>
      </c>
    </row>
    <row r="6118" spans="1:8" x14ac:dyDescent="0.3">
      <c r="A6118" t="s">
        <v>35</v>
      </c>
      <c r="B6118" t="s">
        <v>1113</v>
      </c>
      <c r="C6118" t="s">
        <v>1080</v>
      </c>
      <c r="D6118" t="s">
        <v>1135</v>
      </c>
      <c r="E6118" s="3">
        <v>140</v>
      </c>
      <c r="F6118" s="3">
        <v>175</v>
      </c>
      <c r="G6118" s="3"/>
      <c r="H6118" s="3">
        <v>315</v>
      </c>
    </row>
    <row r="6119" spans="1:8" x14ac:dyDescent="0.3">
      <c r="A6119" t="s">
        <v>35</v>
      </c>
      <c r="B6119" t="s">
        <v>1113</v>
      </c>
      <c r="C6119" t="s">
        <v>1080</v>
      </c>
      <c r="D6119" t="s">
        <v>1139</v>
      </c>
      <c r="E6119" s="3">
        <v>177</v>
      </c>
      <c r="F6119" s="3">
        <v>168</v>
      </c>
      <c r="G6119" s="3"/>
      <c r="H6119" s="3">
        <v>345</v>
      </c>
    </row>
    <row r="6120" spans="1:8" x14ac:dyDescent="0.3">
      <c r="A6120" t="s">
        <v>35</v>
      </c>
      <c r="B6120" t="s">
        <v>1113</v>
      </c>
      <c r="C6120" t="s">
        <v>1080</v>
      </c>
      <c r="D6120" t="s">
        <v>1143</v>
      </c>
      <c r="E6120" s="3">
        <v>329</v>
      </c>
      <c r="F6120" s="3">
        <v>360</v>
      </c>
      <c r="G6120" s="3"/>
      <c r="H6120" s="3">
        <v>689</v>
      </c>
    </row>
    <row r="6121" spans="1:8" x14ac:dyDescent="0.3">
      <c r="A6121" t="s">
        <v>35</v>
      </c>
      <c r="B6121" t="s">
        <v>1113</v>
      </c>
      <c r="C6121" t="s">
        <v>1080</v>
      </c>
      <c r="D6121" t="s">
        <v>1147</v>
      </c>
      <c r="E6121" s="3">
        <v>1182</v>
      </c>
      <c r="F6121" s="3">
        <v>1695</v>
      </c>
      <c r="G6121" s="3"/>
      <c r="H6121" s="3">
        <v>2877</v>
      </c>
    </row>
    <row r="6122" spans="1:8" x14ac:dyDescent="0.3">
      <c r="A6122" t="s">
        <v>35</v>
      </c>
      <c r="B6122" t="s">
        <v>1113</v>
      </c>
      <c r="C6122" t="s">
        <v>1080</v>
      </c>
      <c r="D6122" t="s">
        <v>1151</v>
      </c>
      <c r="E6122" s="3">
        <v>1266</v>
      </c>
      <c r="F6122" s="3">
        <v>1714</v>
      </c>
      <c r="G6122" s="3"/>
      <c r="H6122" s="3">
        <v>2980</v>
      </c>
    </row>
    <row r="6123" spans="1:8" x14ac:dyDescent="0.3">
      <c r="A6123" t="s">
        <v>35</v>
      </c>
      <c r="B6123" t="s">
        <v>1113</v>
      </c>
      <c r="C6123" t="s">
        <v>1080</v>
      </c>
      <c r="D6123" t="s">
        <v>1154</v>
      </c>
      <c r="E6123" s="3">
        <v>953</v>
      </c>
      <c r="F6123" s="3">
        <v>1180</v>
      </c>
      <c r="G6123" s="3"/>
      <c r="H6123" s="3">
        <v>2133</v>
      </c>
    </row>
    <row r="6124" spans="1:8" x14ac:dyDescent="0.3">
      <c r="A6124" t="s">
        <v>35</v>
      </c>
      <c r="B6124" t="s">
        <v>1113</v>
      </c>
      <c r="C6124" t="s">
        <v>1080</v>
      </c>
      <c r="D6124" t="s">
        <v>1157</v>
      </c>
      <c r="E6124" s="3">
        <v>719</v>
      </c>
      <c r="F6124" s="3">
        <v>939</v>
      </c>
      <c r="G6124" s="3"/>
      <c r="H6124" s="3">
        <v>1658</v>
      </c>
    </row>
    <row r="6125" spans="1:8" x14ac:dyDescent="0.3">
      <c r="A6125" t="s">
        <v>35</v>
      </c>
      <c r="B6125" t="s">
        <v>1113</v>
      </c>
      <c r="C6125" t="s">
        <v>1080</v>
      </c>
      <c r="D6125" t="s">
        <v>1159</v>
      </c>
      <c r="E6125" s="3">
        <v>604</v>
      </c>
      <c r="F6125" s="3">
        <v>763</v>
      </c>
      <c r="G6125" s="3"/>
      <c r="H6125" s="3">
        <v>1367</v>
      </c>
    </row>
    <row r="6126" spans="1:8" x14ac:dyDescent="0.3">
      <c r="A6126" t="s">
        <v>35</v>
      </c>
      <c r="B6126" t="s">
        <v>1113</v>
      </c>
      <c r="C6126" t="s">
        <v>1080</v>
      </c>
      <c r="D6126" t="s">
        <v>1161</v>
      </c>
      <c r="E6126" s="3">
        <v>437</v>
      </c>
      <c r="F6126" s="3">
        <v>659</v>
      </c>
      <c r="G6126" s="3"/>
      <c r="H6126" s="3">
        <v>1096</v>
      </c>
    </row>
    <row r="6127" spans="1:8" x14ac:dyDescent="0.3">
      <c r="A6127" t="s">
        <v>35</v>
      </c>
      <c r="B6127" t="s">
        <v>1113</v>
      </c>
      <c r="C6127" t="s">
        <v>1080</v>
      </c>
      <c r="D6127" t="s">
        <v>1163</v>
      </c>
      <c r="E6127" s="3">
        <v>301</v>
      </c>
      <c r="F6127" s="3">
        <v>498</v>
      </c>
      <c r="G6127" s="3"/>
      <c r="H6127" s="3">
        <v>799</v>
      </c>
    </row>
    <row r="6128" spans="1:8" x14ac:dyDescent="0.3">
      <c r="A6128" t="s">
        <v>35</v>
      </c>
      <c r="B6128" t="s">
        <v>1113</v>
      </c>
      <c r="C6128" t="s">
        <v>1080</v>
      </c>
      <c r="D6128" t="s">
        <v>1165</v>
      </c>
      <c r="E6128" s="3">
        <v>249</v>
      </c>
      <c r="F6128" s="3">
        <v>374</v>
      </c>
      <c r="G6128" s="3"/>
      <c r="H6128" s="3">
        <v>623</v>
      </c>
    </row>
    <row r="6129" spans="1:8" x14ac:dyDescent="0.3">
      <c r="A6129" t="s">
        <v>35</v>
      </c>
      <c r="B6129" t="s">
        <v>1113</v>
      </c>
      <c r="C6129" t="s">
        <v>1080</v>
      </c>
      <c r="D6129" t="s">
        <v>1167</v>
      </c>
      <c r="E6129" s="3">
        <v>199</v>
      </c>
      <c r="F6129" s="3">
        <v>275</v>
      </c>
      <c r="G6129" s="3"/>
      <c r="H6129" s="3">
        <v>474</v>
      </c>
    </row>
    <row r="6130" spans="1:8" x14ac:dyDescent="0.3">
      <c r="A6130" t="s">
        <v>35</v>
      </c>
      <c r="B6130" t="s">
        <v>1113</v>
      </c>
      <c r="C6130" t="s">
        <v>1080</v>
      </c>
      <c r="D6130" t="s">
        <v>1168</v>
      </c>
      <c r="E6130" s="3">
        <v>144</v>
      </c>
      <c r="F6130" s="3">
        <v>208</v>
      </c>
      <c r="G6130" s="3"/>
      <c r="H6130" s="3">
        <v>352</v>
      </c>
    </row>
    <row r="6131" spans="1:8" x14ac:dyDescent="0.3">
      <c r="A6131" t="s">
        <v>35</v>
      </c>
      <c r="B6131" t="s">
        <v>1113</v>
      </c>
      <c r="C6131" t="s">
        <v>1080</v>
      </c>
      <c r="D6131" t="s">
        <v>1169</v>
      </c>
      <c r="E6131" s="3">
        <v>81</v>
      </c>
      <c r="F6131" s="3">
        <v>110</v>
      </c>
      <c r="G6131" s="3"/>
      <c r="H6131" s="3">
        <v>191</v>
      </c>
    </row>
    <row r="6132" spans="1:8" x14ac:dyDescent="0.3">
      <c r="A6132" t="s">
        <v>35</v>
      </c>
      <c r="B6132" t="s">
        <v>1113</v>
      </c>
      <c r="C6132" t="s">
        <v>1080</v>
      </c>
      <c r="D6132" t="s">
        <v>1170</v>
      </c>
      <c r="E6132" s="3">
        <v>53</v>
      </c>
      <c r="F6132" s="3">
        <v>61</v>
      </c>
      <c r="G6132" s="3"/>
      <c r="H6132" s="3">
        <v>114</v>
      </c>
    </row>
    <row r="6133" spans="1:8" x14ac:dyDescent="0.3">
      <c r="A6133" t="s">
        <v>35</v>
      </c>
      <c r="B6133" t="s">
        <v>1113</v>
      </c>
      <c r="C6133" t="s">
        <v>1080</v>
      </c>
      <c r="D6133" t="s">
        <v>1171</v>
      </c>
      <c r="E6133" s="3">
        <v>53</v>
      </c>
      <c r="F6133" s="3">
        <v>51</v>
      </c>
      <c r="G6133" s="3"/>
      <c r="H6133" s="3">
        <v>104</v>
      </c>
    </row>
    <row r="6134" spans="1:8" x14ac:dyDescent="0.3">
      <c r="A6134" t="s">
        <v>35</v>
      </c>
      <c r="B6134" t="s">
        <v>1113</v>
      </c>
      <c r="C6134" t="s">
        <v>1082</v>
      </c>
      <c r="D6134" t="s">
        <v>1131</v>
      </c>
      <c r="E6134" s="3">
        <v>7329</v>
      </c>
      <c r="F6134" s="3">
        <v>7619</v>
      </c>
      <c r="G6134" s="3"/>
      <c r="H6134" s="3">
        <v>14948</v>
      </c>
    </row>
    <row r="6135" spans="1:8" x14ac:dyDescent="0.3">
      <c r="A6135" t="s">
        <v>35</v>
      </c>
      <c r="B6135" t="s">
        <v>1113</v>
      </c>
      <c r="C6135" t="s">
        <v>1082</v>
      </c>
      <c r="D6135" t="s">
        <v>1135</v>
      </c>
      <c r="E6135" s="3">
        <v>10280</v>
      </c>
      <c r="F6135" s="3">
        <v>10733</v>
      </c>
      <c r="G6135" s="3"/>
      <c r="H6135" s="3">
        <v>21013</v>
      </c>
    </row>
    <row r="6136" spans="1:8" x14ac:dyDescent="0.3">
      <c r="A6136" t="s">
        <v>35</v>
      </c>
      <c r="B6136" t="s">
        <v>1113</v>
      </c>
      <c r="C6136" t="s">
        <v>1082</v>
      </c>
      <c r="D6136" t="s">
        <v>1139</v>
      </c>
      <c r="E6136" s="3">
        <v>10437</v>
      </c>
      <c r="F6136" s="3">
        <v>11068</v>
      </c>
      <c r="G6136" s="3"/>
      <c r="H6136" s="3">
        <v>21505</v>
      </c>
    </row>
    <row r="6137" spans="1:8" x14ac:dyDescent="0.3">
      <c r="A6137" t="s">
        <v>35</v>
      </c>
      <c r="B6137" t="s">
        <v>1113</v>
      </c>
      <c r="C6137" t="s">
        <v>1082</v>
      </c>
      <c r="D6137" t="s">
        <v>1143</v>
      </c>
      <c r="E6137" s="3">
        <v>10422</v>
      </c>
      <c r="F6137" s="3">
        <v>10747</v>
      </c>
      <c r="G6137" s="3"/>
      <c r="H6137" s="3">
        <v>21169</v>
      </c>
    </row>
    <row r="6138" spans="1:8" x14ac:dyDescent="0.3">
      <c r="A6138" t="s">
        <v>35</v>
      </c>
      <c r="B6138" t="s">
        <v>1113</v>
      </c>
      <c r="C6138" t="s">
        <v>1082</v>
      </c>
      <c r="D6138" t="s">
        <v>1147</v>
      </c>
      <c r="E6138" s="3">
        <v>8773</v>
      </c>
      <c r="F6138" s="3">
        <v>7254</v>
      </c>
      <c r="G6138" s="3"/>
      <c r="H6138" s="3">
        <v>16027</v>
      </c>
    </row>
    <row r="6139" spans="1:8" x14ac:dyDescent="0.3">
      <c r="A6139" t="s">
        <v>35</v>
      </c>
      <c r="B6139" t="s">
        <v>1113</v>
      </c>
      <c r="C6139" t="s">
        <v>1082</v>
      </c>
      <c r="D6139" t="s">
        <v>1151</v>
      </c>
      <c r="E6139" s="3">
        <v>8656</v>
      </c>
      <c r="F6139" s="3">
        <v>6639</v>
      </c>
      <c r="G6139" s="3"/>
      <c r="H6139" s="3">
        <v>15295</v>
      </c>
    </row>
    <row r="6140" spans="1:8" x14ac:dyDescent="0.3">
      <c r="A6140" t="s">
        <v>35</v>
      </c>
      <c r="B6140" t="s">
        <v>1113</v>
      </c>
      <c r="C6140" t="s">
        <v>1082</v>
      </c>
      <c r="D6140" t="s">
        <v>1154</v>
      </c>
      <c r="E6140" s="3">
        <v>8301</v>
      </c>
      <c r="F6140" s="3">
        <v>6397</v>
      </c>
      <c r="G6140" s="3"/>
      <c r="H6140" s="3">
        <v>14698</v>
      </c>
    </row>
    <row r="6141" spans="1:8" x14ac:dyDescent="0.3">
      <c r="A6141" t="s">
        <v>35</v>
      </c>
      <c r="B6141" t="s">
        <v>1113</v>
      </c>
      <c r="C6141" t="s">
        <v>1082</v>
      </c>
      <c r="D6141" t="s">
        <v>1157</v>
      </c>
      <c r="E6141" s="3">
        <v>7942</v>
      </c>
      <c r="F6141" s="3">
        <v>6247</v>
      </c>
      <c r="G6141" s="3"/>
      <c r="H6141" s="3">
        <v>14189</v>
      </c>
    </row>
    <row r="6142" spans="1:8" x14ac:dyDescent="0.3">
      <c r="A6142" t="s">
        <v>35</v>
      </c>
      <c r="B6142" t="s">
        <v>1113</v>
      </c>
      <c r="C6142" t="s">
        <v>1082</v>
      </c>
      <c r="D6142" t="s">
        <v>1159</v>
      </c>
      <c r="E6142" s="3">
        <v>8383</v>
      </c>
      <c r="F6142" s="3">
        <v>6483</v>
      </c>
      <c r="G6142" s="3"/>
      <c r="H6142" s="3">
        <v>14866</v>
      </c>
    </row>
    <row r="6143" spans="1:8" x14ac:dyDescent="0.3">
      <c r="A6143" t="s">
        <v>35</v>
      </c>
      <c r="B6143" t="s">
        <v>1113</v>
      </c>
      <c r="C6143" t="s">
        <v>1082</v>
      </c>
      <c r="D6143" t="s">
        <v>1161</v>
      </c>
      <c r="E6143" s="3">
        <v>7772</v>
      </c>
      <c r="F6143" s="3">
        <v>6310</v>
      </c>
      <c r="G6143" s="3"/>
      <c r="H6143" s="3">
        <v>14082</v>
      </c>
    </row>
    <row r="6144" spans="1:8" x14ac:dyDescent="0.3">
      <c r="A6144" t="s">
        <v>35</v>
      </c>
      <c r="B6144" t="s">
        <v>1113</v>
      </c>
      <c r="C6144" t="s">
        <v>1082</v>
      </c>
      <c r="D6144" t="s">
        <v>1163</v>
      </c>
      <c r="E6144" s="3">
        <v>7169</v>
      </c>
      <c r="F6144" s="3">
        <v>5876</v>
      </c>
      <c r="G6144" s="3"/>
      <c r="H6144" s="3">
        <v>13045</v>
      </c>
    </row>
    <row r="6145" spans="1:8" x14ac:dyDescent="0.3">
      <c r="A6145" t="s">
        <v>35</v>
      </c>
      <c r="B6145" t="s">
        <v>1113</v>
      </c>
      <c r="C6145" t="s">
        <v>1082</v>
      </c>
      <c r="D6145" t="s">
        <v>1165</v>
      </c>
      <c r="E6145" s="3">
        <v>6867</v>
      </c>
      <c r="F6145" s="3">
        <v>5792</v>
      </c>
      <c r="G6145" s="3"/>
      <c r="H6145" s="3">
        <v>12659</v>
      </c>
    </row>
    <row r="6146" spans="1:8" x14ac:dyDescent="0.3">
      <c r="A6146" t="s">
        <v>35</v>
      </c>
      <c r="B6146" t="s">
        <v>1113</v>
      </c>
      <c r="C6146" t="s">
        <v>1082</v>
      </c>
      <c r="D6146" t="s">
        <v>1167</v>
      </c>
      <c r="E6146" s="3">
        <v>6399</v>
      </c>
      <c r="F6146" s="3">
        <v>5593</v>
      </c>
      <c r="G6146" s="3"/>
      <c r="H6146" s="3">
        <v>11992</v>
      </c>
    </row>
    <row r="6147" spans="1:8" x14ac:dyDescent="0.3">
      <c r="A6147" t="s">
        <v>35</v>
      </c>
      <c r="B6147" t="s">
        <v>1113</v>
      </c>
      <c r="C6147" t="s">
        <v>1082</v>
      </c>
      <c r="D6147" t="s">
        <v>1168</v>
      </c>
      <c r="E6147" s="3">
        <v>5280</v>
      </c>
      <c r="F6147" s="3">
        <v>4818</v>
      </c>
      <c r="G6147" s="3"/>
      <c r="H6147" s="3">
        <v>10098</v>
      </c>
    </row>
    <row r="6148" spans="1:8" x14ac:dyDescent="0.3">
      <c r="A6148" t="s">
        <v>35</v>
      </c>
      <c r="B6148" t="s">
        <v>1113</v>
      </c>
      <c r="C6148" t="s">
        <v>1082</v>
      </c>
      <c r="D6148" t="s">
        <v>1169</v>
      </c>
      <c r="E6148" s="3">
        <v>4051</v>
      </c>
      <c r="F6148" s="3">
        <v>3729</v>
      </c>
      <c r="G6148" s="3"/>
      <c r="H6148" s="3">
        <v>7780</v>
      </c>
    </row>
    <row r="6149" spans="1:8" x14ac:dyDescent="0.3">
      <c r="A6149" t="s">
        <v>35</v>
      </c>
      <c r="B6149" t="s">
        <v>1113</v>
      </c>
      <c r="C6149" t="s">
        <v>1082</v>
      </c>
      <c r="D6149" t="s">
        <v>1170</v>
      </c>
      <c r="E6149" s="3">
        <v>2787</v>
      </c>
      <c r="F6149" s="3">
        <v>2643</v>
      </c>
      <c r="G6149" s="3"/>
      <c r="H6149" s="3">
        <v>5430</v>
      </c>
    </row>
    <row r="6150" spans="1:8" x14ac:dyDescent="0.3">
      <c r="A6150" t="s">
        <v>35</v>
      </c>
      <c r="B6150" t="s">
        <v>1113</v>
      </c>
      <c r="C6150" t="s">
        <v>1082</v>
      </c>
      <c r="D6150" t="s">
        <v>1171</v>
      </c>
      <c r="E6150" s="3">
        <v>3949</v>
      </c>
      <c r="F6150" s="3">
        <v>3289</v>
      </c>
      <c r="G6150" s="3"/>
      <c r="H6150" s="3">
        <v>7238</v>
      </c>
    </row>
    <row r="6151" spans="1:8" x14ac:dyDescent="0.3">
      <c r="A6151" t="s">
        <v>35</v>
      </c>
      <c r="B6151" t="s">
        <v>1095</v>
      </c>
      <c r="C6151" t="s">
        <v>1080</v>
      </c>
      <c r="D6151" t="s">
        <v>1131</v>
      </c>
      <c r="E6151" s="3">
        <v>914</v>
      </c>
      <c r="F6151" s="3">
        <v>966</v>
      </c>
      <c r="G6151" s="3"/>
      <c r="H6151" s="3">
        <v>1880</v>
      </c>
    </row>
    <row r="6152" spans="1:8" x14ac:dyDescent="0.3">
      <c r="A6152" t="s">
        <v>35</v>
      </c>
      <c r="B6152" t="s">
        <v>1095</v>
      </c>
      <c r="C6152" t="s">
        <v>1080</v>
      </c>
      <c r="D6152" t="s">
        <v>1135</v>
      </c>
      <c r="E6152" s="3">
        <v>1190</v>
      </c>
      <c r="F6152" s="3">
        <v>1256</v>
      </c>
      <c r="G6152" s="3"/>
      <c r="H6152" s="3">
        <v>2446</v>
      </c>
    </row>
    <row r="6153" spans="1:8" x14ac:dyDescent="0.3">
      <c r="A6153" t="s">
        <v>35</v>
      </c>
      <c r="B6153" t="s">
        <v>1095</v>
      </c>
      <c r="C6153" t="s">
        <v>1080</v>
      </c>
      <c r="D6153" t="s">
        <v>1139</v>
      </c>
      <c r="E6153" s="3">
        <v>1234</v>
      </c>
      <c r="F6153" s="3">
        <v>1314</v>
      </c>
      <c r="G6153" s="3"/>
      <c r="H6153" s="3">
        <v>2548</v>
      </c>
    </row>
    <row r="6154" spans="1:8" x14ac:dyDescent="0.3">
      <c r="A6154" t="s">
        <v>35</v>
      </c>
      <c r="B6154" t="s">
        <v>1095</v>
      </c>
      <c r="C6154" t="s">
        <v>1080</v>
      </c>
      <c r="D6154" t="s">
        <v>1143</v>
      </c>
      <c r="E6154" s="3">
        <v>1523</v>
      </c>
      <c r="F6154" s="3">
        <v>1725</v>
      </c>
      <c r="G6154" s="3"/>
      <c r="H6154" s="3">
        <v>3248</v>
      </c>
    </row>
    <row r="6155" spans="1:8" x14ac:dyDescent="0.3">
      <c r="A6155" t="s">
        <v>35</v>
      </c>
      <c r="B6155" t="s">
        <v>1095</v>
      </c>
      <c r="C6155" t="s">
        <v>1080</v>
      </c>
      <c r="D6155" t="s">
        <v>1147</v>
      </c>
      <c r="E6155" s="3">
        <v>2495</v>
      </c>
      <c r="F6155" s="3">
        <v>2905</v>
      </c>
      <c r="G6155" s="3"/>
      <c r="H6155" s="3">
        <v>5400</v>
      </c>
    </row>
    <row r="6156" spans="1:8" x14ac:dyDescent="0.3">
      <c r="A6156" t="s">
        <v>35</v>
      </c>
      <c r="B6156" t="s">
        <v>1095</v>
      </c>
      <c r="C6156" t="s">
        <v>1080</v>
      </c>
      <c r="D6156" t="s">
        <v>1151</v>
      </c>
      <c r="E6156" s="3">
        <v>2772</v>
      </c>
      <c r="F6156" s="3">
        <v>3005</v>
      </c>
      <c r="G6156" s="3"/>
      <c r="H6156" s="3">
        <v>5777</v>
      </c>
    </row>
    <row r="6157" spans="1:8" x14ac:dyDescent="0.3">
      <c r="A6157" t="s">
        <v>35</v>
      </c>
      <c r="B6157" t="s">
        <v>1095</v>
      </c>
      <c r="C6157" t="s">
        <v>1080</v>
      </c>
      <c r="D6157" t="s">
        <v>1154</v>
      </c>
      <c r="E6157" s="3">
        <v>2679</v>
      </c>
      <c r="F6157" s="3">
        <v>2777</v>
      </c>
      <c r="G6157" s="3"/>
      <c r="H6157" s="3">
        <v>5456</v>
      </c>
    </row>
    <row r="6158" spans="1:8" x14ac:dyDescent="0.3">
      <c r="A6158" t="s">
        <v>35</v>
      </c>
      <c r="B6158" t="s">
        <v>1095</v>
      </c>
      <c r="C6158" t="s">
        <v>1080</v>
      </c>
      <c r="D6158" t="s">
        <v>1157</v>
      </c>
      <c r="E6158" s="3">
        <v>2133</v>
      </c>
      <c r="F6158" s="3">
        <v>2350</v>
      </c>
      <c r="G6158" s="3"/>
      <c r="H6158" s="3">
        <v>4483</v>
      </c>
    </row>
    <row r="6159" spans="1:8" x14ac:dyDescent="0.3">
      <c r="A6159" t="s">
        <v>35</v>
      </c>
      <c r="B6159" t="s">
        <v>1095</v>
      </c>
      <c r="C6159" t="s">
        <v>1080</v>
      </c>
      <c r="D6159" t="s">
        <v>1159</v>
      </c>
      <c r="E6159" s="3">
        <v>2098</v>
      </c>
      <c r="F6159" s="3">
        <v>2214</v>
      </c>
      <c r="G6159" s="3"/>
      <c r="H6159" s="3">
        <v>4312</v>
      </c>
    </row>
    <row r="6160" spans="1:8" x14ac:dyDescent="0.3">
      <c r="A6160" t="s">
        <v>35</v>
      </c>
      <c r="B6160" t="s">
        <v>1095</v>
      </c>
      <c r="C6160" t="s">
        <v>1080</v>
      </c>
      <c r="D6160" t="s">
        <v>1161</v>
      </c>
      <c r="E6160" s="3">
        <v>1819</v>
      </c>
      <c r="F6160" s="3">
        <v>1977</v>
      </c>
      <c r="G6160" s="3"/>
      <c r="H6160" s="3">
        <v>3796</v>
      </c>
    </row>
    <row r="6161" spans="1:8" x14ac:dyDescent="0.3">
      <c r="A6161" t="s">
        <v>35</v>
      </c>
      <c r="B6161" t="s">
        <v>1095</v>
      </c>
      <c r="C6161" t="s">
        <v>1080</v>
      </c>
      <c r="D6161" t="s">
        <v>1163</v>
      </c>
      <c r="E6161" s="3">
        <v>1340</v>
      </c>
      <c r="F6161" s="3">
        <v>1495</v>
      </c>
      <c r="G6161" s="3"/>
      <c r="H6161" s="3">
        <v>2835</v>
      </c>
    </row>
    <row r="6162" spans="1:8" x14ac:dyDescent="0.3">
      <c r="A6162" t="s">
        <v>35</v>
      </c>
      <c r="B6162" t="s">
        <v>1095</v>
      </c>
      <c r="C6162" t="s">
        <v>1080</v>
      </c>
      <c r="D6162" t="s">
        <v>1165</v>
      </c>
      <c r="E6162" s="3">
        <v>1196</v>
      </c>
      <c r="F6162" s="3">
        <v>1332</v>
      </c>
      <c r="G6162" s="3"/>
      <c r="H6162" s="3">
        <v>2528</v>
      </c>
    </row>
    <row r="6163" spans="1:8" x14ac:dyDescent="0.3">
      <c r="A6163" t="s">
        <v>35</v>
      </c>
      <c r="B6163" t="s">
        <v>1095</v>
      </c>
      <c r="C6163" t="s">
        <v>1080</v>
      </c>
      <c r="D6163" t="s">
        <v>1167</v>
      </c>
      <c r="E6163" s="3">
        <v>1050</v>
      </c>
      <c r="F6163" s="3">
        <v>1107</v>
      </c>
      <c r="G6163" s="3"/>
      <c r="H6163" s="3">
        <v>2157</v>
      </c>
    </row>
    <row r="6164" spans="1:8" x14ac:dyDescent="0.3">
      <c r="A6164" t="s">
        <v>35</v>
      </c>
      <c r="B6164" t="s">
        <v>1095</v>
      </c>
      <c r="C6164" t="s">
        <v>1080</v>
      </c>
      <c r="D6164" t="s">
        <v>1168</v>
      </c>
      <c r="E6164" s="3">
        <v>815</v>
      </c>
      <c r="F6164" s="3">
        <v>868</v>
      </c>
      <c r="G6164" s="3"/>
      <c r="H6164" s="3">
        <v>1683</v>
      </c>
    </row>
    <row r="6165" spans="1:8" x14ac:dyDescent="0.3">
      <c r="A6165" t="s">
        <v>35</v>
      </c>
      <c r="B6165" t="s">
        <v>1095</v>
      </c>
      <c r="C6165" t="s">
        <v>1080</v>
      </c>
      <c r="D6165" t="s">
        <v>1169</v>
      </c>
      <c r="E6165" s="3">
        <v>555</v>
      </c>
      <c r="F6165" s="3">
        <v>499</v>
      </c>
      <c r="G6165" s="3"/>
      <c r="H6165" s="3">
        <v>1054</v>
      </c>
    </row>
    <row r="6166" spans="1:8" x14ac:dyDescent="0.3">
      <c r="A6166" t="s">
        <v>35</v>
      </c>
      <c r="B6166" t="s">
        <v>1095</v>
      </c>
      <c r="C6166" t="s">
        <v>1080</v>
      </c>
      <c r="D6166" t="s">
        <v>1170</v>
      </c>
      <c r="E6166" s="3">
        <v>317</v>
      </c>
      <c r="F6166" s="3">
        <v>311</v>
      </c>
      <c r="G6166" s="3"/>
      <c r="H6166" s="3">
        <v>628</v>
      </c>
    </row>
    <row r="6167" spans="1:8" x14ac:dyDescent="0.3">
      <c r="A6167" t="s">
        <v>35</v>
      </c>
      <c r="B6167" t="s">
        <v>1095</v>
      </c>
      <c r="C6167" t="s">
        <v>1080</v>
      </c>
      <c r="D6167" t="s">
        <v>1171</v>
      </c>
      <c r="E6167" s="3">
        <v>512</v>
      </c>
      <c r="F6167" s="3">
        <v>297</v>
      </c>
      <c r="G6167" s="3"/>
      <c r="H6167" s="3">
        <v>809</v>
      </c>
    </row>
    <row r="6168" spans="1:8" x14ac:dyDescent="0.3">
      <c r="A6168" t="s">
        <v>35</v>
      </c>
      <c r="B6168" t="s">
        <v>1095</v>
      </c>
      <c r="C6168" t="s">
        <v>1082</v>
      </c>
      <c r="D6168" t="s">
        <v>1131</v>
      </c>
      <c r="E6168" s="3">
        <v>6888</v>
      </c>
      <c r="F6168" s="3">
        <v>7133</v>
      </c>
      <c r="G6168" s="3"/>
      <c r="H6168" s="3">
        <v>14021</v>
      </c>
    </row>
    <row r="6169" spans="1:8" x14ac:dyDescent="0.3">
      <c r="A6169" t="s">
        <v>35</v>
      </c>
      <c r="B6169" t="s">
        <v>1095</v>
      </c>
      <c r="C6169" t="s">
        <v>1082</v>
      </c>
      <c r="D6169" t="s">
        <v>1135</v>
      </c>
      <c r="E6169" s="3">
        <v>11981</v>
      </c>
      <c r="F6169" s="3">
        <v>12514</v>
      </c>
      <c r="G6169" s="3"/>
      <c r="H6169" s="3">
        <v>24495</v>
      </c>
    </row>
    <row r="6170" spans="1:8" x14ac:dyDescent="0.3">
      <c r="A6170" t="s">
        <v>35</v>
      </c>
      <c r="B6170" t="s">
        <v>1095</v>
      </c>
      <c r="C6170" t="s">
        <v>1082</v>
      </c>
      <c r="D6170" t="s">
        <v>1139</v>
      </c>
      <c r="E6170" s="3">
        <v>13344</v>
      </c>
      <c r="F6170" s="3">
        <v>13770</v>
      </c>
      <c r="G6170" s="3"/>
      <c r="H6170" s="3">
        <v>27114</v>
      </c>
    </row>
    <row r="6171" spans="1:8" x14ac:dyDescent="0.3">
      <c r="A6171" t="s">
        <v>35</v>
      </c>
      <c r="B6171" t="s">
        <v>1095</v>
      </c>
      <c r="C6171" t="s">
        <v>1082</v>
      </c>
      <c r="D6171" t="s">
        <v>1143</v>
      </c>
      <c r="E6171" s="3">
        <v>14433</v>
      </c>
      <c r="F6171" s="3">
        <v>14847</v>
      </c>
      <c r="G6171" s="3"/>
      <c r="H6171" s="3">
        <v>29280</v>
      </c>
    </row>
    <row r="6172" spans="1:8" x14ac:dyDescent="0.3">
      <c r="A6172" t="s">
        <v>35</v>
      </c>
      <c r="B6172" t="s">
        <v>1095</v>
      </c>
      <c r="C6172" t="s">
        <v>1082</v>
      </c>
      <c r="D6172" t="s">
        <v>1147</v>
      </c>
      <c r="E6172" s="3">
        <v>11325</v>
      </c>
      <c r="F6172" s="3">
        <v>10458</v>
      </c>
      <c r="G6172" s="3"/>
      <c r="H6172" s="3">
        <v>21783</v>
      </c>
    </row>
    <row r="6173" spans="1:8" x14ac:dyDescent="0.3">
      <c r="A6173" t="s">
        <v>35</v>
      </c>
      <c r="B6173" t="s">
        <v>1095</v>
      </c>
      <c r="C6173" t="s">
        <v>1082</v>
      </c>
      <c r="D6173" t="s">
        <v>1151</v>
      </c>
      <c r="E6173" s="3">
        <v>11399</v>
      </c>
      <c r="F6173" s="3">
        <v>9804</v>
      </c>
      <c r="G6173" s="3"/>
      <c r="H6173" s="3">
        <v>21203</v>
      </c>
    </row>
    <row r="6174" spans="1:8" x14ac:dyDescent="0.3">
      <c r="A6174" t="s">
        <v>35</v>
      </c>
      <c r="B6174" t="s">
        <v>1095</v>
      </c>
      <c r="C6174" t="s">
        <v>1082</v>
      </c>
      <c r="D6174" t="s">
        <v>1154</v>
      </c>
      <c r="E6174" s="3">
        <v>12057</v>
      </c>
      <c r="F6174" s="3">
        <v>10535</v>
      </c>
      <c r="G6174" s="3"/>
      <c r="H6174" s="3">
        <v>22592</v>
      </c>
    </row>
    <row r="6175" spans="1:8" x14ac:dyDescent="0.3">
      <c r="A6175" t="s">
        <v>35</v>
      </c>
      <c r="B6175" t="s">
        <v>1095</v>
      </c>
      <c r="C6175" t="s">
        <v>1082</v>
      </c>
      <c r="D6175" t="s">
        <v>1157</v>
      </c>
      <c r="E6175" s="3">
        <v>10981</v>
      </c>
      <c r="F6175" s="3">
        <v>9892</v>
      </c>
      <c r="G6175" s="3"/>
      <c r="H6175" s="3">
        <v>20873</v>
      </c>
    </row>
    <row r="6176" spans="1:8" x14ac:dyDescent="0.3">
      <c r="A6176" t="s">
        <v>35</v>
      </c>
      <c r="B6176" t="s">
        <v>1095</v>
      </c>
      <c r="C6176" t="s">
        <v>1082</v>
      </c>
      <c r="D6176" t="s">
        <v>1159</v>
      </c>
      <c r="E6176" s="3">
        <v>12397</v>
      </c>
      <c r="F6176" s="3">
        <v>10499</v>
      </c>
      <c r="G6176" s="3"/>
      <c r="H6176" s="3">
        <v>22896</v>
      </c>
    </row>
    <row r="6177" spans="1:8" x14ac:dyDescent="0.3">
      <c r="A6177" t="s">
        <v>35</v>
      </c>
      <c r="B6177" t="s">
        <v>1095</v>
      </c>
      <c r="C6177" t="s">
        <v>1082</v>
      </c>
      <c r="D6177" t="s">
        <v>1161</v>
      </c>
      <c r="E6177" s="3">
        <v>11867</v>
      </c>
      <c r="F6177" s="3">
        <v>10409</v>
      </c>
      <c r="G6177" s="3"/>
      <c r="H6177" s="3">
        <v>22276</v>
      </c>
    </row>
    <row r="6178" spans="1:8" x14ac:dyDescent="0.3">
      <c r="A6178" t="s">
        <v>35</v>
      </c>
      <c r="B6178" t="s">
        <v>1095</v>
      </c>
      <c r="C6178" t="s">
        <v>1082</v>
      </c>
      <c r="D6178" t="s">
        <v>1163</v>
      </c>
      <c r="E6178" s="3">
        <v>9904</v>
      </c>
      <c r="F6178" s="3">
        <v>8818</v>
      </c>
      <c r="G6178" s="3"/>
      <c r="H6178" s="3">
        <v>18722</v>
      </c>
    </row>
    <row r="6179" spans="1:8" x14ac:dyDescent="0.3">
      <c r="A6179" t="s">
        <v>35</v>
      </c>
      <c r="B6179" t="s">
        <v>1095</v>
      </c>
      <c r="C6179" t="s">
        <v>1082</v>
      </c>
      <c r="D6179" t="s">
        <v>1165</v>
      </c>
      <c r="E6179" s="3">
        <v>9654</v>
      </c>
      <c r="F6179" s="3">
        <v>9099</v>
      </c>
      <c r="G6179" s="3"/>
      <c r="H6179" s="3">
        <v>18753</v>
      </c>
    </row>
    <row r="6180" spans="1:8" x14ac:dyDescent="0.3">
      <c r="A6180" t="s">
        <v>35</v>
      </c>
      <c r="B6180" t="s">
        <v>1095</v>
      </c>
      <c r="C6180" t="s">
        <v>1082</v>
      </c>
      <c r="D6180" t="s">
        <v>1167</v>
      </c>
      <c r="E6180" s="3">
        <v>9998</v>
      </c>
      <c r="F6180" s="3">
        <v>8966</v>
      </c>
      <c r="G6180" s="3"/>
      <c r="H6180" s="3">
        <v>18964</v>
      </c>
    </row>
    <row r="6181" spans="1:8" x14ac:dyDescent="0.3">
      <c r="A6181" t="s">
        <v>35</v>
      </c>
      <c r="B6181" t="s">
        <v>1095</v>
      </c>
      <c r="C6181" t="s">
        <v>1082</v>
      </c>
      <c r="D6181" t="s">
        <v>1168</v>
      </c>
      <c r="E6181" s="3">
        <v>8506</v>
      </c>
      <c r="F6181" s="3">
        <v>7358</v>
      </c>
      <c r="G6181" s="3"/>
      <c r="H6181" s="3">
        <v>15864</v>
      </c>
    </row>
    <row r="6182" spans="1:8" x14ac:dyDescent="0.3">
      <c r="A6182" t="s">
        <v>35</v>
      </c>
      <c r="B6182" t="s">
        <v>1095</v>
      </c>
      <c r="C6182" t="s">
        <v>1082</v>
      </c>
      <c r="D6182" t="s">
        <v>1169</v>
      </c>
      <c r="E6182" s="3">
        <v>6244</v>
      </c>
      <c r="F6182" s="3">
        <v>5509</v>
      </c>
      <c r="G6182" s="3"/>
      <c r="H6182" s="3">
        <v>11753</v>
      </c>
    </row>
    <row r="6183" spans="1:8" x14ac:dyDescent="0.3">
      <c r="A6183" t="s">
        <v>35</v>
      </c>
      <c r="B6183" t="s">
        <v>1095</v>
      </c>
      <c r="C6183" t="s">
        <v>1082</v>
      </c>
      <c r="D6183" t="s">
        <v>1170</v>
      </c>
      <c r="E6183" s="3">
        <v>3977</v>
      </c>
      <c r="F6183" s="3">
        <v>3362</v>
      </c>
      <c r="G6183" s="3"/>
      <c r="H6183" s="3">
        <v>7339</v>
      </c>
    </row>
    <row r="6184" spans="1:8" x14ac:dyDescent="0.3">
      <c r="A6184" t="s">
        <v>35</v>
      </c>
      <c r="B6184" t="s">
        <v>1095</v>
      </c>
      <c r="C6184" t="s">
        <v>1082</v>
      </c>
      <c r="D6184" t="s">
        <v>1171</v>
      </c>
      <c r="E6184" s="3">
        <v>5196</v>
      </c>
      <c r="F6184" s="3">
        <v>3918</v>
      </c>
      <c r="G6184" s="3"/>
      <c r="H6184" s="3">
        <v>9114</v>
      </c>
    </row>
    <row r="6185" spans="1:8" x14ac:dyDescent="0.3">
      <c r="A6185" t="s">
        <v>35</v>
      </c>
      <c r="B6185" t="s">
        <v>1117</v>
      </c>
      <c r="C6185" t="s">
        <v>1082</v>
      </c>
      <c r="D6185" t="s">
        <v>1135</v>
      </c>
      <c r="E6185" s="3">
        <v>1</v>
      </c>
      <c r="F6185" s="3"/>
      <c r="G6185" s="3"/>
      <c r="H6185" s="3">
        <v>1</v>
      </c>
    </row>
    <row r="6186" spans="1:8" x14ac:dyDescent="0.3">
      <c r="A6186" t="s">
        <v>35</v>
      </c>
      <c r="B6186" t="s">
        <v>1100</v>
      </c>
      <c r="C6186" t="s">
        <v>1082</v>
      </c>
      <c r="D6186" t="s">
        <v>1143</v>
      </c>
      <c r="E6186" s="3"/>
      <c r="F6186" s="3">
        <v>1</v>
      </c>
      <c r="G6186" s="3"/>
      <c r="H6186" s="3">
        <v>1</v>
      </c>
    </row>
    <row r="6187" spans="1:8" x14ac:dyDescent="0.3">
      <c r="A6187" t="s">
        <v>35</v>
      </c>
      <c r="B6187" t="s">
        <v>1093</v>
      </c>
      <c r="C6187" t="s">
        <v>1080</v>
      </c>
      <c r="D6187" t="s">
        <v>1131</v>
      </c>
      <c r="E6187" s="3">
        <v>3088</v>
      </c>
      <c r="F6187" s="3">
        <v>3300</v>
      </c>
      <c r="G6187" s="3"/>
      <c r="H6187" s="3">
        <v>6388</v>
      </c>
    </row>
    <row r="6188" spans="1:8" x14ac:dyDescent="0.3">
      <c r="A6188" t="s">
        <v>35</v>
      </c>
      <c r="B6188" t="s">
        <v>1093</v>
      </c>
      <c r="C6188" t="s">
        <v>1080</v>
      </c>
      <c r="D6188" t="s">
        <v>1135</v>
      </c>
      <c r="E6188" s="3">
        <v>4257</v>
      </c>
      <c r="F6188" s="3">
        <v>4516</v>
      </c>
      <c r="G6188" s="3"/>
      <c r="H6188" s="3">
        <v>8773</v>
      </c>
    </row>
    <row r="6189" spans="1:8" x14ac:dyDescent="0.3">
      <c r="A6189" t="s">
        <v>35</v>
      </c>
      <c r="B6189" t="s">
        <v>1093</v>
      </c>
      <c r="C6189" t="s">
        <v>1080</v>
      </c>
      <c r="D6189" t="s">
        <v>1139</v>
      </c>
      <c r="E6189" s="3">
        <v>4732</v>
      </c>
      <c r="F6189" s="3">
        <v>4961</v>
      </c>
      <c r="G6189" s="3"/>
      <c r="H6189" s="3">
        <v>9693</v>
      </c>
    </row>
    <row r="6190" spans="1:8" x14ac:dyDescent="0.3">
      <c r="A6190" t="s">
        <v>35</v>
      </c>
      <c r="B6190" t="s">
        <v>1093</v>
      </c>
      <c r="C6190" t="s">
        <v>1080</v>
      </c>
      <c r="D6190" t="s">
        <v>1143</v>
      </c>
      <c r="E6190" s="3">
        <v>4600</v>
      </c>
      <c r="F6190" s="3">
        <v>4903</v>
      </c>
      <c r="G6190" s="3"/>
      <c r="H6190" s="3">
        <v>9503</v>
      </c>
    </row>
    <row r="6191" spans="1:8" x14ac:dyDescent="0.3">
      <c r="A6191" t="s">
        <v>35</v>
      </c>
      <c r="B6191" t="s">
        <v>1093</v>
      </c>
      <c r="C6191" t="s">
        <v>1080</v>
      </c>
      <c r="D6191" t="s">
        <v>1147</v>
      </c>
      <c r="E6191" s="3">
        <v>4251</v>
      </c>
      <c r="F6191" s="3">
        <v>4207</v>
      </c>
      <c r="G6191" s="3"/>
      <c r="H6191" s="3">
        <v>8458</v>
      </c>
    </row>
    <row r="6192" spans="1:8" x14ac:dyDescent="0.3">
      <c r="A6192" t="s">
        <v>35</v>
      </c>
      <c r="B6192" t="s">
        <v>1093</v>
      </c>
      <c r="C6192" t="s">
        <v>1080</v>
      </c>
      <c r="D6192" t="s">
        <v>1151</v>
      </c>
      <c r="E6192" s="3">
        <v>4972</v>
      </c>
      <c r="F6192" s="3">
        <v>4153</v>
      </c>
      <c r="G6192" s="3"/>
      <c r="H6192" s="3">
        <v>9125</v>
      </c>
    </row>
    <row r="6193" spans="1:8" x14ac:dyDescent="0.3">
      <c r="A6193" t="s">
        <v>35</v>
      </c>
      <c r="B6193" t="s">
        <v>1093</v>
      </c>
      <c r="C6193" t="s">
        <v>1080</v>
      </c>
      <c r="D6193" t="s">
        <v>1154</v>
      </c>
      <c r="E6193" s="3">
        <v>6683</v>
      </c>
      <c r="F6193" s="3">
        <v>5296</v>
      </c>
      <c r="G6193" s="3"/>
      <c r="H6193" s="3">
        <v>11979</v>
      </c>
    </row>
    <row r="6194" spans="1:8" x14ac:dyDescent="0.3">
      <c r="A6194" t="s">
        <v>35</v>
      </c>
      <c r="B6194" t="s">
        <v>1093</v>
      </c>
      <c r="C6194" t="s">
        <v>1080</v>
      </c>
      <c r="D6194" t="s">
        <v>1157</v>
      </c>
      <c r="E6194" s="3">
        <v>6863</v>
      </c>
      <c r="F6194" s="3">
        <v>5744</v>
      </c>
      <c r="G6194" s="3"/>
      <c r="H6194" s="3">
        <v>12607</v>
      </c>
    </row>
    <row r="6195" spans="1:8" x14ac:dyDescent="0.3">
      <c r="A6195" t="s">
        <v>35</v>
      </c>
      <c r="B6195" t="s">
        <v>1093</v>
      </c>
      <c r="C6195" t="s">
        <v>1080</v>
      </c>
      <c r="D6195" t="s">
        <v>1159</v>
      </c>
      <c r="E6195" s="3">
        <v>6383</v>
      </c>
      <c r="F6195" s="3">
        <v>5567</v>
      </c>
      <c r="G6195" s="3"/>
      <c r="H6195" s="3">
        <v>11950</v>
      </c>
    </row>
    <row r="6196" spans="1:8" x14ac:dyDescent="0.3">
      <c r="A6196" t="s">
        <v>35</v>
      </c>
      <c r="B6196" t="s">
        <v>1093</v>
      </c>
      <c r="C6196" t="s">
        <v>1080</v>
      </c>
      <c r="D6196" t="s">
        <v>1161</v>
      </c>
      <c r="E6196" s="3">
        <v>5129</v>
      </c>
      <c r="F6196" s="3">
        <v>4637</v>
      </c>
      <c r="G6196" s="3"/>
      <c r="H6196" s="3">
        <v>9766</v>
      </c>
    </row>
    <row r="6197" spans="1:8" x14ac:dyDescent="0.3">
      <c r="A6197" t="s">
        <v>35</v>
      </c>
      <c r="B6197" t="s">
        <v>1093</v>
      </c>
      <c r="C6197" t="s">
        <v>1080</v>
      </c>
      <c r="D6197" t="s">
        <v>1163</v>
      </c>
      <c r="E6197" s="3">
        <v>4140</v>
      </c>
      <c r="F6197" s="3">
        <v>3680</v>
      </c>
      <c r="G6197" s="3"/>
      <c r="H6197" s="3">
        <v>7820</v>
      </c>
    </row>
    <row r="6198" spans="1:8" x14ac:dyDescent="0.3">
      <c r="A6198" t="s">
        <v>35</v>
      </c>
      <c r="B6198" t="s">
        <v>1093</v>
      </c>
      <c r="C6198" t="s">
        <v>1080</v>
      </c>
      <c r="D6198" t="s">
        <v>1165</v>
      </c>
      <c r="E6198" s="3">
        <v>3922</v>
      </c>
      <c r="F6198" s="3">
        <v>3217</v>
      </c>
      <c r="G6198" s="3"/>
      <c r="H6198" s="3">
        <v>7139</v>
      </c>
    </row>
    <row r="6199" spans="1:8" x14ac:dyDescent="0.3">
      <c r="A6199" t="s">
        <v>35</v>
      </c>
      <c r="B6199" t="s">
        <v>1093</v>
      </c>
      <c r="C6199" t="s">
        <v>1080</v>
      </c>
      <c r="D6199" t="s">
        <v>1167</v>
      </c>
      <c r="E6199" s="3">
        <v>3725</v>
      </c>
      <c r="F6199" s="3">
        <v>3015</v>
      </c>
      <c r="G6199" s="3"/>
      <c r="H6199" s="3">
        <v>6740</v>
      </c>
    </row>
    <row r="6200" spans="1:8" x14ac:dyDescent="0.3">
      <c r="A6200" t="s">
        <v>35</v>
      </c>
      <c r="B6200" t="s">
        <v>1093</v>
      </c>
      <c r="C6200" t="s">
        <v>1080</v>
      </c>
      <c r="D6200" t="s">
        <v>1168</v>
      </c>
      <c r="E6200" s="3">
        <v>3028</v>
      </c>
      <c r="F6200" s="3">
        <v>2293</v>
      </c>
      <c r="G6200" s="3"/>
      <c r="H6200" s="3">
        <v>5321</v>
      </c>
    </row>
    <row r="6201" spans="1:8" x14ac:dyDescent="0.3">
      <c r="A6201" t="s">
        <v>35</v>
      </c>
      <c r="B6201" t="s">
        <v>1093</v>
      </c>
      <c r="C6201" t="s">
        <v>1080</v>
      </c>
      <c r="D6201" t="s">
        <v>1169</v>
      </c>
      <c r="E6201" s="3">
        <v>2238</v>
      </c>
      <c r="F6201" s="3">
        <v>1799</v>
      </c>
      <c r="G6201" s="3"/>
      <c r="H6201" s="3">
        <v>4037</v>
      </c>
    </row>
    <row r="6202" spans="1:8" x14ac:dyDescent="0.3">
      <c r="A6202" t="s">
        <v>35</v>
      </c>
      <c r="B6202" t="s">
        <v>1093</v>
      </c>
      <c r="C6202" t="s">
        <v>1080</v>
      </c>
      <c r="D6202" t="s">
        <v>1170</v>
      </c>
      <c r="E6202" s="3">
        <v>1346</v>
      </c>
      <c r="F6202" s="3">
        <v>1125</v>
      </c>
      <c r="G6202" s="3"/>
      <c r="H6202" s="3">
        <v>2471</v>
      </c>
    </row>
    <row r="6203" spans="1:8" x14ac:dyDescent="0.3">
      <c r="A6203" t="s">
        <v>35</v>
      </c>
      <c r="B6203" t="s">
        <v>1093</v>
      </c>
      <c r="C6203" t="s">
        <v>1080</v>
      </c>
      <c r="D6203" t="s">
        <v>1171</v>
      </c>
      <c r="E6203" s="3">
        <v>1843</v>
      </c>
      <c r="F6203" s="3">
        <v>1072</v>
      </c>
      <c r="G6203" s="3"/>
      <c r="H6203" s="3">
        <v>2915</v>
      </c>
    </row>
    <row r="6204" spans="1:8" x14ac:dyDescent="0.3">
      <c r="A6204" t="s">
        <v>35</v>
      </c>
      <c r="B6204" t="s">
        <v>1093</v>
      </c>
      <c r="C6204" t="s">
        <v>1082</v>
      </c>
      <c r="D6204" t="s">
        <v>1131</v>
      </c>
      <c r="E6204" s="3">
        <v>4006</v>
      </c>
      <c r="F6204" s="3">
        <v>4063</v>
      </c>
      <c r="G6204" s="3"/>
      <c r="H6204" s="3">
        <v>8069</v>
      </c>
    </row>
    <row r="6205" spans="1:8" x14ac:dyDescent="0.3">
      <c r="A6205" t="s">
        <v>35</v>
      </c>
      <c r="B6205" t="s">
        <v>1093</v>
      </c>
      <c r="C6205" t="s">
        <v>1082</v>
      </c>
      <c r="D6205" t="s">
        <v>1135</v>
      </c>
      <c r="E6205" s="3">
        <v>5454</v>
      </c>
      <c r="F6205" s="3">
        <v>5774</v>
      </c>
      <c r="G6205" s="3"/>
      <c r="H6205" s="3">
        <v>11228</v>
      </c>
    </row>
    <row r="6206" spans="1:8" x14ac:dyDescent="0.3">
      <c r="A6206" t="s">
        <v>35</v>
      </c>
      <c r="B6206" t="s">
        <v>1093</v>
      </c>
      <c r="C6206" t="s">
        <v>1082</v>
      </c>
      <c r="D6206" t="s">
        <v>1139</v>
      </c>
      <c r="E6206" s="3">
        <v>6651</v>
      </c>
      <c r="F6206" s="3">
        <v>7225</v>
      </c>
      <c r="G6206" s="3"/>
      <c r="H6206" s="3">
        <v>13876</v>
      </c>
    </row>
    <row r="6207" spans="1:8" x14ac:dyDescent="0.3">
      <c r="A6207" t="s">
        <v>35</v>
      </c>
      <c r="B6207" t="s">
        <v>1093</v>
      </c>
      <c r="C6207" t="s">
        <v>1082</v>
      </c>
      <c r="D6207" t="s">
        <v>1143</v>
      </c>
      <c r="E6207" s="3">
        <v>6654</v>
      </c>
      <c r="F6207" s="3">
        <v>7107</v>
      </c>
      <c r="G6207" s="3"/>
      <c r="H6207" s="3">
        <v>13761</v>
      </c>
    </row>
    <row r="6208" spans="1:8" x14ac:dyDescent="0.3">
      <c r="A6208" t="s">
        <v>35</v>
      </c>
      <c r="B6208" t="s">
        <v>1093</v>
      </c>
      <c r="C6208" t="s">
        <v>1082</v>
      </c>
      <c r="D6208" t="s">
        <v>1147</v>
      </c>
      <c r="E6208" s="3">
        <v>5882</v>
      </c>
      <c r="F6208" s="3">
        <v>4985</v>
      </c>
      <c r="G6208" s="3"/>
      <c r="H6208" s="3">
        <v>10867</v>
      </c>
    </row>
    <row r="6209" spans="1:8" x14ac:dyDescent="0.3">
      <c r="A6209" t="s">
        <v>35</v>
      </c>
      <c r="B6209" t="s">
        <v>1093</v>
      </c>
      <c r="C6209" t="s">
        <v>1082</v>
      </c>
      <c r="D6209" t="s">
        <v>1151</v>
      </c>
      <c r="E6209" s="3">
        <v>5865</v>
      </c>
      <c r="F6209" s="3">
        <v>4726</v>
      </c>
      <c r="G6209" s="3"/>
      <c r="H6209" s="3">
        <v>10591</v>
      </c>
    </row>
    <row r="6210" spans="1:8" x14ac:dyDescent="0.3">
      <c r="A6210" t="s">
        <v>35</v>
      </c>
      <c r="B6210" t="s">
        <v>1093</v>
      </c>
      <c r="C6210" t="s">
        <v>1082</v>
      </c>
      <c r="D6210" t="s">
        <v>1154</v>
      </c>
      <c r="E6210" s="3">
        <v>5551</v>
      </c>
      <c r="F6210" s="3">
        <v>4652</v>
      </c>
      <c r="G6210" s="3"/>
      <c r="H6210" s="3">
        <v>10203</v>
      </c>
    </row>
    <row r="6211" spans="1:8" x14ac:dyDescent="0.3">
      <c r="A6211" t="s">
        <v>35</v>
      </c>
      <c r="B6211" t="s">
        <v>1093</v>
      </c>
      <c r="C6211" t="s">
        <v>1082</v>
      </c>
      <c r="D6211" t="s">
        <v>1157</v>
      </c>
      <c r="E6211" s="3">
        <v>5430</v>
      </c>
      <c r="F6211" s="3">
        <v>4419</v>
      </c>
      <c r="G6211" s="3"/>
      <c r="H6211" s="3">
        <v>9849</v>
      </c>
    </row>
    <row r="6212" spans="1:8" x14ac:dyDescent="0.3">
      <c r="A6212" t="s">
        <v>35</v>
      </c>
      <c r="B6212" t="s">
        <v>1093</v>
      </c>
      <c r="C6212" t="s">
        <v>1082</v>
      </c>
      <c r="D6212" t="s">
        <v>1159</v>
      </c>
      <c r="E6212" s="3">
        <v>5224</v>
      </c>
      <c r="F6212" s="3">
        <v>4110</v>
      </c>
      <c r="G6212" s="3"/>
      <c r="H6212" s="3">
        <v>9334</v>
      </c>
    </row>
    <row r="6213" spans="1:8" x14ac:dyDescent="0.3">
      <c r="A6213" t="s">
        <v>35</v>
      </c>
      <c r="B6213" t="s">
        <v>1093</v>
      </c>
      <c r="C6213" t="s">
        <v>1082</v>
      </c>
      <c r="D6213" t="s">
        <v>1161</v>
      </c>
      <c r="E6213" s="3">
        <v>4581</v>
      </c>
      <c r="F6213" s="3">
        <v>3829</v>
      </c>
      <c r="G6213" s="3"/>
      <c r="H6213" s="3">
        <v>8410</v>
      </c>
    </row>
    <row r="6214" spans="1:8" x14ac:dyDescent="0.3">
      <c r="A6214" t="s">
        <v>35</v>
      </c>
      <c r="B6214" t="s">
        <v>1093</v>
      </c>
      <c r="C6214" t="s">
        <v>1082</v>
      </c>
      <c r="D6214" t="s">
        <v>1163</v>
      </c>
      <c r="E6214" s="3">
        <v>4080</v>
      </c>
      <c r="F6214" s="3">
        <v>3487</v>
      </c>
      <c r="G6214" s="3"/>
      <c r="H6214" s="3">
        <v>7567</v>
      </c>
    </row>
    <row r="6215" spans="1:8" x14ac:dyDescent="0.3">
      <c r="A6215" t="s">
        <v>35</v>
      </c>
      <c r="B6215" t="s">
        <v>1093</v>
      </c>
      <c r="C6215" t="s">
        <v>1082</v>
      </c>
      <c r="D6215" t="s">
        <v>1165</v>
      </c>
      <c r="E6215" s="3">
        <v>3779</v>
      </c>
      <c r="F6215" s="3">
        <v>3519</v>
      </c>
      <c r="G6215" s="3"/>
      <c r="H6215" s="3">
        <v>7298</v>
      </c>
    </row>
    <row r="6216" spans="1:8" x14ac:dyDescent="0.3">
      <c r="A6216" t="s">
        <v>35</v>
      </c>
      <c r="B6216" t="s">
        <v>1093</v>
      </c>
      <c r="C6216" t="s">
        <v>1082</v>
      </c>
      <c r="D6216" t="s">
        <v>1167</v>
      </c>
      <c r="E6216" s="3">
        <v>3449</v>
      </c>
      <c r="F6216" s="3">
        <v>3101</v>
      </c>
      <c r="G6216" s="3"/>
      <c r="H6216" s="3">
        <v>6550</v>
      </c>
    </row>
    <row r="6217" spans="1:8" x14ac:dyDescent="0.3">
      <c r="A6217" t="s">
        <v>35</v>
      </c>
      <c r="B6217" t="s">
        <v>1093</v>
      </c>
      <c r="C6217" t="s">
        <v>1082</v>
      </c>
      <c r="D6217" t="s">
        <v>1168</v>
      </c>
      <c r="E6217" s="3">
        <v>2797</v>
      </c>
      <c r="F6217" s="3">
        <v>2566</v>
      </c>
      <c r="G6217" s="3"/>
      <c r="H6217" s="3">
        <v>5363</v>
      </c>
    </row>
    <row r="6218" spans="1:8" x14ac:dyDescent="0.3">
      <c r="A6218" t="s">
        <v>35</v>
      </c>
      <c r="B6218" t="s">
        <v>1093</v>
      </c>
      <c r="C6218" t="s">
        <v>1082</v>
      </c>
      <c r="D6218" t="s">
        <v>1169</v>
      </c>
      <c r="E6218" s="3">
        <v>2167</v>
      </c>
      <c r="F6218" s="3">
        <v>1965</v>
      </c>
      <c r="G6218" s="3"/>
      <c r="H6218" s="3">
        <v>4132</v>
      </c>
    </row>
    <row r="6219" spans="1:8" x14ac:dyDescent="0.3">
      <c r="A6219" t="s">
        <v>35</v>
      </c>
      <c r="B6219" t="s">
        <v>1093</v>
      </c>
      <c r="C6219" t="s">
        <v>1082</v>
      </c>
      <c r="D6219" t="s">
        <v>1170</v>
      </c>
      <c r="E6219" s="3">
        <v>1590</v>
      </c>
      <c r="F6219" s="3">
        <v>1379</v>
      </c>
      <c r="G6219" s="3"/>
      <c r="H6219" s="3">
        <v>2969</v>
      </c>
    </row>
    <row r="6220" spans="1:8" x14ac:dyDescent="0.3">
      <c r="A6220" t="s">
        <v>35</v>
      </c>
      <c r="B6220" t="s">
        <v>1093</v>
      </c>
      <c r="C6220" t="s">
        <v>1082</v>
      </c>
      <c r="D6220" t="s">
        <v>1171</v>
      </c>
      <c r="E6220" s="3">
        <v>2165</v>
      </c>
      <c r="F6220" s="3">
        <v>1609</v>
      </c>
      <c r="G6220" s="3"/>
      <c r="H6220" s="3">
        <v>3774</v>
      </c>
    </row>
    <row r="6221" spans="1:8" x14ac:dyDescent="0.3">
      <c r="A6221" t="s">
        <v>35</v>
      </c>
      <c r="B6221" t="s">
        <v>1104</v>
      </c>
      <c r="C6221" t="s">
        <v>1082</v>
      </c>
      <c r="D6221" t="s">
        <v>1147</v>
      </c>
      <c r="E6221" s="3"/>
      <c r="F6221" s="3">
        <v>1</v>
      </c>
      <c r="G6221" s="3"/>
      <c r="H6221" s="3">
        <v>1</v>
      </c>
    </row>
    <row r="6222" spans="1:8" x14ac:dyDescent="0.3">
      <c r="A6222" t="s">
        <v>35</v>
      </c>
      <c r="B6222" t="s">
        <v>1097</v>
      </c>
      <c r="C6222" t="s">
        <v>1080</v>
      </c>
      <c r="D6222" t="s">
        <v>1135</v>
      </c>
      <c r="E6222" s="3">
        <v>1</v>
      </c>
      <c r="F6222" s="3"/>
      <c r="G6222" s="3"/>
      <c r="H6222" s="3">
        <v>1</v>
      </c>
    </row>
    <row r="6223" spans="1:8" x14ac:dyDescent="0.3">
      <c r="A6223" t="s">
        <v>35</v>
      </c>
      <c r="B6223" t="s">
        <v>1097</v>
      </c>
      <c r="C6223" t="s">
        <v>1080</v>
      </c>
      <c r="D6223" t="s">
        <v>1139</v>
      </c>
      <c r="E6223" s="3"/>
      <c r="F6223" s="3">
        <v>1</v>
      </c>
      <c r="G6223" s="3"/>
      <c r="H6223" s="3">
        <v>1</v>
      </c>
    </row>
    <row r="6224" spans="1:8" x14ac:dyDescent="0.3">
      <c r="A6224" t="s">
        <v>35</v>
      </c>
      <c r="B6224" t="s">
        <v>1097</v>
      </c>
      <c r="C6224" t="s">
        <v>1080</v>
      </c>
      <c r="D6224" t="s">
        <v>1143</v>
      </c>
      <c r="E6224" s="3">
        <v>1</v>
      </c>
      <c r="F6224" s="3"/>
      <c r="G6224" s="3"/>
      <c r="H6224" s="3">
        <v>1</v>
      </c>
    </row>
    <row r="6225" spans="1:8" x14ac:dyDescent="0.3">
      <c r="A6225" t="s">
        <v>35</v>
      </c>
      <c r="B6225" t="s">
        <v>1108</v>
      </c>
      <c r="C6225" t="s">
        <v>1080</v>
      </c>
      <c r="D6225" t="s">
        <v>1131</v>
      </c>
      <c r="E6225" s="3">
        <v>1</v>
      </c>
      <c r="F6225" s="3"/>
      <c r="G6225" s="3"/>
      <c r="H6225" s="3">
        <v>1</v>
      </c>
    </row>
    <row r="6226" spans="1:8" x14ac:dyDescent="0.3">
      <c r="A6226" t="s">
        <v>35</v>
      </c>
      <c r="B6226" t="s">
        <v>1099</v>
      </c>
      <c r="C6226" t="s">
        <v>1080</v>
      </c>
      <c r="D6226" t="s">
        <v>1147</v>
      </c>
      <c r="E6226" s="3"/>
      <c r="F6226" s="3">
        <v>1</v>
      </c>
      <c r="G6226" s="3"/>
      <c r="H6226" s="3">
        <v>1</v>
      </c>
    </row>
    <row r="6227" spans="1:8" x14ac:dyDescent="0.3">
      <c r="A6227" t="s">
        <v>35</v>
      </c>
      <c r="B6227" t="s">
        <v>1099</v>
      </c>
      <c r="C6227" t="s">
        <v>1080</v>
      </c>
      <c r="D6227" t="s">
        <v>1159</v>
      </c>
      <c r="E6227" s="3">
        <v>1</v>
      </c>
      <c r="F6227" s="3"/>
      <c r="G6227" s="3"/>
      <c r="H6227" s="3">
        <v>1</v>
      </c>
    </row>
    <row r="6228" spans="1:8" x14ac:dyDescent="0.3">
      <c r="A6228" t="s">
        <v>35</v>
      </c>
      <c r="B6228" t="s">
        <v>1099</v>
      </c>
      <c r="C6228" t="s">
        <v>1080</v>
      </c>
      <c r="D6228" t="s">
        <v>1161</v>
      </c>
      <c r="E6228" s="3">
        <v>1</v>
      </c>
      <c r="F6228" s="3"/>
      <c r="G6228" s="3"/>
      <c r="H6228" s="3">
        <v>1</v>
      </c>
    </row>
    <row r="6229" spans="1:8" x14ac:dyDescent="0.3">
      <c r="A6229" t="s">
        <v>35</v>
      </c>
      <c r="B6229" t="s">
        <v>1099</v>
      </c>
      <c r="C6229" t="s">
        <v>1080</v>
      </c>
      <c r="D6229" t="s">
        <v>1165</v>
      </c>
      <c r="E6229" s="3">
        <v>4</v>
      </c>
      <c r="F6229" s="3"/>
      <c r="G6229" s="3"/>
      <c r="H6229" s="3">
        <v>4</v>
      </c>
    </row>
    <row r="6230" spans="1:8" x14ac:dyDescent="0.3">
      <c r="A6230" t="s">
        <v>35</v>
      </c>
      <c r="B6230" t="s">
        <v>1099</v>
      </c>
      <c r="C6230" t="s">
        <v>1080</v>
      </c>
      <c r="D6230" t="s">
        <v>1167</v>
      </c>
      <c r="E6230" s="3">
        <v>5</v>
      </c>
      <c r="F6230" s="3"/>
      <c r="G6230" s="3"/>
      <c r="H6230" s="3">
        <v>5</v>
      </c>
    </row>
    <row r="6231" spans="1:8" x14ac:dyDescent="0.3">
      <c r="A6231" t="s">
        <v>35</v>
      </c>
      <c r="B6231" t="s">
        <v>1099</v>
      </c>
      <c r="C6231" t="s">
        <v>1080</v>
      </c>
      <c r="D6231" t="s">
        <v>1168</v>
      </c>
      <c r="E6231" s="3">
        <v>3</v>
      </c>
      <c r="F6231" s="3"/>
      <c r="G6231" s="3"/>
      <c r="H6231" s="3">
        <v>3</v>
      </c>
    </row>
    <row r="6232" spans="1:8" x14ac:dyDescent="0.3">
      <c r="A6232" t="s">
        <v>35</v>
      </c>
      <c r="B6232" t="s">
        <v>1099</v>
      </c>
      <c r="C6232" t="s">
        <v>1080</v>
      </c>
      <c r="D6232" t="s">
        <v>1169</v>
      </c>
      <c r="E6232" s="3">
        <v>5</v>
      </c>
      <c r="F6232" s="3">
        <v>1</v>
      </c>
      <c r="G6232" s="3"/>
      <c r="H6232" s="3">
        <v>6</v>
      </c>
    </row>
    <row r="6233" spans="1:8" x14ac:dyDescent="0.3">
      <c r="A6233" t="s">
        <v>35</v>
      </c>
      <c r="B6233" t="s">
        <v>1099</v>
      </c>
      <c r="C6233" t="s">
        <v>1080</v>
      </c>
      <c r="D6233" t="s">
        <v>1170</v>
      </c>
      <c r="E6233" s="3">
        <v>4</v>
      </c>
      <c r="F6233" s="3">
        <v>3</v>
      </c>
      <c r="G6233" s="3"/>
      <c r="H6233" s="3">
        <v>7</v>
      </c>
    </row>
    <row r="6234" spans="1:8" x14ac:dyDescent="0.3">
      <c r="A6234" t="s">
        <v>35</v>
      </c>
      <c r="B6234" t="s">
        <v>1099</v>
      </c>
      <c r="C6234" t="s">
        <v>1080</v>
      </c>
      <c r="D6234" t="s">
        <v>1171</v>
      </c>
      <c r="E6234" s="3">
        <v>9</v>
      </c>
      <c r="F6234" s="3">
        <v>3</v>
      </c>
      <c r="G6234" s="3"/>
      <c r="H6234" s="3">
        <v>12</v>
      </c>
    </row>
    <row r="6235" spans="1:8" x14ac:dyDescent="0.3">
      <c r="A6235" t="s">
        <v>35</v>
      </c>
      <c r="B6235" t="s">
        <v>1092</v>
      </c>
      <c r="C6235" t="s">
        <v>1080</v>
      </c>
      <c r="D6235" t="s">
        <v>1131</v>
      </c>
      <c r="E6235" s="3">
        <v>5031</v>
      </c>
      <c r="F6235" s="3">
        <v>5246</v>
      </c>
      <c r="G6235" s="3"/>
      <c r="H6235" s="3">
        <v>10277</v>
      </c>
    </row>
    <row r="6236" spans="1:8" x14ac:dyDescent="0.3">
      <c r="A6236" t="s">
        <v>35</v>
      </c>
      <c r="B6236" t="s">
        <v>1092</v>
      </c>
      <c r="C6236" t="s">
        <v>1080</v>
      </c>
      <c r="D6236" t="s">
        <v>1135</v>
      </c>
      <c r="E6236" s="3">
        <v>6194</v>
      </c>
      <c r="F6236" s="3">
        <v>6494</v>
      </c>
      <c r="G6236" s="3"/>
      <c r="H6236" s="3">
        <v>12688</v>
      </c>
    </row>
    <row r="6237" spans="1:8" x14ac:dyDescent="0.3">
      <c r="A6237" t="s">
        <v>35</v>
      </c>
      <c r="B6237" t="s">
        <v>1092</v>
      </c>
      <c r="C6237" t="s">
        <v>1080</v>
      </c>
      <c r="D6237" t="s">
        <v>1139</v>
      </c>
      <c r="E6237" s="3">
        <v>6418</v>
      </c>
      <c r="F6237" s="3">
        <v>6640</v>
      </c>
      <c r="G6237" s="3"/>
      <c r="H6237" s="3">
        <v>13058</v>
      </c>
    </row>
    <row r="6238" spans="1:8" x14ac:dyDescent="0.3">
      <c r="A6238" t="s">
        <v>35</v>
      </c>
      <c r="B6238" t="s">
        <v>1092</v>
      </c>
      <c r="C6238" t="s">
        <v>1080</v>
      </c>
      <c r="D6238" t="s">
        <v>1143</v>
      </c>
      <c r="E6238" s="3">
        <v>6915</v>
      </c>
      <c r="F6238" s="3">
        <v>7130</v>
      </c>
      <c r="G6238" s="3"/>
      <c r="H6238" s="3">
        <v>14045</v>
      </c>
    </row>
    <row r="6239" spans="1:8" x14ac:dyDescent="0.3">
      <c r="A6239" t="s">
        <v>35</v>
      </c>
      <c r="B6239" t="s">
        <v>1092</v>
      </c>
      <c r="C6239" t="s">
        <v>1080</v>
      </c>
      <c r="D6239" t="s">
        <v>1147</v>
      </c>
      <c r="E6239" s="3">
        <v>9039</v>
      </c>
      <c r="F6239" s="3">
        <v>10615</v>
      </c>
      <c r="G6239" s="3"/>
      <c r="H6239" s="3">
        <v>19654</v>
      </c>
    </row>
    <row r="6240" spans="1:8" x14ac:dyDescent="0.3">
      <c r="A6240" t="s">
        <v>35</v>
      </c>
      <c r="B6240" t="s">
        <v>1092</v>
      </c>
      <c r="C6240" t="s">
        <v>1080</v>
      </c>
      <c r="D6240" t="s">
        <v>1151</v>
      </c>
      <c r="E6240" s="3">
        <v>10341</v>
      </c>
      <c r="F6240" s="3">
        <v>11841</v>
      </c>
      <c r="G6240" s="3"/>
      <c r="H6240" s="3">
        <v>22182</v>
      </c>
    </row>
    <row r="6241" spans="1:8" x14ac:dyDescent="0.3">
      <c r="A6241" t="s">
        <v>35</v>
      </c>
      <c r="B6241" t="s">
        <v>1092</v>
      </c>
      <c r="C6241" t="s">
        <v>1080</v>
      </c>
      <c r="D6241" t="s">
        <v>1154</v>
      </c>
      <c r="E6241" s="3">
        <v>10961</v>
      </c>
      <c r="F6241" s="3">
        <v>12951</v>
      </c>
      <c r="G6241" s="3"/>
      <c r="H6241" s="3">
        <v>23912</v>
      </c>
    </row>
    <row r="6242" spans="1:8" x14ac:dyDescent="0.3">
      <c r="A6242" t="s">
        <v>35</v>
      </c>
      <c r="B6242" t="s">
        <v>1092</v>
      </c>
      <c r="C6242" t="s">
        <v>1080</v>
      </c>
      <c r="D6242" t="s">
        <v>1157</v>
      </c>
      <c r="E6242" s="3">
        <v>9712</v>
      </c>
      <c r="F6242" s="3">
        <v>11422</v>
      </c>
      <c r="G6242" s="3"/>
      <c r="H6242" s="3">
        <v>21134</v>
      </c>
    </row>
    <row r="6243" spans="1:8" x14ac:dyDescent="0.3">
      <c r="A6243" t="s">
        <v>35</v>
      </c>
      <c r="B6243" t="s">
        <v>1092</v>
      </c>
      <c r="C6243" t="s">
        <v>1080</v>
      </c>
      <c r="D6243" t="s">
        <v>1159</v>
      </c>
      <c r="E6243" s="3">
        <v>8417</v>
      </c>
      <c r="F6243" s="3">
        <v>9588</v>
      </c>
      <c r="G6243" s="3"/>
      <c r="H6243" s="3">
        <v>18005</v>
      </c>
    </row>
    <row r="6244" spans="1:8" x14ac:dyDescent="0.3">
      <c r="A6244" t="s">
        <v>35</v>
      </c>
      <c r="B6244" t="s">
        <v>1092</v>
      </c>
      <c r="C6244" t="s">
        <v>1080</v>
      </c>
      <c r="D6244" t="s">
        <v>1161</v>
      </c>
      <c r="E6244" s="3">
        <v>7323</v>
      </c>
      <c r="F6244" s="3">
        <v>7648</v>
      </c>
      <c r="G6244" s="3"/>
      <c r="H6244" s="3">
        <v>14971</v>
      </c>
    </row>
    <row r="6245" spans="1:8" x14ac:dyDescent="0.3">
      <c r="A6245" t="s">
        <v>35</v>
      </c>
      <c r="B6245" t="s">
        <v>1092</v>
      </c>
      <c r="C6245" t="s">
        <v>1080</v>
      </c>
      <c r="D6245" t="s">
        <v>1163</v>
      </c>
      <c r="E6245" s="3">
        <v>6527</v>
      </c>
      <c r="F6245" s="3">
        <v>6363</v>
      </c>
      <c r="G6245" s="3"/>
      <c r="H6245" s="3">
        <v>12890</v>
      </c>
    </row>
    <row r="6246" spans="1:8" x14ac:dyDescent="0.3">
      <c r="A6246" t="s">
        <v>35</v>
      </c>
      <c r="B6246" t="s">
        <v>1092</v>
      </c>
      <c r="C6246" t="s">
        <v>1080</v>
      </c>
      <c r="D6246" t="s">
        <v>1165</v>
      </c>
      <c r="E6246" s="3">
        <v>6422</v>
      </c>
      <c r="F6246" s="3">
        <v>5930</v>
      </c>
      <c r="G6246" s="3"/>
      <c r="H6246" s="3">
        <v>12352</v>
      </c>
    </row>
    <row r="6247" spans="1:8" x14ac:dyDescent="0.3">
      <c r="A6247" t="s">
        <v>35</v>
      </c>
      <c r="B6247" t="s">
        <v>1092</v>
      </c>
      <c r="C6247" t="s">
        <v>1080</v>
      </c>
      <c r="D6247" t="s">
        <v>1167</v>
      </c>
      <c r="E6247" s="3">
        <v>6282</v>
      </c>
      <c r="F6247" s="3">
        <v>5174</v>
      </c>
      <c r="G6247" s="3"/>
      <c r="H6247" s="3">
        <v>11456</v>
      </c>
    </row>
    <row r="6248" spans="1:8" x14ac:dyDescent="0.3">
      <c r="A6248" t="s">
        <v>35</v>
      </c>
      <c r="B6248" t="s">
        <v>1092</v>
      </c>
      <c r="C6248" t="s">
        <v>1080</v>
      </c>
      <c r="D6248" t="s">
        <v>1168</v>
      </c>
      <c r="E6248" s="3">
        <v>5460</v>
      </c>
      <c r="F6248" s="3">
        <v>4246</v>
      </c>
      <c r="G6248" s="3"/>
      <c r="H6248" s="3">
        <v>9706</v>
      </c>
    </row>
    <row r="6249" spans="1:8" x14ac:dyDescent="0.3">
      <c r="A6249" t="s">
        <v>35</v>
      </c>
      <c r="B6249" t="s">
        <v>1092</v>
      </c>
      <c r="C6249" t="s">
        <v>1080</v>
      </c>
      <c r="D6249" t="s">
        <v>1169</v>
      </c>
      <c r="E6249" s="3">
        <v>4100</v>
      </c>
      <c r="F6249" s="3">
        <v>3138</v>
      </c>
      <c r="G6249" s="3"/>
      <c r="H6249" s="3">
        <v>7238</v>
      </c>
    </row>
    <row r="6250" spans="1:8" x14ac:dyDescent="0.3">
      <c r="A6250" t="s">
        <v>35</v>
      </c>
      <c r="B6250" t="s">
        <v>1092</v>
      </c>
      <c r="C6250" t="s">
        <v>1080</v>
      </c>
      <c r="D6250" t="s">
        <v>1170</v>
      </c>
      <c r="E6250" s="3">
        <v>2899</v>
      </c>
      <c r="F6250" s="3">
        <v>2140</v>
      </c>
      <c r="G6250" s="3"/>
      <c r="H6250" s="3">
        <v>5039</v>
      </c>
    </row>
    <row r="6251" spans="1:8" x14ac:dyDescent="0.3">
      <c r="A6251" t="s">
        <v>35</v>
      </c>
      <c r="B6251" t="s">
        <v>1092</v>
      </c>
      <c r="C6251" t="s">
        <v>1080</v>
      </c>
      <c r="D6251" t="s">
        <v>1171</v>
      </c>
      <c r="E6251" s="3">
        <v>3951</v>
      </c>
      <c r="F6251" s="3">
        <v>2231</v>
      </c>
      <c r="G6251" s="3"/>
      <c r="H6251" s="3">
        <v>6182</v>
      </c>
    </row>
    <row r="6252" spans="1:8" x14ac:dyDescent="0.3">
      <c r="A6252" t="s">
        <v>35</v>
      </c>
      <c r="B6252" t="s">
        <v>1092</v>
      </c>
      <c r="C6252" t="s">
        <v>1082</v>
      </c>
      <c r="D6252" t="s">
        <v>1131</v>
      </c>
      <c r="E6252" s="3">
        <v>19188</v>
      </c>
      <c r="F6252" s="3">
        <v>20380</v>
      </c>
      <c r="G6252" s="3"/>
      <c r="H6252" s="3">
        <v>39568</v>
      </c>
    </row>
    <row r="6253" spans="1:8" x14ac:dyDescent="0.3">
      <c r="A6253" t="s">
        <v>35</v>
      </c>
      <c r="B6253" t="s">
        <v>1092</v>
      </c>
      <c r="C6253" t="s">
        <v>1082</v>
      </c>
      <c r="D6253" t="s">
        <v>1135</v>
      </c>
      <c r="E6253" s="3">
        <v>22375</v>
      </c>
      <c r="F6253" s="3">
        <v>23532</v>
      </c>
      <c r="G6253" s="3"/>
      <c r="H6253" s="3">
        <v>45907</v>
      </c>
    </row>
    <row r="6254" spans="1:8" x14ac:dyDescent="0.3">
      <c r="A6254" t="s">
        <v>35</v>
      </c>
      <c r="B6254" t="s">
        <v>1092</v>
      </c>
      <c r="C6254" t="s">
        <v>1082</v>
      </c>
      <c r="D6254" t="s">
        <v>1139</v>
      </c>
      <c r="E6254" s="3">
        <v>20501</v>
      </c>
      <c r="F6254" s="3">
        <v>21328</v>
      </c>
      <c r="G6254" s="3"/>
      <c r="H6254" s="3">
        <v>41829</v>
      </c>
    </row>
    <row r="6255" spans="1:8" x14ac:dyDescent="0.3">
      <c r="A6255" t="s">
        <v>35</v>
      </c>
      <c r="B6255" t="s">
        <v>1092</v>
      </c>
      <c r="C6255" t="s">
        <v>1082</v>
      </c>
      <c r="D6255" t="s">
        <v>1143</v>
      </c>
      <c r="E6255" s="3">
        <v>22450</v>
      </c>
      <c r="F6255" s="3">
        <v>22259</v>
      </c>
      <c r="G6255" s="3"/>
      <c r="H6255" s="3">
        <v>44709</v>
      </c>
    </row>
    <row r="6256" spans="1:8" x14ac:dyDescent="0.3">
      <c r="A6256" t="s">
        <v>35</v>
      </c>
      <c r="B6256" t="s">
        <v>1092</v>
      </c>
      <c r="C6256" t="s">
        <v>1082</v>
      </c>
      <c r="D6256" t="s">
        <v>1147</v>
      </c>
      <c r="E6256" s="3">
        <v>23873</v>
      </c>
      <c r="F6256" s="3">
        <v>20130</v>
      </c>
      <c r="G6256" s="3"/>
      <c r="H6256" s="3">
        <v>44003</v>
      </c>
    </row>
    <row r="6257" spans="1:8" x14ac:dyDescent="0.3">
      <c r="A6257" t="s">
        <v>35</v>
      </c>
      <c r="B6257" t="s">
        <v>1092</v>
      </c>
      <c r="C6257" t="s">
        <v>1082</v>
      </c>
      <c r="D6257" t="s">
        <v>1151</v>
      </c>
      <c r="E6257" s="3">
        <v>23914</v>
      </c>
      <c r="F6257" s="3">
        <v>20793</v>
      </c>
      <c r="G6257" s="3"/>
      <c r="H6257" s="3">
        <v>44707</v>
      </c>
    </row>
    <row r="6258" spans="1:8" x14ac:dyDescent="0.3">
      <c r="A6258" t="s">
        <v>35</v>
      </c>
      <c r="B6258" t="s">
        <v>1092</v>
      </c>
      <c r="C6258" t="s">
        <v>1082</v>
      </c>
      <c r="D6258" t="s">
        <v>1154</v>
      </c>
      <c r="E6258" s="3">
        <v>23121</v>
      </c>
      <c r="F6258" s="3">
        <v>21317</v>
      </c>
      <c r="G6258" s="3"/>
      <c r="H6258" s="3">
        <v>44438</v>
      </c>
    </row>
    <row r="6259" spans="1:8" x14ac:dyDescent="0.3">
      <c r="A6259" t="s">
        <v>35</v>
      </c>
      <c r="B6259" t="s">
        <v>1092</v>
      </c>
      <c r="C6259" t="s">
        <v>1082</v>
      </c>
      <c r="D6259" t="s">
        <v>1157</v>
      </c>
      <c r="E6259" s="3">
        <v>22085</v>
      </c>
      <c r="F6259" s="3">
        <v>19968</v>
      </c>
      <c r="G6259" s="3"/>
      <c r="H6259" s="3">
        <v>42053</v>
      </c>
    </row>
    <row r="6260" spans="1:8" x14ac:dyDescent="0.3">
      <c r="A6260" t="s">
        <v>35</v>
      </c>
      <c r="B6260" t="s">
        <v>1092</v>
      </c>
      <c r="C6260" t="s">
        <v>1082</v>
      </c>
      <c r="D6260" t="s">
        <v>1159</v>
      </c>
      <c r="E6260" s="3">
        <v>19861</v>
      </c>
      <c r="F6260" s="3">
        <v>18421</v>
      </c>
      <c r="G6260" s="3"/>
      <c r="H6260" s="3">
        <v>38282</v>
      </c>
    </row>
    <row r="6261" spans="1:8" x14ac:dyDescent="0.3">
      <c r="A6261" t="s">
        <v>35</v>
      </c>
      <c r="B6261" t="s">
        <v>1092</v>
      </c>
      <c r="C6261" t="s">
        <v>1082</v>
      </c>
      <c r="D6261" t="s">
        <v>1161</v>
      </c>
      <c r="E6261" s="3">
        <v>18582</v>
      </c>
      <c r="F6261" s="3">
        <v>16597</v>
      </c>
      <c r="G6261" s="3"/>
      <c r="H6261" s="3">
        <v>35179</v>
      </c>
    </row>
    <row r="6262" spans="1:8" x14ac:dyDescent="0.3">
      <c r="A6262" t="s">
        <v>35</v>
      </c>
      <c r="B6262" t="s">
        <v>1092</v>
      </c>
      <c r="C6262" t="s">
        <v>1082</v>
      </c>
      <c r="D6262" t="s">
        <v>1163</v>
      </c>
      <c r="E6262" s="3">
        <v>18484</v>
      </c>
      <c r="F6262" s="3">
        <v>16154</v>
      </c>
      <c r="G6262" s="3"/>
      <c r="H6262" s="3">
        <v>34638</v>
      </c>
    </row>
    <row r="6263" spans="1:8" x14ac:dyDescent="0.3">
      <c r="A6263" t="s">
        <v>35</v>
      </c>
      <c r="B6263" t="s">
        <v>1092</v>
      </c>
      <c r="C6263" t="s">
        <v>1082</v>
      </c>
      <c r="D6263" t="s">
        <v>1165</v>
      </c>
      <c r="E6263" s="3">
        <v>17606</v>
      </c>
      <c r="F6263" s="3">
        <v>15226</v>
      </c>
      <c r="G6263" s="3"/>
      <c r="H6263" s="3">
        <v>32832</v>
      </c>
    </row>
    <row r="6264" spans="1:8" x14ac:dyDescent="0.3">
      <c r="A6264" t="s">
        <v>35</v>
      </c>
      <c r="B6264" t="s">
        <v>1092</v>
      </c>
      <c r="C6264" t="s">
        <v>1082</v>
      </c>
      <c r="D6264" t="s">
        <v>1167</v>
      </c>
      <c r="E6264" s="3">
        <v>14913</v>
      </c>
      <c r="F6264" s="3">
        <v>13156</v>
      </c>
      <c r="G6264" s="3"/>
      <c r="H6264" s="3">
        <v>28069</v>
      </c>
    </row>
    <row r="6265" spans="1:8" x14ac:dyDescent="0.3">
      <c r="A6265" t="s">
        <v>35</v>
      </c>
      <c r="B6265" t="s">
        <v>1092</v>
      </c>
      <c r="C6265" t="s">
        <v>1082</v>
      </c>
      <c r="D6265" t="s">
        <v>1168</v>
      </c>
      <c r="E6265" s="3">
        <v>11899</v>
      </c>
      <c r="F6265" s="3">
        <v>10474</v>
      </c>
      <c r="G6265" s="3"/>
      <c r="H6265" s="3">
        <v>22373</v>
      </c>
    </row>
    <row r="6266" spans="1:8" x14ac:dyDescent="0.3">
      <c r="A6266" t="s">
        <v>35</v>
      </c>
      <c r="B6266" t="s">
        <v>1092</v>
      </c>
      <c r="C6266" t="s">
        <v>1082</v>
      </c>
      <c r="D6266" t="s">
        <v>1169</v>
      </c>
      <c r="E6266" s="3">
        <v>8768</v>
      </c>
      <c r="F6266" s="3">
        <v>7661</v>
      </c>
      <c r="G6266" s="3"/>
      <c r="H6266" s="3">
        <v>16429</v>
      </c>
    </row>
    <row r="6267" spans="1:8" x14ac:dyDescent="0.3">
      <c r="A6267" t="s">
        <v>35</v>
      </c>
      <c r="B6267" t="s">
        <v>1092</v>
      </c>
      <c r="C6267" t="s">
        <v>1082</v>
      </c>
      <c r="D6267" t="s">
        <v>1170</v>
      </c>
      <c r="E6267" s="3">
        <v>6396</v>
      </c>
      <c r="F6267" s="3">
        <v>5300</v>
      </c>
      <c r="G6267" s="3"/>
      <c r="H6267" s="3">
        <v>11696</v>
      </c>
    </row>
    <row r="6268" spans="1:8" x14ac:dyDescent="0.3">
      <c r="A6268" t="s">
        <v>35</v>
      </c>
      <c r="B6268" t="s">
        <v>1092</v>
      </c>
      <c r="C6268" t="s">
        <v>1082</v>
      </c>
      <c r="D6268" t="s">
        <v>1171</v>
      </c>
      <c r="E6268" s="3">
        <v>8405</v>
      </c>
      <c r="F6268" s="3">
        <v>6317</v>
      </c>
      <c r="G6268" s="3"/>
      <c r="H6268" s="3">
        <v>14722</v>
      </c>
    </row>
    <row r="6269" spans="1:8" x14ac:dyDescent="0.3">
      <c r="A6269" t="s">
        <v>35</v>
      </c>
      <c r="B6269" t="s">
        <v>1090</v>
      </c>
      <c r="C6269" t="s">
        <v>1128</v>
      </c>
      <c r="D6269" t="s">
        <v>1131</v>
      </c>
      <c r="E6269" s="3">
        <v>340</v>
      </c>
      <c r="F6269" s="3">
        <v>375</v>
      </c>
      <c r="G6269" s="3"/>
      <c r="H6269" s="3">
        <v>715</v>
      </c>
    </row>
    <row r="6270" spans="1:8" x14ac:dyDescent="0.3">
      <c r="A6270" t="s">
        <v>35</v>
      </c>
      <c r="B6270" t="s">
        <v>1090</v>
      </c>
      <c r="C6270" t="s">
        <v>1128</v>
      </c>
      <c r="D6270" t="s">
        <v>1135</v>
      </c>
      <c r="E6270" s="3">
        <v>489</v>
      </c>
      <c r="F6270" s="3">
        <v>495</v>
      </c>
      <c r="G6270" s="3"/>
      <c r="H6270" s="3">
        <v>984</v>
      </c>
    </row>
    <row r="6271" spans="1:8" x14ac:dyDescent="0.3">
      <c r="A6271" t="s">
        <v>35</v>
      </c>
      <c r="B6271" t="s">
        <v>1090</v>
      </c>
      <c r="C6271" t="s">
        <v>1128</v>
      </c>
      <c r="D6271" t="s">
        <v>1139</v>
      </c>
      <c r="E6271" s="3">
        <v>622</v>
      </c>
      <c r="F6271" s="3">
        <v>672</v>
      </c>
      <c r="G6271" s="3"/>
      <c r="H6271" s="3">
        <v>1294</v>
      </c>
    </row>
    <row r="6272" spans="1:8" x14ac:dyDescent="0.3">
      <c r="A6272" t="s">
        <v>35</v>
      </c>
      <c r="B6272" t="s">
        <v>1090</v>
      </c>
      <c r="C6272" t="s">
        <v>1128</v>
      </c>
      <c r="D6272" t="s">
        <v>1143</v>
      </c>
      <c r="E6272" s="3">
        <v>848</v>
      </c>
      <c r="F6272" s="3">
        <v>919</v>
      </c>
      <c r="G6272" s="3"/>
      <c r="H6272" s="3">
        <v>1767</v>
      </c>
    </row>
    <row r="6273" spans="1:8" x14ac:dyDescent="0.3">
      <c r="A6273" t="s">
        <v>35</v>
      </c>
      <c r="B6273" t="s">
        <v>1090</v>
      </c>
      <c r="C6273" t="s">
        <v>1128</v>
      </c>
      <c r="D6273" t="s">
        <v>1147</v>
      </c>
      <c r="E6273" s="3">
        <v>951</v>
      </c>
      <c r="F6273" s="3">
        <v>952</v>
      </c>
      <c r="G6273" s="3"/>
      <c r="H6273" s="3">
        <v>1903</v>
      </c>
    </row>
    <row r="6274" spans="1:8" x14ac:dyDescent="0.3">
      <c r="A6274" t="s">
        <v>35</v>
      </c>
      <c r="B6274" t="s">
        <v>1090</v>
      </c>
      <c r="C6274" t="s">
        <v>1128</v>
      </c>
      <c r="D6274" t="s">
        <v>1151</v>
      </c>
      <c r="E6274" s="3">
        <v>536</v>
      </c>
      <c r="F6274" s="3">
        <v>385</v>
      </c>
      <c r="G6274" s="3"/>
      <c r="H6274" s="3">
        <v>921</v>
      </c>
    </row>
    <row r="6275" spans="1:8" x14ac:dyDescent="0.3">
      <c r="A6275" t="s">
        <v>35</v>
      </c>
      <c r="B6275" t="s">
        <v>1090</v>
      </c>
      <c r="C6275" t="s">
        <v>1128</v>
      </c>
      <c r="D6275" t="s">
        <v>1154</v>
      </c>
      <c r="E6275" s="3">
        <v>749</v>
      </c>
      <c r="F6275" s="3">
        <v>423</v>
      </c>
      <c r="G6275" s="3"/>
      <c r="H6275" s="3">
        <v>1172</v>
      </c>
    </row>
    <row r="6276" spans="1:8" x14ac:dyDescent="0.3">
      <c r="A6276" t="s">
        <v>35</v>
      </c>
      <c r="B6276" t="s">
        <v>1090</v>
      </c>
      <c r="C6276" t="s">
        <v>1128</v>
      </c>
      <c r="D6276" t="s">
        <v>1157</v>
      </c>
      <c r="E6276" s="3">
        <v>941</v>
      </c>
      <c r="F6276" s="3">
        <v>537</v>
      </c>
      <c r="G6276" s="3"/>
      <c r="H6276" s="3">
        <v>1478</v>
      </c>
    </row>
    <row r="6277" spans="1:8" x14ac:dyDescent="0.3">
      <c r="A6277" t="s">
        <v>35</v>
      </c>
      <c r="B6277" t="s">
        <v>1090</v>
      </c>
      <c r="C6277" t="s">
        <v>1128</v>
      </c>
      <c r="D6277" t="s">
        <v>1159</v>
      </c>
      <c r="E6277" s="3">
        <v>1064</v>
      </c>
      <c r="F6277" s="3">
        <v>598</v>
      </c>
      <c r="G6277" s="3"/>
      <c r="H6277" s="3">
        <v>1662</v>
      </c>
    </row>
    <row r="6278" spans="1:8" x14ac:dyDescent="0.3">
      <c r="A6278" t="s">
        <v>35</v>
      </c>
      <c r="B6278" t="s">
        <v>1090</v>
      </c>
      <c r="C6278" t="s">
        <v>1128</v>
      </c>
      <c r="D6278" t="s">
        <v>1161</v>
      </c>
      <c r="E6278" s="3">
        <v>1243</v>
      </c>
      <c r="F6278" s="3">
        <v>630</v>
      </c>
      <c r="G6278" s="3"/>
      <c r="H6278" s="3">
        <v>1873</v>
      </c>
    </row>
    <row r="6279" spans="1:8" x14ac:dyDescent="0.3">
      <c r="A6279" t="s">
        <v>35</v>
      </c>
      <c r="B6279" t="s">
        <v>1090</v>
      </c>
      <c r="C6279" t="s">
        <v>1128</v>
      </c>
      <c r="D6279" t="s">
        <v>1163</v>
      </c>
      <c r="E6279" s="3">
        <v>1600</v>
      </c>
      <c r="F6279" s="3">
        <v>829</v>
      </c>
      <c r="G6279" s="3"/>
      <c r="H6279" s="3">
        <v>2429</v>
      </c>
    </row>
    <row r="6280" spans="1:8" x14ac:dyDescent="0.3">
      <c r="A6280" t="s">
        <v>35</v>
      </c>
      <c r="B6280" t="s">
        <v>1090</v>
      </c>
      <c r="C6280" t="s">
        <v>1128</v>
      </c>
      <c r="D6280" t="s">
        <v>1165</v>
      </c>
      <c r="E6280" s="3">
        <v>1912</v>
      </c>
      <c r="F6280" s="3">
        <v>1022</v>
      </c>
      <c r="G6280" s="3"/>
      <c r="H6280" s="3">
        <v>2934</v>
      </c>
    </row>
    <row r="6281" spans="1:8" x14ac:dyDescent="0.3">
      <c r="A6281" t="s">
        <v>35</v>
      </c>
      <c r="B6281" t="s">
        <v>1090</v>
      </c>
      <c r="C6281" t="s">
        <v>1128</v>
      </c>
      <c r="D6281" t="s">
        <v>1167</v>
      </c>
      <c r="E6281" s="3">
        <v>1615</v>
      </c>
      <c r="F6281" s="3">
        <v>1009</v>
      </c>
      <c r="G6281" s="3"/>
      <c r="H6281" s="3">
        <v>2624</v>
      </c>
    </row>
    <row r="6282" spans="1:8" x14ac:dyDescent="0.3">
      <c r="A6282" t="s">
        <v>35</v>
      </c>
      <c r="B6282" t="s">
        <v>1090</v>
      </c>
      <c r="C6282" t="s">
        <v>1128</v>
      </c>
      <c r="D6282" t="s">
        <v>1168</v>
      </c>
      <c r="E6282" s="3">
        <v>1558</v>
      </c>
      <c r="F6282" s="3">
        <v>1094</v>
      </c>
      <c r="G6282" s="3"/>
      <c r="H6282" s="3">
        <v>2652</v>
      </c>
    </row>
    <row r="6283" spans="1:8" x14ac:dyDescent="0.3">
      <c r="A6283" t="s">
        <v>35</v>
      </c>
      <c r="B6283" t="s">
        <v>1090</v>
      </c>
      <c r="C6283" t="s">
        <v>1128</v>
      </c>
      <c r="D6283" t="s">
        <v>1169</v>
      </c>
      <c r="E6283" s="3">
        <v>1447</v>
      </c>
      <c r="F6283" s="3">
        <v>944</v>
      </c>
      <c r="G6283" s="3"/>
      <c r="H6283" s="3">
        <v>2391</v>
      </c>
    </row>
    <row r="6284" spans="1:8" x14ac:dyDescent="0.3">
      <c r="A6284" t="s">
        <v>35</v>
      </c>
      <c r="B6284" t="s">
        <v>1090</v>
      </c>
      <c r="C6284" t="s">
        <v>1128</v>
      </c>
      <c r="D6284" t="s">
        <v>1170</v>
      </c>
      <c r="E6284" s="3">
        <v>929</v>
      </c>
      <c r="F6284" s="3">
        <v>635</v>
      </c>
      <c r="G6284" s="3"/>
      <c r="H6284" s="3">
        <v>1564</v>
      </c>
    </row>
    <row r="6285" spans="1:8" x14ac:dyDescent="0.3">
      <c r="A6285" t="s">
        <v>35</v>
      </c>
      <c r="B6285" t="s">
        <v>1090</v>
      </c>
      <c r="C6285" t="s">
        <v>1128</v>
      </c>
      <c r="D6285" t="s">
        <v>1171</v>
      </c>
      <c r="E6285" s="3">
        <v>809</v>
      </c>
      <c r="F6285" s="3">
        <v>463</v>
      </c>
      <c r="G6285" s="3"/>
      <c r="H6285" s="3">
        <v>1272</v>
      </c>
    </row>
    <row r="6286" spans="1:8" x14ac:dyDescent="0.3">
      <c r="A6286" t="s">
        <v>35</v>
      </c>
      <c r="B6286" t="s">
        <v>1090</v>
      </c>
      <c r="C6286" t="s">
        <v>1129</v>
      </c>
      <c r="D6286" t="s">
        <v>1131</v>
      </c>
      <c r="E6286" s="3">
        <v>1</v>
      </c>
      <c r="F6286" s="3">
        <v>2</v>
      </c>
      <c r="G6286" s="3"/>
      <c r="H6286" s="3">
        <v>3</v>
      </c>
    </row>
    <row r="6287" spans="1:8" x14ac:dyDescent="0.3">
      <c r="A6287" t="s">
        <v>35</v>
      </c>
      <c r="B6287" t="s">
        <v>1090</v>
      </c>
      <c r="C6287" t="s">
        <v>1129</v>
      </c>
      <c r="D6287" t="s">
        <v>1143</v>
      </c>
      <c r="E6287" s="3">
        <v>2</v>
      </c>
      <c r="F6287" s="3">
        <v>18</v>
      </c>
      <c r="G6287" s="3"/>
      <c r="H6287" s="3">
        <v>20</v>
      </c>
    </row>
    <row r="6288" spans="1:8" x14ac:dyDescent="0.3">
      <c r="A6288" t="s">
        <v>35</v>
      </c>
      <c r="B6288" t="s">
        <v>1090</v>
      </c>
      <c r="C6288" t="s">
        <v>1129</v>
      </c>
      <c r="D6288" t="s">
        <v>1147</v>
      </c>
      <c r="E6288" s="3">
        <v>15</v>
      </c>
      <c r="F6288" s="3">
        <v>342</v>
      </c>
      <c r="G6288" s="3"/>
      <c r="H6288" s="3">
        <v>357</v>
      </c>
    </row>
    <row r="6289" spans="1:8" x14ac:dyDescent="0.3">
      <c r="A6289" t="s">
        <v>35</v>
      </c>
      <c r="B6289" t="s">
        <v>1090</v>
      </c>
      <c r="C6289" t="s">
        <v>1129</v>
      </c>
      <c r="D6289" t="s">
        <v>1151</v>
      </c>
      <c r="E6289" s="3">
        <v>36</v>
      </c>
      <c r="F6289" s="3">
        <v>524</v>
      </c>
      <c r="G6289" s="3"/>
      <c r="H6289" s="3">
        <v>560</v>
      </c>
    </row>
    <row r="6290" spans="1:8" x14ac:dyDescent="0.3">
      <c r="A6290" t="s">
        <v>35</v>
      </c>
      <c r="B6290" t="s">
        <v>1090</v>
      </c>
      <c r="C6290" t="s">
        <v>1129</v>
      </c>
      <c r="D6290" t="s">
        <v>1154</v>
      </c>
      <c r="E6290" s="3">
        <v>30</v>
      </c>
      <c r="F6290" s="3">
        <v>491</v>
      </c>
      <c r="G6290" s="3"/>
      <c r="H6290" s="3">
        <v>521</v>
      </c>
    </row>
    <row r="6291" spans="1:8" x14ac:dyDescent="0.3">
      <c r="A6291" t="s">
        <v>35</v>
      </c>
      <c r="B6291" t="s">
        <v>1090</v>
      </c>
      <c r="C6291" t="s">
        <v>1129</v>
      </c>
      <c r="D6291" t="s">
        <v>1157</v>
      </c>
      <c r="E6291" s="3">
        <v>27</v>
      </c>
      <c r="F6291" s="3">
        <v>368</v>
      </c>
      <c r="G6291" s="3"/>
      <c r="H6291" s="3">
        <v>395</v>
      </c>
    </row>
    <row r="6292" spans="1:8" x14ac:dyDescent="0.3">
      <c r="A6292" t="s">
        <v>35</v>
      </c>
      <c r="B6292" t="s">
        <v>1090</v>
      </c>
      <c r="C6292" t="s">
        <v>1129</v>
      </c>
      <c r="D6292" t="s">
        <v>1159</v>
      </c>
      <c r="E6292" s="3">
        <v>30</v>
      </c>
      <c r="F6292" s="3">
        <v>299</v>
      </c>
      <c r="G6292" s="3"/>
      <c r="H6292" s="3">
        <v>329</v>
      </c>
    </row>
    <row r="6293" spans="1:8" x14ac:dyDescent="0.3">
      <c r="A6293" t="s">
        <v>35</v>
      </c>
      <c r="B6293" t="s">
        <v>1090</v>
      </c>
      <c r="C6293" t="s">
        <v>1129</v>
      </c>
      <c r="D6293" t="s">
        <v>1161</v>
      </c>
      <c r="E6293" s="3">
        <v>7</v>
      </c>
      <c r="F6293" s="3">
        <v>220</v>
      </c>
      <c r="G6293" s="3"/>
      <c r="H6293" s="3">
        <v>227</v>
      </c>
    </row>
    <row r="6294" spans="1:8" x14ac:dyDescent="0.3">
      <c r="A6294" t="s">
        <v>35</v>
      </c>
      <c r="B6294" t="s">
        <v>1090</v>
      </c>
      <c r="C6294" t="s">
        <v>1129</v>
      </c>
      <c r="D6294" t="s">
        <v>1163</v>
      </c>
      <c r="E6294" s="3">
        <v>13</v>
      </c>
      <c r="F6294" s="3">
        <v>125</v>
      </c>
      <c r="G6294" s="3"/>
      <c r="H6294" s="3">
        <v>138</v>
      </c>
    </row>
    <row r="6295" spans="1:8" x14ac:dyDescent="0.3">
      <c r="A6295" t="s">
        <v>35</v>
      </c>
      <c r="B6295" t="s">
        <v>1090</v>
      </c>
      <c r="C6295" t="s">
        <v>1129</v>
      </c>
      <c r="D6295" t="s">
        <v>1165</v>
      </c>
      <c r="E6295" s="3">
        <v>2</v>
      </c>
      <c r="F6295" s="3">
        <v>107</v>
      </c>
      <c r="G6295" s="3"/>
      <c r="H6295" s="3">
        <v>109</v>
      </c>
    </row>
    <row r="6296" spans="1:8" x14ac:dyDescent="0.3">
      <c r="A6296" t="s">
        <v>35</v>
      </c>
      <c r="B6296" t="s">
        <v>1090</v>
      </c>
      <c r="C6296" t="s">
        <v>1129</v>
      </c>
      <c r="D6296" t="s">
        <v>1167</v>
      </c>
      <c r="E6296" s="3">
        <v>3</v>
      </c>
      <c r="F6296" s="3">
        <v>71</v>
      </c>
      <c r="G6296" s="3"/>
      <c r="H6296" s="3">
        <v>74</v>
      </c>
    </row>
    <row r="6297" spans="1:8" x14ac:dyDescent="0.3">
      <c r="A6297" t="s">
        <v>35</v>
      </c>
      <c r="B6297" t="s">
        <v>1090</v>
      </c>
      <c r="C6297" t="s">
        <v>1129</v>
      </c>
      <c r="D6297" t="s">
        <v>1168</v>
      </c>
      <c r="E6297" s="3">
        <v>6</v>
      </c>
      <c r="F6297" s="3">
        <v>40</v>
      </c>
      <c r="G6297" s="3"/>
      <c r="H6297" s="3">
        <v>46</v>
      </c>
    </row>
    <row r="6298" spans="1:8" x14ac:dyDescent="0.3">
      <c r="A6298" t="s">
        <v>35</v>
      </c>
      <c r="B6298" t="s">
        <v>1090</v>
      </c>
      <c r="C6298" t="s">
        <v>1129</v>
      </c>
      <c r="D6298" t="s">
        <v>1169</v>
      </c>
      <c r="E6298" s="3"/>
      <c r="F6298" s="3">
        <v>27</v>
      </c>
      <c r="G6298" s="3"/>
      <c r="H6298" s="3">
        <v>27</v>
      </c>
    </row>
    <row r="6299" spans="1:8" x14ac:dyDescent="0.3">
      <c r="A6299" t="s">
        <v>35</v>
      </c>
      <c r="B6299" t="s">
        <v>1090</v>
      </c>
      <c r="C6299" t="s">
        <v>1129</v>
      </c>
      <c r="D6299" t="s">
        <v>1170</v>
      </c>
      <c r="E6299" s="3"/>
      <c r="F6299" s="3">
        <v>10</v>
      </c>
      <c r="G6299" s="3"/>
      <c r="H6299" s="3">
        <v>10</v>
      </c>
    </row>
    <row r="6300" spans="1:8" x14ac:dyDescent="0.3">
      <c r="A6300" t="s">
        <v>35</v>
      </c>
      <c r="B6300" t="s">
        <v>1090</v>
      </c>
      <c r="C6300" t="s">
        <v>1129</v>
      </c>
      <c r="D6300" t="s">
        <v>1171</v>
      </c>
      <c r="E6300" s="3">
        <v>1</v>
      </c>
      <c r="F6300" s="3">
        <v>3</v>
      </c>
      <c r="G6300" s="3"/>
      <c r="H6300" s="3">
        <v>4</v>
      </c>
    </row>
    <row r="6301" spans="1:8" x14ac:dyDescent="0.3">
      <c r="A6301" t="s">
        <v>35</v>
      </c>
      <c r="B6301" t="s">
        <v>1098</v>
      </c>
      <c r="C6301" t="s">
        <v>1080</v>
      </c>
      <c r="D6301" t="s">
        <v>1131</v>
      </c>
      <c r="E6301" s="3">
        <v>107</v>
      </c>
      <c r="F6301" s="3">
        <v>91</v>
      </c>
      <c r="G6301" s="3"/>
      <c r="H6301" s="3">
        <v>198</v>
      </c>
    </row>
    <row r="6302" spans="1:8" x14ac:dyDescent="0.3">
      <c r="A6302" t="s">
        <v>35</v>
      </c>
      <c r="B6302" t="s">
        <v>1098</v>
      </c>
      <c r="C6302" t="s">
        <v>1080</v>
      </c>
      <c r="D6302" t="s">
        <v>1135</v>
      </c>
      <c r="E6302" s="3">
        <v>166</v>
      </c>
      <c r="F6302" s="3">
        <v>159</v>
      </c>
      <c r="G6302" s="3"/>
      <c r="H6302" s="3">
        <v>325</v>
      </c>
    </row>
    <row r="6303" spans="1:8" x14ac:dyDescent="0.3">
      <c r="A6303" t="s">
        <v>35</v>
      </c>
      <c r="B6303" t="s">
        <v>1098</v>
      </c>
      <c r="C6303" t="s">
        <v>1080</v>
      </c>
      <c r="D6303" t="s">
        <v>1139</v>
      </c>
      <c r="E6303" s="3">
        <v>161</v>
      </c>
      <c r="F6303" s="3">
        <v>185</v>
      </c>
      <c r="G6303" s="3"/>
      <c r="H6303" s="3">
        <v>346</v>
      </c>
    </row>
    <row r="6304" spans="1:8" x14ac:dyDescent="0.3">
      <c r="A6304" t="s">
        <v>35</v>
      </c>
      <c r="B6304" t="s">
        <v>1098</v>
      </c>
      <c r="C6304" t="s">
        <v>1080</v>
      </c>
      <c r="D6304" t="s">
        <v>1143</v>
      </c>
      <c r="E6304" s="3">
        <v>164</v>
      </c>
      <c r="F6304" s="3">
        <v>178</v>
      </c>
      <c r="G6304" s="3"/>
      <c r="H6304" s="3">
        <v>342</v>
      </c>
    </row>
    <row r="6305" spans="1:8" x14ac:dyDescent="0.3">
      <c r="A6305" t="s">
        <v>35</v>
      </c>
      <c r="B6305" t="s">
        <v>1098</v>
      </c>
      <c r="C6305" t="s">
        <v>1080</v>
      </c>
      <c r="D6305" t="s">
        <v>1147</v>
      </c>
      <c r="E6305" s="3">
        <v>157</v>
      </c>
      <c r="F6305" s="3">
        <v>154</v>
      </c>
      <c r="G6305" s="3"/>
      <c r="H6305" s="3">
        <v>311</v>
      </c>
    </row>
    <row r="6306" spans="1:8" x14ac:dyDescent="0.3">
      <c r="A6306" t="s">
        <v>35</v>
      </c>
      <c r="B6306" t="s">
        <v>1098</v>
      </c>
      <c r="C6306" t="s">
        <v>1080</v>
      </c>
      <c r="D6306" t="s">
        <v>1151</v>
      </c>
      <c r="E6306" s="3">
        <v>124</v>
      </c>
      <c r="F6306" s="3">
        <v>136</v>
      </c>
      <c r="G6306" s="3"/>
      <c r="H6306" s="3">
        <v>260</v>
      </c>
    </row>
    <row r="6307" spans="1:8" x14ac:dyDescent="0.3">
      <c r="A6307" t="s">
        <v>35</v>
      </c>
      <c r="B6307" t="s">
        <v>1098</v>
      </c>
      <c r="C6307" t="s">
        <v>1080</v>
      </c>
      <c r="D6307" t="s">
        <v>1154</v>
      </c>
      <c r="E6307" s="3">
        <v>181</v>
      </c>
      <c r="F6307" s="3">
        <v>145</v>
      </c>
      <c r="G6307" s="3"/>
      <c r="H6307" s="3">
        <v>326</v>
      </c>
    </row>
    <row r="6308" spans="1:8" x14ac:dyDescent="0.3">
      <c r="A6308" t="s">
        <v>35</v>
      </c>
      <c r="B6308" t="s">
        <v>1098</v>
      </c>
      <c r="C6308" t="s">
        <v>1080</v>
      </c>
      <c r="D6308" t="s">
        <v>1157</v>
      </c>
      <c r="E6308" s="3">
        <v>167</v>
      </c>
      <c r="F6308" s="3">
        <v>167</v>
      </c>
      <c r="G6308" s="3"/>
      <c r="H6308" s="3">
        <v>334</v>
      </c>
    </row>
    <row r="6309" spans="1:8" x14ac:dyDescent="0.3">
      <c r="A6309" t="s">
        <v>35</v>
      </c>
      <c r="B6309" t="s">
        <v>1098</v>
      </c>
      <c r="C6309" t="s">
        <v>1080</v>
      </c>
      <c r="D6309" t="s">
        <v>1159</v>
      </c>
      <c r="E6309" s="3">
        <v>102</v>
      </c>
      <c r="F6309" s="3">
        <v>143</v>
      </c>
      <c r="G6309" s="3"/>
      <c r="H6309" s="3">
        <v>245</v>
      </c>
    </row>
    <row r="6310" spans="1:8" x14ac:dyDescent="0.3">
      <c r="A6310" t="s">
        <v>35</v>
      </c>
      <c r="B6310" t="s">
        <v>1098</v>
      </c>
      <c r="C6310" t="s">
        <v>1080</v>
      </c>
      <c r="D6310" t="s">
        <v>1161</v>
      </c>
      <c r="E6310" s="3">
        <v>92</v>
      </c>
      <c r="F6310" s="3">
        <v>84</v>
      </c>
      <c r="G6310" s="3"/>
      <c r="H6310" s="3">
        <v>176</v>
      </c>
    </row>
    <row r="6311" spans="1:8" x14ac:dyDescent="0.3">
      <c r="A6311" t="s">
        <v>35</v>
      </c>
      <c r="B6311" t="s">
        <v>1098</v>
      </c>
      <c r="C6311" t="s">
        <v>1080</v>
      </c>
      <c r="D6311" t="s">
        <v>1163</v>
      </c>
      <c r="E6311" s="3">
        <v>62</v>
      </c>
      <c r="F6311" s="3">
        <v>62</v>
      </c>
      <c r="G6311" s="3"/>
      <c r="H6311" s="3">
        <v>124</v>
      </c>
    </row>
    <row r="6312" spans="1:8" x14ac:dyDescent="0.3">
      <c r="A6312" t="s">
        <v>35</v>
      </c>
      <c r="B6312" t="s">
        <v>1098</v>
      </c>
      <c r="C6312" t="s">
        <v>1080</v>
      </c>
      <c r="D6312" t="s">
        <v>1165</v>
      </c>
      <c r="E6312" s="3">
        <v>53</v>
      </c>
      <c r="F6312" s="3">
        <v>57</v>
      </c>
      <c r="G6312" s="3"/>
      <c r="H6312" s="3">
        <v>110</v>
      </c>
    </row>
    <row r="6313" spans="1:8" x14ac:dyDescent="0.3">
      <c r="A6313" t="s">
        <v>35</v>
      </c>
      <c r="B6313" t="s">
        <v>1098</v>
      </c>
      <c r="C6313" t="s">
        <v>1080</v>
      </c>
      <c r="D6313" t="s">
        <v>1167</v>
      </c>
      <c r="E6313" s="3">
        <v>43</v>
      </c>
      <c r="F6313" s="3">
        <v>47</v>
      </c>
      <c r="G6313" s="3"/>
      <c r="H6313" s="3">
        <v>90</v>
      </c>
    </row>
    <row r="6314" spans="1:8" x14ac:dyDescent="0.3">
      <c r="A6314" t="s">
        <v>35</v>
      </c>
      <c r="B6314" t="s">
        <v>1098</v>
      </c>
      <c r="C6314" t="s">
        <v>1080</v>
      </c>
      <c r="D6314" t="s">
        <v>1168</v>
      </c>
      <c r="E6314" s="3">
        <v>42</v>
      </c>
      <c r="F6314" s="3">
        <v>28</v>
      </c>
      <c r="G6314" s="3"/>
      <c r="H6314" s="3">
        <v>70</v>
      </c>
    </row>
    <row r="6315" spans="1:8" x14ac:dyDescent="0.3">
      <c r="A6315" t="s">
        <v>35</v>
      </c>
      <c r="B6315" t="s">
        <v>1098</v>
      </c>
      <c r="C6315" t="s">
        <v>1080</v>
      </c>
      <c r="D6315" t="s">
        <v>1169</v>
      </c>
      <c r="E6315" s="3">
        <v>22</v>
      </c>
      <c r="F6315" s="3">
        <v>27</v>
      </c>
      <c r="G6315" s="3"/>
      <c r="H6315" s="3">
        <v>49</v>
      </c>
    </row>
    <row r="6316" spans="1:8" x14ac:dyDescent="0.3">
      <c r="A6316" t="s">
        <v>35</v>
      </c>
      <c r="B6316" t="s">
        <v>1098</v>
      </c>
      <c r="C6316" t="s">
        <v>1080</v>
      </c>
      <c r="D6316" t="s">
        <v>1170</v>
      </c>
      <c r="E6316" s="3">
        <v>10</v>
      </c>
      <c r="F6316" s="3">
        <v>17</v>
      </c>
      <c r="G6316" s="3"/>
      <c r="H6316" s="3">
        <v>27</v>
      </c>
    </row>
    <row r="6317" spans="1:8" x14ac:dyDescent="0.3">
      <c r="A6317" t="s">
        <v>35</v>
      </c>
      <c r="B6317" t="s">
        <v>1098</v>
      </c>
      <c r="C6317" t="s">
        <v>1080</v>
      </c>
      <c r="D6317" t="s">
        <v>1171</v>
      </c>
      <c r="E6317" s="3">
        <v>17</v>
      </c>
      <c r="F6317" s="3">
        <v>12</v>
      </c>
      <c r="G6317" s="3"/>
      <c r="H6317" s="3">
        <v>29</v>
      </c>
    </row>
    <row r="6318" spans="1:8" x14ac:dyDescent="0.3">
      <c r="A6318" t="s">
        <v>35</v>
      </c>
      <c r="B6318" t="s">
        <v>1098</v>
      </c>
      <c r="C6318" t="s">
        <v>1082</v>
      </c>
      <c r="D6318" t="s">
        <v>1131</v>
      </c>
      <c r="E6318" s="3">
        <v>178</v>
      </c>
      <c r="F6318" s="3">
        <v>168</v>
      </c>
      <c r="G6318" s="3"/>
      <c r="H6318" s="3">
        <v>346</v>
      </c>
    </row>
    <row r="6319" spans="1:8" x14ac:dyDescent="0.3">
      <c r="A6319" t="s">
        <v>35</v>
      </c>
      <c r="B6319" t="s">
        <v>1098</v>
      </c>
      <c r="C6319" t="s">
        <v>1082</v>
      </c>
      <c r="D6319" t="s">
        <v>1135</v>
      </c>
      <c r="E6319" s="3">
        <v>228</v>
      </c>
      <c r="F6319" s="3">
        <v>268</v>
      </c>
      <c r="G6319" s="3"/>
      <c r="H6319" s="3">
        <v>496</v>
      </c>
    </row>
    <row r="6320" spans="1:8" x14ac:dyDescent="0.3">
      <c r="A6320" t="s">
        <v>35</v>
      </c>
      <c r="B6320" t="s">
        <v>1098</v>
      </c>
      <c r="C6320" t="s">
        <v>1082</v>
      </c>
      <c r="D6320" t="s">
        <v>1139</v>
      </c>
      <c r="E6320" s="3">
        <v>206</v>
      </c>
      <c r="F6320" s="3">
        <v>216</v>
      </c>
      <c r="G6320" s="3"/>
      <c r="H6320" s="3">
        <v>422</v>
      </c>
    </row>
    <row r="6321" spans="1:8" x14ac:dyDescent="0.3">
      <c r="A6321" t="s">
        <v>35</v>
      </c>
      <c r="B6321" t="s">
        <v>1098</v>
      </c>
      <c r="C6321" t="s">
        <v>1082</v>
      </c>
      <c r="D6321" t="s">
        <v>1143</v>
      </c>
      <c r="E6321" s="3">
        <v>226</v>
      </c>
      <c r="F6321" s="3">
        <v>213</v>
      </c>
      <c r="G6321" s="3"/>
      <c r="H6321" s="3">
        <v>439</v>
      </c>
    </row>
    <row r="6322" spans="1:8" x14ac:dyDescent="0.3">
      <c r="A6322" t="s">
        <v>35</v>
      </c>
      <c r="B6322" t="s">
        <v>1098</v>
      </c>
      <c r="C6322" t="s">
        <v>1082</v>
      </c>
      <c r="D6322" t="s">
        <v>1147</v>
      </c>
      <c r="E6322" s="3">
        <v>196</v>
      </c>
      <c r="F6322" s="3">
        <v>145</v>
      </c>
      <c r="G6322" s="3"/>
      <c r="H6322" s="3">
        <v>341</v>
      </c>
    </row>
    <row r="6323" spans="1:8" x14ac:dyDescent="0.3">
      <c r="A6323" t="s">
        <v>35</v>
      </c>
      <c r="B6323" t="s">
        <v>1098</v>
      </c>
      <c r="C6323" t="s">
        <v>1082</v>
      </c>
      <c r="D6323" t="s">
        <v>1151</v>
      </c>
      <c r="E6323" s="3">
        <v>201</v>
      </c>
      <c r="F6323" s="3">
        <v>124</v>
      </c>
      <c r="G6323" s="3"/>
      <c r="H6323" s="3">
        <v>325</v>
      </c>
    </row>
    <row r="6324" spans="1:8" x14ac:dyDescent="0.3">
      <c r="A6324" t="s">
        <v>35</v>
      </c>
      <c r="B6324" t="s">
        <v>1098</v>
      </c>
      <c r="C6324" t="s">
        <v>1082</v>
      </c>
      <c r="D6324" t="s">
        <v>1154</v>
      </c>
      <c r="E6324" s="3">
        <v>225</v>
      </c>
      <c r="F6324" s="3">
        <v>125</v>
      </c>
      <c r="G6324" s="3"/>
      <c r="H6324" s="3">
        <v>350</v>
      </c>
    </row>
    <row r="6325" spans="1:8" x14ac:dyDescent="0.3">
      <c r="A6325" t="s">
        <v>35</v>
      </c>
      <c r="B6325" t="s">
        <v>1098</v>
      </c>
      <c r="C6325" t="s">
        <v>1082</v>
      </c>
      <c r="D6325" t="s">
        <v>1157</v>
      </c>
      <c r="E6325" s="3">
        <v>189</v>
      </c>
      <c r="F6325" s="3">
        <v>116</v>
      </c>
      <c r="G6325" s="3"/>
      <c r="H6325" s="3">
        <v>305</v>
      </c>
    </row>
    <row r="6326" spans="1:8" x14ac:dyDescent="0.3">
      <c r="A6326" t="s">
        <v>35</v>
      </c>
      <c r="B6326" t="s">
        <v>1098</v>
      </c>
      <c r="C6326" t="s">
        <v>1082</v>
      </c>
      <c r="D6326" t="s">
        <v>1159</v>
      </c>
      <c r="E6326" s="3">
        <v>157</v>
      </c>
      <c r="F6326" s="3">
        <v>100</v>
      </c>
      <c r="G6326" s="3"/>
      <c r="H6326" s="3">
        <v>257</v>
      </c>
    </row>
    <row r="6327" spans="1:8" x14ac:dyDescent="0.3">
      <c r="A6327" t="s">
        <v>35</v>
      </c>
      <c r="B6327" t="s">
        <v>1098</v>
      </c>
      <c r="C6327" t="s">
        <v>1082</v>
      </c>
      <c r="D6327" t="s">
        <v>1161</v>
      </c>
      <c r="E6327" s="3">
        <v>127</v>
      </c>
      <c r="F6327" s="3">
        <v>97</v>
      </c>
      <c r="G6327" s="3"/>
      <c r="H6327" s="3">
        <v>224</v>
      </c>
    </row>
    <row r="6328" spans="1:8" x14ac:dyDescent="0.3">
      <c r="A6328" t="s">
        <v>35</v>
      </c>
      <c r="B6328" t="s">
        <v>1098</v>
      </c>
      <c r="C6328" t="s">
        <v>1082</v>
      </c>
      <c r="D6328" t="s">
        <v>1163</v>
      </c>
      <c r="E6328" s="3">
        <v>109</v>
      </c>
      <c r="F6328" s="3">
        <v>85</v>
      </c>
      <c r="G6328" s="3"/>
      <c r="H6328" s="3">
        <v>194</v>
      </c>
    </row>
    <row r="6329" spans="1:8" x14ac:dyDescent="0.3">
      <c r="A6329" t="s">
        <v>35</v>
      </c>
      <c r="B6329" t="s">
        <v>1098</v>
      </c>
      <c r="C6329" t="s">
        <v>1082</v>
      </c>
      <c r="D6329" t="s">
        <v>1165</v>
      </c>
      <c r="E6329" s="3">
        <v>105</v>
      </c>
      <c r="F6329" s="3">
        <v>77</v>
      </c>
      <c r="G6329" s="3"/>
      <c r="H6329" s="3">
        <v>182</v>
      </c>
    </row>
    <row r="6330" spans="1:8" x14ac:dyDescent="0.3">
      <c r="A6330" t="s">
        <v>35</v>
      </c>
      <c r="B6330" t="s">
        <v>1098</v>
      </c>
      <c r="C6330" t="s">
        <v>1082</v>
      </c>
      <c r="D6330" t="s">
        <v>1167</v>
      </c>
      <c r="E6330" s="3">
        <v>69</v>
      </c>
      <c r="F6330" s="3">
        <v>65</v>
      </c>
      <c r="G6330" s="3"/>
      <c r="H6330" s="3">
        <v>134</v>
      </c>
    </row>
    <row r="6331" spans="1:8" x14ac:dyDescent="0.3">
      <c r="A6331" t="s">
        <v>35</v>
      </c>
      <c r="B6331" t="s">
        <v>1098</v>
      </c>
      <c r="C6331" t="s">
        <v>1082</v>
      </c>
      <c r="D6331" t="s">
        <v>1168</v>
      </c>
      <c r="E6331" s="3">
        <v>51</v>
      </c>
      <c r="F6331" s="3">
        <v>45</v>
      </c>
      <c r="G6331" s="3"/>
      <c r="H6331" s="3">
        <v>96</v>
      </c>
    </row>
    <row r="6332" spans="1:8" x14ac:dyDescent="0.3">
      <c r="A6332" t="s">
        <v>35</v>
      </c>
      <c r="B6332" t="s">
        <v>1098</v>
      </c>
      <c r="C6332" t="s">
        <v>1082</v>
      </c>
      <c r="D6332" t="s">
        <v>1169</v>
      </c>
      <c r="E6332" s="3">
        <v>33</v>
      </c>
      <c r="F6332" s="3">
        <v>35</v>
      </c>
      <c r="G6332" s="3"/>
      <c r="H6332" s="3">
        <v>68</v>
      </c>
    </row>
    <row r="6333" spans="1:8" x14ac:dyDescent="0.3">
      <c r="A6333" t="s">
        <v>35</v>
      </c>
      <c r="B6333" t="s">
        <v>1098</v>
      </c>
      <c r="C6333" t="s">
        <v>1082</v>
      </c>
      <c r="D6333" t="s">
        <v>1170</v>
      </c>
      <c r="E6333" s="3">
        <v>18</v>
      </c>
      <c r="F6333" s="3">
        <v>21</v>
      </c>
      <c r="G6333" s="3"/>
      <c r="H6333" s="3">
        <v>39</v>
      </c>
    </row>
    <row r="6334" spans="1:8" x14ac:dyDescent="0.3">
      <c r="A6334" t="s">
        <v>35</v>
      </c>
      <c r="B6334" t="s">
        <v>1098</v>
      </c>
      <c r="C6334" t="s">
        <v>1082</v>
      </c>
      <c r="D6334" t="s">
        <v>1171</v>
      </c>
      <c r="E6334" s="3">
        <v>13</v>
      </c>
      <c r="F6334" s="3">
        <v>15</v>
      </c>
      <c r="G6334" s="3"/>
      <c r="H6334" s="3">
        <v>28</v>
      </c>
    </row>
    <row r="6335" spans="1:8" x14ac:dyDescent="0.3">
      <c r="A6335" t="s">
        <v>36</v>
      </c>
      <c r="B6335" t="s">
        <v>1112</v>
      </c>
      <c r="C6335" t="s">
        <v>1082</v>
      </c>
      <c r="D6335" t="s">
        <v>1131</v>
      </c>
      <c r="E6335" s="3">
        <v>1</v>
      </c>
      <c r="F6335" s="3"/>
      <c r="G6335" s="3"/>
      <c r="H6335" s="3">
        <v>1</v>
      </c>
    </row>
    <row r="6336" spans="1:8" x14ac:dyDescent="0.3">
      <c r="A6336" t="s">
        <v>36</v>
      </c>
      <c r="B6336" t="s">
        <v>1112</v>
      </c>
      <c r="C6336" t="s">
        <v>1082</v>
      </c>
      <c r="D6336" t="s">
        <v>1135</v>
      </c>
      <c r="E6336" s="3"/>
      <c r="F6336" s="3">
        <v>1</v>
      </c>
      <c r="G6336" s="3"/>
      <c r="H6336" s="3">
        <v>1</v>
      </c>
    </row>
    <row r="6337" spans="1:8" x14ac:dyDescent="0.3">
      <c r="A6337" t="s">
        <v>36</v>
      </c>
      <c r="B6337" t="s">
        <v>1116</v>
      </c>
      <c r="C6337" t="s">
        <v>1080</v>
      </c>
      <c r="D6337" t="s">
        <v>1131</v>
      </c>
      <c r="E6337" s="3">
        <v>72</v>
      </c>
      <c r="F6337" s="3">
        <v>93</v>
      </c>
      <c r="G6337" s="3"/>
      <c r="H6337" s="3">
        <v>165</v>
      </c>
    </row>
    <row r="6338" spans="1:8" x14ac:dyDescent="0.3">
      <c r="A6338" t="s">
        <v>36</v>
      </c>
      <c r="B6338" t="s">
        <v>1116</v>
      </c>
      <c r="C6338" t="s">
        <v>1080</v>
      </c>
      <c r="D6338" t="s">
        <v>1135</v>
      </c>
      <c r="E6338" s="3">
        <v>58</v>
      </c>
      <c r="F6338" s="3">
        <v>55</v>
      </c>
      <c r="G6338" s="3"/>
      <c r="H6338" s="3">
        <v>113</v>
      </c>
    </row>
    <row r="6339" spans="1:8" x14ac:dyDescent="0.3">
      <c r="A6339" t="s">
        <v>36</v>
      </c>
      <c r="B6339" t="s">
        <v>1116</v>
      </c>
      <c r="C6339" t="s">
        <v>1080</v>
      </c>
      <c r="D6339" t="s">
        <v>1139</v>
      </c>
      <c r="E6339" s="3">
        <v>46</v>
      </c>
      <c r="F6339" s="3">
        <v>55</v>
      </c>
      <c r="G6339" s="3"/>
      <c r="H6339" s="3">
        <v>101</v>
      </c>
    </row>
    <row r="6340" spans="1:8" x14ac:dyDescent="0.3">
      <c r="A6340" t="s">
        <v>36</v>
      </c>
      <c r="B6340" t="s">
        <v>1116</v>
      </c>
      <c r="C6340" t="s">
        <v>1080</v>
      </c>
      <c r="D6340" t="s">
        <v>1143</v>
      </c>
      <c r="E6340" s="3">
        <v>115</v>
      </c>
      <c r="F6340" s="3">
        <v>147</v>
      </c>
      <c r="G6340" s="3"/>
      <c r="H6340" s="3">
        <v>262</v>
      </c>
    </row>
    <row r="6341" spans="1:8" x14ac:dyDescent="0.3">
      <c r="A6341" t="s">
        <v>36</v>
      </c>
      <c r="B6341" t="s">
        <v>1116</v>
      </c>
      <c r="C6341" t="s">
        <v>1080</v>
      </c>
      <c r="D6341" t="s">
        <v>1147</v>
      </c>
      <c r="E6341" s="3">
        <v>663</v>
      </c>
      <c r="F6341" s="3">
        <v>749</v>
      </c>
      <c r="G6341" s="3"/>
      <c r="H6341" s="3">
        <v>1412</v>
      </c>
    </row>
    <row r="6342" spans="1:8" x14ac:dyDescent="0.3">
      <c r="A6342" t="s">
        <v>36</v>
      </c>
      <c r="B6342" t="s">
        <v>1116</v>
      </c>
      <c r="C6342" t="s">
        <v>1080</v>
      </c>
      <c r="D6342" t="s">
        <v>1151</v>
      </c>
      <c r="E6342" s="3">
        <v>934</v>
      </c>
      <c r="F6342" s="3">
        <v>997</v>
      </c>
      <c r="G6342" s="3"/>
      <c r="H6342" s="3">
        <v>1931</v>
      </c>
    </row>
    <row r="6343" spans="1:8" x14ac:dyDescent="0.3">
      <c r="A6343" t="s">
        <v>36</v>
      </c>
      <c r="B6343" t="s">
        <v>1116</v>
      </c>
      <c r="C6343" t="s">
        <v>1080</v>
      </c>
      <c r="D6343" t="s">
        <v>1154</v>
      </c>
      <c r="E6343" s="3">
        <v>761</v>
      </c>
      <c r="F6343" s="3">
        <v>870</v>
      </c>
      <c r="G6343" s="3"/>
      <c r="H6343" s="3">
        <v>1631</v>
      </c>
    </row>
    <row r="6344" spans="1:8" x14ac:dyDescent="0.3">
      <c r="A6344" t="s">
        <v>36</v>
      </c>
      <c r="B6344" t="s">
        <v>1116</v>
      </c>
      <c r="C6344" t="s">
        <v>1080</v>
      </c>
      <c r="D6344" t="s">
        <v>1157</v>
      </c>
      <c r="E6344" s="3">
        <v>563</v>
      </c>
      <c r="F6344" s="3">
        <v>591</v>
      </c>
      <c r="G6344" s="3"/>
      <c r="H6344" s="3">
        <v>1154</v>
      </c>
    </row>
    <row r="6345" spans="1:8" x14ac:dyDescent="0.3">
      <c r="A6345" t="s">
        <v>36</v>
      </c>
      <c r="B6345" t="s">
        <v>1116</v>
      </c>
      <c r="C6345" t="s">
        <v>1080</v>
      </c>
      <c r="D6345" t="s">
        <v>1159</v>
      </c>
      <c r="E6345" s="3">
        <v>413</v>
      </c>
      <c r="F6345" s="3">
        <v>410</v>
      </c>
      <c r="G6345" s="3"/>
      <c r="H6345" s="3">
        <v>823</v>
      </c>
    </row>
    <row r="6346" spans="1:8" x14ac:dyDescent="0.3">
      <c r="A6346" t="s">
        <v>36</v>
      </c>
      <c r="B6346" t="s">
        <v>1116</v>
      </c>
      <c r="C6346" t="s">
        <v>1080</v>
      </c>
      <c r="D6346" t="s">
        <v>1161</v>
      </c>
      <c r="E6346" s="3">
        <v>212</v>
      </c>
      <c r="F6346" s="3">
        <v>318</v>
      </c>
      <c r="G6346" s="3"/>
      <c r="H6346" s="3">
        <v>530</v>
      </c>
    </row>
    <row r="6347" spans="1:8" x14ac:dyDescent="0.3">
      <c r="A6347" t="s">
        <v>36</v>
      </c>
      <c r="B6347" t="s">
        <v>1116</v>
      </c>
      <c r="C6347" t="s">
        <v>1080</v>
      </c>
      <c r="D6347" t="s">
        <v>1163</v>
      </c>
      <c r="E6347" s="3">
        <v>158</v>
      </c>
      <c r="F6347" s="3">
        <v>215</v>
      </c>
      <c r="G6347" s="3"/>
      <c r="H6347" s="3">
        <v>373</v>
      </c>
    </row>
    <row r="6348" spans="1:8" x14ac:dyDescent="0.3">
      <c r="A6348" t="s">
        <v>36</v>
      </c>
      <c r="B6348" t="s">
        <v>1116</v>
      </c>
      <c r="C6348" t="s">
        <v>1080</v>
      </c>
      <c r="D6348" t="s">
        <v>1165</v>
      </c>
      <c r="E6348" s="3">
        <v>90</v>
      </c>
      <c r="F6348" s="3">
        <v>130</v>
      </c>
      <c r="G6348" s="3"/>
      <c r="H6348" s="3">
        <v>220</v>
      </c>
    </row>
    <row r="6349" spans="1:8" x14ac:dyDescent="0.3">
      <c r="A6349" t="s">
        <v>36</v>
      </c>
      <c r="B6349" t="s">
        <v>1116</v>
      </c>
      <c r="C6349" t="s">
        <v>1080</v>
      </c>
      <c r="D6349" t="s">
        <v>1167</v>
      </c>
      <c r="E6349" s="3">
        <v>45</v>
      </c>
      <c r="F6349" s="3">
        <v>95</v>
      </c>
      <c r="G6349" s="3"/>
      <c r="H6349" s="3">
        <v>140</v>
      </c>
    </row>
    <row r="6350" spans="1:8" x14ac:dyDescent="0.3">
      <c r="A6350" t="s">
        <v>36</v>
      </c>
      <c r="B6350" t="s">
        <v>1116</v>
      </c>
      <c r="C6350" t="s">
        <v>1080</v>
      </c>
      <c r="D6350" t="s">
        <v>1168</v>
      </c>
      <c r="E6350" s="3">
        <v>19</v>
      </c>
      <c r="F6350" s="3">
        <v>47</v>
      </c>
      <c r="G6350" s="3"/>
      <c r="H6350" s="3">
        <v>66</v>
      </c>
    </row>
    <row r="6351" spans="1:8" x14ac:dyDescent="0.3">
      <c r="A6351" t="s">
        <v>36</v>
      </c>
      <c r="B6351" t="s">
        <v>1116</v>
      </c>
      <c r="C6351" t="s">
        <v>1080</v>
      </c>
      <c r="D6351" t="s">
        <v>1169</v>
      </c>
      <c r="E6351" s="3">
        <v>11</v>
      </c>
      <c r="F6351" s="3">
        <v>23</v>
      </c>
      <c r="G6351" s="3"/>
      <c r="H6351" s="3">
        <v>34</v>
      </c>
    </row>
    <row r="6352" spans="1:8" x14ac:dyDescent="0.3">
      <c r="A6352" t="s">
        <v>36</v>
      </c>
      <c r="B6352" t="s">
        <v>1116</v>
      </c>
      <c r="C6352" t="s">
        <v>1080</v>
      </c>
      <c r="D6352" t="s">
        <v>1170</v>
      </c>
      <c r="E6352" s="3">
        <v>5</v>
      </c>
      <c r="F6352" s="3">
        <v>5</v>
      </c>
      <c r="G6352" s="3"/>
      <c r="H6352" s="3">
        <v>10</v>
      </c>
    </row>
    <row r="6353" spans="1:8" x14ac:dyDescent="0.3">
      <c r="A6353" t="s">
        <v>36</v>
      </c>
      <c r="B6353" t="s">
        <v>1116</v>
      </c>
      <c r="C6353" t="s">
        <v>1080</v>
      </c>
      <c r="D6353" t="s">
        <v>1171</v>
      </c>
      <c r="E6353" s="3">
        <v>8</v>
      </c>
      <c r="F6353" s="3">
        <v>6</v>
      </c>
      <c r="G6353" s="3"/>
      <c r="H6353" s="3">
        <v>14</v>
      </c>
    </row>
    <row r="6354" spans="1:8" x14ac:dyDescent="0.3">
      <c r="A6354" t="s">
        <v>36</v>
      </c>
      <c r="B6354" t="s">
        <v>1116</v>
      </c>
      <c r="C6354" t="s">
        <v>1082</v>
      </c>
      <c r="D6354" t="s">
        <v>1131</v>
      </c>
      <c r="E6354" s="3">
        <v>5156</v>
      </c>
      <c r="F6354" s="3">
        <v>5321</v>
      </c>
      <c r="G6354" s="3"/>
      <c r="H6354" s="3">
        <v>10477</v>
      </c>
    </row>
    <row r="6355" spans="1:8" x14ac:dyDescent="0.3">
      <c r="A6355" t="s">
        <v>36</v>
      </c>
      <c r="B6355" t="s">
        <v>1116</v>
      </c>
      <c r="C6355" t="s">
        <v>1082</v>
      </c>
      <c r="D6355" t="s">
        <v>1135</v>
      </c>
      <c r="E6355" s="3">
        <v>6622</v>
      </c>
      <c r="F6355" s="3">
        <v>6919</v>
      </c>
      <c r="G6355" s="3"/>
      <c r="H6355" s="3">
        <v>13541</v>
      </c>
    </row>
    <row r="6356" spans="1:8" x14ac:dyDescent="0.3">
      <c r="A6356" t="s">
        <v>36</v>
      </c>
      <c r="B6356" t="s">
        <v>1116</v>
      </c>
      <c r="C6356" t="s">
        <v>1082</v>
      </c>
      <c r="D6356" t="s">
        <v>1139</v>
      </c>
      <c r="E6356" s="3">
        <v>7677</v>
      </c>
      <c r="F6356" s="3">
        <v>8019</v>
      </c>
      <c r="G6356" s="3"/>
      <c r="H6356" s="3">
        <v>15696</v>
      </c>
    </row>
    <row r="6357" spans="1:8" x14ac:dyDescent="0.3">
      <c r="A6357" t="s">
        <v>36</v>
      </c>
      <c r="B6357" t="s">
        <v>1116</v>
      </c>
      <c r="C6357" t="s">
        <v>1082</v>
      </c>
      <c r="D6357" t="s">
        <v>1143</v>
      </c>
      <c r="E6357" s="3">
        <v>8593</v>
      </c>
      <c r="F6357" s="3">
        <v>8792</v>
      </c>
      <c r="G6357" s="3"/>
      <c r="H6357" s="3">
        <v>17385</v>
      </c>
    </row>
    <row r="6358" spans="1:8" x14ac:dyDescent="0.3">
      <c r="A6358" t="s">
        <v>36</v>
      </c>
      <c r="B6358" t="s">
        <v>1116</v>
      </c>
      <c r="C6358" t="s">
        <v>1082</v>
      </c>
      <c r="D6358" t="s">
        <v>1147</v>
      </c>
      <c r="E6358" s="3">
        <v>8614</v>
      </c>
      <c r="F6358" s="3">
        <v>7576</v>
      </c>
      <c r="G6358" s="3"/>
      <c r="H6358" s="3">
        <v>16190</v>
      </c>
    </row>
    <row r="6359" spans="1:8" x14ac:dyDescent="0.3">
      <c r="A6359" t="s">
        <v>36</v>
      </c>
      <c r="B6359" t="s">
        <v>1116</v>
      </c>
      <c r="C6359" t="s">
        <v>1082</v>
      </c>
      <c r="D6359" t="s">
        <v>1151</v>
      </c>
      <c r="E6359" s="3">
        <v>7638</v>
      </c>
      <c r="F6359" s="3">
        <v>6945</v>
      </c>
      <c r="G6359" s="3"/>
      <c r="H6359" s="3">
        <v>14583</v>
      </c>
    </row>
    <row r="6360" spans="1:8" x14ac:dyDescent="0.3">
      <c r="A6360" t="s">
        <v>36</v>
      </c>
      <c r="B6360" t="s">
        <v>1116</v>
      </c>
      <c r="C6360" t="s">
        <v>1082</v>
      </c>
      <c r="D6360" t="s">
        <v>1154</v>
      </c>
      <c r="E6360" s="3">
        <v>6719</v>
      </c>
      <c r="F6360" s="3">
        <v>5977</v>
      </c>
      <c r="G6360" s="3"/>
      <c r="H6360" s="3">
        <v>12696</v>
      </c>
    </row>
    <row r="6361" spans="1:8" x14ac:dyDescent="0.3">
      <c r="A6361" t="s">
        <v>36</v>
      </c>
      <c r="B6361" t="s">
        <v>1116</v>
      </c>
      <c r="C6361" t="s">
        <v>1082</v>
      </c>
      <c r="D6361" t="s">
        <v>1157</v>
      </c>
      <c r="E6361" s="3">
        <v>6147</v>
      </c>
      <c r="F6361" s="3">
        <v>5481</v>
      </c>
      <c r="G6361" s="3"/>
      <c r="H6361" s="3">
        <v>11628</v>
      </c>
    </row>
    <row r="6362" spans="1:8" x14ac:dyDescent="0.3">
      <c r="A6362" t="s">
        <v>36</v>
      </c>
      <c r="B6362" t="s">
        <v>1116</v>
      </c>
      <c r="C6362" t="s">
        <v>1082</v>
      </c>
      <c r="D6362" t="s">
        <v>1159</v>
      </c>
      <c r="E6362" s="3">
        <v>6151</v>
      </c>
      <c r="F6362" s="3">
        <v>5348</v>
      </c>
      <c r="G6362" s="3"/>
      <c r="H6362" s="3">
        <v>11499</v>
      </c>
    </row>
    <row r="6363" spans="1:8" x14ac:dyDescent="0.3">
      <c r="A6363" t="s">
        <v>36</v>
      </c>
      <c r="B6363" t="s">
        <v>1116</v>
      </c>
      <c r="C6363" t="s">
        <v>1082</v>
      </c>
      <c r="D6363" t="s">
        <v>1161</v>
      </c>
      <c r="E6363" s="3">
        <v>5432</v>
      </c>
      <c r="F6363" s="3">
        <v>5067</v>
      </c>
      <c r="G6363" s="3"/>
      <c r="H6363" s="3">
        <v>10499</v>
      </c>
    </row>
    <row r="6364" spans="1:8" x14ac:dyDescent="0.3">
      <c r="A6364" t="s">
        <v>36</v>
      </c>
      <c r="B6364" t="s">
        <v>1116</v>
      </c>
      <c r="C6364" t="s">
        <v>1082</v>
      </c>
      <c r="D6364" t="s">
        <v>1163</v>
      </c>
      <c r="E6364" s="3">
        <v>4716</v>
      </c>
      <c r="F6364" s="3">
        <v>4664</v>
      </c>
      <c r="G6364" s="3"/>
      <c r="H6364" s="3">
        <v>9380</v>
      </c>
    </row>
    <row r="6365" spans="1:8" x14ac:dyDescent="0.3">
      <c r="A6365" t="s">
        <v>36</v>
      </c>
      <c r="B6365" t="s">
        <v>1116</v>
      </c>
      <c r="C6365" t="s">
        <v>1082</v>
      </c>
      <c r="D6365" t="s">
        <v>1165</v>
      </c>
      <c r="E6365" s="3">
        <v>3998</v>
      </c>
      <c r="F6365" s="3">
        <v>4112</v>
      </c>
      <c r="G6365" s="3"/>
      <c r="H6365" s="3">
        <v>8110</v>
      </c>
    </row>
    <row r="6366" spans="1:8" x14ac:dyDescent="0.3">
      <c r="A6366" t="s">
        <v>36</v>
      </c>
      <c r="B6366" t="s">
        <v>1116</v>
      </c>
      <c r="C6366" t="s">
        <v>1082</v>
      </c>
      <c r="D6366" t="s">
        <v>1167</v>
      </c>
      <c r="E6366" s="3">
        <v>3171</v>
      </c>
      <c r="F6366" s="3">
        <v>3503</v>
      </c>
      <c r="G6366" s="3"/>
      <c r="H6366" s="3">
        <v>6674</v>
      </c>
    </row>
    <row r="6367" spans="1:8" x14ac:dyDescent="0.3">
      <c r="A6367" t="s">
        <v>36</v>
      </c>
      <c r="B6367" t="s">
        <v>1116</v>
      </c>
      <c r="C6367" t="s">
        <v>1082</v>
      </c>
      <c r="D6367" t="s">
        <v>1168</v>
      </c>
      <c r="E6367" s="3">
        <v>2468</v>
      </c>
      <c r="F6367" s="3">
        <v>2676</v>
      </c>
      <c r="G6367" s="3"/>
      <c r="H6367" s="3">
        <v>5144</v>
      </c>
    </row>
    <row r="6368" spans="1:8" x14ac:dyDescent="0.3">
      <c r="A6368" t="s">
        <v>36</v>
      </c>
      <c r="B6368" t="s">
        <v>1116</v>
      </c>
      <c r="C6368" t="s">
        <v>1082</v>
      </c>
      <c r="D6368" t="s">
        <v>1169</v>
      </c>
      <c r="E6368" s="3">
        <v>1723</v>
      </c>
      <c r="F6368" s="3">
        <v>2063</v>
      </c>
      <c r="G6368" s="3"/>
      <c r="H6368" s="3">
        <v>3786</v>
      </c>
    </row>
    <row r="6369" spans="1:8" x14ac:dyDescent="0.3">
      <c r="A6369" t="s">
        <v>36</v>
      </c>
      <c r="B6369" t="s">
        <v>1116</v>
      </c>
      <c r="C6369" t="s">
        <v>1082</v>
      </c>
      <c r="D6369" t="s">
        <v>1170</v>
      </c>
      <c r="E6369" s="3">
        <v>1302</v>
      </c>
      <c r="F6369" s="3">
        <v>1514</v>
      </c>
      <c r="G6369" s="3"/>
      <c r="H6369" s="3">
        <v>2816</v>
      </c>
    </row>
    <row r="6370" spans="1:8" x14ac:dyDescent="0.3">
      <c r="A6370" t="s">
        <v>36</v>
      </c>
      <c r="B6370" t="s">
        <v>1116</v>
      </c>
      <c r="C6370" t="s">
        <v>1082</v>
      </c>
      <c r="D6370" t="s">
        <v>1171</v>
      </c>
      <c r="E6370" s="3">
        <v>2048</v>
      </c>
      <c r="F6370" s="3">
        <v>2161</v>
      </c>
      <c r="G6370" s="3"/>
      <c r="H6370" s="3">
        <v>4209</v>
      </c>
    </row>
    <row r="6371" spans="1:8" x14ac:dyDescent="0.3">
      <c r="A6371" t="s">
        <v>36</v>
      </c>
      <c r="B6371" t="s">
        <v>1100</v>
      </c>
      <c r="C6371" t="s">
        <v>1080</v>
      </c>
      <c r="D6371" t="s">
        <v>1143</v>
      </c>
      <c r="E6371" s="3">
        <v>4</v>
      </c>
      <c r="F6371" s="3">
        <v>3</v>
      </c>
      <c r="G6371" s="3"/>
      <c r="H6371" s="3">
        <v>7</v>
      </c>
    </row>
    <row r="6372" spans="1:8" x14ac:dyDescent="0.3">
      <c r="A6372" t="s">
        <v>36</v>
      </c>
      <c r="B6372" t="s">
        <v>1100</v>
      </c>
      <c r="C6372" t="s">
        <v>1080</v>
      </c>
      <c r="D6372" t="s">
        <v>1147</v>
      </c>
      <c r="E6372" s="3">
        <v>11</v>
      </c>
      <c r="F6372" s="3">
        <v>12</v>
      </c>
      <c r="G6372" s="3"/>
      <c r="H6372" s="3">
        <v>23</v>
      </c>
    </row>
    <row r="6373" spans="1:8" x14ac:dyDescent="0.3">
      <c r="A6373" t="s">
        <v>36</v>
      </c>
      <c r="B6373" t="s">
        <v>1100</v>
      </c>
      <c r="C6373" t="s">
        <v>1080</v>
      </c>
      <c r="D6373" t="s">
        <v>1151</v>
      </c>
      <c r="E6373" s="3">
        <v>18</v>
      </c>
      <c r="F6373" s="3">
        <v>7</v>
      </c>
      <c r="G6373" s="3"/>
      <c r="H6373" s="3">
        <v>25</v>
      </c>
    </row>
    <row r="6374" spans="1:8" x14ac:dyDescent="0.3">
      <c r="A6374" t="s">
        <v>36</v>
      </c>
      <c r="B6374" t="s">
        <v>1100</v>
      </c>
      <c r="C6374" t="s">
        <v>1080</v>
      </c>
      <c r="D6374" t="s">
        <v>1154</v>
      </c>
      <c r="E6374" s="3">
        <v>5</v>
      </c>
      <c r="F6374" s="3">
        <v>8</v>
      </c>
      <c r="G6374" s="3"/>
      <c r="H6374" s="3">
        <v>13</v>
      </c>
    </row>
    <row r="6375" spans="1:8" x14ac:dyDescent="0.3">
      <c r="A6375" t="s">
        <v>36</v>
      </c>
      <c r="B6375" t="s">
        <v>1100</v>
      </c>
      <c r="C6375" t="s">
        <v>1080</v>
      </c>
      <c r="D6375" t="s">
        <v>1157</v>
      </c>
      <c r="E6375" s="3">
        <v>4</v>
      </c>
      <c r="F6375" s="3">
        <v>2</v>
      </c>
      <c r="G6375" s="3"/>
      <c r="H6375" s="3">
        <v>6</v>
      </c>
    </row>
    <row r="6376" spans="1:8" x14ac:dyDescent="0.3">
      <c r="A6376" t="s">
        <v>36</v>
      </c>
      <c r="B6376" t="s">
        <v>1100</v>
      </c>
      <c r="C6376" t="s">
        <v>1080</v>
      </c>
      <c r="D6376" t="s">
        <v>1159</v>
      </c>
      <c r="E6376" s="3">
        <v>4</v>
      </c>
      <c r="F6376" s="3">
        <v>4</v>
      </c>
      <c r="G6376" s="3"/>
      <c r="H6376" s="3">
        <v>8</v>
      </c>
    </row>
    <row r="6377" spans="1:8" x14ac:dyDescent="0.3">
      <c r="A6377" t="s">
        <v>36</v>
      </c>
      <c r="B6377" t="s">
        <v>1100</v>
      </c>
      <c r="C6377" t="s">
        <v>1080</v>
      </c>
      <c r="D6377" t="s">
        <v>1161</v>
      </c>
      <c r="E6377" s="3">
        <v>2</v>
      </c>
      <c r="F6377" s="3">
        <v>2</v>
      </c>
      <c r="G6377" s="3"/>
      <c r="H6377" s="3">
        <v>4</v>
      </c>
    </row>
    <row r="6378" spans="1:8" x14ac:dyDescent="0.3">
      <c r="A6378" t="s">
        <v>36</v>
      </c>
      <c r="B6378" t="s">
        <v>1100</v>
      </c>
      <c r="C6378" t="s">
        <v>1080</v>
      </c>
      <c r="D6378" t="s">
        <v>1163</v>
      </c>
      <c r="E6378" s="3">
        <v>2</v>
      </c>
      <c r="F6378" s="3">
        <v>1</v>
      </c>
      <c r="G6378" s="3"/>
      <c r="H6378" s="3">
        <v>3</v>
      </c>
    </row>
    <row r="6379" spans="1:8" x14ac:dyDescent="0.3">
      <c r="A6379" t="s">
        <v>36</v>
      </c>
      <c r="B6379" t="s">
        <v>1100</v>
      </c>
      <c r="C6379" t="s">
        <v>1080</v>
      </c>
      <c r="D6379" t="s">
        <v>1165</v>
      </c>
      <c r="E6379" s="3">
        <v>1</v>
      </c>
      <c r="F6379" s="3">
        <v>1</v>
      </c>
      <c r="G6379" s="3"/>
      <c r="H6379" s="3">
        <v>2</v>
      </c>
    </row>
    <row r="6380" spans="1:8" x14ac:dyDescent="0.3">
      <c r="A6380" t="s">
        <v>36</v>
      </c>
      <c r="B6380" t="s">
        <v>1100</v>
      </c>
      <c r="C6380" t="s">
        <v>1080</v>
      </c>
      <c r="D6380" t="s">
        <v>1167</v>
      </c>
      <c r="E6380" s="3"/>
      <c r="F6380" s="3">
        <v>1</v>
      </c>
      <c r="G6380" s="3"/>
      <c r="H6380" s="3">
        <v>1</v>
      </c>
    </row>
    <row r="6381" spans="1:8" x14ac:dyDescent="0.3">
      <c r="A6381" t="s">
        <v>36</v>
      </c>
      <c r="B6381" t="s">
        <v>1100</v>
      </c>
      <c r="C6381" t="s">
        <v>1080</v>
      </c>
      <c r="D6381" t="s">
        <v>1168</v>
      </c>
      <c r="E6381" s="3">
        <v>1</v>
      </c>
      <c r="F6381" s="3">
        <v>1</v>
      </c>
      <c r="G6381" s="3"/>
      <c r="H6381" s="3">
        <v>2</v>
      </c>
    </row>
    <row r="6382" spans="1:8" x14ac:dyDescent="0.3">
      <c r="A6382" t="s">
        <v>36</v>
      </c>
      <c r="B6382" t="s">
        <v>1100</v>
      </c>
      <c r="C6382" t="s">
        <v>1082</v>
      </c>
      <c r="D6382" t="s">
        <v>1131</v>
      </c>
      <c r="E6382" s="3">
        <v>194</v>
      </c>
      <c r="F6382" s="3">
        <v>171</v>
      </c>
      <c r="G6382" s="3"/>
      <c r="H6382" s="3">
        <v>365</v>
      </c>
    </row>
    <row r="6383" spans="1:8" x14ac:dyDescent="0.3">
      <c r="A6383" t="s">
        <v>36</v>
      </c>
      <c r="B6383" t="s">
        <v>1100</v>
      </c>
      <c r="C6383" t="s">
        <v>1082</v>
      </c>
      <c r="D6383" t="s">
        <v>1135</v>
      </c>
      <c r="E6383" s="3">
        <v>173</v>
      </c>
      <c r="F6383" s="3">
        <v>241</v>
      </c>
      <c r="G6383" s="3"/>
      <c r="H6383" s="3">
        <v>414</v>
      </c>
    </row>
    <row r="6384" spans="1:8" x14ac:dyDescent="0.3">
      <c r="A6384" t="s">
        <v>36</v>
      </c>
      <c r="B6384" t="s">
        <v>1100</v>
      </c>
      <c r="C6384" t="s">
        <v>1082</v>
      </c>
      <c r="D6384" t="s">
        <v>1139</v>
      </c>
      <c r="E6384" s="3">
        <v>236</v>
      </c>
      <c r="F6384" s="3">
        <v>247</v>
      </c>
      <c r="G6384" s="3"/>
      <c r="H6384" s="3">
        <v>483</v>
      </c>
    </row>
    <row r="6385" spans="1:8" x14ac:dyDescent="0.3">
      <c r="A6385" t="s">
        <v>36</v>
      </c>
      <c r="B6385" t="s">
        <v>1100</v>
      </c>
      <c r="C6385" t="s">
        <v>1082</v>
      </c>
      <c r="D6385" t="s">
        <v>1143</v>
      </c>
      <c r="E6385" s="3">
        <v>235</v>
      </c>
      <c r="F6385" s="3">
        <v>225</v>
      </c>
      <c r="G6385" s="3"/>
      <c r="H6385" s="3">
        <v>460</v>
      </c>
    </row>
    <row r="6386" spans="1:8" x14ac:dyDescent="0.3">
      <c r="A6386" t="s">
        <v>36</v>
      </c>
      <c r="B6386" t="s">
        <v>1100</v>
      </c>
      <c r="C6386" t="s">
        <v>1082</v>
      </c>
      <c r="D6386" t="s">
        <v>1147</v>
      </c>
      <c r="E6386" s="3">
        <v>233</v>
      </c>
      <c r="F6386" s="3">
        <v>210</v>
      </c>
      <c r="G6386" s="3"/>
      <c r="H6386" s="3">
        <v>443</v>
      </c>
    </row>
    <row r="6387" spans="1:8" x14ac:dyDescent="0.3">
      <c r="A6387" t="s">
        <v>36</v>
      </c>
      <c r="B6387" t="s">
        <v>1100</v>
      </c>
      <c r="C6387" t="s">
        <v>1082</v>
      </c>
      <c r="D6387" t="s">
        <v>1151</v>
      </c>
      <c r="E6387" s="3">
        <v>216</v>
      </c>
      <c r="F6387" s="3">
        <v>166</v>
      </c>
      <c r="G6387" s="3"/>
      <c r="H6387" s="3">
        <v>382</v>
      </c>
    </row>
    <row r="6388" spans="1:8" x14ac:dyDescent="0.3">
      <c r="A6388" t="s">
        <v>36</v>
      </c>
      <c r="B6388" t="s">
        <v>1100</v>
      </c>
      <c r="C6388" t="s">
        <v>1082</v>
      </c>
      <c r="D6388" t="s">
        <v>1154</v>
      </c>
      <c r="E6388" s="3">
        <v>184</v>
      </c>
      <c r="F6388" s="3">
        <v>133</v>
      </c>
      <c r="G6388" s="3"/>
      <c r="H6388" s="3">
        <v>317</v>
      </c>
    </row>
    <row r="6389" spans="1:8" x14ac:dyDescent="0.3">
      <c r="A6389" t="s">
        <v>36</v>
      </c>
      <c r="B6389" t="s">
        <v>1100</v>
      </c>
      <c r="C6389" t="s">
        <v>1082</v>
      </c>
      <c r="D6389" t="s">
        <v>1157</v>
      </c>
      <c r="E6389" s="3">
        <v>177</v>
      </c>
      <c r="F6389" s="3">
        <v>144</v>
      </c>
      <c r="G6389" s="3"/>
      <c r="H6389" s="3">
        <v>321</v>
      </c>
    </row>
    <row r="6390" spans="1:8" x14ac:dyDescent="0.3">
      <c r="A6390" t="s">
        <v>36</v>
      </c>
      <c r="B6390" t="s">
        <v>1100</v>
      </c>
      <c r="C6390" t="s">
        <v>1082</v>
      </c>
      <c r="D6390" t="s">
        <v>1159</v>
      </c>
      <c r="E6390" s="3">
        <v>196</v>
      </c>
      <c r="F6390" s="3">
        <v>109</v>
      </c>
      <c r="G6390" s="3"/>
      <c r="H6390" s="3">
        <v>305</v>
      </c>
    </row>
    <row r="6391" spans="1:8" x14ac:dyDescent="0.3">
      <c r="A6391" t="s">
        <v>36</v>
      </c>
      <c r="B6391" t="s">
        <v>1100</v>
      </c>
      <c r="C6391" t="s">
        <v>1082</v>
      </c>
      <c r="D6391" t="s">
        <v>1161</v>
      </c>
      <c r="E6391" s="3">
        <v>164</v>
      </c>
      <c r="F6391" s="3">
        <v>123</v>
      </c>
      <c r="G6391" s="3"/>
      <c r="H6391" s="3">
        <v>287</v>
      </c>
    </row>
    <row r="6392" spans="1:8" x14ac:dyDescent="0.3">
      <c r="A6392" t="s">
        <v>36</v>
      </c>
      <c r="B6392" t="s">
        <v>1100</v>
      </c>
      <c r="C6392" t="s">
        <v>1082</v>
      </c>
      <c r="D6392" t="s">
        <v>1163</v>
      </c>
      <c r="E6392" s="3">
        <v>152</v>
      </c>
      <c r="F6392" s="3">
        <v>148</v>
      </c>
      <c r="G6392" s="3"/>
      <c r="H6392" s="3">
        <v>300</v>
      </c>
    </row>
    <row r="6393" spans="1:8" x14ac:dyDescent="0.3">
      <c r="A6393" t="s">
        <v>36</v>
      </c>
      <c r="B6393" t="s">
        <v>1100</v>
      </c>
      <c r="C6393" t="s">
        <v>1082</v>
      </c>
      <c r="D6393" t="s">
        <v>1165</v>
      </c>
      <c r="E6393" s="3">
        <v>140</v>
      </c>
      <c r="F6393" s="3">
        <v>107</v>
      </c>
      <c r="G6393" s="3"/>
      <c r="H6393" s="3">
        <v>247</v>
      </c>
    </row>
    <row r="6394" spans="1:8" x14ac:dyDescent="0.3">
      <c r="A6394" t="s">
        <v>36</v>
      </c>
      <c r="B6394" t="s">
        <v>1100</v>
      </c>
      <c r="C6394" t="s">
        <v>1082</v>
      </c>
      <c r="D6394" t="s">
        <v>1167</v>
      </c>
      <c r="E6394" s="3">
        <v>102</v>
      </c>
      <c r="F6394" s="3">
        <v>107</v>
      </c>
      <c r="G6394" s="3"/>
      <c r="H6394" s="3">
        <v>209</v>
      </c>
    </row>
    <row r="6395" spans="1:8" x14ac:dyDescent="0.3">
      <c r="A6395" t="s">
        <v>36</v>
      </c>
      <c r="B6395" t="s">
        <v>1100</v>
      </c>
      <c r="C6395" t="s">
        <v>1082</v>
      </c>
      <c r="D6395" t="s">
        <v>1168</v>
      </c>
      <c r="E6395" s="3">
        <v>91</v>
      </c>
      <c r="F6395" s="3">
        <v>77</v>
      </c>
      <c r="G6395" s="3"/>
      <c r="H6395" s="3">
        <v>168</v>
      </c>
    </row>
    <row r="6396" spans="1:8" x14ac:dyDescent="0.3">
      <c r="A6396" t="s">
        <v>36</v>
      </c>
      <c r="B6396" t="s">
        <v>1100</v>
      </c>
      <c r="C6396" t="s">
        <v>1082</v>
      </c>
      <c r="D6396" t="s">
        <v>1169</v>
      </c>
      <c r="E6396" s="3">
        <v>65</v>
      </c>
      <c r="F6396" s="3">
        <v>63</v>
      </c>
      <c r="G6396" s="3"/>
      <c r="H6396" s="3">
        <v>128</v>
      </c>
    </row>
    <row r="6397" spans="1:8" x14ac:dyDescent="0.3">
      <c r="A6397" t="s">
        <v>36</v>
      </c>
      <c r="B6397" t="s">
        <v>1100</v>
      </c>
      <c r="C6397" t="s">
        <v>1082</v>
      </c>
      <c r="D6397" t="s">
        <v>1170</v>
      </c>
      <c r="E6397" s="3">
        <v>50</v>
      </c>
      <c r="F6397" s="3">
        <v>42</v>
      </c>
      <c r="G6397" s="3"/>
      <c r="H6397" s="3">
        <v>92</v>
      </c>
    </row>
    <row r="6398" spans="1:8" x14ac:dyDescent="0.3">
      <c r="A6398" t="s">
        <v>36</v>
      </c>
      <c r="B6398" t="s">
        <v>1100</v>
      </c>
      <c r="C6398" t="s">
        <v>1082</v>
      </c>
      <c r="D6398" t="s">
        <v>1171</v>
      </c>
      <c r="E6398" s="3">
        <v>59</v>
      </c>
      <c r="F6398" s="3">
        <v>58</v>
      </c>
      <c r="G6398" s="3"/>
      <c r="H6398" s="3">
        <v>117</v>
      </c>
    </row>
    <row r="6399" spans="1:8" x14ac:dyDescent="0.3">
      <c r="A6399" t="s">
        <v>36</v>
      </c>
      <c r="B6399" t="s">
        <v>1093</v>
      </c>
      <c r="C6399" t="s">
        <v>1080</v>
      </c>
      <c r="D6399" t="s">
        <v>1131</v>
      </c>
      <c r="E6399" s="3">
        <v>1</v>
      </c>
      <c r="F6399" s="3"/>
      <c r="G6399" s="3"/>
      <c r="H6399" s="3">
        <v>1</v>
      </c>
    </row>
    <row r="6400" spans="1:8" x14ac:dyDescent="0.3">
      <c r="A6400" t="s">
        <v>36</v>
      </c>
      <c r="B6400" t="s">
        <v>1093</v>
      </c>
      <c r="C6400" t="s">
        <v>1080</v>
      </c>
      <c r="D6400" t="s">
        <v>1151</v>
      </c>
      <c r="E6400" s="3">
        <v>1</v>
      </c>
      <c r="F6400" s="3"/>
      <c r="G6400" s="3"/>
      <c r="H6400" s="3">
        <v>1</v>
      </c>
    </row>
    <row r="6401" spans="1:8" x14ac:dyDescent="0.3">
      <c r="A6401" t="s">
        <v>36</v>
      </c>
      <c r="B6401" t="s">
        <v>1093</v>
      </c>
      <c r="C6401" t="s">
        <v>1080</v>
      </c>
      <c r="D6401" t="s">
        <v>1157</v>
      </c>
      <c r="E6401" s="3"/>
      <c r="F6401" s="3">
        <v>2</v>
      </c>
      <c r="G6401" s="3"/>
      <c r="H6401" s="3">
        <v>2</v>
      </c>
    </row>
    <row r="6402" spans="1:8" x14ac:dyDescent="0.3">
      <c r="A6402" t="s">
        <v>36</v>
      </c>
      <c r="B6402" t="s">
        <v>1093</v>
      </c>
      <c r="C6402" t="s">
        <v>1080</v>
      </c>
      <c r="D6402" t="s">
        <v>1159</v>
      </c>
      <c r="E6402" s="3">
        <v>1</v>
      </c>
      <c r="F6402" s="3">
        <v>1</v>
      </c>
      <c r="G6402" s="3"/>
      <c r="H6402" s="3">
        <v>2</v>
      </c>
    </row>
    <row r="6403" spans="1:8" x14ac:dyDescent="0.3">
      <c r="A6403" t="s">
        <v>36</v>
      </c>
      <c r="B6403" t="s">
        <v>1093</v>
      </c>
      <c r="C6403" t="s">
        <v>1080</v>
      </c>
      <c r="D6403" t="s">
        <v>1163</v>
      </c>
      <c r="E6403" s="3">
        <v>1</v>
      </c>
      <c r="F6403" s="3"/>
      <c r="G6403" s="3"/>
      <c r="H6403" s="3">
        <v>1</v>
      </c>
    </row>
    <row r="6404" spans="1:8" x14ac:dyDescent="0.3">
      <c r="A6404" t="s">
        <v>36</v>
      </c>
      <c r="B6404" t="s">
        <v>1093</v>
      </c>
      <c r="C6404" t="s">
        <v>1082</v>
      </c>
      <c r="D6404" t="s">
        <v>1154</v>
      </c>
      <c r="E6404" s="3">
        <v>3</v>
      </c>
      <c r="F6404" s="3">
        <v>1</v>
      </c>
      <c r="G6404" s="3"/>
      <c r="H6404" s="3">
        <v>4</v>
      </c>
    </row>
    <row r="6405" spans="1:8" x14ac:dyDescent="0.3">
      <c r="A6405" t="s">
        <v>36</v>
      </c>
      <c r="B6405" t="s">
        <v>1091</v>
      </c>
      <c r="C6405" t="s">
        <v>1080</v>
      </c>
      <c r="D6405" t="s">
        <v>1131</v>
      </c>
      <c r="E6405" s="3">
        <v>112</v>
      </c>
      <c r="F6405" s="3">
        <v>123</v>
      </c>
      <c r="G6405" s="3"/>
      <c r="H6405" s="3">
        <v>235</v>
      </c>
    </row>
    <row r="6406" spans="1:8" x14ac:dyDescent="0.3">
      <c r="A6406" t="s">
        <v>36</v>
      </c>
      <c r="B6406" t="s">
        <v>1091</v>
      </c>
      <c r="C6406" t="s">
        <v>1080</v>
      </c>
      <c r="D6406" t="s">
        <v>1135</v>
      </c>
      <c r="E6406" s="3">
        <v>129</v>
      </c>
      <c r="F6406" s="3">
        <v>163</v>
      </c>
      <c r="G6406" s="3"/>
      <c r="H6406" s="3">
        <v>292</v>
      </c>
    </row>
    <row r="6407" spans="1:8" x14ac:dyDescent="0.3">
      <c r="A6407" t="s">
        <v>36</v>
      </c>
      <c r="B6407" t="s">
        <v>1091</v>
      </c>
      <c r="C6407" t="s">
        <v>1080</v>
      </c>
      <c r="D6407" t="s">
        <v>1139</v>
      </c>
      <c r="E6407" s="3">
        <v>115</v>
      </c>
      <c r="F6407" s="3">
        <v>119</v>
      </c>
      <c r="G6407" s="3"/>
      <c r="H6407" s="3">
        <v>234</v>
      </c>
    </row>
    <row r="6408" spans="1:8" x14ac:dyDescent="0.3">
      <c r="A6408" t="s">
        <v>36</v>
      </c>
      <c r="B6408" t="s">
        <v>1091</v>
      </c>
      <c r="C6408" t="s">
        <v>1080</v>
      </c>
      <c r="D6408" t="s">
        <v>1143</v>
      </c>
      <c r="E6408" s="3">
        <v>98</v>
      </c>
      <c r="F6408" s="3">
        <v>114</v>
      </c>
      <c r="G6408" s="3"/>
      <c r="H6408" s="3">
        <v>212</v>
      </c>
    </row>
    <row r="6409" spans="1:8" x14ac:dyDescent="0.3">
      <c r="A6409" t="s">
        <v>36</v>
      </c>
      <c r="B6409" t="s">
        <v>1091</v>
      </c>
      <c r="C6409" t="s">
        <v>1080</v>
      </c>
      <c r="D6409" t="s">
        <v>1147</v>
      </c>
      <c r="E6409" s="3">
        <v>268</v>
      </c>
      <c r="F6409" s="3">
        <v>265</v>
      </c>
      <c r="G6409" s="3"/>
      <c r="H6409" s="3">
        <v>533</v>
      </c>
    </row>
    <row r="6410" spans="1:8" x14ac:dyDescent="0.3">
      <c r="A6410" t="s">
        <v>36</v>
      </c>
      <c r="B6410" t="s">
        <v>1091</v>
      </c>
      <c r="C6410" t="s">
        <v>1080</v>
      </c>
      <c r="D6410" t="s">
        <v>1151</v>
      </c>
      <c r="E6410" s="3">
        <v>382</v>
      </c>
      <c r="F6410" s="3">
        <v>354</v>
      </c>
      <c r="G6410" s="3"/>
      <c r="H6410" s="3">
        <v>736</v>
      </c>
    </row>
    <row r="6411" spans="1:8" x14ac:dyDescent="0.3">
      <c r="A6411" t="s">
        <v>36</v>
      </c>
      <c r="B6411" t="s">
        <v>1091</v>
      </c>
      <c r="C6411" t="s">
        <v>1080</v>
      </c>
      <c r="D6411" t="s">
        <v>1154</v>
      </c>
      <c r="E6411" s="3">
        <v>314</v>
      </c>
      <c r="F6411" s="3">
        <v>284</v>
      </c>
      <c r="G6411" s="3"/>
      <c r="H6411" s="3">
        <v>598</v>
      </c>
    </row>
    <row r="6412" spans="1:8" x14ac:dyDescent="0.3">
      <c r="A6412" t="s">
        <v>36</v>
      </c>
      <c r="B6412" t="s">
        <v>1091</v>
      </c>
      <c r="C6412" t="s">
        <v>1080</v>
      </c>
      <c r="D6412" t="s">
        <v>1157</v>
      </c>
      <c r="E6412" s="3">
        <v>203</v>
      </c>
      <c r="F6412" s="3">
        <v>221</v>
      </c>
      <c r="G6412" s="3"/>
      <c r="H6412" s="3">
        <v>424</v>
      </c>
    </row>
    <row r="6413" spans="1:8" x14ac:dyDescent="0.3">
      <c r="A6413" t="s">
        <v>36</v>
      </c>
      <c r="B6413" t="s">
        <v>1091</v>
      </c>
      <c r="C6413" t="s">
        <v>1080</v>
      </c>
      <c r="D6413" t="s">
        <v>1159</v>
      </c>
      <c r="E6413" s="3">
        <v>140</v>
      </c>
      <c r="F6413" s="3">
        <v>174</v>
      </c>
      <c r="G6413" s="3"/>
      <c r="H6413" s="3">
        <v>314</v>
      </c>
    </row>
    <row r="6414" spans="1:8" x14ac:dyDescent="0.3">
      <c r="A6414" t="s">
        <v>36</v>
      </c>
      <c r="B6414" t="s">
        <v>1091</v>
      </c>
      <c r="C6414" t="s">
        <v>1080</v>
      </c>
      <c r="D6414" t="s">
        <v>1161</v>
      </c>
      <c r="E6414" s="3">
        <v>114</v>
      </c>
      <c r="F6414" s="3">
        <v>105</v>
      </c>
      <c r="G6414" s="3"/>
      <c r="H6414" s="3">
        <v>219</v>
      </c>
    </row>
    <row r="6415" spans="1:8" x14ac:dyDescent="0.3">
      <c r="A6415" t="s">
        <v>36</v>
      </c>
      <c r="B6415" t="s">
        <v>1091</v>
      </c>
      <c r="C6415" t="s">
        <v>1080</v>
      </c>
      <c r="D6415" t="s">
        <v>1163</v>
      </c>
      <c r="E6415" s="3">
        <v>55</v>
      </c>
      <c r="F6415" s="3">
        <v>76</v>
      </c>
      <c r="G6415" s="3"/>
      <c r="H6415" s="3">
        <v>131</v>
      </c>
    </row>
    <row r="6416" spans="1:8" x14ac:dyDescent="0.3">
      <c r="A6416" t="s">
        <v>36</v>
      </c>
      <c r="B6416" t="s">
        <v>1091</v>
      </c>
      <c r="C6416" t="s">
        <v>1080</v>
      </c>
      <c r="D6416" t="s">
        <v>1165</v>
      </c>
      <c r="E6416" s="3">
        <v>33</v>
      </c>
      <c r="F6416" s="3">
        <v>57</v>
      </c>
      <c r="G6416" s="3"/>
      <c r="H6416" s="3">
        <v>90</v>
      </c>
    </row>
    <row r="6417" spans="1:8" x14ac:dyDescent="0.3">
      <c r="A6417" t="s">
        <v>36</v>
      </c>
      <c r="B6417" t="s">
        <v>1091</v>
      </c>
      <c r="C6417" t="s">
        <v>1080</v>
      </c>
      <c r="D6417" t="s">
        <v>1167</v>
      </c>
      <c r="E6417" s="3">
        <v>6</v>
      </c>
      <c r="F6417" s="3">
        <v>29</v>
      </c>
      <c r="G6417" s="3"/>
      <c r="H6417" s="3">
        <v>35</v>
      </c>
    </row>
    <row r="6418" spans="1:8" x14ac:dyDescent="0.3">
      <c r="A6418" t="s">
        <v>36</v>
      </c>
      <c r="B6418" t="s">
        <v>1091</v>
      </c>
      <c r="C6418" t="s">
        <v>1080</v>
      </c>
      <c r="D6418" t="s">
        <v>1168</v>
      </c>
      <c r="E6418" s="3">
        <v>9</v>
      </c>
      <c r="F6418" s="3">
        <v>19</v>
      </c>
      <c r="G6418" s="3"/>
      <c r="H6418" s="3">
        <v>28</v>
      </c>
    </row>
    <row r="6419" spans="1:8" x14ac:dyDescent="0.3">
      <c r="A6419" t="s">
        <v>36</v>
      </c>
      <c r="B6419" t="s">
        <v>1091</v>
      </c>
      <c r="C6419" t="s">
        <v>1080</v>
      </c>
      <c r="D6419" t="s">
        <v>1169</v>
      </c>
      <c r="E6419" s="3">
        <v>6</v>
      </c>
      <c r="F6419" s="3">
        <v>10</v>
      </c>
      <c r="G6419" s="3"/>
      <c r="H6419" s="3">
        <v>16</v>
      </c>
    </row>
    <row r="6420" spans="1:8" x14ac:dyDescent="0.3">
      <c r="A6420" t="s">
        <v>36</v>
      </c>
      <c r="B6420" t="s">
        <v>1091</v>
      </c>
      <c r="C6420" t="s">
        <v>1080</v>
      </c>
      <c r="D6420" t="s">
        <v>1170</v>
      </c>
      <c r="E6420" s="3">
        <v>7</v>
      </c>
      <c r="F6420" s="3">
        <v>6</v>
      </c>
      <c r="G6420" s="3"/>
      <c r="H6420" s="3">
        <v>13</v>
      </c>
    </row>
    <row r="6421" spans="1:8" x14ac:dyDescent="0.3">
      <c r="A6421" t="s">
        <v>36</v>
      </c>
      <c r="B6421" t="s">
        <v>1091</v>
      </c>
      <c r="C6421" t="s">
        <v>1080</v>
      </c>
      <c r="D6421" t="s">
        <v>1171</v>
      </c>
      <c r="E6421" s="3">
        <v>3</v>
      </c>
      <c r="F6421" s="3">
        <v>4</v>
      </c>
      <c r="G6421" s="3"/>
      <c r="H6421" s="3">
        <v>7</v>
      </c>
    </row>
    <row r="6422" spans="1:8" x14ac:dyDescent="0.3">
      <c r="A6422" t="s">
        <v>36</v>
      </c>
      <c r="B6422" t="s">
        <v>1091</v>
      </c>
      <c r="C6422" t="s">
        <v>1082</v>
      </c>
      <c r="D6422" t="s">
        <v>1131</v>
      </c>
      <c r="E6422" s="3">
        <v>2448</v>
      </c>
      <c r="F6422" s="3">
        <v>2467</v>
      </c>
      <c r="G6422" s="3"/>
      <c r="H6422" s="3">
        <v>4915</v>
      </c>
    </row>
    <row r="6423" spans="1:8" x14ac:dyDescent="0.3">
      <c r="A6423" t="s">
        <v>36</v>
      </c>
      <c r="B6423" t="s">
        <v>1091</v>
      </c>
      <c r="C6423" t="s">
        <v>1082</v>
      </c>
      <c r="D6423" t="s">
        <v>1135</v>
      </c>
      <c r="E6423" s="3">
        <v>2790</v>
      </c>
      <c r="F6423" s="3">
        <v>3099</v>
      </c>
      <c r="G6423" s="3"/>
      <c r="H6423" s="3">
        <v>5889</v>
      </c>
    </row>
    <row r="6424" spans="1:8" x14ac:dyDescent="0.3">
      <c r="A6424" t="s">
        <v>36</v>
      </c>
      <c r="B6424" t="s">
        <v>1091</v>
      </c>
      <c r="C6424" t="s">
        <v>1082</v>
      </c>
      <c r="D6424" t="s">
        <v>1139</v>
      </c>
      <c r="E6424" s="3">
        <v>3057</v>
      </c>
      <c r="F6424" s="3">
        <v>3035</v>
      </c>
      <c r="G6424" s="3"/>
      <c r="H6424" s="3">
        <v>6092</v>
      </c>
    </row>
    <row r="6425" spans="1:8" x14ac:dyDescent="0.3">
      <c r="A6425" t="s">
        <v>36</v>
      </c>
      <c r="B6425" t="s">
        <v>1091</v>
      </c>
      <c r="C6425" t="s">
        <v>1082</v>
      </c>
      <c r="D6425" t="s">
        <v>1143</v>
      </c>
      <c r="E6425" s="3">
        <v>3039</v>
      </c>
      <c r="F6425" s="3">
        <v>3117</v>
      </c>
      <c r="G6425" s="3"/>
      <c r="H6425" s="3">
        <v>6156</v>
      </c>
    </row>
    <row r="6426" spans="1:8" x14ac:dyDescent="0.3">
      <c r="A6426" t="s">
        <v>36</v>
      </c>
      <c r="B6426" t="s">
        <v>1091</v>
      </c>
      <c r="C6426" t="s">
        <v>1082</v>
      </c>
      <c r="D6426" t="s">
        <v>1147</v>
      </c>
      <c r="E6426" s="3">
        <v>3081</v>
      </c>
      <c r="F6426" s="3">
        <v>2453</v>
      </c>
      <c r="G6426" s="3"/>
      <c r="H6426" s="3">
        <v>5534</v>
      </c>
    </row>
    <row r="6427" spans="1:8" x14ac:dyDescent="0.3">
      <c r="A6427" t="s">
        <v>36</v>
      </c>
      <c r="B6427" t="s">
        <v>1091</v>
      </c>
      <c r="C6427" t="s">
        <v>1082</v>
      </c>
      <c r="D6427" t="s">
        <v>1151</v>
      </c>
      <c r="E6427" s="3">
        <v>3135</v>
      </c>
      <c r="F6427" s="3">
        <v>2624</v>
      </c>
      <c r="G6427" s="3"/>
      <c r="H6427" s="3">
        <v>5759</v>
      </c>
    </row>
    <row r="6428" spans="1:8" x14ac:dyDescent="0.3">
      <c r="A6428" t="s">
        <v>36</v>
      </c>
      <c r="B6428" t="s">
        <v>1091</v>
      </c>
      <c r="C6428" t="s">
        <v>1082</v>
      </c>
      <c r="D6428" t="s">
        <v>1154</v>
      </c>
      <c r="E6428" s="3">
        <v>2591</v>
      </c>
      <c r="F6428" s="3">
        <v>2155</v>
      </c>
      <c r="G6428" s="3"/>
      <c r="H6428" s="3">
        <v>4746</v>
      </c>
    </row>
    <row r="6429" spans="1:8" x14ac:dyDescent="0.3">
      <c r="A6429" t="s">
        <v>36</v>
      </c>
      <c r="B6429" t="s">
        <v>1091</v>
      </c>
      <c r="C6429" t="s">
        <v>1082</v>
      </c>
      <c r="D6429" t="s">
        <v>1157</v>
      </c>
      <c r="E6429" s="3">
        <v>2177</v>
      </c>
      <c r="F6429" s="3">
        <v>1857</v>
      </c>
      <c r="G6429" s="3"/>
      <c r="H6429" s="3">
        <v>4034</v>
      </c>
    </row>
    <row r="6430" spans="1:8" x14ac:dyDescent="0.3">
      <c r="A6430" t="s">
        <v>36</v>
      </c>
      <c r="B6430" t="s">
        <v>1091</v>
      </c>
      <c r="C6430" t="s">
        <v>1082</v>
      </c>
      <c r="D6430" t="s">
        <v>1159</v>
      </c>
      <c r="E6430" s="3">
        <v>1976</v>
      </c>
      <c r="F6430" s="3">
        <v>1753</v>
      </c>
      <c r="G6430" s="3"/>
      <c r="H6430" s="3">
        <v>3729</v>
      </c>
    </row>
    <row r="6431" spans="1:8" x14ac:dyDescent="0.3">
      <c r="A6431" t="s">
        <v>36</v>
      </c>
      <c r="B6431" t="s">
        <v>1091</v>
      </c>
      <c r="C6431" t="s">
        <v>1082</v>
      </c>
      <c r="D6431" t="s">
        <v>1161</v>
      </c>
      <c r="E6431" s="3">
        <v>1694</v>
      </c>
      <c r="F6431" s="3">
        <v>1596</v>
      </c>
      <c r="G6431" s="3"/>
      <c r="H6431" s="3">
        <v>3290</v>
      </c>
    </row>
    <row r="6432" spans="1:8" x14ac:dyDescent="0.3">
      <c r="A6432" t="s">
        <v>36</v>
      </c>
      <c r="B6432" t="s">
        <v>1091</v>
      </c>
      <c r="C6432" t="s">
        <v>1082</v>
      </c>
      <c r="D6432" t="s">
        <v>1163</v>
      </c>
      <c r="E6432" s="3">
        <v>1555</v>
      </c>
      <c r="F6432" s="3">
        <v>1423</v>
      </c>
      <c r="G6432" s="3"/>
      <c r="H6432" s="3">
        <v>2978</v>
      </c>
    </row>
    <row r="6433" spans="1:8" x14ac:dyDescent="0.3">
      <c r="A6433" t="s">
        <v>36</v>
      </c>
      <c r="B6433" t="s">
        <v>1091</v>
      </c>
      <c r="C6433" t="s">
        <v>1082</v>
      </c>
      <c r="D6433" t="s">
        <v>1165</v>
      </c>
      <c r="E6433" s="3">
        <v>1327</v>
      </c>
      <c r="F6433" s="3">
        <v>1294</v>
      </c>
      <c r="G6433" s="3"/>
      <c r="H6433" s="3">
        <v>2621</v>
      </c>
    </row>
    <row r="6434" spans="1:8" x14ac:dyDescent="0.3">
      <c r="A6434" t="s">
        <v>36</v>
      </c>
      <c r="B6434" t="s">
        <v>1091</v>
      </c>
      <c r="C6434" t="s">
        <v>1082</v>
      </c>
      <c r="D6434" t="s">
        <v>1167</v>
      </c>
      <c r="E6434" s="3">
        <v>1098</v>
      </c>
      <c r="F6434" s="3">
        <v>1097</v>
      </c>
      <c r="G6434" s="3"/>
      <c r="H6434" s="3">
        <v>2195</v>
      </c>
    </row>
    <row r="6435" spans="1:8" x14ac:dyDescent="0.3">
      <c r="A6435" t="s">
        <v>36</v>
      </c>
      <c r="B6435" t="s">
        <v>1091</v>
      </c>
      <c r="C6435" t="s">
        <v>1082</v>
      </c>
      <c r="D6435" t="s">
        <v>1168</v>
      </c>
      <c r="E6435" s="3">
        <v>746</v>
      </c>
      <c r="F6435" s="3">
        <v>793</v>
      </c>
      <c r="G6435" s="3"/>
      <c r="H6435" s="3">
        <v>1539</v>
      </c>
    </row>
    <row r="6436" spans="1:8" x14ac:dyDescent="0.3">
      <c r="A6436" t="s">
        <v>36</v>
      </c>
      <c r="B6436" t="s">
        <v>1091</v>
      </c>
      <c r="C6436" t="s">
        <v>1082</v>
      </c>
      <c r="D6436" t="s">
        <v>1169</v>
      </c>
      <c r="E6436" s="3">
        <v>590</v>
      </c>
      <c r="F6436" s="3">
        <v>602</v>
      </c>
      <c r="G6436" s="3"/>
      <c r="H6436" s="3">
        <v>1192</v>
      </c>
    </row>
    <row r="6437" spans="1:8" x14ac:dyDescent="0.3">
      <c r="A6437" t="s">
        <v>36</v>
      </c>
      <c r="B6437" t="s">
        <v>1091</v>
      </c>
      <c r="C6437" t="s">
        <v>1082</v>
      </c>
      <c r="D6437" t="s">
        <v>1170</v>
      </c>
      <c r="E6437" s="3">
        <v>420</v>
      </c>
      <c r="F6437" s="3">
        <v>447</v>
      </c>
      <c r="G6437" s="3"/>
      <c r="H6437" s="3">
        <v>867</v>
      </c>
    </row>
    <row r="6438" spans="1:8" x14ac:dyDescent="0.3">
      <c r="A6438" t="s">
        <v>36</v>
      </c>
      <c r="B6438" t="s">
        <v>1091</v>
      </c>
      <c r="C6438" t="s">
        <v>1082</v>
      </c>
      <c r="D6438" t="s">
        <v>1171</v>
      </c>
      <c r="E6438" s="3">
        <v>651</v>
      </c>
      <c r="F6438" s="3">
        <v>518</v>
      </c>
      <c r="G6438" s="3"/>
      <c r="H6438" s="3">
        <v>1169</v>
      </c>
    </row>
    <row r="6439" spans="1:8" x14ac:dyDescent="0.3">
      <c r="A6439" t="s">
        <v>36</v>
      </c>
      <c r="B6439" t="s">
        <v>1092</v>
      </c>
      <c r="C6439" t="s">
        <v>1080</v>
      </c>
      <c r="D6439" t="s">
        <v>1131</v>
      </c>
      <c r="E6439" s="3">
        <v>776</v>
      </c>
      <c r="F6439" s="3">
        <v>755</v>
      </c>
      <c r="G6439" s="3"/>
      <c r="H6439" s="3">
        <v>1531</v>
      </c>
    </row>
    <row r="6440" spans="1:8" x14ac:dyDescent="0.3">
      <c r="A6440" t="s">
        <v>36</v>
      </c>
      <c r="B6440" t="s">
        <v>1092</v>
      </c>
      <c r="C6440" t="s">
        <v>1080</v>
      </c>
      <c r="D6440" t="s">
        <v>1135</v>
      </c>
      <c r="E6440" s="3">
        <v>1071</v>
      </c>
      <c r="F6440" s="3">
        <v>1061</v>
      </c>
      <c r="G6440" s="3"/>
      <c r="H6440" s="3">
        <v>2132</v>
      </c>
    </row>
    <row r="6441" spans="1:8" x14ac:dyDescent="0.3">
      <c r="A6441" t="s">
        <v>36</v>
      </c>
      <c r="B6441" t="s">
        <v>1092</v>
      </c>
      <c r="C6441" t="s">
        <v>1080</v>
      </c>
      <c r="D6441" t="s">
        <v>1139</v>
      </c>
      <c r="E6441" s="3">
        <v>1114</v>
      </c>
      <c r="F6441" s="3">
        <v>1101</v>
      </c>
      <c r="G6441" s="3"/>
      <c r="H6441" s="3">
        <v>2215</v>
      </c>
    </row>
    <row r="6442" spans="1:8" x14ac:dyDescent="0.3">
      <c r="A6442" t="s">
        <v>36</v>
      </c>
      <c r="B6442" t="s">
        <v>1092</v>
      </c>
      <c r="C6442" t="s">
        <v>1080</v>
      </c>
      <c r="D6442" t="s">
        <v>1143</v>
      </c>
      <c r="E6442" s="3">
        <v>1012</v>
      </c>
      <c r="F6442" s="3">
        <v>1035</v>
      </c>
      <c r="G6442" s="3"/>
      <c r="H6442" s="3">
        <v>2047</v>
      </c>
    </row>
    <row r="6443" spans="1:8" x14ac:dyDescent="0.3">
      <c r="A6443" t="s">
        <v>36</v>
      </c>
      <c r="B6443" t="s">
        <v>1092</v>
      </c>
      <c r="C6443" t="s">
        <v>1080</v>
      </c>
      <c r="D6443" t="s">
        <v>1147</v>
      </c>
      <c r="E6443" s="3">
        <v>1165</v>
      </c>
      <c r="F6443" s="3">
        <v>1156</v>
      </c>
      <c r="G6443" s="3"/>
      <c r="H6443" s="3">
        <v>2321</v>
      </c>
    </row>
    <row r="6444" spans="1:8" x14ac:dyDescent="0.3">
      <c r="A6444" t="s">
        <v>36</v>
      </c>
      <c r="B6444" t="s">
        <v>1092</v>
      </c>
      <c r="C6444" t="s">
        <v>1080</v>
      </c>
      <c r="D6444" t="s">
        <v>1151</v>
      </c>
      <c r="E6444" s="3">
        <v>1702</v>
      </c>
      <c r="F6444" s="3">
        <v>1606</v>
      </c>
      <c r="G6444" s="3"/>
      <c r="H6444" s="3">
        <v>3308</v>
      </c>
    </row>
    <row r="6445" spans="1:8" x14ac:dyDescent="0.3">
      <c r="A6445" t="s">
        <v>36</v>
      </c>
      <c r="B6445" t="s">
        <v>1092</v>
      </c>
      <c r="C6445" t="s">
        <v>1080</v>
      </c>
      <c r="D6445" t="s">
        <v>1154</v>
      </c>
      <c r="E6445" s="3">
        <v>2114</v>
      </c>
      <c r="F6445" s="3">
        <v>2155</v>
      </c>
      <c r="G6445" s="3"/>
      <c r="H6445" s="3">
        <v>4269</v>
      </c>
    </row>
    <row r="6446" spans="1:8" x14ac:dyDescent="0.3">
      <c r="A6446" t="s">
        <v>36</v>
      </c>
      <c r="B6446" t="s">
        <v>1092</v>
      </c>
      <c r="C6446" t="s">
        <v>1080</v>
      </c>
      <c r="D6446" t="s">
        <v>1157</v>
      </c>
      <c r="E6446" s="3">
        <v>2040</v>
      </c>
      <c r="F6446" s="3">
        <v>2168</v>
      </c>
      <c r="G6446" s="3"/>
      <c r="H6446" s="3">
        <v>4208</v>
      </c>
    </row>
    <row r="6447" spans="1:8" x14ac:dyDescent="0.3">
      <c r="A6447" t="s">
        <v>36</v>
      </c>
      <c r="B6447" t="s">
        <v>1092</v>
      </c>
      <c r="C6447" t="s">
        <v>1080</v>
      </c>
      <c r="D6447" t="s">
        <v>1159</v>
      </c>
      <c r="E6447" s="3">
        <v>1787</v>
      </c>
      <c r="F6447" s="3">
        <v>2079</v>
      </c>
      <c r="G6447" s="3"/>
      <c r="H6447" s="3">
        <v>3866</v>
      </c>
    </row>
    <row r="6448" spans="1:8" x14ac:dyDescent="0.3">
      <c r="A6448" t="s">
        <v>36</v>
      </c>
      <c r="B6448" t="s">
        <v>1092</v>
      </c>
      <c r="C6448" t="s">
        <v>1080</v>
      </c>
      <c r="D6448" t="s">
        <v>1161</v>
      </c>
      <c r="E6448" s="3">
        <v>1418</v>
      </c>
      <c r="F6448" s="3">
        <v>1565</v>
      </c>
      <c r="G6448" s="3"/>
      <c r="H6448" s="3">
        <v>2983</v>
      </c>
    </row>
    <row r="6449" spans="1:8" x14ac:dyDescent="0.3">
      <c r="A6449" t="s">
        <v>36</v>
      </c>
      <c r="B6449" t="s">
        <v>1092</v>
      </c>
      <c r="C6449" t="s">
        <v>1080</v>
      </c>
      <c r="D6449" t="s">
        <v>1163</v>
      </c>
      <c r="E6449" s="3">
        <v>1125</v>
      </c>
      <c r="F6449" s="3">
        <v>1202</v>
      </c>
      <c r="G6449" s="3"/>
      <c r="H6449" s="3">
        <v>2327</v>
      </c>
    </row>
    <row r="6450" spans="1:8" x14ac:dyDescent="0.3">
      <c r="A6450" t="s">
        <v>36</v>
      </c>
      <c r="B6450" t="s">
        <v>1092</v>
      </c>
      <c r="C6450" t="s">
        <v>1080</v>
      </c>
      <c r="D6450" t="s">
        <v>1165</v>
      </c>
      <c r="E6450" s="3">
        <v>899</v>
      </c>
      <c r="F6450" s="3">
        <v>908</v>
      </c>
      <c r="G6450" s="3"/>
      <c r="H6450" s="3">
        <v>1807</v>
      </c>
    </row>
    <row r="6451" spans="1:8" x14ac:dyDescent="0.3">
      <c r="A6451" t="s">
        <v>36</v>
      </c>
      <c r="B6451" t="s">
        <v>1092</v>
      </c>
      <c r="C6451" t="s">
        <v>1080</v>
      </c>
      <c r="D6451" t="s">
        <v>1167</v>
      </c>
      <c r="E6451" s="3">
        <v>596</v>
      </c>
      <c r="F6451" s="3">
        <v>668</v>
      </c>
      <c r="G6451" s="3"/>
      <c r="H6451" s="3">
        <v>1264</v>
      </c>
    </row>
    <row r="6452" spans="1:8" x14ac:dyDescent="0.3">
      <c r="A6452" t="s">
        <v>36</v>
      </c>
      <c r="B6452" t="s">
        <v>1092</v>
      </c>
      <c r="C6452" t="s">
        <v>1080</v>
      </c>
      <c r="D6452" t="s">
        <v>1168</v>
      </c>
      <c r="E6452" s="3">
        <v>445</v>
      </c>
      <c r="F6452" s="3">
        <v>430</v>
      </c>
      <c r="G6452" s="3"/>
      <c r="H6452" s="3">
        <v>875</v>
      </c>
    </row>
    <row r="6453" spans="1:8" x14ac:dyDescent="0.3">
      <c r="A6453" t="s">
        <v>36</v>
      </c>
      <c r="B6453" t="s">
        <v>1092</v>
      </c>
      <c r="C6453" t="s">
        <v>1080</v>
      </c>
      <c r="D6453" t="s">
        <v>1169</v>
      </c>
      <c r="E6453" s="3">
        <v>371</v>
      </c>
      <c r="F6453" s="3">
        <v>291</v>
      </c>
      <c r="G6453" s="3"/>
      <c r="H6453" s="3">
        <v>662</v>
      </c>
    </row>
    <row r="6454" spans="1:8" x14ac:dyDescent="0.3">
      <c r="A6454" t="s">
        <v>36</v>
      </c>
      <c r="B6454" t="s">
        <v>1092</v>
      </c>
      <c r="C6454" t="s">
        <v>1080</v>
      </c>
      <c r="D6454" t="s">
        <v>1170</v>
      </c>
      <c r="E6454" s="3">
        <v>251</v>
      </c>
      <c r="F6454" s="3">
        <v>241</v>
      </c>
      <c r="G6454" s="3"/>
      <c r="H6454" s="3">
        <v>492</v>
      </c>
    </row>
    <row r="6455" spans="1:8" x14ac:dyDescent="0.3">
      <c r="A6455" t="s">
        <v>36</v>
      </c>
      <c r="B6455" t="s">
        <v>1092</v>
      </c>
      <c r="C6455" t="s">
        <v>1080</v>
      </c>
      <c r="D6455" t="s">
        <v>1171</v>
      </c>
      <c r="E6455" s="3">
        <v>302</v>
      </c>
      <c r="F6455" s="3">
        <v>273</v>
      </c>
      <c r="G6455" s="3"/>
      <c r="H6455" s="3">
        <v>575</v>
      </c>
    </row>
    <row r="6456" spans="1:8" x14ac:dyDescent="0.3">
      <c r="A6456" t="s">
        <v>36</v>
      </c>
      <c r="B6456" t="s">
        <v>1092</v>
      </c>
      <c r="C6456" t="s">
        <v>1082</v>
      </c>
      <c r="D6456" t="s">
        <v>1131</v>
      </c>
      <c r="E6456" s="3">
        <v>1146</v>
      </c>
      <c r="F6456" s="3">
        <v>1281</v>
      </c>
      <c r="G6456" s="3"/>
      <c r="H6456" s="3">
        <v>2427</v>
      </c>
    </row>
    <row r="6457" spans="1:8" x14ac:dyDescent="0.3">
      <c r="A6457" t="s">
        <v>36</v>
      </c>
      <c r="B6457" t="s">
        <v>1092</v>
      </c>
      <c r="C6457" t="s">
        <v>1082</v>
      </c>
      <c r="D6457" t="s">
        <v>1135</v>
      </c>
      <c r="E6457" s="3">
        <v>1340</v>
      </c>
      <c r="F6457" s="3">
        <v>1422</v>
      </c>
      <c r="G6457" s="3"/>
      <c r="H6457" s="3">
        <v>2762</v>
      </c>
    </row>
    <row r="6458" spans="1:8" x14ac:dyDescent="0.3">
      <c r="A6458" t="s">
        <v>36</v>
      </c>
      <c r="B6458" t="s">
        <v>1092</v>
      </c>
      <c r="C6458" t="s">
        <v>1082</v>
      </c>
      <c r="D6458" t="s">
        <v>1139</v>
      </c>
      <c r="E6458" s="3">
        <v>1200</v>
      </c>
      <c r="F6458" s="3">
        <v>1204</v>
      </c>
      <c r="G6458" s="3"/>
      <c r="H6458" s="3">
        <v>2404</v>
      </c>
    </row>
    <row r="6459" spans="1:8" x14ac:dyDescent="0.3">
      <c r="A6459" t="s">
        <v>36</v>
      </c>
      <c r="B6459" t="s">
        <v>1092</v>
      </c>
      <c r="C6459" t="s">
        <v>1082</v>
      </c>
      <c r="D6459" t="s">
        <v>1143</v>
      </c>
      <c r="E6459" s="3">
        <v>1269</v>
      </c>
      <c r="F6459" s="3">
        <v>1149</v>
      </c>
      <c r="G6459" s="3"/>
      <c r="H6459" s="3">
        <v>2418</v>
      </c>
    </row>
    <row r="6460" spans="1:8" x14ac:dyDescent="0.3">
      <c r="A6460" t="s">
        <v>36</v>
      </c>
      <c r="B6460" t="s">
        <v>1092</v>
      </c>
      <c r="C6460" t="s">
        <v>1082</v>
      </c>
      <c r="D6460" t="s">
        <v>1147</v>
      </c>
      <c r="E6460" s="3">
        <v>1637</v>
      </c>
      <c r="F6460" s="3">
        <v>1506</v>
      </c>
      <c r="G6460" s="3"/>
      <c r="H6460" s="3">
        <v>3143</v>
      </c>
    </row>
    <row r="6461" spans="1:8" x14ac:dyDescent="0.3">
      <c r="A6461" t="s">
        <v>36</v>
      </c>
      <c r="B6461" t="s">
        <v>1092</v>
      </c>
      <c r="C6461" t="s">
        <v>1082</v>
      </c>
      <c r="D6461" t="s">
        <v>1151</v>
      </c>
      <c r="E6461" s="3">
        <v>1933</v>
      </c>
      <c r="F6461" s="3">
        <v>2124</v>
      </c>
      <c r="G6461" s="3"/>
      <c r="H6461" s="3">
        <v>4057</v>
      </c>
    </row>
    <row r="6462" spans="1:8" x14ac:dyDescent="0.3">
      <c r="A6462" t="s">
        <v>36</v>
      </c>
      <c r="B6462" t="s">
        <v>1092</v>
      </c>
      <c r="C6462" t="s">
        <v>1082</v>
      </c>
      <c r="D6462" t="s">
        <v>1154</v>
      </c>
      <c r="E6462" s="3">
        <v>1937</v>
      </c>
      <c r="F6462" s="3">
        <v>2088</v>
      </c>
      <c r="G6462" s="3"/>
      <c r="H6462" s="3">
        <v>4025</v>
      </c>
    </row>
    <row r="6463" spans="1:8" x14ac:dyDescent="0.3">
      <c r="A6463" t="s">
        <v>36</v>
      </c>
      <c r="B6463" t="s">
        <v>1092</v>
      </c>
      <c r="C6463" t="s">
        <v>1082</v>
      </c>
      <c r="D6463" t="s">
        <v>1157</v>
      </c>
      <c r="E6463" s="3">
        <v>1711</v>
      </c>
      <c r="F6463" s="3">
        <v>2026</v>
      </c>
      <c r="G6463" s="3"/>
      <c r="H6463" s="3">
        <v>3737</v>
      </c>
    </row>
    <row r="6464" spans="1:8" x14ac:dyDescent="0.3">
      <c r="A6464" t="s">
        <v>36</v>
      </c>
      <c r="B6464" t="s">
        <v>1092</v>
      </c>
      <c r="C6464" t="s">
        <v>1082</v>
      </c>
      <c r="D6464" t="s">
        <v>1159</v>
      </c>
      <c r="E6464" s="3">
        <v>1488</v>
      </c>
      <c r="F6464" s="3">
        <v>1870</v>
      </c>
      <c r="G6464" s="3"/>
      <c r="H6464" s="3">
        <v>3358</v>
      </c>
    </row>
    <row r="6465" spans="1:8" x14ac:dyDescent="0.3">
      <c r="A6465" t="s">
        <v>36</v>
      </c>
      <c r="B6465" t="s">
        <v>1092</v>
      </c>
      <c r="C6465" t="s">
        <v>1082</v>
      </c>
      <c r="D6465" t="s">
        <v>1161</v>
      </c>
      <c r="E6465" s="3">
        <v>1298</v>
      </c>
      <c r="F6465" s="3">
        <v>1534</v>
      </c>
      <c r="G6465" s="3"/>
      <c r="H6465" s="3">
        <v>2832</v>
      </c>
    </row>
    <row r="6466" spans="1:8" x14ac:dyDescent="0.3">
      <c r="A6466" t="s">
        <v>36</v>
      </c>
      <c r="B6466" t="s">
        <v>1092</v>
      </c>
      <c r="C6466" t="s">
        <v>1082</v>
      </c>
      <c r="D6466" t="s">
        <v>1163</v>
      </c>
      <c r="E6466" s="3">
        <v>1080</v>
      </c>
      <c r="F6466" s="3">
        <v>1281</v>
      </c>
      <c r="G6466" s="3"/>
      <c r="H6466" s="3">
        <v>2361</v>
      </c>
    </row>
    <row r="6467" spans="1:8" x14ac:dyDescent="0.3">
      <c r="A6467" t="s">
        <v>36</v>
      </c>
      <c r="B6467" t="s">
        <v>1092</v>
      </c>
      <c r="C6467" t="s">
        <v>1082</v>
      </c>
      <c r="D6467" t="s">
        <v>1165</v>
      </c>
      <c r="E6467" s="3">
        <v>874</v>
      </c>
      <c r="F6467" s="3">
        <v>1016</v>
      </c>
      <c r="G6467" s="3"/>
      <c r="H6467" s="3">
        <v>1890</v>
      </c>
    </row>
    <row r="6468" spans="1:8" x14ac:dyDescent="0.3">
      <c r="A6468" t="s">
        <v>36</v>
      </c>
      <c r="B6468" t="s">
        <v>1092</v>
      </c>
      <c r="C6468" t="s">
        <v>1082</v>
      </c>
      <c r="D6468" t="s">
        <v>1167</v>
      </c>
      <c r="E6468" s="3">
        <v>695</v>
      </c>
      <c r="F6468" s="3">
        <v>802</v>
      </c>
      <c r="G6468" s="3"/>
      <c r="H6468" s="3">
        <v>1497</v>
      </c>
    </row>
    <row r="6469" spans="1:8" x14ac:dyDescent="0.3">
      <c r="A6469" t="s">
        <v>36</v>
      </c>
      <c r="B6469" t="s">
        <v>1092</v>
      </c>
      <c r="C6469" t="s">
        <v>1082</v>
      </c>
      <c r="D6469" t="s">
        <v>1168</v>
      </c>
      <c r="E6469" s="3">
        <v>439</v>
      </c>
      <c r="F6469" s="3">
        <v>519</v>
      </c>
      <c r="G6469" s="3"/>
      <c r="H6469" s="3">
        <v>958</v>
      </c>
    </row>
    <row r="6470" spans="1:8" x14ac:dyDescent="0.3">
      <c r="A6470" t="s">
        <v>36</v>
      </c>
      <c r="B6470" t="s">
        <v>1092</v>
      </c>
      <c r="C6470" t="s">
        <v>1082</v>
      </c>
      <c r="D6470" t="s">
        <v>1169</v>
      </c>
      <c r="E6470" s="3">
        <v>301</v>
      </c>
      <c r="F6470" s="3">
        <v>355</v>
      </c>
      <c r="G6470" s="3"/>
      <c r="H6470" s="3">
        <v>656</v>
      </c>
    </row>
    <row r="6471" spans="1:8" x14ac:dyDescent="0.3">
      <c r="A6471" t="s">
        <v>36</v>
      </c>
      <c r="B6471" t="s">
        <v>1092</v>
      </c>
      <c r="C6471" t="s">
        <v>1082</v>
      </c>
      <c r="D6471" t="s">
        <v>1170</v>
      </c>
      <c r="E6471" s="3">
        <v>212</v>
      </c>
      <c r="F6471" s="3">
        <v>219</v>
      </c>
      <c r="G6471" s="3"/>
      <c r="H6471" s="3">
        <v>431</v>
      </c>
    </row>
    <row r="6472" spans="1:8" x14ac:dyDescent="0.3">
      <c r="A6472" t="s">
        <v>36</v>
      </c>
      <c r="B6472" t="s">
        <v>1092</v>
      </c>
      <c r="C6472" t="s">
        <v>1082</v>
      </c>
      <c r="D6472" t="s">
        <v>1171</v>
      </c>
      <c r="E6472" s="3">
        <v>226</v>
      </c>
      <c r="F6472" s="3">
        <v>239</v>
      </c>
      <c r="G6472" s="3"/>
      <c r="H6472" s="3">
        <v>465</v>
      </c>
    </row>
    <row r="6473" spans="1:8" x14ac:dyDescent="0.3">
      <c r="A6473" t="s">
        <v>36</v>
      </c>
      <c r="B6473" t="s">
        <v>1090</v>
      </c>
      <c r="C6473" t="s">
        <v>1128</v>
      </c>
      <c r="D6473" t="s">
        <v>1131</v>
      </c>
      <c r="E6473" s="3">
        <v>118</v>
      </c>
      <c r="F6473" s="3">
        <v>114</v>
      </c>
      <c r="G6473" s="3"/>
      <c r="H6473" s="3">
        <v>232</v>
      </c>
    </row>
    <row r="6474" spans="1:8" x14ac:dyDescent="0.3">
      <c r="A6474" t="s">
        <v>36</v>
      </c>
      <c r="B6474" t="s">
        <v>1090</v>
      </c>
      <c r="C6474" t="s">
        <v>1128</v>
      </c>
      <c r="D6474" t="s">
        <v>1135</v>
      </c>
      <c r="E6474" s="3">
        <v>176</v>
      </c>
      <c r="F6474" s="3">
        <v>184</v>
      </c>
      <c r="G6474" s="3"/>
      <c r="H6474" s="3">
        <v>360</v>
      </c>
    </row>
    <row r="6475" spans="1:8" x14ac:dyDescent="0.3">
      <c r="A6475" t="s">
        <v>36</v>
      </c>
      <c r="B6475" t="s">
        <v>1090</v>
      </c>
      <c r="C6475" t="s">
        <v>1128</v>
      </c>
      <c r="D6475" t="s">
        <v>1139</v>
      </c>
      <c r="E6475" s="3">
        <v>266</v>
      </c>
      <c r="F6475" s="3">
        <v>291</v>
      </c>
      <c r="G6475" s="3"/>
      <c r="H6475" s="3">
        <v>557</v>
      </c>
    </row>
    <row r="6476" spans="1:8" x14ac:dyDescent="0.3">
      <c r="A6476" t="s">
        <v>36</v>
      </c>
      <c r="B6476" t="s">
        <v>1090</v>
      </c>
      <c r="C6476" t="s">
        <v>1128</v>
      </c>
      <c r="D6476" t="s">
        <v>1143</v>
      </c>
      <c r="E6476" s="3">
        <v>371</v>
      </c>
      <c r="F6476" s="3">
        <v>370</v>
      </c>
      <c r="G6476" s="3"/>
      <c r="H6476" s="3">
        <v>741</v>
      </c>
    </row>
    <row r="6477" spans="1:8" x14ac:dyDescent="0.3">
      <c r="A6477" t="s">
        <v>36</v>
      </c>
      <c r="B6477" t="s">
        <v>1090</v>
      </c>
      <c r="C6477" t="s">
        <v>1128</v>
      </c>
      <c r="D6477" t="s">
        <v>1147</v>
      </c>
      <c r="E6477" s="3">
        <v>306</v>
      </c>
      <c r="F6477" s="3">
        <v>313</v>
      </c>
      <c r="G6477" s="3"/>
      <c r="H6477" s="3">
        <v>619</v>
      </c>
    </row>
    <row r="6478" spans="1:8" x14ac:dyDescent="0.3">
      <c r="A6478" t="s">
        <v>36</v>
      </c>
      <c r="B6478" t="s">
        <v>1090</v>
      </c>
      <c r="C6478" t="s">
        <v>1128</v>
      </c>
      <c r="D6478" t="s">
        <v>1151</v>
      </c>
      <c r="E6478" s="3">
        <v>192</v>
      </c>
      <c r="F6478" s="3">
        <v>133</v>
      </c>
      <c r="G6478" s="3"/>
      <c r="H6478" s="3">
        <v>325</v>
      </c>
    </row>
    <row r="6479" spans="1:8" x14ac:dyDescent="0.3">
      <c r="A6479" t="s">
        <v>36</v>
      </c>
      <c r="B6479" t="s">
        <v>1090</v>
      </c>
      <c r="C6479" t="s">
        <v>1128</v>
      </c>
      <c r="D6479" t="s">
        <v>1154</v>
      </c>
      <c r="E6479" s="3">
        <v>289</v>
      </c>
      <c r="F6479" s="3">
        <v>228</v>
      </c>
      <c r="G6479" s="3"/>
      <c r="H6479" s="3">
        <v>517</v>
      </c>
    </row>
    <row r="6480" spans="1:8" x14ac:dyDescent="0.3">
      <c r="A6480" t="s">
        <v>36</v>
      </c>
      <c r="B6480" t="s">
        <v>1090</v>
      </c>
      <c r="C6480" t="s">
        <v>1128</v>
      </c>
      <c r="D6480" t="s">
        <v>1157</v>
      </c>
      <c r="E6480" s="3">
        <v>347</v>
      </c>
      <c r="F6480" s="3">
        <v>267</v>
      </c>
      <c r="G6480" s="3"/>
      <c r="H6480" s="3">
        <v>614</v>
      </c>
    </row>
    <row r="6481" spans="1:8" x14ac:dyDescent="0.3">
      <c r="A6481" t="s">
        <v>36</v>
      </c>
      <c r="B6481" t="s">
        <v>1090</v>
      </c>
      <c r="C6481" t="s">
        <v>1128</v>
      </c>
      <c r="D6481" t="s">
        <v>1159</v>
      </c>
      <c r="E6481" s="3">
        <v>405</v>
      </c>
      <c r="F6481" s="3">
        <v>341</v>
      </c>
      <c r="G6481" s="3"/>
      <c r="H6481" s="3">
        <v>746</v>
      </c>
    </row>
    <row r="6482" spans="1:8" x14ac:dyDescent="0.3">
      <c r="A6482" t="s">
        <v>36</v>
      </c>
      <c r="B6482" t="s">
        <v>1090</v>
      </c>
      <c r="C6482" t="s">
        <v>1128</v>
      </c>
      <c r="D6482" t="s">
        <v>1161</v>
      </c>
      <c r="E6482" s="3">
        <v>461</v>
      </c>
      <c r="F6482" s="3">
        <v>348</v>
      </c>
      <c r="G6482" s="3"/>
      <c r="H6482" s="3">
        <v>809</v>
      </c>
    </row>
    <row r="6483" spans="1:8" x14ac:dyDescent="0.3">
      <c r="A6483" t="s">
        <v>36</v>
      </c>
      <c r="B6483" t="s">
        <v>1090</v>
      </c>
      <c r="C6483" t="s">
        <v>1128</v>
      </c>
      <c r="D6483" t="s">
        <v>1163</v>
      </c>
      <c r="E6483" s="3">
        <v>505</v>
      </c>
      <c r="F6483" s="3">
        <v>375</v>
      </c>
      <c r="G6483" s="3"/>
      <c r="H6483" s="3">
        <v>880</v>
      </c>
    </row>
    <row r="6484" spans="1:8" x14ac:dyDescent="0.3">
      <c r="A6484" t="s">
        <v>36</v>
      </c>
      <c r="B6484" t="s">
        <v>1090</v>
      </c>
      <c r="C6484" t="s">
        <v>1128</v>
      </c>
      <c r="D6484" t="s">
        <v>1165</v>
      </c>
      <c r="E6484" s="3">
        <v>520</v>
      </c>
      <c r="F6484" s="3">
        <v>366</v>
      </c>
      <c r="G6484" s="3"/>
      <c r="H6484" s="3">
        <v>886</v>
      </c>
    </row>
    <row r="6485" spans="1:8" x14ac:dyDescent="0.3">
      <c r="A6485" t="s">
        <v>36</v>
      </c>
      <c r="B6485" t="s">
        <v>1090</v>
      </c>
      <c r="C6485" t="s">
        <v>1128</v>
      </c>
      <c r="D6485" t="s">
        <v>1167</v>
      </c>
      <c r="E6485" s="3">
        <v>449</v>
      </c>
      <c r="F6485" s="3">
        <v>371</v>
      </c>
      <c r="G6485" s="3"/>
      <c r="H6485" s="3">
        <v>820</v>
      </c>
    </row>
    <row r="6486" spans="1:8" x14ac:dyDescent="0.3">
      <c r="A6486" t="s">
        <v>36</v>
      </c>
      <c r="B6486" t="s">
        <v>1090</v>
      </c>
      <c r="C6486" t="s">
        <v>1128</v>
      </c>
      <c r="D6486" t="s">
        <v>1168</v>
      </c>
      <c r="E6486" s="3">
        <v>361</v>
      </c>
      <c r="F6486" s="3">
        <v>299</v>
      </c>
      <c r="G6486" s="3"/>
      <c r="H6486" s="3">
        <v>660</v>
      </c>
    </row>
    <row r="6487" spans="1:8" x14ac:dyDescent="0.3">
      <c r="A6487" t="s">
        <v>36</v>
      </c>
      <c r="B6487" t="s">
        <v>1090</v>
      </c>
      <c r="C6487" t="s">
        <v>1128</v>
      </c>
      <c r="D6487" t="s">
        <v>1169</v>
      </c>
      <c r="E6487" s="3">
        <v>251</v>
      </c>
      <c r="F6487" s="3">
        <v>193</v>
      </c>
      <c r="G6487" s="3"/>
      <c r="H6487" s="3">
        <v>444</v>
      </c>
    </row>
    <row r="6488" spans="1:8" x14ac:dyDescent="0.3">
      <c r="A6488" t="s">
        <v>36</v>
      </c>
      <c r="B6488" t="s">
        <v>1090</v>
      </c>
      <c r="C6488" t="s">
        <v>1128</v>
      </c>
      <c r="D6488" t="s">
        <v>1170</v>
      </c>
      <c r="E6488" s="3">
        <v>121</v>
      </c>
      <c r="F6488" s="3">
        <v>106</v>
      </c>
      <c r="G6488" s="3"/>
      <c r="H6488" s="3">
        <v>227</v>
      </c>
    </row>
    <row r="6489" spans="1:8" x14ac:dyDescent="0.3">
      <c r="A6489" t="s">
        <v>36</v>
      </c>
      <c r="B6489" t="s">
        <v>1090</v>
      </c>
      <c r="C6489" t="s">
        <v>1128</v>
      </c>
      <c r="D6489" t="s">
        <v>1171</v>
      </c>
      <c r="E6489" s="3">
        <v>121</v>
      </c>
      <c r="F6489" s="3">
        <v>80</v>
      </c>
      <c r="G6489" s="3"/>
      <c r="H6489" s="3">
        <v>201</v>
      </c>
    </row>
    <row r="6490" spans="1:8" x14ac:dyDescent="0.3">
      <c r="A6490" t="s">
        <v>36</v>
      </c>
      <c r="B6490" t="s">
        <v>1090</v>
      </c>
      <c r="C6490" t="s">
        <v>1129</v>
      </c>
      <c r="D6490" t="s">
        <v>1143</v>
      </c>
      <c r="E6490" s="3"/>
      <c r="F6490" s="3">
        <v>1</v>
      </c>
      <c r="G6490" s="3"/>
      <c r="H6490" s="3">
        <v>1</v>
      </c>
    </row>
    <row r="6491" spans="1:8" x14ac:dyDescent="0.3">
      <c r="A6491" t="s">
        <v>36</v>
      </c>
      <c r="B6491" t="s">
        <v>1090</v>
      </c>
      <c r="C6491" t="s">
        <v>1129</v>
      </c>
      <c r="D6491" t="s">
        <v>1147</v>
      </c>
      <c r="E6491" s="3">
        <v>2</v>
      </c>
      <c r="F6491" s="3">
        <v>55</v>
      </c>
      <c r="G6491" s="3"/>
      <c r="H6491" s="3">
        <v>57</v>
      </c>
    </row>
    <row r="6492" spans="1:8" x14ac:dyDescent="0.3">
      <c r="A6492" t="s">
        <v>36</v>
      </c>
      <c r="B6492" t="s">
        <v>1090</v>
      </c>
      <c r="C6492" t="s">
        <v>1129</v>
      </c>
      <c r="D6492" t="s">
        <v>1151</v>
      </c>
      <c r="E6492" s="3">
        <v>5</v>
      </c>
      <c r="F6492" s="3">
        <v>88</v>
      </c>
      <c r="G6492" s="3"/>
      <c r="H6492" s="3">
        <v>93</v>
      </c>
    </row>
    <row r="6493" spans="1:8" x14ac:dyDescent="0.3">
      <c r="A6493" t="s">
        <v>36</v>
      </c>
      <c r="B6493" t="s">
        <v>1090</v>
      </c>
      <c r="C6493" t="s">
        <v>1129</v>
      </c>
      <c r="D6493" t="s">
        <v>1154</v>
      </c>
      <c r="E6493" s="3">
        <v>4</v>
      </c>
      <c r="F6493" s="3">
        <v>85</v>
      </c>
      <c r="G6493" s="3"/>
      <c r="H6493" s="3">
        <v>89</v>
      </c>
    </row>
    <row r="6494" spans="1:8" x14ac:dyDescent="0.3">
      <c r="A6494" t="s">
        <v>36</v>
      </c>
      <c r="B6494" t="s">
        <v>1090</v>
      </c>
      <c r="C6494" t="s">
        <v>1129</v>
      </c>
      <c r="D6494" t="s">
        <v>1157</v>
      </c>
      <c r="E6494" s="3">
        <v>3</v>
      </c>
      <c r="F6494" s="3">
        <v>81</v>
      </c>
      <c r="G6494" s="3"/>
      <c r="H6494" s="3">
        <v>84</v>
      </c>
    </row>
    <row r="6495" spans="1:8" x14ac:dyDescent="0.3">
      <c r="A6495" t="s">
        <v>36</v>
      </c>
      <c r="B6495" t="s">
        <v>1090</v>
      </c>
      <c r="C6495" t="s">
        <v>1129</v>
      </c>
      <c r="D6495" t="s">
        <v>1159</v>
      </c>
      <c r="E6495" s="3">
        <v>4</v>
      </c>
      <c r="F6495" s="3">
        <v>58</v>
      </c>
      <c r="G6495" s="3"/>
      <c r="H6495" s="3">
        <v>62</v>
      </c>
    </row>
    <row r="6496" spans="1:8" x14ac:dyDescent="0.3">
      <c r="A6496" t="s">
        <v>36</v>
      </c>
      <c r="B6496" t="s">
        <v>1090</v>
      </c>
      <c r="C6496" t="s">
        <v>1129</v>
      </c>
      <c r="D6496" t="s">
        <v>1161</v>
      </c>
      <c r="E6496" s="3">
        <v>3</v>
      </c>
      <c r="F6496" s="3">
        <v>43</v>
      </c>
      <c r="G6496" s="3"/>
      <c r="H6496" s="3">
        <v>46</v>
      </c>
    </row>
    <row r="6497" spans="1:8" x14ac:dyDescent="0.3">
      <c r="A6497" t="s">
        <v>36</v>
      </c>
      <c r="B6497" t="s">
        <v>1090</v>
      </c>
      <c r="C6497" t="s">
        <v>1129</v>
      </c>
      <c r="D6497" t="s">
        <v>1163</v>
      </c>
      <c r="E6497" s="3">
        <v>2</v>
      </c>
      <c r="F6497" s="3">
        <v>39</v>
      </c>
      <c r="G6497" s="3"/>
      <c r="H6497" s="3">
        <v>41</v>
      </c>
    </row>
    <row r="6498" spans="1:8" x14ac:dyDescent="0.3">
      <c r="A6498" t="s">
        <v>36</v>
      </c>
      <c r="B6498" t="s">
        <v>1090</v>
      </c>
      <c r="C6498" t="s">
        <v>1129</v>
      </c>
      <c r="D6498" t="s">
        <v>1165</v>
      </c>
      <c r="E6498" s="3">
        <v>1</v>
      </c>
      <c r="F6498" s="3">
        <v>21</v>
      </c>
      <c r="G6498" s="3"/>
      <c r="H6498" s="3">
        <v>22</v>
      </c>
    </row>
    <row r="6499" spans="1:8" x14ac:dyDescent="0.3">
      <c r="A6499" t="s">
        <v>36</v>
      </c>
      <c r="B6499" t="s">
        <v>1090</v>
      </c>
      <c r="C6499" t="s">
        <v>1129</v>
      </c>
      <c r="D6499" t="s">
        <v>1167</v>
      </c>
      <c r="E6499" s="3"/>
      <c r="F6499" s="3">
        <v>10</v>
      </c>
      <c r="G6499" s="3"/>
      <c r="H6499" s="3">
        <v>10</v>
      </c>
    </row>
    <row r="6500" spans="1:8" x14ac:dyDescent="0.3">
      <c r="A6500" t="s">
        <v>36</v>
      </c>
      <c r="B6500" t="s">
        <v>1090</v>
      </c>
      <c r="C6500" t="s">
        <v>1129</v>
      </c>
      <c r="D6500" t="s">
        <v>1168</v>
      </c>
      <c r="E6500" s="3"/>
      <c r="F6500" s="3">
        <v>9</v>
      </c>
      <c r="G6500" s="3"/>
      <c r="H6500" s="3">
        <v>9</v>
      </c>
    </row>
    <row r="6501" spans="1:8" x14ac:dyDescent="0.3">
      <c r="A6501" t="s">
        <v>36</v>
      </c>
      <c r="B6501" t="s">
        <v>1090</v>
      </c>
      <c r="C6501" t="s">
        <v>1129</v>
      </c>
      <c r="D6501" t="s">
        <v>1169</v>
      </c>
      <c r="E6501" s="3"/>
      <c r="F6501" s="3">
        <v>6</v>
      </c>
      <c r="G6501" s="3"/>
      <c r="H6501" s="3">
        <v>6</v>
      </c>
    </row>
    <row r="6502" spans="1:8" x14ac:dyDescent="0.3">
      <c r="A6502" t="s">
        <v>36</v>
      </c>
      <c r="B6502" t="s">
        <v>1090</v>
      </c>
      <c r="C6502" t="s">
        <v>1129</v>
      </c>
      <c r="D6502" t="s">
        <v>1170</v>
      </c>
      <c r="E6502" s="3"/>
      <c r="F6502" s="3">
        <v>2</v>
      </c>
      <c r="G6502" s="3"/>
      <c r="H6502" s="3">
        <v>2</v>
      </c>
    </row>
    <row r="6503" spans="1:8" x14ac:dyDescent="0.3">
      <c r="A6503" t="s">
        <v>37</v>
      </c>
      <c r="B6503" t="s">
        <v>1112</v>
      </c>
      <c r="C6503" t="s">
        <v>1080</v>
      </c>
      <c r="D6503" t="s">
        <v>1131</v>
      </c>
      <c r="E6503" s="3">
        <v>34</v>
      </c>
      <c r="F6503" s="3">
        <v>30</v>
      </c>
      <c r="G6503" s="3"/>
      <c r="H6503" s="3">
        <v>64</v>
      </c>
    </row>
    <row r="6504" spans="1:8" x14ac:dyDescent="0.3">
      <c r="A6504" t="s">
        <v>37</v>
      </c>
      <c r="B6504" t="s">
        <v>1112</v>
      </c>
      <c r="C6504" t="s">
        <v>1080</v>
      </c>
      <c r="D6504" t="s">
        <v>1135</v>
      </c>
      <c r="E6504" s="3">
        <v>30</v>
      </c>
      <c r="F6504" s="3">
        <v>18</v>
      </c>
      <c r="G6504" s="3"/>
      <c r="H6504" s="3">
        <v>48</v>
      </c>
    </row>
    <row r="6505" spans="1:8" x14ac:dyDescent="0.3">
      <c r="A6505" t="s">
        <v>37</v>
      </c>
      <c r="B6505" t="s">
        <v>1112</v>
      </c>
      <c r="C6505" t="s">
        <v>1080</v>
      </c>
      <c r="D6505" t="s">
        <v>1139</v>
      </c>
      <c r="E6505" s="3">
        <v>28</v>
      </c>
      <c r="F6505" s="3">
        <v>36</v>
      </c>
      <c r="G6505" s="3"/>
      <c r="H6505" s="3">
        <v>64</v>
      </c>
    </row>
    <row r="6506" spans="1:8" x14ac:dyDescent="0.3">
      <c r="A6506" t="s">
        <v>37</v>
      </c>
      <c r="B6506" t="s">
        <v>1112</v>
      </c>
      <c r="C6506" t="s">
        <v>1080</v>
      </c>
      <c r="D6506" t="s">
        <v>1143</v>
      </c>
      <c r="E6506" s="3">
        <v>120</v>
      </c>
      <c r="F6506" s="3">
        <v>124</v>
      </c>
      <c r="G6506" s="3"/>
      <c r="H6506" s="3">
        <v>244</v>
      </c>
    </row>
    <row r="6507" spans="1:8" x14ac:dyDescent="0.3">
      <c r="A6507" t="s">
        <v>37</v>
      </c>
      <c r="B6507" t="s">
        <v>1112</v>
      </c>
      <c r="C6507" t="s">
        <v>1080</v>
      </c>
      <c r="D6507" t="s">
        <v>1147</v>
      </c>
      <c r="E6507" s="3">
        <v>302</v>
      </c>
      <c r="F6507" s="3">
        <v>424</v>
      </c>
      <c r="G6507" s="3"/>
      <c r="H6507" s="3">
        <v>726</v>
      </c>
    </row>
    <row r="6508" spans="1:8" x14ac:dyDescent="0.3">
      <c r="A6508" t="s">
        <v>37</v>
      </c>
      <c r="B6508" t="s">
        <v>1112</v>
      </c>
      <c r="C6508" t="s">
        <v>1080</v>
      </c>
      <c r="D6508" t="s">
        <v>1151</v>
      </c>
      <c r="E6508" s="3">
        <v>347</v>
      </c>
      <c r="F6508" s="3">
        <v>337</v>
      </c>
      <c r="G6508" s="3"/>
      <c r="H6508" s="3">
        <v>684</v>
      </c>
    </row>
    <row r="6509" spans="1:8" x14ac:dyDescent="0.3">
      <c r="A6509" t="s">
        <v>37</v>
      </c>
      <c r="B6509" t="s">
        <v>1112</v>
      </c>
      <c r="C6509" t="s">
        <v>1080</v>
      </c>
      <c r="D6509" t="s">
        <v>1154</v>
      </c>
      <c r="E6509" s="3">
        <v>232</v>
      </c>
      <c r="F6509" s="3">
        <v>183</v>
      </c>
      <c r="G6509" s="3"/>
      <c r="H6509" s="3">
        <v>415</v>
      </c>
    </row>
    <row r="6510" spans="1:8" x14ac:dyDescent="0.3">
      <c r="A6510" t="s">
        <v>37</v>
      </c>
      <c r="B6510" t="s">
        <v>1112</v>
      </c>
      <c r="C6510" t="s">
        <v>1080</v>
      </c>
      <c r="D6510" t="s">
        <v>1157</v>
      </c>
      <c r="E6510" s="3">
        <v>170</v>
      </c>
      <c r="F6510" s="3">
        <v>121</v>
      </c>
      <c r="G6510" s="3"/>
      <c r="H6510" s="3">
        <v>291</v>
      </c>
    </row>
    <row r="6511" spans="1:8" x14ac:dyDescent="0.3">
      <c r="A6511" t="s">
        <v>37</v>
      </c>
      <c r="B6511" t="s">
        <v>1112</v>
      </c>
      <c r="C6511" t="s">
        <v>1080</v>
      </c>
      <c r="D6511" t="s">
        <v>1159</v>
      </c>
      <c r="E6511" s="3">
        <v>152</v>
      </c>
      <c r="F6511" s="3">
        <v>139</v>
      </c>
      <c r="G6511" s="3"/>
      <c r="H6511" s="3">
        <v>291</v>
      </c>
    </row>
    <row r="6512" spans="1:8" x14ac:dyDescent="0.3">
      <c r="A6512" t="s">
        <v>37</v>
      </c>
      <c r="B6512" t="s">
        <v>1112</v>
      </c>
      <c r="C6512" t="s">
        <v>1080</v>
      </c>
      <c r="D6512" t="s">
        <v>1161</v>
      </c>
      <c r="E6512" s="3">
        <v>137</v>
      </c>
      <c r="F6512" s="3">
        <v>151</v>
      </c>
      <c r="G6512" s="3"/>
      <c r="H6512" s="3">
        <v>288</v>
      </c>
    </row>
    <row r="6513" spans="1:8" x14ac:dyDescent="0.3">
      <c r="A6513" t="s">
        <v>37</v>
      </c>
      <c r="B6513" t="s">
        <v>1112</v>
      </c>
      <c r="C6513" t="s">
        <v>1080</v>
      </c>
      <c r="D6513" t="s">
        <v>1163</v>
      </c>
      <c r="E6513" s="3">
        <v>87</v>
      </c>
      <c r="F6513" s="3">
        <v>124</v>
      </c>
      <c r="G6513" s="3"/>
      <c r="H6513" s="3">
        <v>211</v>
      </c>
    </row>
    <row r="6514" spans="1:8" x14ac:dyDescent="0.3">
      <c r="A6514" t="s">
        <v>37</v>
      </c>
      <c r="B6514" t="s">
        <v>1112</v>
      </c>
      <c r="C6514" t="s">
        <v>1080</v>
      </c>
      <c r="D6514" t="s">
        <v>1165</v>
      </c>
      <c r="E6514" s="3">
        <v>89</v>
      </c>
      <c r="F6514" s="3">
        <v>145</v>
      </c>
      <c r="G6514" s="3"/>
      <c r="H6514" s="3">
        <v>234</v>
      </c>
    </row>
    <row r="6515" spans="1:8" x14ac:dyDescent="0.3">
      <c r="A6515" t="s">
        <v>37</v>
      </c>
      <c r="B6515" t="s">
        <v>1112</v>
      </c>
      <c r="C6515" t="s">
        <v>1080</v>
      </c>
      <c r="D6515" t="s">
        <v>1167</v>
      </c>
      <c r="E6515" s="3">
        <v>74</v>
      </c>
      <c r="F6515" s="3">
        <v>136</v>
      </c>
      <c r="G6515" s="3"/>
      <c r="H6515" s="3">
        <v>210</v>
      </c>
    </row>
    <row r="6516" spans="1:8" x14ac:dyDescent="0.3">
      <c r="A6516" t="s">
        <v>37</v>
      </c>
      <c r="B6516" t="s">
        <v>1112</v>
      </c>
      <c r="C6516" t="s">
        <v>1080</v>
      </c>
      <c r="D6516" t="s">
        <v>1168</v>
      </c>
      <c r="E6516" s="3">
        <v>41</v>
      </c>
      <c r="F6516" s="3">
        <v>109</v>
      </c>
      <c r="G6516" s="3"/>
      <c r="H6516" s="3">
        <v>150</v>
      </c>
    </row>
    <row r="6517" spans="1:8" x14ac:dyDescent="0.3">
      <c r="A6517" t="s">
        <v>37</v>
      </c>
      <c r="B6517" t="s">
        <v>1112</v>
      </c>
      <c r="C6517" t="s">
        <v>1080</v>
      </c>
      <c r="D6517" t="s">
        <v>1169</v>
      </c>
      <c r="E6517" s="3">
        <v>26</v>
      </c>
      <c r="F6517" s="3">
        <v>49</v>
      </c>
      <c r="G6517" s="3"/>
      <c r="H6517" s="3">
        <v>75</v>
      </c>
    </row>
    <row r="6518" spans="1:8" x14ac:dyDescent="0.3">
      <c r="A6518" t="s">
        <v>37</v>
      </c>
      <c r="B6518" t="s">
        <v>1112</v>
      </c>
      <c r="C6518" t="s">
        <v>1080</v>
      </c>
      <c r="D6518" t="s">
        <v>1170</v>
      </c>
      <c r="E6518" s="3">
        <v>15</v>
      </c>
      <c r="F6518" s="3">
        <v>19</v>
      </c>
      <c r="G6518" s="3"/>
      <c r="H6518" s="3">
        <v>34</v>
      </c>
    </row>
    <row r="6519" spans="1:8" x14ac:dyDescent="0.3">
      <c r="A6519" t="s">
        <v>37</v>
      </c>
      <c r="B6519" t="s">
        <v>1112</v>
      </c>
      <c r="C6519" t="s">
        <v>1080</v>
      </c>
      <c r="D6519" t="s">
        <v>1171</v>
      </c>
      <c r="E6519" s="3">
        <v>6</v>
      </c>
      <c r="F6519" s="3">
        <v>2</v>
      </c>
      <c r="G6519" s="3"/>
      <c r="H6519" s="3">
        <v>8</v>
      </c>
    </row>
    <row r="6520" spans="1:8" x14ac:dyDescent="0.3">
      <c r="A6520" t="s">
        <v>37</v>
      </c>
      <c r="B6520" t="s">
        <v>1112</v>
      </c>
      <c r="C6520" t="s">
        <v>1082</v>
      </c>
      <c r="D6520" t="s">
        <v>1131</v>
      </c>
      <c r="E6520" s="3">
        <v>1084</v>
      </c>
      <c r="F6520" s="3">
        <v>1153</v>
      </c>
      <c r="G6520" s="3"/>
      <c r="H6520" s="3">
        <v>2237</v>
      </c>
    </row>
    <row r="6521" spans="1:8" x14ac:dyDescent="0.3">
      <c r="A6521" t="s">
        <v>37</v>
      </c>
      <c r="B6521" t="s">
        <v>1112</v>
      </c>
      <c r="C6521" t="s">
        <v>1082</v>
      </c>
      <c r="D6521" t="s">
        <v>1135</v>
      </c>
      <c r="E6521" s="3">
        <v>1646</v>
      </c>
      <c r="F6521" s="3">
        <v>1759</v>
      </c>
      <c r="G6521" s="3"/>
      <c r="H6521" s="3">
        <v>3405</v>
      </c>
    </row>
    <row r="6522" spans="1:8" x14ac:dyDescent="0.3">
      <c r="A6522" t="s">
        <v>37</v>
      </c>
      <c r="B6522" t="s">
        <v>1112</v>
      </c>
      <c r="C6522" t="s">
        <v>1082</v>
      </c>
      <c r="D6522" t="s">
        <v>1139</v>
      </c>
      <c r="E6522" s="3">
        <v>1989</v>
      </c>
      <c r="F6522" s="3">
        <v>2086</v>
      </c>
      <c r="G6522" s="3"/>
      <c r="H6522" s="3">
        <v>4075</v>
      </c>
    </row>
    <row r="6523" spans="1:8" x14ac:dyDescent="0.3">
      <c r="A6523" t="s">
        <v>37</v>
      </c>
      <c r="B6523" t="s">
        <v>1112</v>
      </c>
      <c r="C6523" t="s">
        <v>1082</v>
      </c>
      <c r="D6523" t="s">
        <v>1143</v>
      </c>
      <c r="E6523" s="3">
        <v>2240</v>
      </c>
      <c r="F6523" s="3">
        <v>2330</v>
      </c>
      <c r="G6523" s="3"/>
      <c r="H6523" s="3">
        <v>4570</v>
      </c>
    </row>
    <row r="6524" spans="1:8" x14ac:dyDescent="0.3">
      <c r="A6524" t="s">
        <v>37</v>
      </c>
      <c r="B6524" t="s">
        <v>1112</v>
      </c>
      <c r="C6524" t="s">
        <v>1082</v>
      </c>
      <c r="D6524" t="s">
        <v>1147</v>
      </c>
      <c r="E6524" s="3">
        <v>1938</v>
      </c>
      <c r="F6524" s="3">
        <v>1808</v>
      </c>
      <c r="G6524" s="3"/>
      <c r="H6524" s="3">
        <v>3746</v>
      </c>
    </row>
    <row r="6525" spans="1:8" x14ac:dyDescent="0.3">
      <c r="A6525" t="s">
        <v>37</v>
      </c>
      <c r="B6525" t="s">
        <v>1112</v>
      </c>
      <c r="C6525" t="s">
        <v>1082</v>
      </c>
      <c r="D6525" t="s">
        <v>1151</v>
      </c>
      <c r="E6525" s="3">
        <v>2312</v>
      </c>
      <c r="F6525" s="3">
        <v>1887</v>
      </c>
      <c r="G6525" s="3"/>
      <c r="H6525" s="3">
        <v>4199</v>
      </c>
    </row>
    <row r="6526" spans="1:8" x14ac:dyDescent="0.3">
      <c r="A6526" t="s">
        <v>37</v>
      </c>
      <c r="B6526" t="s">
        <v>1112</v>
      </c>
      <c r="C6526" t="s">
        <v>1082</v>
      </c>
      <c r="D6526" t="s">
        <v>1154</v>
      </c>
      <c r="E6526" s="3">
        <v>1933</v>
      </c>
      <c r="F6526" s="3">
        <v>1491</v>
      </c>
      <c r="G6526" s="3"/>
      <c r="H6526" s="3">
        <v>3424</v>
      </c>
    </row>
    <row r="6527" spans="1:8" x14ac:dyDescent="0.3">
      <c r="A6527" t="s">
        <v>37</v>
      </c>
      <c r="B6527" t="s">
        <v>1112</v>
      </c>
      <c r="C6527" t="s">
        <v>1082</v>
      </c>
      <c r="D6527" t="s">
        <v>1157</v>
      </c>
      <c r="E6527" s="3">
        <v>1558</v>
      </c>
      <c r="F6527" s="3">
        <v>1175</v>
      </c>
      <c r="G6527" s="3"/>
      <c r="H6527" s="3">
        <v>2733</v>
      </c>
    </row>
    <row r="6528" spans="1:8" x14ac:dyDescent="0.3">
      <c r="A6528" t="s">
        <v>37</v>
      </c>
      <c r="B6528" t="s">
        <v>1112</v>
      </c>
      <c r="C6528" t="s">
        <v>1082</v>
      </c>
      <c r="D6528" t="s">
        <v>1159</v>
      </c>
      <c r="E6528" s="3">
        <v>1898</v>
      </c>
      <c r="F6528" s="3">
        <v>1386</v>
      </c>
      <c r="G6528" s="3"/>
      <c r="H6528" s="3">
        <v>3284</v>
      </c>
    </row>
    <row r="6529" spans="1:8" x14ac:dyDescent="0.3">
      <c r="A6529" t="s">
        <v>37</v>
      </c>
      <c r="B6529" t="s">
        <v>1112</v>
      </c>
      <c r="C6529" t="s">
        <v>1082</v>
      </c>
      <c r="D6529" t="s">
        <v>1161</v>
      </c>
      <c r="E6529" s="3">
        <v>1894</v>
      </c>
      <c r="F6529" s="3">
        <v>1381</v>
      </c>
      <c r="G6529" s="3"/>
      <c r="H6529" s="3">
        <v>3275</v>
      </c>
    </row>
    <row r="6530" spans="1:8" x14ac:dyDescent="0.3">
      <c r="A6530" t="s">
        <v>37</v>
      </c>
      <c r="B6530" t="s">
        <v>1112</v>
      </c>
      <c r="C6530" t="s">
        <v>1082</v>
      </c>
      <c r="D6530" t="s">
        <v>1163</v>
      </c>
      <c r="E6530" s="3">
        <v>1634</v>
      </c>
      <c r="F6530" s="3">
        <v>1214</v>
      </c>
      <c r="G6530" s="3"/>
      <c r="H6530" s="3">
        <v>2848</v>
      </c>
    </row>
    <row r="6531" spans="1:8" x14ac:dyDescent="0.3">
      <c r="A6531" t="s">
        <v>37</v>
      </c>
      <c r="B6531" t="s">
        <v>1112</v>
      </c>
      <c r="C6531" t="s">
        <v>1082</v>
      </c>
      <c r="D6531" t="s">
        <v>1165</v>
      </c>
      <c r="E6531" s="3">
        <v>1882</v>
      </c>
      <c r="F6531" s="3">
        <v>1527</v>
      </c>
      <c r="G6531" s="3"/>
      <c r="H6531" s="3">
        <v>3409</v>
      </c>
    </row>
    <row r="6532" spans="1:8" x14ac:dyDescent="0.3">
      <c r="A6532" t="s">
        <v>37</v>
      </c>
      <c r="B6532" t="s">
        <v>1112</v>
      </c>
      <c r="C6532" t="s">
        <v>1082</v>
      </c>
      <c r="D6532" t="s">
        <v>1167</v>
      </c>
      <c r="E6532" s="3">
        <v>2079</v>
      </c>
      <c r="F6532" s="3">
        <v>1812</v>
      </c>
      <c r="G6532" s="3"/>
      <c r="H6532" s="3">
        <v>3891</v>
      </c>
    </row>
    <row r="6533" spans="1:8" x14ac:dyDescent="0.3">
      <c r="A6533" t="s">
        <v>37</v>
      </c>
      <c r="B6533" t="s">
        <v>1112</v>
      </c>
      <c r="C6533" t="s">
        <v>1082</v>
      </c>
      <c r="D6533" t="s">
        <v>1168</v>
      </c>
      <c r="E6533" s="3">
        <v>1617</v>
      </c>
      <c r="F6533" s="3">
        <v>1566</v>
      </c>
      <c r="G6533" s="3"/>
      <c r="H6533" s="3">
        <v>3183</v>
      </c>
    </row>
    <row r="6534" spans="1:8" x14ac:dyDescent="0.3">
      <c r="A6534" t="s">
        <v>37</v>
      </c>
      <c r="B6534" t="s">
        <v>1112</v>
      </c>
      <c r="C6534" t="s">
        <v>1082</v>
      </c>
      <c r="D6534" t="s">
        <v>1169</v>
      </c>
      <c r="E6534" s="3">
        <v>1196</v>
      </c>
      <c r="F6534" s="3">
        <v>1279</v>
      </c>
      <c r="G6534" s="3"/>
      <c r="H6534" s="3">
        <v>2475</v>
      </c>
    </row>
    <row r="6535" spans="1:8" x14ac:dyDescent="0.3">
      <c r="A6535" t="s">
        <v>37</v>
      </c>
      <c r="B6535" t="s">
        <v>1112</v>
      </c>
      <c r="C6535" t="s">
        <v>1082</v>
      </c>
      <c r="D6535" t="s">
        <v>1170</v>
      </c>
      <c r="E6535" s="3">
        <v>741</v>
      </c>
      <c r="F6535" s="3">
        <v>731</v>
      </c>
      <c r="G6535" s="3"/>
      <c r="H6535" s="3">
        <v>1472</v>
      </c>
    </row>
    <row r="6536" spans="1:8" x14ac:dyDescent="0.3">
      <c r="A6536" t="s">
        <v>37</v>
      </c>
      <c r="B6536" t="s">
        <v>1112</v>
      </c>
      <c r="C6536" t="s">
        <v>1082</v>
      </c>
      <c r="D6536" t="s">
        <v>1171</v>
      </c>
      <c r="E6536" s="3">
        <v>1184</v>
      </c>
      <c r="F6536" s="3">
        <v>884</v>
      </c>
      <c r="G6536" s="3"/>
      <c r="H6536" s="3">
        <v>2068</v>
      </c>
    </row>
    <row r="6537" spans="1:8" x14ac:dyDescent="0.3">
      <c r="A6537" t="s">
        <v>37</v>
      </c>
      <c r="B6537" t="s">
        <v>1093</v>
      </c>
      <c r="C6537" t="s">
        <v>1080</v>
      </c>
      <c r="D6537" t="s">
        <v>1131</v>
      </c>
      <c r="E6537" s="3">
        <v>961</v>
      </c>
      <c r="F6537" s="3">
        <v>1138</v>
      </c>
      <c r="G6537" s="3"/>
      <c r="H6537" s="3">
        <v>2099</v>
      </c>
    </row>
    <row r="6538" spans="1:8" x14ac:dyDescent="0.3">
      <c r="A6538" t="s">
        <v>37</v>
      </c>
      <c r="B6538" t="s">
        <v>1093</v>
      </c>
      <c r="C6538" t="s">
        <v>1080</v>
      </c>
      <c r="D6538" t="s">
        <v>1135</v>
      </c>
      <c r="E6538" s="3">
        <v>1404</v>
      </c>
      <c r="F6538" s="3">
        <v>1541</v>
      </c>
      <c r="G6538" s="3"/>
      <c r="H6538" s="3">
        <v>2945</v>
      </c>
    </row>
    <row r="6539" spans="1:8" x14ac:dyDescent="0.3">
      <c r="A6539" t="s">
        <v>37</v>
      </c>
      <c r="B6539" t="s">
        <v>1093</v>
      </c>
      <c r="C6539" t="s">
        <v>1080</v>
      </c>
      <c r="D6539" t="s">
        <v>1139</v>
      </c>
      <c r="E6539" s="3">
        <v>1661</v>
      </c>
      <c r="F6539" s="3">
        <v>1724</v>
      </c>
      <c r="G6539" s="3"/>
      <c r="H6539" s="3">
        <v>3385</v>
      </c>
    </row>
    <row r="6540" spans="1:8" x14ac:dyDescent="0.3">
      <c r="A6540" t="s">
        <v>37</v>
      </c>
      <c r="B6540" t="s">
        <v>1093</v>
      </c>
      <c r="C6540" t="s">
        <v>1080</v>
      </c>
      <c r="D6540" t="s">
        <v>1143</v>
      </c>
      <c r="E6540" s="3">
        <v>1766</v>
      </c>
      <c r="F6540" s="3">
        <v>1786</v>
      </c>
      <c r="G6540" s="3"/>
      <c r="H6540" s="3">
        <v>3552</v>
      </c>
    </row>
    <row r="6541" spans="1:8" x14ac:dyDescent="0.3">
      <c r="A6541" t="s">
        <v>37</v>
      </c>
      <c r="B6541" t="s">
        <v>1093</v>
      </c>
      <c r="C6541" t="s">
        <v>1080</v>
      </c>
      <c r="D6541" t="s">
        <v>1147</v>
      </c>
      <c r="E6541" s="3">
        <v>2031</v>
      </c>
      <c r="F6541" s="3">
        <v>1914</v>
      </c>
      <c r="G6541" s="3"/>
      <c r="H6541" s="3">
        <v>3945</v>
      </c>
    </row>
    <row r="6542" spans="1:8" x14ac:dyDescent="0.3">
      <c r="A6542" t="s">
        <v>37</v>
      </c>
      <c r="B6542" t="s">
        <v>1093</v>
      </c>
      <c r="C6542" t="s">
        <v>1080</v>
      </c>
      <c r="D6542" t="s">
        <v>1151</v>
      </c>
      <c r="E6542" s="3">
        <v>2410</v>
      </c>
      <c r="F6542" s="3">
        <v>2004</v>
      </c>
      <c r="G6542" s="3"/>
      <c r="H6542" s="3">
        <v>4414</v>
      </c>
    </row>
    <row r="6543" spans="1:8" x14ac:dyDescent="0.3">
      <c r="A6543" t="s">
        <v>37</v>
      </c>
      <c r="B6543" t="s">
        <v>1093</v>
      </c>
      <c r="C6543" t="s">
        <v>1080</v>
      </c>
      <c r="D6543" t="s">
        <v>1154</v>
      </c>
      <c r="E6543" s="3">
        <v>2884</v>
      </c>
      <c r="F6543" s="3">
        <v>2376</v>
      </c>
      <c r="G6543" s="3"/>
      <c r="H6543" s="3">
        <v>5260</v>
      </c>
    </row>
    <row r="6544" spans="1:8" x14ac:dyDescent="0.3">
      <c r="A6544" t="s">
        <v>37</v>
      </c>
      <c r="B6544" t="s">
        <v>1093</v>
      </c>
      <c r="C6544" t="s">
        <v>1080</v>
      </c>
      <c r="D6544" t="s">
        <v>1157</v>
      </c>
      <c r="E6544" s="3">
        <v>2797</v>
      </c>
      <c r="F6544" s="3">
        <v>2439</v>
      </c>
      <c r="G6544" s="3"/>
      <c r="H6544" s="3">
        <v>5236</v>
      </c>
    </row>
    <row r="6545" spans="1:8" x14ac:dyDescent="0.3">
      <c r="A6545" t="s">
        <v>37</v>
      </c>
      <c r="B6545" t="s">
        <v>1093</v>
      </c>
      <c r="C6545" t="s">
        <v>1080</v>
      </c>
      <c r="D6545" t="s">
        <v>1159</v>
      </c>
      <c r="E6545" s="3">
        <v>2914</v>
      </c>
      <c r="F6545" s="3">
        <v>2497</v>
      </c>
      <c r="G6545" s="3"/>
      <c r="H6545" s="3">
        <v>5411</v>
      </c>
    </row>
    <row r="6546" spans="1:8" x14ac:dyDescent="0.3">
      <c r="A6546" t="s">
        <v>37</v>
      </c>
      <c r="B6546" t="s">
        <v>1093</v>
      </c>
      <c r="C6546" t="s">
        <v>1080</v>
      </c>
      <c r="D6546" t="s">
        <v>1161</v>
      </c>
      <c r="E6546" s="3">
        <v>2625</v>
      </c>
      <c r="F6546" s="3">
        <v>2335</v>
      </c>
      <c r="G6546" s="3"/>
      <c r="H6546" s="3">
        <v>4960</v>
      </c>
    </row>
    <row r="6547" spans="1:8" x14ac:dyDescent="0.3">
      <c r="A6547" t="s">
        <v>37</v>
      </c>
      <c r="B6547" t="s">
        <v>1093</v>
      </c>
      <c r="C6547" t="s">
        <v>1080</v>
      </c>
      <c r="D6547" t="s">
        <v>1163</v>
      </c>
      <c r="E6547" s="3">
        <v>2271</v>
      </c>
      <c r="F6547" s="3">
        <v>1962</v>
      </c>
      <c r="G6547" s="3"/>
      <c r="H6547" s="3">
        <v>4233</v>
      </c>
    </row>
    <row r="6548" spans="1:8" x14ac:dyDescent="0.3">
      <c r="A6548" t="s">
        <v>37</v>
      </c>
      <c r="B6548" t="s">
        <v>1093</v>
      </c>
      <c r="C6548" t="s">
        <v>1080</v>
      </c>
      <c r="D6548" t="s">
        <v>1165</v>
      </c>
      <c r="E6548" s="3">
        <v>2382</v>
      </c>
      <c r="F6548" s="3">
        <v>2006</v>
      </c>
      <c r="G6548" s="3"/>
      <c r="H6548" s="3">
        <v>4388</v>
      </c>
    </row>
    <row r="6549" spans="1:8" x14ac:dyDescent="0.3">
      <c r="A6549" t="s">
        <v>37</v>
      </c>
      <c r="B6549" t="s">
        <v>1093</v>
      </c>
      <c r="C6549" t="s">
        <v>1080</v>
      </c>
      <c r="D6549" t="s">
        <v>1167</v>
      </c>
      <c r="E6549" s="3">
        <v>2589</v>
      </c>
      <c r="F6549" s="3">
        <v>2016</v>
      </c>
      <c r="G6549" s="3"/>
      <c r="H6549" s="3">
        <v>4605</v>
      </c>
    </row>
    <row r="6550" spans="1:8" x14ac:dyDescent="0.3">
      <c r="A6550" t="s">
        <v>37</v>
      </c>
      <c r="B6550" t="s">
        <v>1093</v>
      </c>
      <c r="C6550" t="s">
        <v>1080</v>
      </c>
      <c r="D6550" t="s">
        <v>1168</v>
      </c>
      <c r="E6550" s="3">
        <v>2059</v>
      </c>
      <c r="F6550" s="3">
        <v>1737</v>
      </c>
      <c r="G6550" s="3"/>
      <c r="H6550" s="3">
        <v>3796</v>
      </c>
    </row>
    <row r="6551" spans="1:8" x14ac:dyDescent="0.3">
      <c r="A6551" t="s">
        <v>37</v>
      </c>
      <c r="B6551" t="s">
        <v>1093</v>
      </c>
      <c r="C6551" t="s">
        <v>1080</v>
      </c>
      <c r="D6551" t="s">
        <v>1169</v>
      </c>
      <c r="E6551" s="3">
        <v>1601</v>
      </c>
      <c r="F6551" s="3">
        <v>1250</v>
      </c>
      <c r="G6551" s="3"/>
      <c r="H6551" s="3">
        <v>2851</v>
      </c>
    </row>
    <row r="6552" spans="1:8" x14ac:dyDescent="0.3">
      <c r="A6552" t="s">
        <v>37</v>
      </c>
      <c r="B6552" t="s">
        <v>1093</v>
      </c>
      <c r="C6552" t="s">
        <v>1080</v>
      </c>
      <c r="D6552" t="s">
        <v>1170</v>
      </c>
      <c r="E6552" s="3">
        <v>983</v>
      </c>
      <c r="F6552" s="3">
        <v>786</v>
      </c>
      <c r="G6552" s="3"/>
      <c r="H6552" s="3">
        <v>1769</v>
      </c>
    </row>
    <row r="6553" spans="1:8" x14ac:dyDescent="0.3">
      <c r="A6553" t="s">
        <v>37</v>
      </c>
      <c r="B6553" t="s">
        <v>1093</v>
      </c>
      <c r="C6553" t="s">
        <v>1080</v>
      </c>
      <c r="D6553" t="s">
        <v>1171</v>
      </c>
      <c r="E6553" s="3">
        <v>1277</v>
      </c>
      <c r="F6553" s="3">
        <v>784</v>
      </c>
      <c r="G6553" s="3"/>
      <c r="H6553" s="3">
        <v>2061</v>
      </c>
    </row>
    <row r="6554" spans="1:8" x14ac:dyDescent="0.3">
      <c r="A6554" t="s">
        <v>37</v>
      </c>
      <c r="B6554" t="s">
        <v>1093</v>
      </c>
      <c r="C6554" t="s">
        <v>1082</v>
      </c>
      <c r="D6554" t="s">
        <v>1131</v>
      </c>
      <c r="E6554" s="3">
        <v>288</v>
      </c>
      <c r="F6554" s="3">
        <v>355</v>
      </c>
      <c r="G6554" s="3"/>
      <c r="H6554" s="3">
        <v>643</v>
      </c>
    </row>
    <row r="6555" spans="1:8" x14ac:dyDescent="0.3">
      <c r="A6555" t="s">
        <v>37</v>
      </c>
      <c r="B6555" t="s">
        <v>1093</v>
      </c>
      <c r="C6555" t="s">
        <v>1082</v>
      </c>
      <c r="D6555" t="s">
        <v>1135</v>
      </c>
      <c r="E6555" s="3">
        <v>567</v>
      </c>
      <c r="F6555" s="3">
        <v>560</v>
      </c>
      <c r="G6555" s="3"/>
      <c r="H6555" s="3">
        <v>1127</v>
      </c>
    </row>
    <row r="6556" spans="1:8" x14ac:dyDescent="0.3">
      <c r="A6556" t="s">
        <v>37</v>
      </c>
      <c r="B6556" t="s">
        <v>1093</v>
      </c>
      <c r="C6556" t="s">
        <v>1082</v>
      </c>
      <c r="D6556" t="s">
        <v>1139</v>
      </c>
      <c r="E6556" s="3">
        <v>827</v>
      </c>
      <c r="F6556" s="3">
        <v>887</v>
      </c>
      <c r="G6556" s="3"/>
      <c r="H6556" s="3">
        <v>1714</v>
      </c>
    </row>
    <row r="6557" spans="1:8" x14ac:dyDescent="0.3">
      <c r="A6557" t="s">
        <v>37</v>
      </c>
      <c r="B6557" t="s">
        <v>1093</v>
      </c>
      <c r="C6557" t="s">
        <v>1082</v>
      </c>
      <c r="D6557" t="s">
        <v>1143</v>
      </c>
      <c r="E6557" s="3">
        <v>735</v>
      </c>
      <c r="F6557" s="3">
        <v>797</v>
      </c>
      <c r="G6557" s="3"/>
      <c r="H6557" s="3">
        <v>1532</v>
      </c>
    </row>
    <row r="6558" spans="1:8" x14ac:dyDescent="0.3">
      <c r="A6558" t="s">
        <v>37</v>
      </c>
      <c r="B6558" t="s">
        <v>1093</v>
      </c>
      <c r="C6558" t="s">
        <v>1082</v>
      </c>
      <c r="D6558" t="s">
        <v>1147</v>
      </c>
      <c r="E6558" s="3">
        <v>750</v>
      </c>
      <c r="F6558" s="3">
        <v>785</v>
      </c>
      <c r="G6558" s="3"/>
      <c r="H6558" s="3">
        <v>1535</v>
      </c>
    </row>
    <row r="6559" spans="1:8" x14ac:dyDescent="0.3">
      <c r="A6559" t="s">
        <v>37</v>
      </c>
      <c r="B6559" t="s">
        <v>1093</v>
      </c>
      <c r="C6559" t="s">
        <v>1082</v>
      </c>
      <c r="D6559" t="s">
        <v>1151</v>
      </c>
      <c r="E6559" s="3">
        <v>850</v>
      </c>
      <c r="F6559" s="3">
        <v>814</v>
      </c>
      <c r="G6559" s="3"/>
      <c r="H6559" s="3">
        <v>1664</v>
      </c>
    </row>
    <row r="6560" spans="1:8" x14ac:dyDescent="0.3">
      <c r="A6560" t="s">
        <v>37</v>
      </c>
      <c r="B6560" t="s">
        <v>1093</v>
      </c>
      <c r="C6560" t="s">
        <v>1082</v>
      </c>
      <c r="D6560" t="s">
        <v>1154</v>
      </c>
      <c r="E6560" s="3">
        <v>859</v>
      </c>
      <c r="F6560" s="3">
        <v>796</v>
      </c>
      <c r="G6560" s="3"/>
      <c r="H6560" s="3">
        <v>1655</v>
      </c>
    </row>
    <row r="6561" spans="1:8" x14ac:dyDescent="0.3">
      <c r="A6561" t="s">
        <v>37</v>
      </c>
      <c r="B6561" t="s">
        <v>1093</v>
      </c>
      <c r="C6561" t="s">
        <v>1082</v>
      </c>
      <c r="D6561" t="s">
        <v>1157</v>
      </c>
      <c r="E6561" s="3">
        <v>702</v>
      </c>
      <c r="F6561" s="3">
        <v>655</v>
      </c>
      <c r="G6561" s="3"/>
      <c r="H6561" s="3">
        <v>1357</v>
      </c>
    </row>
    <row r="6562" spans="1:8" x14ac:dyDescent="0.3">
      <c r="A6562" t="s">
        <v>37</v>
      </c>
      <c r="B6562" t="s">
        <v>1093</v>
      </c>
      <c r="C6562" t="s">
        <v>1082</v>
      </c>
      <c r="D6562" t="s">
        <v>1159</v>
      </c>
      <c r="E6562" s="3">
        <v>621</v>
      </c>
      <c r="F6562" s="3">
        <v>520</v>
      </c>
      <c r="G6562" s="3"/>
      <c r="H6562" s="3">
        <v>1141</v>
      </c>
    </row>
    <row r="6563" spans="1:8" x14ac:dyDescent="0.3">
      <c r="A6563" t="s">
        <v>37</v>
      </c>
      <c r="B6563" t="s">
        <v>1093</v>
      </c>
      <c r="C6563" t="s">
        <v>1082</v>
      </c>
      <c r="D6563" t="s">
        <v>1161</v>
      </c>
      <c r="E6563" s="3">
        <v>528</v>
      </c>
      <c r="F6563" s="3">
        <v>434</v>
      </c>
      <c r="G6563" s="3"/>
      <c r="H6563" s="3">
        <v>962</v>
      </c>
    </row>
    <row r="6564" spans="1:8" x14ac:dyDescent="0.3">
      <c r="A6564" t="s">
        <v>37</v>
      </c>
      <c r="B6564" t="s">
        <v>1093</v>
      </c>
      <c r="C6564" t="s">
        <v>1082</v>
      </c>
      <c r="D6564" t="s">
        <v>1163</v>
      </c>
      <c r="E6564" s="3">
        <v>490</v>
      </c>
      <c r="F6564" s="3">
        <v>418</v>
      </c>
      <c r="G6564" s="3"/>
      <c r="H6564" s="3">
        <v>908</v>
      </c>
    </row>
    <row r="6565" spans="1:8" x14ac:dyDescent="0.3">
      <c r="A6565" t="s">
        <v>37</v>
      </c>
      <c r="B6565" t="s">
        <v>1093</v>
      </c>
      <c r="C6565" t="s">
        <v>1082</v>
      </c>
      <c r="D6565" t="s">
        <v>1165</v>
      </c>
      <c r="E6565" s="3">
        <v>551</v>
      </c>
      <c r="F6565" s="3">
        <v>439</v>
      </c>
      <c r="G6565" s="3"/>
      <c r="H6565" s="3">
        <v>990</v>
      </c>
    </row>
    <row r="6566" spans="1:8" x14ac:dyDescent="0.3">
      <c r="A6566" t="s">
        <v>37</v>
      </c>
      <c r="B6566" t="s">
        <v>1093</v>
      </c>
      <c r="C6566" t="s">
        <v>1082</v>
      </c>
      <c r="D6566" t="s">
        <v>1167</v>
      </c>
      <c r="E6566" s="3">
        <v>445</v>
      </c>
      <c r="F6566" s="3">
        <v>430</v>
      </c>
      <c r="G6566" s="3"/>
      <c r="H6566" s="3">
        <v>875</v>
      </c>
    </row>
    <row r="6567" spans="1:8" x14ac:dyDescent="0.3">
      <c r="A6567" t="s">
        <v>37</v>
      </c>
      <c r="B6567" t="s">
        <v>1093</v>
      </c>
      <c r="C6567" t="s">
        <v>1082</v>
      </c>
      <c r="D6567" t="s">
        <v>1168</v>
      </c>
      <c r="E6567" s="3">
        <v>383</v>
      </c>
      <c r="F6567" s="3">
        <v>407</v>
      </c>
      <c r="G6567" s="3"/>
      <c r="H6567" s="3">
        <v>790</v>
      </c>
    </row>
    <row r="6568" spans="1:8" x14ac:dyDescent="0.3">
      <c r="A6568" t="s">
        <v>37</v>
      </c>
      <c r="B6568" t="s">
        <v>1093</v>
      </c>
      <c r="C6568" t="s">
        <v>1082</v>
      </c>
      <c r="D6568" t="s">
        <v>1169</v>
      </c>
      <c r="E6568" s="3">
        <v>322</v>
      </c>
      <c r="F6568" s="3">
        <v>322</v>
      </c>
      <c r="G6568" s="3"/>
      <c r="H6568" s="3">
        <v>644</v>
      </c>
    </row>
    <row r="6569" spans="1:8" x14ac:dyDescent="0.3">
      <c r="A6569" t="s">
        <v>37</v>
      </c>
      <c r="B6569" t="s">
        <v>1093</v>
      </c>
      <c r="C6569" t="s">
        <v>1082</v>
      </c>
      <c r="D6569" t="s">
        <v>1170</v>
      </c>
      <c r="E6569" s="3">
        <v>234</v>
      </c>
      <c r="F6569" s="3">
        <v>202</v>
      </c>
      <c r="G6569" s="3"/>
      <c r="H6569" s="3">
        <v>436</v>
      </c>
    </row>
    <row r="6570" spans="1:8" x14ac:dyDescent="0.3">
      <c r="A6570" t="s">
        <v>37</v>
      </c>
      <c r="B6570" t="s">
        <v>1093</v>
      </c>
      <c r="C6570" t="s">
        <v>1082</v>
      </c>
      <c r="D6570" t="s">
        <v>1171</v>
      </c>
      <c r="E6570" s="3">
        <v>326</v>
      </c>
      <c r="F6570" s="3">
        <v>249</v>
      </c>
      <c r="G6570" s="3"/>
      <c r="H6570" s="3">
        <v>575</v>
      </c>
    </row>
    <row r="6571" spans="1:8" x14ac:dyDescent="0.3">
      <c r="A6571" t="s">
        <v>37</v>
      </c>
      <c r="B6571" t="s">
        <v>1104</v>
      </c>
      <c r="C6571" t="s">
        <v>1080</v>
      </c>
      <c r="D6571" t="s">
        <v>1131</v>
      </c>
      <c r="E6571" s="3">
        <v>124</v>
      </c>
      <c r="F6571" s="3">
        <v>154</v>
      </c>
      <c r="G6571" s="3"/>
      <c r="H6571" s="3">
        <v>278</v>
      </c>
    </row>
    <row r="6572" spans="1:8" x14ac:dyDescent="0.3">
      <c r="A6572" t="s">
        <v>37</v>
      </c>
      <c r="B6572" t="s">
        <v>1104</v>
      </c>
      <c r="C6572" t="s">
        <v>1080</v>
      </c>
      <c r="D6572" t="s">
        <v>1135</v>
      </c>
      <c r="E6572" s="3">
        <v>272</v>
      </c>
      <c r="F6572" s="3">
        <v>272</v>
      </c>
      <c r="G6572" s="3"/>
      <c r="H6572" s="3">
        <v>544</v>
      </c>
    </row>
    <row r="6573" spans="1:8" x14ac:dyDescent="0.3">
      <c r="A6573" t="s">
        <v>37</v>
      </c>
      <c r="B6573" t="s">
        <v>1104</v>
      </c>
      <c r="C6573" t="s">
        <v>1080</v>
      </c>
      <c r="D6573" t="s">
        <v>1139</v>
      </c>
      <c r="E6573" s="3">
        <v>339</v>
      </c>
      <c r="F6573" s="3">
        <v>321</v>
      </c>
      <c r="G6573" s="3"/>
      <c r="H6573" s="3">
        <v>660</v>
      </c>
    </row>
    <row r="6574" spans="1:8" x14ac:dyDescent="0.3">
      <c r="A6574" t="s">
        <v>37</v>
      </c>
      <c r="B6574" t="s">
        <v>1104</v>
      </c>
      <c r="C6574" t="s">
        <v>1080</v>
      </c>
      <c r="D6574" t="s">
        <v>1143</v>
      </c>
      <c r="E6574" s="3">
        <v>425</v>
      </c>
      <c r="F6574" s="3">
        <v>468</v>
      </c>
      <c r="G6574" s="3"/>
      <c r="H6574" s="3">
        <v>893</v>
      </c>
    </row>
    <row r="6575" spans="1:8" x14ac:dyDescent="0.3">
      <c r="A6575" t="s">
        <v>37</v>
      </c>
      <c r="B6575" t="s">
        <v>1104</v>
      </c>
      <c r="C6575" t="s">
        <v>1080</v>
      </c>
      <c r="D6575" t="s">
        <v>1147</v>
      </c>
      <c r="E6575" s="3">
        <v>502</v>
      </c>
      <c r="F6575" s="3">
        <v>539</v>
      </c>
      <c r="G6575" s="3"/>
      <c r="H6575" s="3">
        <v>1041</v>
      </c>
    </row>
    <row r="6576" spans="1:8" x14ac:dyDescent="0.3">
      <c r="A6576" t="s">
        <v>37</v>
      </c>
      <c r="B6576" t="s">
        <v>1104</v>
      </c>
      <c r="C6576" t="s">
        <v>1080</v>
      </c>
      <c r="D6576" t="s">
        <v>1151</v>
      </c>
      <c r="E6576" s="3">
        <v>314</v>
      </c>
      <c r="F6576" s="3">
        <v>358</v>
      </c>
      <c r="G6576" s="3"/>
      <c r="H6576" s="3">
        <v>672</v>
      </c>
    </row>
    <row r="6577" spans="1:8" x14ac:dyDescent="0.3">
      <c r="A6577" t="s">
        <v>37</v>
      </c>
      <c r="B6577" t="s">
        <v>1104</v>
      </c>
      <c r="C6577" t="s">
        <v>1080</v>
      </c>
      <c r="D6577" t="s">
        <v>1154</v>
      </c>
      <c r="E6577" s="3">
        <v>410</v>
      </c>
      <c r="F6577" s="3">
        <v>448</v>
      </c>
      <c r="G6577" s="3"/>
      <c r="H6577" s="3">
        <v>858</v>
      </c>
    </row>
    <row r="6578" spans="1:8" x14ac:dyDescent="0.3">
      <c r="A6578" t="s">
        <v>37</v>
      </c>
      <c r="B6578" t="s">
        <v>1104</v>
      </c>
      <c r="C6578" t="s">
        <v>1080</v>
      </c>
      <c r="D6578" t="s">
        <v>1157</v>
      </c>
      <c r="E6578" s="3">
        <v>503</v>
      </c>
      <c r="F6578" s="3">
        <v>546</v>
      </c>
      <c r="G6578" s="3"/>
      <c r="H6578" s="3">
        <v>1049</v>
      </c>
    </row>
    <row r="6579" spans="1:8" x14ac:dyDescent="0.3">
      <c r="A6579" t="s">
        <v>37</v>
      </c>
      <c r="B6579" t="s">
        <v>1104</v>
      </c>
      <c r="C6579" t="s">
        <v>1080</v>
      </c>
      <c r="D6579" t="s">
        <v>1159</v>
      </c>
      <c r="E6579" s="3">
        <v>576</v>
      </c>
      <c r="F6579" s="3">
        <v>568</v>
      </c>
      <c r="G6579" s="3"/>
      <c r="H6579" s="3">
        <v>1144</v>
      </c>
    </row>
    <row r="6580" spans="1:8" x14ac:dyDescent="0.3">
      <c r="A6580" t="s">
        <v>37</v>
      </c>
      <c r="B6580" t="s">
        <v>1104</v>
      </c>
      <c r="C6580" t="s">
        <v>1080</v>
      </c>
      <c r="D6580" t="s">
        <v>1161</v>
      </c>
      <c r="E6580" s="3">
        <v>557</v>
      </c>
      <c r="F6580" s="3">
        <v>563</v>
      </c>
      <c r="G6580" s="3"/>
      <c r="H6580" s="3">
        <v>1120</v>
      </c>
    </row>
    <row r="6581" spans="1:8" x14ac:dyDescent="0.3">
      <c r="A6581" t="s">
        <v>37</v>
      </c>
      <c r="B6581" t="s">
        <v>1104</v>
      </c>
      <c r="C6581" t="s">
        <v>1080</v>
      </c>
      <c r="D6581" t="s">
        <v>1163</v>
      </c>
      <c r="E6581" s="3">
        <v>465</v>
      </c>
      <c r="F6581" s="3">
        <v>510</v>
      </c>
      <c r="G6581" s="3"/>
      <c r="H6581" s="3">
        <v>975</v>
      </c>
    </row>
    <row r="6582" spans="1:8" x14ac:dyDescent="0.3">
      <c r="A6582" t="s">
        <v>37</v>
      </c>
      <c r="B6582" t="s">
        <v>1104</v>
      </c>
      <c r="C6582" t="s">
        <v>1080</v>
      </c>
      <c r="D6582" t="s">
        <v>1165</v>
      </c>
      <c r="E6582" s="3">
        <v>470</v>
      </c>
      <c r="F6582" s="3">
        <v>497</v>
      </c>
      <c r="G6582" s="3"/>
      <c r="H6582" s="3">
        <v>967</v>
      </c>
    </row>
    <row r="6583" spans="1:8" x14ac:dyDescent="0.3">
      <c r="A6583" t="s">
        <v>37</v>
      </c>
      <c r="B6583" t="s">
        <v>1104</v>
      </c>
      <c r="C6583" t="s">
        <v>1080</v>
      </c>
      <c r="D6583" t="s">
        <v>1167</v>
      </c>
      <c r="E6583" s="3">
        <v>409</v>
      </c>
      <c r="F6583" s="3">
        <v>436</v>
      </c>
      <c r="G6583" s="3"/>
      <c r="H6583" s="3">
        <v>845</v>
      </c>
    </row>
    <row r="6584" spans="1:8" x14ac:dyDescent="0.3">
      <c r="A6584" t="s">
        <v>37</v>
      </c>
      <c r="B6584" t="s">
        <v>1104</v>
      </c>
      <c r="C6584" t="s">
        <v>1080</v>
      </c>
      <c r="D6584" t="s">
        <v>1168</v>
      </c>
      <c r="E6584" s="3">
        <v>359</v>
      </c>
      <c r="F6584" s="3">
        <v>299</v>
      </c>
      <c r="G6584" s="3"/>
      <c r="H6584" s="3">
        <v>658</v>
      </c>
    </row>
    <row r="6585" spans="1:8" x14ac:dyDescent="0.3">
      <c r="A6585" t="s">
        <v>37</v>
      </c>
      <c r="B6585" t="s">
        <v>1104</v>
      </c>
      <c r="C6585" t="s">
        <v>1080</v>
      </c>
      <c r="D6585" t="s">
        <v>1169</v>
      </c>
      <c r="E6585" s="3">
        <v>242</v>
      </c>
      <c r="F6585" s="3">
        <v>273</v>
      </c>
      <c r="G6585" s="3"/>
      <c r="H6585" s="3">
        <v>515</v>
      </c>
    </row>
    <row r="6586" spans="1:8" x14ac:dyDescent="0.3">
      <c r="A6586" t="s">
        <v>37</v>
      </c>
      <c r="B6586" t="s">
        <v>1104</v>
      </c>
      <c r="C6586" t="s">
        <v>1080</v>
      </c>
      <c r="D6586" t="s">
        <v>1170</v>
      </c>
      <c r="E6586" s="3">
        <v>163</v>
      </c>
      <c r="F6586" s="3">
        <v>158</v>
      </c>
      <c r="G6586" s="3"/>
      <c r="H6586" s="3">
        <v>321</v>
      </c>
    </row>
    <row r="6587" spans="1:8" x14ac:dyDescent="0.3">
      <c r="A6587" t="s">
        <v>37</v>
      </c>
      <c r="B6587" t="s">
        <v>1104</v>
      </c>
      <c r="C6587" t="s">
        <v>1080</v>
      </c>
      <c r="D6587" t="s">
        <v>1171</v>
      </c>
      <c r="E6587" s="3">
        <v>199</v>
      </c>
      <c r="F6587" s="3">
        <v>155</v>
      </c>
      <c r="G6587" s="3"/>
      <c r="H6587" s="3">
        <v>354</v>
      </c>
    </row>
    <row r="6588" spans="1:8" x14ac:dyDescent="0.3">
      <c r="A6588" t="s">
        <v>37</v>
      </c>
      <c r="B6588" t="s">
        <v>1104</v>
      </c>
      <c r="C6588" t="s">
        <v>1082</v>
      </c>
      <c r="D6588" t="s">
        <v>1131</v>
      </c>
      <c r="E6588" s="3">
        <v>100</v>
      </c>
      <c r="F6588" s="3">
        <v>100</v>
      </c>
      <c r="G6588" s="3"/>
      <c r="H6588" s="3">
        <v>200</v>
      </c>
    </row>
    <row r="6589" spans="1:8" x14ac:dyDescent="0.3">
      <c r="A6589" t="s">
        <v>37</v>
      </c>
      <c r="B6589" t="s">
        <v>1104</v>
      </c>
      <c r="C6589" t="s">
        <v>1082</v>
      </c>
      <c r="D6589" t="s">
        <v>1135</v>
      </c>
      <c r="E6589" s="3">
        <v>179</v>
      </c>
      <c r="F6589" s="3">
        <v>187</v>
      </c>
      <c r="G6589" s="3"/>
      <c r="H6589" s="3">
        <v>366</v>
      </c>
    </row>
    <row r="6590" spans="1:8" x14ac:dyDescent="0.3">
      <c r="A6590" t="s">
        <v>37</v>
      </c>
      <c r="B6590" t="s">
        <v>1104</v>
      </c>
      <c r="C6590" t="s">
        <v>1082</v>
      </c>
      <c r="D6590" t="s">
        <v>1139</v>
      </c>
      <c r="E6590" s="3">
        <v>206</v>
      </c>
      <c r="F6590" s="3">
        <v>191</v>
      </c>
      <c r="G6590" s="3"/>
      <c r="H6590" s="3">
        <v>397</v>
      </c>
    </row>
    <row r="6591" spans="1:8" x14ac:dyDescent="0.3">
      <c r="A6591" t="s">
        <v>37</v>
      </c>
      <c r="B6591" t="s">
        <v>1104</v>
      </c>
      <c r="C6591" t="s">
        <v>1082</v>
      </c>
      <c r="D6591" t="s">
        <v>1143</v>
      </c>
      <c r="E6591" s="3">
        <v>190</v>
      </c>
      <c r="F6591" s="3">
        <v>195</v>
      </c>
      <c r="G6591" s="3"/>
      <c r="H6591" s="3">
        <v>385</v>
      </c>
    </row>
    <row r="6592" spans="1:8" x14ac:dyDescent="0.3">
      <c r="A6592" t="s">
        <v>37</v>
      </c>
      <c r="B6592" t="s">
        <v>1104</v>
      </c>
      <c r="C6592" t="s">
        <v>1082</v>
      </c>
      <c r="D6592" t="s">
        <v>1147</v>
      </c>
      <c r="E6592" s="3">
        <v>196</v>
      </c>
      <c r="F6592" s="3">
        <v>187</v>
      </c>
      <c r="G6592" s="3"/>
      <c r="H6592" s="3">
        <v>383</v>
      </c>
    </row>
    <row r="6593" spans="1:8" x14ac:dyDescent="0.3">
      <c r="A6593" t="s">
        <v>37</v>
      </c>
      <c r="B6593" t="s">
        <v>1104</v>
      </c>
      <c r="C6593" t="s">
        <v>1082</v>
      </c>
      <c r="D6593" t="s">
        <v>1151</v>
      </c>
      <c r="E6593" s="3">
        <v>265</v>
      </c>
      <c r="F6593" s="3">
        <v>312</v>
      </c>
      <c r="G6593" s="3"/>
      <c r="H6593" s="3">
        <v>577</v>
      </c>
    </row>
    <row r="6594" spans="1:8" x14ac:dyDescent="0.3">
      <c r="A6594" t="s">
        <v>37</v>
      </c>
      <c r="B6594" t="s">
        <v>1104</v>
      </c>
      <c r="C6594" t="s">
        <v>1082</v>
      </c>
      <c r="D6594" t="s">
        <v>1154</v>
      </c>
      <c r="E6594" s="3">
        <v>295</v>
      </c>
      <c r="F6594" s="3">
        <v>362</v>
      </c>
      <c r="G6594" s="3"/>
      <c r="H6594" s="3">
        <v>657</v>
      </c>
    </row>
    <row r="6595" spans="1:8" x14ac:dyDescent="0.3">
      <c r="A6595" t="s">
        <v>37</v>
      </c>
      <c r="B6595" t="s">
        <v>1104</v>
      </c>
      <c r="C6595" t="s">
        <v>1082</v>
      </c>
      <c r="D6595" t="s">
        <v>1157</v>
      </c>
      <c r="E6595" s="3">
        <v>282</v>
      </c>
      <c r="F6595" s="3">
        <v>349</v>
      </c>
      <c r="G6595" s="3"/>
      <c r="H6595" s="3">
        <v>631</v>
      </c>
    </row>
    <row r="6596" spans="1:8" x14ac:dyDescent="0.3">
      <c r="A6596" t="s">
        <v>37</v>
      </c>
      <c r="B6596" t="s">
        <v>1104</v>
      </c>
      <c r="C6596" t="s">
        <v>1082</v>
      </c>
      <c r="D6596" t="s">
        <v>1159</v>
      </c>
      <c r="E6596" s="3">
        <v>254</v>
      </c>
      <c r="F6596" s="3">
        <v>299</v>
      </c>
      <c r="G6596" s="3"/>
      <c r="H6596" s="3">
        <v>553</v>
      </c>
    </row>
    <row r="6597" spans="1:8" x14ac:dyDescent="0.3">
      <c r="A6597" t="s">
        <v>37</v>
      </c>
      <c r="B6597" t="s">
        <v>1104</v>
      </c>
      <c r="C6597" t="s">
        <v>1082</v>
      </c>
      <c r="D6597" t="s">
        <v>1161</v>
      </c>
      <c r="E6597" s="3">
        <v>190</v>
      </c>
      <c r="F6597" s="3">
        <v>245</v>
      </c>
      <c r="G6597" s="3"/>
      <c r="H6597" s="3">
        <v>435</v>
      </c>
    </row>
    <row r="6598" spans="1:8" x14ac:dyDescent="0.3">
      <c r="A6598" t="s">
        <v>37</v>
      </c>
      <c r="B6598" t="s">
        <v>1104</v>
      </c>
      <c r="C6598" t="s">
        <v>1082</v>
      </c>
      <c r="D6598" t="s">
        <v>1163</v>
      </c>
      <c r="E6598" s="3">
        <v>141</v>
      </c>
      <c r="F6598" s="3">
        <v>188</v>
      </c>
      <c r="G6598" s="3"/>
      <c r="H6598" s="3">
        <v>329</v>
      </c>
    </row>
    <row r="6599" spans="1:8" x14ac:dyDescent="0.3">
      <c r="A6599" t="s">
        <v>37</v>
      </c>
      <c r="B6599" t="s">
        <v>1104</v>
      </c>
      <c r="C6599" t="s">
        <v>1082</v>
      </c>
      <c r="D6599" t="s">
        <v>1165</v>
      </c>
      <c r="E6599" s="3">
        <v>142</v>
      </c>
      <c r="F6599" s="3">
        <v>170</v>
      </c>
      <c r="G6599" s="3"/>
      <c r="H6599" s="3">
        <v>312</v>
      </c>
    </row>
    <row r="6600" spans="1:8" x14ac:dyDescent="0.3">
      <c r="A6600" t="s">
        <v>37</v>
      </c>
      <c r="B6600" t="s">
        <v>1104</v>
      </c>
      <c r="C6600" t="s">
        <v>1082</v>
      </c>
      <c r="D6600" t="s">
        <v>1167</v>
      </c>
      <c r="E6600" s="3">
        <v>105</v>
      </c>
      <c r="F6600" s="3">
        <v>164</v>
      </c>
      <c r="G6600" s="3"/>
      <c r="H6600" s="3">
        <v>269</v>
      </c>
    </row>
    <row r="6601" spans="1:8" x14ac:dyDescent="0.3">
      <c r="A6601" t="s">
        <v>37</v>
      </c>
      <c r="B6601" t="s">
        <v>1104</v>
      </c>
      <c r="C6601" t="s">
        <v>1082</v>
      </c>
      <c r="D6601" t="s">
        <v>1168</v>
      </c>
      <c r="E6601" s="3">
        <v>69</v>
      </c>
      <c r="F6601" s="3">
        <v>114</v>
      </c>
      <c r="G6601" s="3"/>
      <c r="H6601" s="3">
        <v>183</v>
      </c>
    </row>
    <row r="6602" spans="1:8" x14ac:dyDescent="0.3">
      <c r="A6602" t="s">
        <v>37</v>
      </c>
      <c r="B6602" t="s">
        <v>1104</v>
      </c>
      <c r="C6602" t="s">
        <v>1082</v>
      </c>
      <c r="D6602" t="s">
        <v>1169</v>
      </c>
      <c r="E6602" s="3">
        <v>35</v>
      </c>
      <c r="F6602" s="3">
        <v>60</v>
      </c>
      <c r="G6602" s="3"/>
      <c r="H6602" s="3">
        <v>95</v>
      </c>
    </row>
    <row r="6603" spans="1:8" x14ac:dyDescent="0.3">
      <c r="A6603" t="s">
        <v>37</v>
      </c>
      <c r="B6603" t="s">
        <v>1104</v>
      </c>
      <c r="C6603" t="s">
        <v>1082</v>
      </c>
      <c r="D6603" t="s">
        <v>1170</v>
      </c>
      <c r="E6603" s="3">
        <v>16</v>
      </c>
      <c r="F6603" s="3">
        <v>24</v>
      </c>
      <c r="G6603" s="3"/>
      <c r="H6603" s="3">
        <v>40</v>
      </c>
    </row>
    <row r="6604" spans="1:8" x14ac:dyDescent="0.3">
      <c r="A6604" t="s">
        <v>37</v>
      </c>
      <c r="B6604" t="s">
        <v>1104</v>
      </c>
      <c r="C6604" t="s">
        <v>1082</v>
      </c>
      <c r="D6604" t="s">
        <v>1171</v>
      </c>
      <c r="E6604" s="3">
        <v>13</v>
      </c>
      <c r="F6604" s="3">
        <v>20</v>
      </c>
      <c r="G6604" s="3"/>
      <c r="H6604" s="3">
        <v>33</v>
      </c>
    </row>
    <row r="6605" spans="1:8" x14ac:dyDescent="0.3">
      <c r="A6605" t="s">
        <v>37</v>
      </c>
      <c r="B6605" t="s">
        <v>1097</v>
      </c>
      <c r="C6605" t="s">
        <v>1080</v>
      </c>
      <c r="D6605" t="s">
        <v>1131</v>
      </c>
      <c r="E6605" s="3">
        <v>1204</v>
      </c>
      <c r="F6605" s="3">
        <v>1372</v>
      </c>
      <c r="G6605" s="3"/>
      <c r="H6605" s="3">
        <v>2576</v>
      </c>
    </row>
    <row r="6606" spans="1:8" x14ac:dyDescent="0.3">
      <c r="A6606" t="s">
        <v>37</v>
      </c>
      <c r="B6606" t="s">
        <v>1097</v>
      </c>
      <c r="C6606" t="s">
        <v>1080</v>
      </c>
      <c r="D6606" t="s">
        <v>1135</v>
      </c>
      <c r="E6606" s="3">
        <v>1836</v>
      </c>
      <c r="F6606" s="3">
        <v>1940</v>
      </c>
      <c r="G6606" s="3"/>
      <c r="H6606" s="3">
        <v>3776</v>
      </c>
    </row>
    <row r="6607" spans="1:8" x14ac:dyDescent="0.3">
      <c r="A6607" t="s">
        <v>37</v>
      </c>
      <c r="B6607" t="s">
        <v>1097</v>
      </c>
      <c r="C6607" t="s">
        <v>1080</v>
      </c>
      <c r="D6607" t="s">
        <v>1139</v>
      </c>
      <c r="E6607" s="3">
        <v>2066</v>
      </c>
      <c r="F6607" s="3">
        <v>2021</v>
      </c>
      <c r="G6607" s="3"/>
      <c r="H6607" s="3">
        <v>4087</v>
      </c>
    </row>
    <row r="6608" spans="1:8" x14ac:dyDescent="0.3">
      <c r="A6608" t="s">
        <v>37</v>
      </c>
      <c r="B6608" t="s">
        <v>1097</v>
      </c>
      <c r="C6608" t="s">
        <v>1080</v>
      </c>
      <c r="D6608" t="s">
        <v>1143</v>
      </c>
      <c r="E6608" s="3">
        <v>2191</v>
      </c>
      <c r="F6608" s="3">
        <v>2246</v>
      </c>
      <c r="G6608" s="3"/>
      <c r="H6608" s="3">
        <v>4437</v>
      </c>
    </row>
    <row r="6609" spans="1:8" x14ac:dyDescent="0.3">
      <c r="A6609" t="s">
        <v>37</v>
      </c>
      <c r="B6609" t="s">
        <v>1097</v>
      </c>
      <c r="C6609" t="s">
        <v>1080</v>
      </c>
      <c r="D6609" t="s">
        <v>1147</v>
      </c>
      <c r="E6609" s="3">
        <v>2540</v>
      </c>
      <c r="F6609" s="3">
        <v>2811</v>
      </c>
      <c r="G6609" s="3"/>
      <c r="H6609" s="3">
        <v>5351</v>
      </c>
    </row>
    <row r="6610" spans="1:8" x14ac:dyDescent="0.3">
      <c r="A6610" t="s">
        <v>37</v>
      </c>
      <c r="B6610" t="s">
        <v>1097</v>
      </c>
      <c r="C6610" t="s">
        <v>1080</v>
      </c>
      <c r="D6610" t="s">
        <v>1151</v>
      </c>
      <c r="E6610" s="3">
        <v>3213</v>
      </c>
      <c r="F6610" s="3">
        <v>2857</v>
      </c>
      <c r="G6610" s="3"/>
      <c r="H6610" s="3">
        <v>6070</v>
      </c>
    </row>
    <row r="6611" spans="1:8" x14ac:dyDescent="0.3">
      <c r="A6611" t="s">
        <v>37</v>
      </c>
      <c r="B6611" t="s">
        <v>1097</v>
      </c>
      <c r="C6611" t="s">
        <v>1080</v>
      </c>
      <c r="D6611" t="s">
        <v>1154</v>
      </c>
      <c r="E6611" s="3">
        <v>3949</v>
      </c>
      <c r="F6611" s="3">
        <v>3505</v>
      </c>
      <c r="G6611" s="3"/>
      <c r="H6611" s="3">
        <v>7454</v>
      </c>
    </row>
    <row r="6612" spans="1:8" x14ac:dyDescent="0.3">
      <c r="A6612" t="s">
        <v>37</v>
      </c>
      <c r="B6612" t="s">
        <v>1097</v>
      </c>
      <c r="C6612" t="s">
        <v>1080</v>
      </c>
      <c r="D6612" t="s">
        <v>1157</v>
      </c>
      <c r="E6612" s="3">
        <v>3901</v>
      </c>
      <c r="F6612" s="3">
        <v>3399</v>
      </c>
      <c r="G6612" s="3"/>
      <c r="H6612" s="3">
        <v>7300</v>
      </c>
    </row>
    <row r="6613" spans="1:8" x14ac:dyDescent="0.3">
      <c r="A6613" t="s">
        <v>37</v>
      </c>
      <c r="B6613" t="s">
        <v>1097</v>
      </c>
      <c r="C6613" t="s">
        <v>1080</v>
      </c>
      <c r="D6613" t="s">
        <v>1159</v>
      </c>
      <c r="E6613" s="3">
        <v>3735</v>
      </c>
      <c r="F6613" s="3">
        <v>3424</v>
      </c>
      <c r="G6613" s="3"/>
      <c r="H6613" s="3">
        <v>7159</v>
      </c>
    </row>
    <row r="6614" spans="1:8" x14ac:dyDescent="0.3">
      <c r="A6614" t="s">
        <v>37</v>
      </c>
      <c r="B6614" t="s">
        <v>1097</v>
      </c>
      <c r="C6614" t="s">
        <v>1080</v>
      </c>
      <c r="D6614" t="s">
        <v>1161</v>
      </c>
      <c r="E6614" s="3">
        <v>3287</v>
      </c>
      <c r="F6614" s="3">
        <v>2989</v>
      </c>
      <c r="G6614" s="3"/>
      <c r="H6614" s="3">
        <v>6276</v>
      </c>
    </row>
    <row r="6615" spans="1:8" x14ac:dyDescent="0.3">
      <c r="A6615" t="s">
        <v>37</v>
      </c>
      <c r="B6615" t="s">
        <v>1097</v>
      </c>
      <c r="C6615" t="s">
        <v>1080</v>
      </c>
      <c r="D6615" t="s">
        <v>1163</v>
      </c>
      <c r="E6615" s="3">
        <v>2745</v>
      </c>
      <c r="F6615" s="3">
        <v>2486</v>
      </c>
      <c r="G6615" s="3"/>
      <c r="H6615" s="3">
        <v>5231</v>
      </c>
    </row>
    <row r="6616" spans="1:8" x14ac:dyDescent="0.3">
      <c r="A6616" t="s">
        <v>37</v>
      </c>
      <c r="B6616" t="s">
        <v>1097</v>
      </c>
      <c r="C6616" t="s">
        <v>1080</v>
      </c>
      <c r="D6616" t="s">
        <v>1165</v>
      </c>
      <c r="E6616" s="3">
        <v>3010</v>
      </c>
      <c r="F6616" s="3">
        <v>2452</v>
      </c>
      <c r="G6616" s="3"/>
      <c r="H6616" s="3">
        <v>5462</v>
      </c>
    </row>
    <row r="6617" spans="1:8" x14ac:dyDescent="0.3">
      <c r="A6617" t="s">
        <v>37</v>
      </c>
      <c r="B6617" t="s">
        <v>1097</v>
      </c>
      <c r="C6617" t="s">
        <v>1080</v>
      </c>
      <c r="D6617" t="s">
        <v>1167</v>
      </c>
      <c r="E6617" s="3">
        <v>3185</v>
      </c>
      <c r="F6617" s="3">
        <v>2576</v>
      </c>
      <c r="G6617" s="3"/>
      <c r="H6617" s="3">
        <v>5761</v>
      </c>
    </row>
    <row r="6618" spans="1:8" x14ac:dyDescent="0.3">
      <c r="A6618" t="s">
        <v>37</v>
      </c>
      <c r="B6618" t="s">
        <v>1097</v>
      </c>
      <c r="C6618" t="s">
        <v>1080</v>
      </c>
      <c r="D6618" t="s">
        <v>1168</v>
      </c>
      <c r="E6618" s="3">
        <v>2717</v>
      </c>
      <c r="F6618" s="3">
        <v>2115</v>
      </c>
      <c r="G6618" s="3"/>
      <c r="H6618" s="3">
        <v>4832</v>
      </c>
    </row>
    <row r="6619" spans="1:8" x14ac:dyDescent="0.3">
      <c r="A6619" t="s">
        <v>37</v>
      </c>
      <c r="B6619" t="s">
        <v>1097</v>
      </c>
      <c r="C6619" t="s">
        <v>1080</v>
      </c>
      <c r="D6619" t="s">
        <v>1169</v>
      </c>
      <c r="E6619" s="3">
        <v>2002</v>
      </c>
      <c r="F6619" s="3">
        <v>1654</v>
      </c>
      <c r="G6619" s="3"/>
      <c r="H6619" s="3">
        <v>3656</v>
      </c>
    </row>
    <row r="6620" spans="1:8" x14ac:dyDescent="0.3">
      <c r="A6620" t="s">
        <v>37</v>
      </c>
      <c r="B6620" t="s">
        <v>1097</v>
      </c>
      <c r="C6620" t="s">
        <v>1080</v>
      </c>
      <c r="D6620" t="s">
        <v>1170</v>
      </c>
      <c r="E6620" s="3">
        <v>1194</v>
      </c>
      <c r="F6620" s="3">
        <v>993</v>
      </c>
      <c r="G6620" s="3"/>
      <c r="H6620" s="3">
        <v>2187</v>
      </c>
    </row>
    <row r="6621" spans="1:8" x14ac:dyDescent="0.3">
      <c r="A6621" t="s">
        <v>37</v>
      </c>
      <c r="B6621" t="s">
        <v>1097</v>
      </c>
      <c r="C6621" t="s">
        <v>1080</v>
      </c>
      <c r="D6621" t="s">
        <v>1171</v>
      </c>
      <c r="E6621" s="3">
        <v>1377</v>
      </c>
      <c r="F6621" s="3">
        <v>812</v>
      </c>
      <c r="G6621" s="3"/>
      <c r="H6621" s="3">
        <v>2189</v>
      </c>
    </row>
    <row r="6622" spans="1:8" x14ac:dyDescent="0.3">
      <c r="A6622" t="s">
        <v>37</v>
      </c>
      <c r="B6622" t="s">
        <v>1097</v>
      </c>
      <c r="C6622" t="s">
        <v>1082</v>
      </c>
      <c r="D6622" t="s">
        <v>1131</v>
      </c>
      <c r="E6622" s="3">
        <v>622</v>
      </c>
      <c r="F6622" s="3">
        <v>698</v>
      </c>
      <c r="G6622" s="3"/>
      <c r="H6622" s="3">
        <v>1320</v>
      </c>
    </row>
    <row r="6623" spans="1:8" x14ac:dyDescent="0.3">
      <c r="A6623" t="s">
        <v>37</v>
      </c>
      <c r="B6623" t="s">
        <v>1097</v>
      </c>
      <c r="C6623" t="s">
        <v>1082</v>
      </c>
      <c r="D6623" t="s">
        <v>1135</v>
      </c>
      <c r="E6623" s="3">
        <v>1093</v>
      </c>
      <c r="F6623" s="3">
        <v>1099</v>
      </c>
      <c r="G6623" s="3"/>
      <c r="H6623" s="3">
        <v>2192</v>
      </c>
    </row>
    <row r="6624" spans="1:8" x14ac:dyDescent="0.3">
      <c r="A6624" t="s">
        <v>37</v>
      </c>
      <c r="B6624" t="s">
        <v>1097</v>
      </c>
      <c r="C6624" t="s">
        <v>1082</v>
      </c>
      <c r="D6624" t="s">
        <v>1139</v>
      </c>
      <c r="E6624" s="3">
        <v>1221</v>
      </c>
      <c r="F6624" s="3">
        <v>1345</v>
      </c>
      <c r="G6624" s="3"/>
      <c r="H6624" s="3">
        <v>2566</v>
      </c>
    </row>
    <row r="6625" spans="1:8" x14ac:dyDescent="0.3">
      <c r="A6625" t="s">
        <v>37</v>
      </c>
      <c r="B6625" t="s">
        <v>1097</v>
      </c>
      <c r="C6625" t="s">
        <v>1082</v>
      </c>
      <c r="D6625" t="s">
        <v>1143</v>
      </c>
      <c r="E6625" s="3">
        <v>1365</v>
      </c>
      <c r="F6625" s="3">
        <v>1377</v>
      </c>
      <c r="G6625" s="3"/>
      <c r="H6625" s="3">
        <v>2742</v>
      </c>
    </row>
    <row r="6626" spans="1:8" x14ac:dyDescent="0.3">
      <c r="A6626" t="s">
        <v>37</v>
      </c>
      <c r="B6626" t="s">
        <v>1097</v>
      </c>
      <c r="C6626" t="s">
        <v>1082</v>
      </c>
      <c r="D6626" t="s">
        <v>1147</v>
      </c>
      <c r="E6626" s="3">
        <v>1281</v>
      </c>
      <c r="F6626" s="3">
        <v>1216</v>
      </c>
      <c r="G6626" s="3"/>
      <c r="H6626" s="3">
        <v>2497</v>
      </c>
    </row>
    <row r="6627" spans="1:8" x14ac:dyDescent="0.3">
      <c r="A6627" t="s">
        <v>37</v>
      </c>
      <c r="B6627" t="s">
        <v>1097</v>
      </c>
      <c r="C6627" t="s">
        <v>1082</v>
      </c>
      <c r="D6627" t="s">
        <v>1151</v>
      </c>
      <c r="E6627" s="3">
        <v>1622</v>
      </c>
      <c r="F6627" s="3">
        <v>1507</v>
      </c>
      <c r="G6627" s="3"/>
      <c r="H6627" s="3">
        <v>3129</v>
      </c>
    </row>
    <row r="6628" spans="1:8" x14ac:dyDescent="0.3">
      <c r="A6628" t="s">
        <v>37</v>
      </c>
      <c r="B6628" t="s">
        <v>1097</v>
      </c>
      <c r="C6628" t="s">
        <v>1082</v>
      </c>
      <c r="D6628" t="s">
        <v>1154</v>
      </c>
      <c r="E6628" s="3">
        <v>1559</v>
      </c>
      <c r="F6628" s="3">
        <v>1417</v>
      </c>
      <c r="G6628" s="3"/>
      <c r="H6628" s="3">
        <v>2976</v>
      </c>
    </row>
    <row r="6629" spans="1:8" x14ac:dyDescent="0.3">
      <c r="A6629" t="s">
        <v>37</v>
      </c>
      <c r="B6629" t="s">
        <v>1097</v>
      </c>
      <c r="C6629" t="s">
        <v>1082</v>
      </c>
      <c r="D6629" t="s">
        <v>1157</v>
      </c>
      <c r="E6629" s="3">
        <v>1282</v>
      </c>
      <c r="F6629" s="3">
        <v>1212</v>
      </c>
      <c r="G6629" s="3"/>
      <c r="H6629" s="3">
        <v>2494</v>
      </c>
    </row>
    <row r="6630" spans="1:8" x14ac:dyDescent="0.3">
      <c r="A6630" t="s">
        <v>37</v>
      </c>
      <c r="B6630" t="s">
        <v>1097</v>
      </c>
      <c r="C6630" t="s">
        <v>1082</v>
      </c>
      <c r="D6630" t="s">
        <v>1159</v>
      </c>
      <c r="E6630" s="3">
        <v>1271</v>
      </c>
      <c r="F6630" s="3">
        <v>1009</v>
      </c>
      <c r="G6630" s="3"/>
      <c r="H6630" s="3">
        <v>2280</v>
      </c>
    </row>
    <row r="6631" spans="1:8" x14ac:dyDescent="0.3">
      <c r="A6631" t="s">
        <v>37</v>
      </c>
      <c r="B6631" t="s">
        <v>1097</v>
      </c>
      <c r="C6631" t="s">
        <v>1082</v>
      </c>
      <c r="D6631" t="s">
        <v>1161</v>
      </c>
      <c r="E6631" s="3">
        <v>1304</v>
      </c>
      <c r="F6631" s="3">
        <v>979</v>
      </c>
      <c r="G6631" s="3"/>
      <c r="H6631" s="3">
        <v>2283</v>
      </c>
    </row>
    <row r="6632" spans="1:8" x14ac:dyDescent="0.3">
      <c r="A6632" t="s">
        <v>37</v>
      </c>
      <c r="B6632" t="s">
        <v>1097</v>
      </c>
      <c r="C6632" t="s">
        <v>1082</v>
      </c>
      <c r="D6632" t="s">
        <v>1163</v>
      </c>
      <c r="E6632" s="3">
        <v>1103</v>
      </c>
      <c r="F6632" s="3">
        <v>978</v>
      </c>
      <c r="G6632" s="3"/>
      <c r="H6632" s="3">
        <v>2081</v>
      </c>
    </row>
    <row r="6633" spans="1:8" x14ac:dyDescent="0.3">
      <c r="A6633" t="s">
        <v>37</v>
      </c>
      <c r="B6633" t="s">
        <v>1097</v>
      </c>
      <c r="C6633" t="s">
        <v>1082</v>
      </c>
      <c r="D6633" t="s">
        <v>1165</v>
      </c>
      <c r="E6633" s="3">
        <v>1251</v>
      </c>
      <c r="F6633" s="3">
        <v>1070</v>
      </c>
      <c r="G6633" s="3"/>
      <c r="H6633" s="3">
        <v>2321</v>
      </c>
    </row>
    <row r="6634" spans="1:8" x14ac:dyDescent="0.3">
      <c r="A6634" t="s">
        <v>37</v>
      </c>
      <c r="B6634" t="s">
        <v>1097</v>
      </c>
      <c r="C6634" t="s">
        <v>1082</v>
      </c>
      <c r="D6634" t="s">
        <v>1167</v>
      </c>
      <c r="E6634" s="3">
        <v>1193</v>
      </c>
      <c r="F6634" s="3">
        <v>1154</v>
      </c>
      <c r="G6634" s="3"/>
      <c r="H6634" s="3">
        <v>2347</v>
      </c>
    </row>
    <row r="6635" spans="1:8" x14ac:dyDescent="0.3">
      <c r="A6635" t="s">
        <v>37</v>
      </c>
      <c r="B6635" t="s">
        <v>1097</v>
      </c>
      <c r="C6635" t="s">
        <v>1082</v>
      </c>
      <c r="D6635" t="s">
        <v>1168</v>
      </c>
      <c r="E6635" s="3">
        <v>913</v>
      </c>
      <c r="F6635" s="3">
        <v>981</v>
      </c>
      <c r="G6635" s="3"/>
      <c r="H6635" s="3">
        <v>1894</v>
      </c>
    </row>
    <row r="6636" spans="1:8" x14ac:dyDescent="0.3">
      <c r="A6636" t="s">
        <v>37</v>
      </c>
      <c r="B6636" t="s">
        <v>1097</v>
      </c>
      <c r="C6636" t="s">
        <v>1082</v>
      </c>
      <c r="D6636" t="s">
        <v>1169</v>
      </c>
      <c r="E6636" s="3">
        <v>679</v>
      </c>
      <c r="F6636" s="3">
        <v>800</v>
      </c>
      <c r="G6636" s="3"/>
      <c r="H6636" s="3">
        <v>1479</v>
      </c>
    </row>
    <row r="6637" spans="1:8" x14ac:dyDescent="0.3">
      <c r="A6637" t="s">
        <v>37</v>
      </c>
      <c r="B6637" t="s">
        <v>1097</v>
      </c>
      <c r="C6637" t="s">
        <v>1082</v>
      </c>
      <c r="D6637" t="s">
        <v>1170</v>
      </c>
      <c r="E6637" s="3">
        <v>480</v>
      </c>
      <c r="F6637" s="3">
        <v>559</v>
      </c>
      <c r="G6637" s="3"/>
      <c r="H6637" s="3">
        <v>1039</v>
      </c>
    </row>
    <row r="6638" spans="1:8" x14ac:dyDescent="0.3">
      <c r="A6638" t="s">
        <v>37</v>
      </c>
      <c r="B6638" t="s">
        <v>1097</v>
      </c>
      <c r="C6638" t="s">
        <v>1082</v>
      </c>
      <c r="D6638" t="s">
        <v>1171</v>
      </c>
      <c r="E6638" s="3">
        <v>674</v>
      </c>
      <c r="F6638" s="3">
        <v>560</v>
      </c>
      <c r="G6638" s="3"/>
      <c r="H6638" s="3">
        <v>1234</v>
      </c>
    </row>
    <row r="6639" spans="1:8" x14ac:dyDescent="0.3">
      <c r="A6639" t="s">
        <v>37</v>
      </c>
      <c r="B6639" t="s">
        <v>1108</v>
      </c>
      <c r="C6639" t="s">
        <v>1080</v>
      </c>
      <c r="D6639" t="s">
        <v>1131</v>
      </c>
      <c r="E6639" s="3">
        <v>38</v>
      </c>
      <c r="F6639" s="3">
        <v>43</v>
      </c>
      <c r="G6639" s="3"/>
      <c r="H6639" s="3">
        <v>81</v>
      </c>
    </row>
    <row r="6640" spans="1:8" x14ac:dyDescent="0.3">
      <c r="A6640" t="s">
        <v>37</v>
      </c>
      <c r="B6640" t="s">
        <v>1108</v>
      </c>
      <c r="C6640" t="s">
        <v>1080</v>
      </c>
      <c r="D6640" t="s">
        <v>1135</v>
      </c>
      <c r="E6640" s="3">
        <v>59</v>
      </c>
      <c r="F6640" s="3">
        <v>61</v>
      </c>
      <c r="G6640" s="3"/>
      <c r="H6640" s="3">
        <v>120</v>
      </c>
    </row>
    <row r="6641" spans="1:8" x14ac:dyDescent="0.3">
      <c r="A6641" t="s">
        <v>37</v>
      </c>
      <c r="B6641" t="s">
        <v>1108</v>
      </c>
      <c r="C6641" t="s">
        <v>1080</v>
      </c>
      <c r="D6641" t="s">
        <v>1139</v>
      </c>
      <c r="E6641" s="3">
        <v>71</v>
      </c>
      <c r="F6641" s="3">
        <v>81</v>
      </c>
      <c r="G6641" s="3"/>
      <c r="H6641" s="3">
        <v>152</v>
      </c>
    </row>
    <row r="6642" spans="1:8" x14ac:dyDescent="0.3">
      <c r="A6642" t="s">
        <v>37</v>
      </c>
      <c r="B6642" t="s">
        <v>1108</v>
      </c>
      <c r="C6642" t="s">
        <v>1080</v>
      </c>
      <c r="D6642" t="s">
        <v>1143</v>
      </c>
      <c r="E6642" s="3">
        <v>81</v>
      </c>
      <c r="F6642" s="3">
        <v>95</v>
      </c>
      <c r="G6642" s="3"/>
      <c r="H6642" s="3">
        <v>176</v>
      </c>
    </row>
    <row r="6643" spans="1:8" x14ac:dyDescent="0.3">
      <c r="A6643" t="s">
        <v>37</v>
      </c>
      <c r="B6643" t="s">
        <v>1108</v>
      </c>
      <c r="C6643" t="s">
        <v>1080</v>
      </c>
      <c r="D6643" t="s">
        <v>1147</v>
      </c>
      <c r="E6643" s="3">
        <v>122</v>
      </c>
      <c r="F6643" s="3">
        <v>139</v>
      </c>
      <c r="G6643" s="3"/>
      <c r="H6643" s="3">
        <v>261</v>
      </c>
    </row>
    <row r="6644" spans="1:8" x14ac:dyDescent="0.3">
      <c r="A6644" t="s">
        <v>37</v>
      </c>
      <c r="B6644" t="s">
        <v>1108</v>
      </c>
      <c r="C6644" t="s">
        <v>1080</v>
      </c>
      <c r="D6644" t="s">
        <v>1151</v>
      </c>
      <c r="E6644" s="3">
        <v>80</v>
      </c>
      <c r="F6644" s="3">
        <v>104</v>
      </c>
      <c r="G6644" s="3"/>
      <c r="H6644" s="3">
        <v>184</v>
      </c>
    </row>
    <row r="6645" spans="1:8" x14ac:dyDescent="0.3">
      <c r="A6645" t="s">
        <v>37</v>
      </c>
      <c r="B6645" t="s">
        <v>1108</v>
      </c>
      <c r="C6645" t="s">
        <v>1080</v>
      </c>
      <c r="D6645" t="s">
        <v>1154</v>
      </c>
      <c r="E6645" s="3">
        <v>98</v>
      </c>
      <c r="F6645" s="3">
        <v>101</v>
      </c>
      <c r="G6645" s="3"/>
      <c r="H6645" s="3">
        <v>199</v>
      </c>
    </row>
    <row r="6646" spans="1:8" x14ac:dyDescent="0.3">
      <c r="A6646" t="s">
        <v>37</v>
      </c>
      <c r="B6646" t="s">
        <v>1108</v>
      </c>
      <c r="C6646" t="s">
        <v>1080</v>
      </c>
      <c r="D6646" t="s">
        <v>1157</v>
      </c>
      <c r="E6646" s="3">
        <v>91</v>
      </c>
      <c r="F6646" s="3">
        <v>78</v>
      </c>
      <c r="G6646" s="3"/>
      <c r="H6646" s="3">
        <v>169</v>
      </c>
    </row>
    <row r="6647" spans="1:8" x14ac:dyDescent="0.3">
      <c r="A6647" t="s">
        <v>37</v>
      </c>
      <c r="B6647" t="s">
        <v>1108</v>
      </c>
      <c r="C6647" t="s">
        <v>1080</v>
      </c>
      <c r="D6647" t="s">
        <v>1159</v>
      </c>
      <c r="E6647" s="3">
        <v>108</v>
      </c>
      <c r="F6647" s="3">
        <v>94</v>
      </c>
      <c r="G6647" s="3"/>
      <c r="H6647" s="3">
        <v>202</v>
      </c>
    </row>
    <row r="6648" spans="1:8" x14ac:dyDescent="0.3">
      <c r="A6648" t="s">
        <v>37</v>
      </c>
      <c r="B6648" t="s">
        <v>1108</v>
      </c>
      <c r="C6648" t="s">
        <v>1080</v>
      </c>
      <c r="D6648" t="s">
        <v>1161</v>
      </c>
      <c r="E6648" s="3">
        <v>99</v>
      </c>
      <c r="F6648" s="3">
        <v>117</v>
      </c>
      <c r="G6648" s="3"/>
      <c r="H6648" s="3">
        <v>216</v>
      </c>
    </row>
    <row r="6649" spans="1:8" x14ac:dyDescent="0.3">
      <c r="A6649" t="s">
        <v>37</v>
      </c>
      <c r="B6649" t="s">
        <v>1108</v>
      </c>
      <c r="C6649" t="s">
        <v>1080</v>
      </c>
      <c r="D6649" t="s">
        <v>1163</v>
      </c>
      <c r="E6649" s="3">
        <v>96</v>
      </c>
      <c r="F6649" s="3">
        <v>113</v>
      </c>
      <c r="G6649" s="3"/>
      <c r="H6649" s="3">
        <v>209</v>
      </c>
    </row>
    <row r="6650" spans="1:8" x14ac:dyDescent="0.3">
      <c r="A6650" t="s">
        <v>37</v>
      </c>
      <c r="B6650" t="s">
        <v>1108</v>
      </c>
      <c r="C6650" t="s">
        <v>1080</v>
      </c>
      <c r="D6650" t="s">
        <v>1165</v>
      </c>
      <c r="E6650" s="3">
        <v>101</v>
      </c>
      <c r="F6650" s="3">
        <v>98</v>
      </c>
      <c r="G6650" s="3"/>
      <c r="H6650" s="3">
        <v>199</v>
      </c>
    </row>
    <row r="6651" spans="1:8" x14ac:dyDescent="0.3">
      <c r="A6651" t="s">
        <v>37</v>
      </c>
      <c r="B6651" t="s">
        <v>1108</v>
      </c>
      <c r="C6651" t="s">
        <v>1080</v>
      </c>
      <c r="D6651" t="s">
        <v>1167</v>
      </c>
      <c r="E6651" s="3">
        <v>114</v>
      </c>
      <c r="F6651" s="3">
        <v>105</v>
      </c>
      <c r="G6651" s="3"/>
      <c r="H6651" s="3">
        <v>219</v>
      </c>
    </row>
    <row r="6652" spans="1:8" x14ac:dyDescent="0.3">
      <c r="A6652" t="s">
        <v>37</v>
      </c>
      <c r="B6652" t="s">
        <v>1108</v>
      </c>
      <c r="C6652" t="s">
        <v>1080</v>
      </c>
      <c r="D6652" t="s">
        <v>1168</v>
      </c>
      <c r="E6652" s="3">
        <v>73</v>
      </c>
      <c r="F6652" s="3">
        <v>89</v>
      </c>
      <c r="G6652" s="3"/>
      <c r="H6652" s="3">
        <v>162</v>
      </c>
    </row>
    <row r="6653" spans="1:8" x14ac:dyDescent="0.3">
      <c r="A6653" t="s">
        <v>37</v>
      </c>
      <c r="B6653" t="s">
        <v>1108</v>
      </c>
      <c r="C6653" t="s">
        <v>1080</v>
      </c>
      <c r="D6653" t="s">
        <v>1169</v>
      </c>
      <c r="E6653" s="3">
        <v>50</v>
      </c>
      <c r="F6653" s="3">
        <v>74</v>
      </c>
      <c r="G6653" s="3"/>
      <c r="H6653" s="3">
        <v>124</v>
      </c>
    </row>
    <row r="6654" spans="1:8" x14ac:dyDescent="0.3">
      <c r="A6654" t="s">
        <v>37</v>
      </c>
      <c r="B6654" t="s">
        <v>1108</v>
      </c>
      <c r="C6654" t="s">
        <v>1080</v>
      </c>
      <c r="D6654" t="s">
        <v>1170</v>
      </c>
      <c r="E6654" s="3">
        <v>27</v>
      </c>
      <c r="F6654" s="3">
        <v>36</v>
      </c>
      <c r="G6654" s="3"/>
      <c r="H6654" s="3">
        <v>63</v>
      </c>
    </row>
    <row r="6655" spans="1:8" x14ac:dyDescent="0.3">
      <c r="A6655" t="s">
        <v>37</v>
      </c>
      <c r="B6655" t="s">
        <v>1108</v>
      </c>
      <c r="C6655" t="s">
        <v>1080</v>
      </c>
      <c r="D6655" t="s">
        <v>1171</v>
      </c>
      <c r="E6655" s="3">
        <v>42</v>
      </c>
      <c r="F6655" s="3">
        <v>27</v>
      </c>
      <c r="G6655" s="3"/>
      <c r="H6655" s="3">
        <v>69</v>
      </c>
    </row>
    <row r="6656" spans="1:8" x14ac:dyDescent="0.3">
      <c r="A6656" t="s">
        <v>37</v>
      </c>
      <c r="B6656" t="s">
        <v>1108</v>
      </c>
      <c r="C6656" t="s">
        <v>1082</v>
      </c>
      <c r="D6656" t="s">
        <v>1131</v>
      </c>
      <c r="E6656" s="3">
        <v>89</v>
      </c>
      <c r="F6656" s="3">
        <v>72</v>
      </c>
      <c r="G6656" s="3"/>
      <c r="H6656" s="3">
        <v>161</v>
      </c>
    </row>
    <row r="6657" spans="1:8" x14ac:dyDescent="0.3">
      <c r="A6657" t="s">
        <v>37</v>
      </c>
      <c r="B6657" t="s">
        <v>1108</v>
      </c>
      <c r="C6657" t="s">
        <v>1082</v>
      </c>
      <c r="D6657" t="s">
        <v>1135</v>
      </c>
      <c r="E6657" s="3">
        <v>131</v>
      </c>
      <c r="F6657" s="3">
        <v>154</v>
      </c>
      <c r="G6657" s="3"/>
      <c r="H6657" s="3">
        <v>285</v>
      </c>
    </row>
    <row r="6658" spans="1:8" x14ac:dyDescent="0.3">
      <c r="A6658" t="s">
        <v>37</v>
      </c>
      <c r="B6658" t="s">
        <v>1108</v>
      </c>
      <c r="C6658" t="s">
        <v>1082</v>
      </c>
      <c r="D6658" t="s">
        <v>1139</v>
      </c>
      <c r="E6658" s="3">
        <v>179</v>
      </c>
      <c r="F6658" s="3">
        <v>173</v>
      </c>
      <c r="G6658" s="3"/>
      <c r="H6658" s="3">
        <v>352</v>
      </c>
    </row>
    <row r="6659" spans="1:8" x14ac:dyDescent="0.3">
      <c r="A6659" t="s">
        <v>37</v>
      </c>
      <c r="B6659" t="s">
        <v>1108</v>
      </c>
      <c r="C6659" t="s">
        <v>1082</v>
      </c>
      <c r="D6659" t="s">
        <v>1143</v>
      </c>
      <c r="E6659" s="3">
        <v>175</v>
      </c>
      <c r="F6659" s="3">
        <v>156</v>
      </c>
      <c r="G6659" s="3"/>
      <c r="H6659" s="3">
        <v>331</v>
      </c>
    </row>
    <row r="6660" spans="1:8" x14ac:dyDescent="0.3">
      <c r="A6660" t="s">
        <v>37</v>
      </c>
      <c r="B6660" t="s">
        <v>1108</v>
      </c>
      <c r="C6660" t="s">
        <v>1082</v>
      </c>
      <c r="D6660" t="s">
        <v>1147</v>
      </c>
      <c r="E6660" s="3">
        <v>161</v>
      </c>
      <c r="F6660" s="3">
        <v>159</v>
      </c>
      <c r="G6660" s="3"/>
      <c r="H6660" s="3">
        <v>320</v>
      </c>
    </row>
    <row r="6661" spans="1:8" x14ac:dyDescent="0.3">
      <c r="A6661" t="s">
        <v>37</v>
      </c>
      <c r="B6661" t="s">
        <v>1108</v>
      </c>
      <c r="C6661" t="s">
        <v>1082</v>
      </c>
      <c r="D6661" t="s">
        <v>1151</v>
      </c>
      <c r="E6661" s="3">
        <v>184</v>
      </c>
      <c r="F6661" s="3">
        <v>142</v>
      </c>
      <c r="G6661" s="3"/>
      <c r="H6661" s="3">
        <v>326</v>
      </c>
    </row>
    <row r="6662" spans="1:8" x14ac:dyDescent="0.3">
      <c r="A6662" t="s">
        <v>37</v>
      </c>
      <c r="B6662" t="s">
        <v>1108</v>
      </c>
      <c r="C6662" t="s">
        <v>1082</v>
      </c>
      <c r="D6662" t="s">
        <v>1154</v>
      </c>
      <c r="E6662" s="3">
        <v>193</v>
      </c>
      <c r="F6662" s="3">
        <v>144</v>
      </c>
      <c r="G6662" s="3"/>
      <c r="H6662" s="3">
        <v>337</v>
      </c>
    </row>
    <row r="6663" spans="1:8" x14ac:dyDescent="0.3">
      <c r="A6663" t="s">
        <v>37</v>
      </c>
      <c r="B6663" t="s">
        <v>1108</v>
      </c>
      <c r="C6663" t="s">
        <v>1082</v>
      </c>
      <c r="D6663" t="s">
        <v>1157</v>
      </c>
      <c r="E6663" s="3">
        <v>167</v>
      </c>
      <c r="F6663" s="3">
        <v>108</v>
      </c>
      <c r="G6663" s="3"/>
      <c r="H6663" s="3">
        <v>275</v>
      </c>
    </row>
    <row r="6664" spans="1:8" x14ac:dyDescent="0.3">
      <c r="A6664" t="s">
        <v>37</v>
      </c>
      <c r="B6664" t="s">
        <v>1108</v>
      </c>
      <c r="C6664" t="s">
        <v>1082</v>
      </c>
      <c r="D6664" t="s">
        <v>1159</v>
      </c>
      <c r="E6664" s="3">
        <v>161</v>
      </c>
      <c r="F6664" s="3">
        <v>104</v>
      </c>
      <c r="G6664" s="3"/>
      <c r="H6664" s="3">
        <v>265</v>
      </c>
    </row>
    <row r="6665" spans="1:8" x14ac:dyDescent="0.3">
      <c r="A6665" t="s">
        <v>37</v>
      </c>
      <c r="B6665" t="s">
        <v>1108</v>
      </c>
      <c r="C6665" t="s">
        <v>1082</v>
      </c>
      <c r="D6665" t="s">
        <v>1161</v>
      </c>
      <c r="E6665" s="3">
        <v>163</v>
      </c>
      <c r="F6665" s="3">
        <v>86</v>
      </c>
      <c r="G6665" s="3"/>
      <c r="H6665" s="3">
        <v>249</v>
      </c>
    </row>
    <row r="6666" spans="1:8" x14ac:dyDescent="0.3">
      <c r="A6666" t="s">
        <v>37</v>
      </c>
      <c r="B6666" t="s">
        <v>1108</v>
      </c>
      <c r="C6666" t="s">
        <v>1082</v>
      </c>
      <c r="D6666" t="s">
        <v>1163</v>
      </c>
      <c r="E6666" s="3">
        <v>109</v>
      </c>
      <c r="F6666" s="3">
        <v>103</v>
      </c>
      <c r="G6666" s="3"/>
      <c r="H6666" s="3">
        <v>212</v>
      </c>
    </row>
    <row r="6667" spans="1:8" x14ac:dyDescent="0.3">
      <c r="A6667" t="s">
        <v>37</v>
      </c>
      <c r="B6667" t="s">
        <v>1108</v>
      </c>
      <c r="C6667" t="s">
        <v>1082</v>
      </c>
      <c r="D6667" t="s">
        <v>1165</v>
      </c>
      <c r="E6667" s="3">
        <v>100</v>
      </c>
      <c r="F6667" s="3">
        <v>100</v>
      </c>
      <c r="G6667" s="3"/>
      <c r="H6667" s="3">
        <v>200</v>
      </c>
    </row>
    <row r="6668" spans="1:8" x14ac:dyDescent="0.3">
      <c r="A6668" t="s">
        <v>37</v>
      </c>
      <c r="B6668" t="s">
        <v>1108</v>
      </c>
      <c r="C6668" t="s">
        <v>1082</v>
      </c>
      <c r="D6668" t="s">
        <v>1167</v>
      </c>
      <c r="E6668" s="3">
        <v>99</v>
      </c>
      <c r="F6668" s="3">
        <v>98</v>
      </c>
      <c r="G6668" s="3"/>
      <c r="H6668" s="3">
        <v>197</v>
      </c>
    </row>
    <row r="6669" spans="1:8" x14ac:dyDescent="0.3">
      <c r="A6669" t="s">
        <v>37</v>
      </c>
      <c r="B6669" t="s">
        <v>1108</v>
      </c>
      <c r="C6669" t="s">
        <v>1082</v>
      </c>
      <c r="D6669" t="s">
        <v>1168</v>
      </c>
      <c r="E6669" s="3">
        <v>81</v>
      </c>
      <c r="F6669" s="3">
        <v>66</v>
      </c>
      <c r="G6669" s="3"/>
      <c r="H6669" s="3">
        <v>147</v>
      </c>
    </row>
    <row r="6670" spans="1:8" x14ac:dyDescent="0.3">
      <c r="A6670" t="s">
        <v>37</v>
      </c>
      <c r="B6670" t="s">
        <v>1108</v>
      </c>
      <c r="C6670" t="s">
        <v>1082</v>
      </c>
      <c r="D6670" t="s">
        <v>1169</v>
      </c>
      <c r="E6670" s="3">
        <v>56</v>
      </c>
      <c r="F6670" s="3">
        <v>79</v>
      </c>
      <c r="G6670" s="3"/>
      <c r="H6670" s="3">
        <v>135</v>
      </c>
    </row>
    <row r="6671" spans="1:8" x14ac:dyDescent="0.3">
      <c r="A6671" t="s">
        <v>37</v>
      </c>
      <c r="B6671" t="s">
        <v>1108</v>
      </c>
      <c r="C6671" t="s">
        <v>1082</v>
      </c>
      <c r="D6671" t="s">
        <v>1170</v>
      </c>
      <c r="E6671" s="3">
        <v>30</v>
      </c>
      <c r="F6671" s="3">
        <v>44</v>
      </c>
      <c r="G6671" s="3"/>
      <c r="H6671" s="3">
        <v>74</v>
      </c>
    </row>
    <row r="6672" spans="1:8" x14ac:dyDescent="0.3">
      <c r="A6672" t="s">
        <v>37</v>
      </c>
      <c r="B6672" t="s">
        <v>1108</v>
      </c>
      <c r="C6672" t="s">
        <v>1082</v>
      </c>
      <c r="D6672" t="s">
        <v>1171</v>
      </c>
      <c r="E6672" s="3">
        <v>37</v>
      </c>
      <c r="F6672" s="3">
        <v>46</v>
      </c>
      <c r="G6672" s="3"/>
      <c r="H6672" s="3">
        <v>83</v>
      </c>
    </row>
    <row r="6673" spans="1:8" x14ac:dyDescent="0.3">
      <c r="A6673" t="s">
        <v>37</v>
      </c>
      <c r="B6673" t="s">
        <v>1099</v>
      </c>
      <c r="C6673" t="s">
        <v>1080</v>
      </c>
      <c r="D6673" t="s">
        <v>1143</v>
      </c>
      <c r="E6673" s="3">
        <v>1</v>
      </c>
      <c r="F6673" s="3"/>
      <c r="G6673" s="3"/>
      <c r="H6673" s="3">
        <v>1</v>
      </c>
    </row>
    <row r="6674" spans="1:8" x14ac:dyDescent="0.3">
      <c r="A6674" t="s">
        <v>37</v>
      </c>
      <c r="B6674" t="s">
        <v>1099</v>
      </c>
      <c r="C6674" t="s">
        <v>1080</v>
      </c>
      <c r="D6674" t="s">
        <v>1147</v>
      </c>
      <c r="E6674" s="3">
        <v>6</v>
      </c>
      <c r="F6674" s="3"/>
      <c r="G6674" s="3"/>
      <c r="H6674" s="3">
        <v>6</v>
      </c>
    </row>
    <row r="6675" spans="1:8" x14ac:dyDescent="0.3">
      <c r="A6675" t="s">
        <v>37</v>
      </c>
      <c r="B6675" t="s">
        <v>1099</v>
      </c>
      <c r="C6675" t="s">
        <v>1080</v>
      </c>
      <c r="D6675" t="s">
        <v>1154</v>
      </c>
      <c r="E6675" s="3"/>
      <c r="F6675" s="3">
        <v>1</v>
      </c>
      <c r="G6675" s="3"/>
      <c r="H6675" s="3">
        <v>1</v>
      </c>
    </row>
    <row r="6676" spans="1:8" x14ac:dyDescent="0.3">
      <c r="A6676" t="s">
        <v>37</v>
      </c>
      <c r="B6676" t="s">
        <v>1099</v>
      </c>
      <c r="C6676" t="s">
        <v>1080</v>
      </c>
      <c r="D6676" t="s">
        <v>1157</v>
      </c>
      <c r="E6676" s="3">
        <v>1</v>
      </c>
      <c r="F6676" s="3">
        <v>1</v>
      </c>
      <c r="G6676" s="3"/>
      <c r="H6676" s="3">
        <v>2</v>
      </c>
    </row>
    <row r="6677" spans="1:8" x14ac:dyDescent="0.3">
      <c r="A6677" t="s">
        <v>37</v>
      </c>
      <c r="B6677" t="s">
        <v>1099</v>
      </c>
      <c r="C6677" t="s">
        <v>1080</v>
      </c>
      <c r="D6677" t="s">
        <v>1159</v>
      </c>
      <c r="E6677" s="3">
        <v>1</v>
      </c>
      <c r="F6677" s="3"/>
      <c r="G6677" s="3"/>
      <c r="H6677" s="3">
        <v>1</v>
      </c>
    </row>
    <row r="6678" spans="1:8" x14ac:dyDescent="0.3">
      <c r="A6678" t="s">
        <v>37</v>
      </c>
      <c r="B6678" t="s">
        <v>1099</v>
      </c>
      <c r="C6678" t="s">
        <v>1080</v>
      </c>
      <c r="D6678" t="s">
        <v>1161</v>
      </c>
      <c r="E6678" s="3">
        <v>3</v>
      </c>
      <c r="F6678" s="3"/>
      <c r="G6678" s="3"/>
      <c r="H6678" s="3">
        <v>3</v>
      </c>
    </row>
    <row r="6679" spans="1:8" x14ac:dyDescent="0.3">
      <c r="A6679" t="s">
        <v>37</v>
      </c>
      <c r="B6679" t="s">
        <v>1099</v>
      </c>
      <c r="C6679" t="s">
        <v>1080</v>
      </c>
      <c r="D6679" t="s">
        <v>1163</v>
      </c>
      <c r="E6679" s="3">
        <v>5</v>
      </c>
      <c r="F6679" s="3">
        <v>1</v>
      </c>
      <c r="G6679" s="3"/>
      <c r="H6679" s="3">
        <v>6</v>
      </c>
    </row>
    <row r="6680" spans="1:8" x14ac:dyDescent="0.3">
      <c r="A6680" t="s">
        <v>37</v>
      </c>
      <c r="B6680" t="s">
        <v>1099</v>
      </c>
      <c r="C6680" t="s">
        <v>1080</v>
      </c>
      <c r="D6680" t="s">
        <v>1165</v>
      </c>
      <c r="E6680" s="3">
        <v>9</v>
      </c>
      <c r="F6680" s="3">
        <v>1</v>
      </c>
      <c r="G6680" s="3"/>
      <c r="H6680" s="3">
        <v>10</v>
      </c>
    </row>
    <row r="6681" spans="1:8" x14ac:dyDescent="0.3">
      <c r="A6681" t="s">
        <v>37</v>
      </c>
      <c r="B6681" t="s">
        <v>1099</v>
      </c>
      <c r="C6681" t="s">
        <v>1080</v>
      </c>
      <c r="D6681" t="s">
        <v>1167</v>
      </c>
      <c r="E6681" s="3">
        <v>14</v>
      </c>
      <c r="F6681" s="3">
        <v>2</v>
      </c>
      <c r="G6681" s="3"/>
      <c r="H6681" s="3">
        <v>16</v>
      </c>
    </row>
    <row r="6682" spans="1:8" x14ac:dyDescent="0.3">
      <c r="A6682" t="s">
        <v>37</v>
      </c>
      <c r="B6682" t="s">
        <v>1099</v>
      </c>
      <c r="C6682" t="s">
        <v>1080</v>
      </c>
      <c r="D6682" t="s">
        <v>1168</v>
      </c>
      <c r="E6682" s="3">
        <v>11</v>
      </c>
      <c r="F6682" s="3">
        <v>2</v>
      </c>
      <c r="G6682" s="3"/>
      <c r="H6682" s="3">
        <v>13</v>
      </c>
    </row>
    <row r="6683" spans="1:8" x14ac:dyDescent="0.3">
      <c r="A6683" t="s">
        <v>37</v>
      </c>
      <c r="B6683" t="s">
        <v>1099</v>
      </c>
      <c r="C6683" t="s">
        <v>1080</v>
      </c>
      <c r="D6683" t="s">
        <v>1169</v>
      </c>
      <c r="E6683" s="3">
        <v>25</v>
      </c>
      <c r="F6683" s="3">
        <v>6</v>
      </c>
      <c r="G6683" s="3"/>
      <c r="H6683" s="3">
        <v>31</v>
      </c>
    </row>
    <row r="6684" spans="1:8" x14ac:dyDescent="0.3">
      <c r="A6684" t="s">
        <v>37</v>
      </c>
      <c r="B6684" t="s">
        <v>1099</v>
      </c>
      <c r="C6684" t="s">
        <v>1080</v>
      </c>
      <c r="D6684" t="s">
        <v>1170</v>
      </c>
      <c r="E6684" s="3">
        <v>26</v>
      </c>
      <c r="F6684" s="3">
        <v>14</v>
      </c>
      <c r="G6684" s="3"/>
      <c r="H6684" s="3">
        <v>40</v>
      </c>
    </row>
    <row r="6685" spans="1:8" x14ac:dyDescent="0.3">
      <c r="A6685" t="s">
        <v>37</v>
      </c>
      <c r="B6685" t="s">
        <v>1099</v>
      </c>
      <c r="C6685" t="s">
        <v>1080</v>
      </c>
      <c r="D6685" t="s">
        <v>1171</v>
      </c>
      <c r="E6685" s="3">
        <v>55</v>
      </c>
      <c r="F6685" s="3">
        <v>22</v>
      </c>
      <c r="G6685" s="3"/>
      <c r="H6685" s="3">
        <v>77</v>
      </c>
    </row>
    <row r="6686" spans="1:8" x14ac:dyDescent="0.3">
      <c r="A6686" t="s">
        <v>37</v>
      </c>
      <c r="B6686" t="s">
        <v>1092</v>
      </c>
      <c r="C6686" t="s">
        <v>1080</v>
      </c>
      <c r="D6686" t="s">
        <v>1131</v>
      </c>
      <c r="E6686" s="3">
        <v>1275</v>
      </c>
      <c r="F6686" s="3">
        <v>1376</v>
      </c>
      <c r="G6686" s="3"/>
      <c r="H6686" s="3">
        <v>2651</v>
      </c>
    </row>
    <row r="6687" spans="1:8" x14ac:dyDescent="0.3">
      <c r="A6687" t="s">
        <v>37</v>
      </c>
      <c r="B6687" t="s">
        <v>1092</v>
      </c>
      <c r="C6687" t="s">
        <v>1080</v>
      </c>
      <c r="D6687" t="s">
        <v>1135</v>
      </c>
      <c r="E6687" s="3">
        <v>1813</v>
      </c>
      <c r="F6687" s="3">
        <v>1902</v>
      </c>
      <c r="G6687" s="3"/>
      <c r="H6687" s="3">
        <v>3715</v>
      </c>
    </row>
    <row r="6688" spans="1:8" x14ac:dyDescent="0.3">
      <c r="A6688" t="s">
        <v>37</v>
      </c>
      <c r="B6688" t="s">
        <v>1092</v>
      </c>
      <c r="C6688" t="s">
        <v>1080</v>
      </c>
      <c r="D6688" t="s">
        <v>1139</v>
      </c>
      <c r="E6688" s="3">
        <v>1911</v>
      </c>
      <c r="F6688" s="3">
        <v>1904</v>
      </c>
      <c r="G6688" s="3"/>
      <c r="H6688" s="3">
        <v>3815</v>
      </c>
    </row>
    <row r="6689" spans="1:8" x14ac:dyDescent="0.3">
      <c r="A6689" t="s">
        <v>37</v>
      </c>
      <c r="B6689" t="s">
        <v>1092</v>
      </c>
      <c r="C6689" t="s">
        <v>1080</v>
      </c>
      <c r="D6689" t="s">
        <v>1143</v>
      </c>
      <c r="E6689" s="3">
        <v>2050</v>
      </c>
      <c r="F6689" s="3">
        <v>2296</v>
      </c>
      <c r="G6689" s="3"/>
      <c r="H6689" s="3">
        <v>4346</v>
      </c>
    </row>
    <row r="6690" spans="1:8" x14ac:dyDescent="0.3">
      <c r="A6690" t="s">
        <v>37</v>
      </c>
      <c r="B6690" t="s">
        <v>1092</v>
      </c>
      <c r="C6690" t="s">
        <v>1080</v>
      </c>
      <c r="D6690" t="s">
        <v>1147</v>
      </c>
      <c r="E6690" s="3">
        <v>3103</v>
      </c>
      <c r="F6690" s="3">
        <v>3782</v>
      </c>
      <c r="G6690" s="3"/>
      <c r="H6690" s="3">
        <v>6885</v>
      </c>
    </row>
    <row r="6691" spans="1:8" x14ac:dyDescent="0.3">
      <c r="A6691" t="s">
        <v>37</v>
      </c>
      <c r="B6691" t="s">
        <v>1092</v>
      </c>
      <c r="C6691" t="s">
        <v>1080</v>
      </c>
      <c r="D6691" t="s">
        <v>1151</v>
      </c>
      <c r="E6691" s="3">
        <v>3559</v>
      </c>
      <c r="F6691" s="3">
        <v>3788</v>
      </c>
      <c r="G6691" s="3"/>
      <c r="H6691" s="3">
        <v>7347</v>
      </c>
    </row>
    <row r="6692" spans="1:8" x14ac:dyDescent="0.3">
      <c r="A6692" t="s">
        <v>37</v>
      </c>
      <c r="B6692" t="s">
        <v>1092</v>
      </c>
      <c r="C6692" t="s">
        <v>1080</v>
      </c>
      <c r="D6692" t="s">
        <v>1154</v>
      </c>
      <c r="E6692" s="3">
        <v>3364</v>
      </c>
      <c r="F6692" s="3">
        <v>3711</v>
      </c>
      <c r="G6692" s="3"/>
      <c r="H6692" s="3">
        <v>7075</v>
      </c>
    </row>
    <row r="6693" spans="1:8" x14ac:dyDescent="0.3">
      <c r="A6693" t="s">
        <v>37</v>
      </c>
      <c r="B6693" t="s">
        <v>1092</v>
      </c>
      <c r="C6693" t="s">
        <v>1080</v>
      </c>
      <c r="D6693" t="s">
        <v>1157</v>
      </c>
      <c r="E6693" s="3">
        <v>2892</v>
      </c>
      <c r="F6693" s="3">
        <v>2899</v>
      </c>
      <c r="G6693" s="3"/>
      <c r="H6693" s="3">
        <v>5791</v>
      </c>
    </row>
    <row r="6694" spans="1:8" x14ac:dyDescent="0.3">
      <c r="A6694" t="s">
        <v>37</v>
      </c>
      <c r="B6694" t="s">
        <v>1092</v>
      </c>
      <c r="C6694" t="s">
        <v>1080</v>
      </c>
      <c r="D6694" t="s">
        <v>1159</v>
      </c>
      <c r="E6694" s="3">
        <v>2723</v>
      </c>
      <c r="F6694" s="3">
        <v>2779</v>
      </c>
      <c r="G6694" s="3"/>
      <c r="H6694" s="3">
        <v>5502</v>
      </c>
    </row>
    <row r="6695" spans="1:8" x14ac:dyDescent="0.3">
      <c r="A6695" t="s">
        <v>37</v>
      </c>
      <c r="B6695" t="s">
        <v>1092</v>
      </c>
      <c r="C6695" t="s">
        <v>1080</v>
      </c>
      <c r="D6695" t="s">
        <v>1161</v>
      </c>
      <c r="E6695" s="3">
        <v>2671</v>
      </c>
      <c r="F6695" s="3">
        <v>2824</v>
      </c>
      <c r="G6695" s="3"/>
      <c r="H6695" s="3">
        <v>5495</v>
      </c>
    </row>
    <row r="6696" spans="1:8" x14ac:dyDescent="0.3">
      <c r="A6696" t="s">
        <v>37</v>
      </c>
      <c r="B6696" t="s">
        <v>1092</v>
      </c>
      <c r="C6696" t="s">
        <v>1080</v>
      </c>
      <c r="D6696" t="s">
        <v>1163</v>
      </c>
      <c r="E6696" s="3">
        <v>2737</v>
      </c>
      <c r="F6696" s="3">
        <v>2548</v>
      </c>
      <c r="G6696" s="3"/>
      <c r="H6696" s="3">
        <v>5285</v>
      </c>
    </row>
    <row r="6697" spans="1:8" x14ac:dyDescent="0.3">
      <c r="A6697" t="s">
        <v>37</v>
      </c>
      <c r="B6697" t="s">
        <v>1092</v>
      </c>
      <c r="C6697" t="s">
        <v>1080</v>
      </c>
      <c r="D6697" t="s">
        <v>1165</v>
      </c>
      <c r="E6697" s="3">
        <v>3251</v>
      </c>
      <c r="F6697" s="3">
        <v>3043</v>
      </c>
      <c r="G6697" s="3"/>
      <c r="H6697" s="3">
        <v>6294</v>
      </c>
    </row>
    <row r="6698" spans="1:8" x14ac:dyDescent="0.3">
      <c r="A6698" t="s">
        <v>37</v>
      </c>
      <c r="B6698" t="s">
        <v>1092</v>
      </c>
      <c r="C6698" t="s">
        <v>1080</v>
      </c>
      <c r="D6698" t="s">
        <v>1167</v>
      </c>
      <c r="E6698" s="3">
        <v>3597</v>
      </c>
      <c r="F6698" s="3">
        <v>3026</v>
      </c>
      <c r="G6698" s="3"/>
      <c r="H6698" s="3">
        <v>6623</v>
      </c>
    </row>
    <row r="6699" spans="1:8" x14ac:dyDescent="0.3">
      <c r="A6699" t="s">
        <v>37</v>
      </c>
      <c r="B6699" t="s">
        <v>1092</v>
      </c>
      <c r="C6699" t="s">
        <v>1080</v>
      </c>
      <c r="D6699" t="s">
        <v>1168</v>
      </c>
      <c r="E6699" s="3">
        <v>3418</v>
      </c>
      <c r="F6699" s="3">
        <v>2720</v>
      </c>
      <c r="G6699" s="3"/>
      <c r="H6699" s="3">
        <v>6138</v>
      </c>
    </row>
    <row r="6700" spans="1:8" x14ac:dyDescent="0.3">
      <c r="A6700" t="s">
        <v>37</v>
      </c>
      <c r="B6700" t="s">
        <v>1092</v>
      </c>
      <c r="C6700" t="s">
        <v>1080</v>
      </c>
      <c r="D6700" t="s">
        <v>1169</v>
      </c>
      <c r="E6700" s="3">
        <v>3095</v>
      </c>
      <c r="F6700" s="3">
        <v>2305</v>
      </c>
      <c r="G6700" s="3"/>
      <c r="H6700" s="3">
        <v>5400</v>
      </c>
    </row>
    <row r="6701" spans="1:8" x14ac:dyDescent="0.3">
      <c r="A6701" t="s">
        <v>37</v>
      </c>
      <c r="B6701" t="s">
        <v>1092</v>
      </c>
      <c r="C6701" t="s">
        <v>1080</v>
      </c>
      <c r="D6701" t="s">
        <v>1170</v>
      </c>
      <c r="E6701" s="3">
        <v>2454</v>
      </c>
      <c r="F6701" s="3">
        <v>1726</v>
      </c>
      <c r="G6701" s="3"/>
      <c r="H6701" s="3">
        <v>4180</v>
      </c>
    </row>
    <row r="6702" spans="1:8" x14ac:dyDescent="0.3">
      <c r="A6702" t="s">
        <v>37</v>
      </c>
      <c r="B6702" t="s">
        <v>1092</v>
      </c>
      <c r="C6702" t="s">
        <v>1080</v>
      </c>
      <c r="D6702" t="s">
        <v>1171</v>
      </c>
      <c r="E6702" s="3">
        <v>3503</v>
      </c>
      <c r="F6702" s="3">
        <v>2161</v>
      </c>
      <c r="G6702" s="3"/>
      <c r="H6702" s="3">
        <v>5664</v>
      </c>
    </row>
    <row r="6703" spans="1:8" x14ac:dyDescent="0.3">
      <c r="A6703" t="s">
        <v>37</v>
      </c>
      <c r="B6703" t="s">
        <v>1092</v>
      </c>
      <c r="C6703" t="s">
        <v>1082</v>
      </c>
      <c r="D6703" t="s">
        <v>1131</v>
      </c>
      <c r="E6703" s="3">
        <v>3818</v>
      </c>
      <c r="F6703" s="3">
        <v>4038</v>
      </c>
      <c r="G6703" s="3"/>
      <c r="H6703" s="3">
        <v>7856</v>
      </c>
    </row>
    <row r="6704" spans="1:8" x14ac:dyDescent="0.3">
      <c r="A6704" t="s">
        <v>37</v>
      </c>
      <c r="B6704" t="s">
        <v>1092</v>
      </c>
      <c r="C6704" t="s">
        <v>1082</v>
      </c>
      <c r="D6704" t="s">
        <v>1135</v>
      </c>
      <c r="E6704" s="3">
        <v>4966</v>
      </c>
      <c r="F6704" s="3">
        <v>5009</v>
      </c>
      <c r="G6704" s="3"/>
      <c r="H6704" s="3">
        <v>9975</v>
      </c>
    </row>
    <row r="6705" spans="1:8" x14ac:dyDescent="0.3">
      <c r="A6705" t="s">
        <v>37</v>
      </c>
      <c r="B6705" t="s">
        <v>1092</v>
      </c>
      <c r="C6705" t="s">
        <v>1082</v>
      </c>
      <c r="D6705" t="s">
        <v>1139</v>
      </c>
      <c r="E6705" s="3">
        <v>4027</v>
      </c>
      <c r="F6705" s="3">
        <v>4545</v>
      </c>
      <c r="G6705" s="3"/>
      <c r="H6705" s="3">
        <v>8572</v>
      </c>
    </row>
    <row r="6706" spans="1:8" x14ac:dyDescent="0.3">
      <c r="A6706" t="s">
        <v>37</v>
      </c>
      <c r="B6706" t="s">
        <v>1092</v>
      </c>
      <c r="C6706" t="s">
        <v>1082</v>
      </c>
      <c r="D6706" t="s">
        <v>1143</v>
      </c>
      <c r="E6706" s="3">
        <v>4853</v>
      </c>
      <c r="F6706" s="3">
        <v>4597</v>
      </c>
      <c r="G6706" s="3"/>
      <c r="H6706" s="3">
        <v>9450</v>
      </c>
    </row>
    <row r="6707" spans="1:8" x14ac:dyDescent="0.3">
      <c r="A6707" t="s">
        <v>37</v>
      </c>
      <c r="B6707" t="s">
        <v>1092</v>
      </c>
      <c r="C6707" t="s">
        <v>1082</v>
      </c>
      <c r="D6707" t="s">
        <v>1147</v>
      </c>
      <c r="E6707" s="3">
        <v>5962</v>
      </c>
      <c r="F6707" s="3">
        <v>4721</v>
      </c>
      <c r="G6707" s="3"/>
      <c r="H6707" s="3">
        <v>10683</v>
      </c>
    </row>
    <row r="6708" spans="1:8" x14ac:dyDescent="0.3">
      <c r="A6708" t="s">
        <v>37</v>
      </c>
      <c r="B6708" t="s">
        <v>1092</v>
      </c>
      <c r="C6708" t="s">
        <v>1082</v>
      </c>
      <c r="D6708" t="s">
        <v>1151</v>
      </c>
      <c r="E6708" s="3">
        <v>6192</v>
      </c>
      <c r="F6708" s="3">
        <v>5166</v>
      </c>
      <c r="G6708" s="3"/>
      <c r="H6708" s="3">
        <v>11358</v>
      </c>
    </row>
    <row r="6709" spans="1:8" x14ac:dyDescent="0.3">
      <c r="A6709" t="s">
        <v>37</v>
      </c>
      <c r="B6709" t="s">
        <v>1092</v>
      </c>
      <c r="C6709" t="s">
        <v>1082</v>
      </c>
      <c r="D6709" t="s">
        <v>1154</v>
      </c>
      <c r="E6709" s="3">
        <v>5787</v>
      </c>
      <c r="F6709" s="3">
        <v>4987</v>
      </c>
      <c r="G6709" s="3"/>
      <c r="H6709" s="3">
        <v>10774</v>
      </c>
    </row>
    <row r="6710" spans="1:8" x14ac:dyDescent="0.3">
      <c r="A6710" t="s">
        <v>37</v>
      </c>
      <c r="B6710" t="s">
        <v>1092</v>
      </c>
      <c r="C6710" t="s">
        <v>1082</v>
      </c>
      <c r="D6710" t="s">
        <v>1157</v>
      </c>
      <c r="E6710" s="3">
        <v>4971</v>
      </c>
      <c r="F6710" s="3">
        <v>3974</v>
      </c>
      <c r="G6710" s="3"/>
      <c r="H6710" s="3">
        <v>8945</v>
      </c>
    </row>
    <row r="6711" spans="1:8" x14ac:dyDescent="0.3">
      <c r="A6711" t="s">
        <v>37</v>
      </c>
      <c r="B6711" t="s">
        <v>1092</v>
      </c>
      <c r="C6711" t="s">
        <v>1082</v>
      </c>
      <c r="D6711" t="s">
        <v>1159</v>
      </c>
      <c r="E6711" s="3">
        <v>4562</v>
      </c>
      <c r="F6711" s="3">
        <v>3604</v>
      </c>
      <c r="G6711" s="3"/>
      <c r="H6711" s="3">
        <v>8166</v>
      </c>
    </row>
    <row r="6712" spans="1:8" x14ac:dyDescent="0.3">
      <c r="A6712" t="s">
        <v>37</v>
      </c>
      <c r="B6712" t="s">
        <v>1092</v>
      </c>
      <c r="C6712" t="s">
        <v>1082</v>
      </c>
      <c r="D6712" t="s">
        <v>1161</v>
      </c>
      <c r="E6712" s="3">
        <v>4557</v>
      </c>
      <c r="F6712" s="3">
        <v>3855</v>
      </c>
      <c r="G6712" s="3"/>
      <c r="H6712" s="3">
        <v>8412</v>
      </c>
    </row>
    <row r="6713" spans="1:8" x14ac:dyDescent="0.3">
      <c r="A6713" t="s">
        <v>37</v>
      </c>
      <c r="B6713" t="s">
        <v>1092</v>
      </c>
      <c r="C6713" t="s">
        <v>1082</v>
      </c>
      <c r="D6713" t="s">
        <v>1163</v>
      </c>
      <c r="E6713" s="3">
        <v>5046</v>
      </c>
      <c r="F6713" s="3">
        <v>3899</v>
      </c>
      <c r="G6713" s="3"/>
      <c r="H6713" s="3">
        <v>8945</v>
      </c>
    </row>
    <row r="6714" spans="1:8" x14ac:dyDescent="0.3">
      <c r="A6714" t="s">
        <v>37</v>
      </c>
      <c r="B6714" t="s">
        <v>1092</v>
      </c>
      <c r="C6714" t="s">
        <v>1082</v>
      </c>
      <c r="D6714" t="s">
        <v>1165</v>
      </c>
      <c r="E6714" s="3">
        <v>5067</v>
      </c>
      <c r="F6714" s="3">
        <v>4183</v>
      </c>
      <c r="G6714" s="3"/>
      <c r="H6714" s="3">
        <v>9250</v>
      </c>
    </row>
    <row r="6715" spans="1:8" x14ac:dyDescent="0.3">
      <c r="A6715" t="s">
        <v>37</v>
      </c>
      <c r="B6715" t="s">
        <v>1092</v>
      </c>
      <c r="C6715" t="s">
        <v>1082</v>
      </c>
      <c r="D6715" t="s">
        <v>1167</v>
      </c>
      <c r="E6715" s="3">
        <v>4563</v>
      </c>
      <c r="F6715" s="3">
        <v>4154</v>
      </c>
      <c r="G6715" s="3"/>
      <c r="H6715" s="3">
        <v>8717</v>
      </c>
    </row>
    <row r="6716" spans="1:8" x14ac:dyDescent="0.3">
      <c r="A6716" t="s">
        <v>37</v>
      </c>
      <c r="B6716" t="s">
        <v>1092</v>
      </c>
      <c r="C6716" t="s">
        <v>1082</v>
      </c>
      <c r="D6716" t="s">
        <v>1168</v>
      </c>
      <c r="E6716" s="3">
        <v>3889</v>
      </c>
      <c r="F6716" s="3">
        <v>3808</v>
      </c>
      <c r="G6716" s="3"/>
      <c r="H6716" s="3">
        <v>7697</v>
      </c>
    </row>
    <row r="6717" spans="1:8" x14ac:dyDescent="0.3">
      <c r="A6717" t="s">
        <v>37</v>
      </c>
      <c r="B6717" t="s">
        <v>1092</v>
      </c>
      <c r="C6717" t="s">
        <v>1082</v>
      </c>
      <c r="D6717" t="s">
        <v>1169</v>
      </c>
      <c r="E6717" s="3">
        <v>2983</v>
      </c>
      <c r="F6717" s="3">
        <v>3193</v>
      </c>
      <c r="G6717" s="3"/>
      <c r="H6717" s="3">
        <v>6176</v>
      </c>
    </row>
    <row r="6718" spans="1:8" x14ac:dyDescent="0.3">
      <c r="A6718" t="s">
        <v>37</v>
      </c>
      <c r="B6718" t="s">
        <v>1092</v>
      </c>
      <c r="C6718" t="s">
        <v>1082</v>
      </c>
      <c r="D6718" t="s">
        <v>1170</v>
      </c>
      <c r="E6718" s="3">
        <v>2129</v>
      </c>
      <c r="F6718" s="3">
        <v>2126</v>
      </c>
      <c r="G6718" s="3"/>
      <c r="H6718" s="3">
        <v>4255</v>
      </c>
    </row>
    <row r="6719" spans="1:8" x14ac:dyDescent="0.3">
      <c r="A6719" t="s">
        <v>37</v>
      </c>
      <c r="B6719" t="s">
        <v>1092</v>
      </c>
      <c r="C6719" t="s">
        <v>1082</v>
      </c>
      <c r="D6719" t="s">
        <v>1171</v>
      </c>
      <c r="E6719" s="3">
        <v>2606</v>
      </c>
      <c r="F6719" s="3">
        <v>2311</v>
      </c>
      <c r="G6719" s="3"/>
      <c r="H6719" s="3">
        <v>4917</v>
      </c>
    </row>
    <row r="6720" spans="1:8" x14ac:dyDescent="0.3">
      <c r="A6720" t="s">
        <v>37</v>
      </c>
      <c r="B6720" t="s">
        <v>1090</v>
      </c>
      <c r="C6720" t="s">
        <v>1128</v>
      </c>
      <c r="D6720" t="s">
        <v>1131</v>
      </c>
      <c r="E6720" s="3">
        <v>66</v>
      </c>
      <c r="F6720" s="3">
        <v>83</v>
      </c>
      <c r="G6720" s="3"/>
      <c r="H6720" s="3">
        <v>149</v>
      </c>
    </row>
    <row r="6721" spans="1:8" x14ac:dyDescent="0.3">
      <c r="A6721" t="s">
        <v>37</v>
      </c>
      <c r="B6721" t="s">
        <v>1090</v>
      </c>
      <c r="C6721" t="s">
        <v>1128</v>
      </c>
      <c r="D6721" t="s">
        <v>1135</v>
      </c>
      <c r="E6721" s="3">
        <v>117</v>
      </c>
      <c r="F6721" s="3">
        <v>127</v>
      </c>
      <c r="G6721" s="3"/>
      <c r="H6721" s="3">
        <v>244</v>
      </c>
    </row>
    <row r="6722" spans="1:8" x14ac:dyDescent="0.3">
      <c r="A6722" t="s">
        <v>37</v>
      </c>
      <c r="B6722" t="s">
        <v>1090</v>
      </c>
      <c r="C6722" t="s">
        <v>1128</v>
      </c>
      <c r="D6722" t="s">
        <v>1139</v>
      </c>
      <c r="E6722" s="3">
        <v>193</v>
      </c>
      <c r="F6722" s="3">
        <v>222</v>
      </c>
      <c r="G6722" s="3"/>
      <c r="H6722" s="3">
        <v>415</v>
      </c>
    </row>
    <row r="6723" spans="1:8" x14ac:dyDescent="0.3">
      <c r="A6723" t="s">
        <v>37</v>
      </c>
      <c r="B6723" t="s">
        <v>1090</v>
      </c>
      <c r="C6723" t="s">
        <v>1128</v>
      </c>
      <c r="D6723" t="s">
        <v>1143</v>
      </c>
      <c r="E6723" s="3">
        <v>272</v>
      </c>
      <c r="F6723" s="3">
        <v>251</v>
      </c>
      <c r="G6723" s="3"/>
      <c r="H6723" s="3">
        <v>523</v>
      </c>
    </row>
    <row r="6724" spans="1:8" x14ac:dyDescent="0.3">
      <c r="A6724" t="s">
        <v>37</v>
      </c>
      <c r="B6724" t="s">
        <v>1090</v>
      </c>
      <c r="C6724" t="s">
        <v>1128</v>
      </c>
      <c r="D6724" t="s">
        <v>1147</v>
      </c>
      <c r="E6724" s="3">
        <v>224</v>
      </c>
      <c r="F6724" s="3">
        <v>249</v>
      </c>
      <c r="G6724" s="3"/>
      <c r="H6724" s="3">
        <v>473</v>
      </c>
    </row>
    <row r="6725" spans="1:8" x14ac:dyDescent="0.3">
      <c r="A6725" t="s">
        <v>37</v>
      </c>
      <c r="B6725" t="s">
        <v>1090</v>
      </c>
      <c r="C6725" t="s">
        <v>1128</v>
      </c>
      <c r="D6725" t="s">
        <v>1151</v>
      </c>
      <c r="E6725" s="3">
        <v>134</v>
      </c>
      <c r="F6725" s="3">
        <v>87</v>
      </c>
      <c r="G6725" s="3"/>
      <c r="H6725" s="3">
        <v>221</v>
      </c>
    </row>
    <row r="6726" spans="1:8" x14ac:dyDescent="0.3">
      <c r="A6726" t="s">
        <v>37</v>
      </c>
      <c r="B6726" t="s">
        <v>1090</v>
      </c>
      <c r="C6726" t="s">
        <v>1128</v>
      </c>
      <c r="D6726" t="s">
        <v>1154</v>
      </c>
      <c r="E6726" s="3">
        <v>201</v>
      </c>
      <c r="F6726" s="3">
        <v>115</v>
      </c>
      <c r="G6726" s="3"/>
      <c r="H6726" s="3">
        <v>316</v>
      </c>
    </row>
    <row r="6727" spans="1:8" x14ac:dyDescent="0.3">
      <c r="A6727" t="s">
        <v>37</v>
      </c>
      <c r="B6727" t="s">
        <v>1090</v>
      </c>
      <c r="C6727" t="s">
        <v>1128</v>
      </c>
      <c r="D6727" t="s">
        <v>1157</v>
      </c>
      <c r="E6727" s="3">
        <v>264</v>
      </c>
      <c r="F6727" s="3">
        <v>176</v>
      </c>
      <c r="G6727" s="3"/>
      <c r="H6727" s="3">
        <v>440</v>
      </c>
    </row>
    <row r="6728" spans="1:8" x14ac:dyDescent="0.3">
      <c r="A6728" t="s">
        <v>37</v>
      </c>
      <c r="B6728" t="s">
        <v>1090</v>
      </c>
      <c r="C6728" t="s">
        <v>1128</v>
      </c>
      <c r="D6728" t="s">
        <v>1159</v>
      </c>
      <c r="E6728" s="3">
        <v>373</v>
      </c>
      <c r="F6728" s="3">
        <v>249</v>
      </c>
      <c r="G6728" s="3"/>
      <c r="H6728" s="3">
        <v>622</v>
      </c>
    </row>
    <row r="6729" spans="1:8" x14ac:dyDescent="0.3">
      <c r="A6729" t="s">
        <v>37</v>
      </c>
      <c r="B6729" t="s">
        <v>1090</v>
      </c>
      <c r="C6729" t="s">
        <v>1128</v>
      </c>
      <c r="D6729" t="s">
        <v>1161</v>
      </c>
      <c r="E6729" s="3">
        <v>445</v>
      </c>
      <c r="F6729" s="3">
        <v>280</v>
      </c>
      <c r="G6729" s="3"/>
      <c r="H6729" s="3">
        <v>725</v>
      </c>
    </row>
    <row r="6730" spans="1:8" x14ac:dyDescent="0.3">
      <c r="A6730" t="s">
        <v>37</v>
      </c>
      <c r="B6730" t="s">
        <v>1090</v>
      </c>
      <c r="C6730" t="s">
        <v>1128</v>
      </c>
      <c r="D6730" t="s">
        <v>1163</v>
      </c>
      <c r="E6730" s="3">
        <v>392</v>
      </c>
      <c r="F6730" s="3">
        <v>242</v>
      </c>
      <c r="G6730" s="3"/>
      <c r="H6730" s="3">
        <v>634</v>
      </c>
    </row>
    <row r="6731" spans="1:8" x14ac:dyDescent="0.3">
      <c r="A6731" t="s">
        <v>37</v>
      </c>
      <c r="B6731" t="s">
        <v>1090</v>
      </c>
      <c r="C6731" t="s">
        <v>1128</v>
      </c>
      <c r="D6731" t="s">
        <v>1165</v>
      </c>
      <c r="E6731" s="3">
        <v>507</v>
      </c>
      <c r="F6731" s="3">
        <v>280</v>
      </c>
      <c r="G6731" s="3"/>
      <c r="H6731" s="3">
        <v>787</v>
      </c>
    </row>
    <row r="6732" spans="1:8" x14ac:dyDescent="0.3">
      <c r="A6732" t="s">
        <v>37</v>
      </c>
      <c r="B6732" t="s">
        <v>1090</v>
      </c>
      <c r="C6732" t="s">
        <v>1128</v>
      </c>
      <c r="D6732" t="s">
        <v>1167</v>
      </c>
      <c r="E6732" s="3">
        <v>634</v>
      </c>
      <c r="F6732" s="3">
        <v>289</v>
      </c>
      <c r="G6732" s="3"/>
      <c r="H6732" s="3">
        <v>923</v>
      </c>
    </row>
    <row r="6733" spans="1:8" x14ac:dyDescent="0.3">
      <c r="A6733" t="s">
        <v>37</v>
      </c>
      <c r="B6733" t="s">
        <v>1090</v>
      </c>
      <c r="C6733" t="s">
        <v>1128</v>
      </c>
      <c r="D6733" t="s">
        <v>1168</v>
      </c>
      <c r="E6733" s="3">
        <v>834</v>
      </c>
      <c r="F6733" s="3">
        <v>446</v>
      </c>
      <c r="G6733" s="3"/>
      <c r="H6733" s="3">
        <v>1280</v>
      </c>
    </row>
    <row r="6734" spans="1:8" x14ac:dyDescent="0.3">
      <c r="A6734" t="s">
        <v>37</v>
      </c>
      <c r="B6734" t="s">
        <v>1090</v>
      </c>
      <c r="C6734" t="s">
        <v>1128</v>
      </c>
      <c r="D6734" t="s">
        <v>1169</v>
      </c>
      <c r="E6734" s="3">
        <v>891</v>
      </c>
      <c r="F6734" s="3">
        <v>484</v>
      </c>
      <c r="G6734" s="3"/>
      <c r="H6734" s="3">
        <v>1375</v>
      </c>
    </row>
    <row r="6735" spans="1:8" x14ac:dyDescent="0.3">
      <c r="A6735" t="s">
        <v>37</v>
      </c>
      <c r="B6735" t="s">
        <v>1090</v>
      </c>
      <c r="C6735" t="s">
        <v>1128</v>
      </c>
      <c r="D6735" t="s">
        <v>1170</v>
      </c>
      <c r="E6735" s="3">
        <v>588</v>
      </c>
      <c r="F6735" s="3">
        <v>374</v>
      </c>
      <c r="G6735" s="3"/>
      <c r="H6735" s="3">
        <v>962</v>
      </c>
    </row>
    <row r="6736" spans="1:8" x14ac:dyDescent="0.3">
      <c r="A6736" t="s">
        <v>37</v>
      </c>
      <c r="B6736" t="s">
        <v>1090</v>
      </c>
      <c r="C6736" t="s">
        <v>1128</v>
      </c>
      <c r="D6736" t="s">
        <v>1171</v>
      </c>
      <c r="E6736" s="3">
        <v>470</v>
      </c>
      <c r="F6736" s="3">
        <v>289</v>
      </c>
      <c r="G6736" s="3"/>
      <c r="H6736" s="3">
        <v>759</v>
      </c>
    </row>
    <row r="6737" spans="1:8" x14ac:dyDescent="0.3">
      <c r="A6737" t="s">
        <v>37</v>
      </c>
      <c r="B6737" t="s">
        <v>1090</v>
      </c>
      <c r="C6737" t="s">
        <v>1129</v>
      </c>
      <c r="D6737" t="s">
        <v>1143</v>
      </c>
      <c r="E6737" s="3">
        <v>1</v>
      </c>
      <c r="F6737" s="3">
        <v>1</v>
      </c>
      <c r="G6737" s="3"/>
      <c r="H6737" s="3">
        <v>2</v>
      </c>
    </row>
    <row r="6738" spans="1:8" x14ac:dyDescent="0.3">
      <c r="A6738" t="s">
        <v>37</v>
      </c>
      <c r="B6738" t="s">
        <v>1090</v>
      </c>
      <c r="C6738" t="s">
        <v>1129</v>
      </c>
      <c r="D6738" t="s">
        <v>1147</v>
      </c>
      <c r="E6738" s="3">
        <v>16</v>
      </c>
      <c r="F6738" s="3">
        <v>160</v>
      </c>
      <c r="G6738" s="3"/>
      <c r="H6738" s="3">
        <v>176</v>
      </c>
    </row>
    <row r="6739" spans="1:8" x14ac:dyDescent="0.3">
      <c r="A6739" t="s">
        <v>37</v>
      </c>
      <c r="B6739" t="s">
        <v>1090</v>
      </c>
      <c r="C6739" t="s">
        <v>1129</v>
      </c>
      <c r="D6739" t="s">
        <v>1151</v>
      </c>
      <c r="E6739" s="3">
        <v>36</v>
      </c>
      <c r="F6739" s="3">
        <v>330</v>
      </c>
      <c r="G6739" s="3"/>
      <c r="H6739" s="3">
        <v>366</v>
      </c>
    </row>
    <row r="6740" spans="1:8" x14ac:dyDescent="0.3">
      <c r="A6740" t="s">
        <v>37</v>
      </c>
      <c r="B6740" t="s">
        <v>1090</v>
      </c>
      <c r="C6740" t="s">
        <v>1129</v>
      </c>
      <c r="D6740" t="s">
        <v>1154</v>
      </c>
      <c r="E6740" s="3">
        <v>33</v>
      </c>
      <c r="F6740" s="3">
        <v>292</v>
      </c>
      <c r="G6740" s="3"/>
      <c r="H6740" s="3">
        <v>325</v>
      </c>
    </row>
    <row r="6741" spans="1:8" x14ac:dyDescent="0.3">
      <c r="A6741" t="s">
        <v>37</v>
      </c>
      <c r="B6741" t="s">
        <v>1090</v>
      </c>
      <c r="C6741" t="s">
        <v>1129</v>
      </c>
      <c r="D6741" t="s">
        <v>1157</v>
      </c>
      <c r="E6741" s="3">
        <v>32</v>
      </c>
      <c r="F6741" s="3">
        <v>175</v>
      </c>
      <c r="G6741" s="3"/>
      <c r="H6741" s="3">
        <v>207</v>
      </c>
    </row>
    <row r="6742" spans="1:8" x14ac:dyDescent="0.3">
      <c r="A6742" t="s">
        <v>37</v>
      </c>
      <c r="B6742" t="s">
        <v>1090</v>
      </c>
      <c r="C6742" t="s">
        <v>1129</v>
      </c>
      <c r="D6742" t="s">
        <v>1159</v>
      </c>
      <c r="E6742" s="3">
        <v>16</v>
      </c>
      <c r="F6742" s="3">
        <v>132</v>
      </c>
      <c r="G6742" s="3"/>
      <c r="H6742" s="3">
        <v>148</v>
      </c>
    </row>
    <row r="6743" spans="1:8" x14ac:dyDescent="0.3">
      <c r="A6743" t="s">
        <v>37</v>
      </c>
      <c r="B6743" t="s">
        <v>1090</v>
      </c>
      <c r="C6743" t="s">
        <v>1129</v>
      </c>
      <c r="D6743" t="s">
        <v>1161</v>
      </c>
      <c r="E6743" s="3">
        <v>18</v>
      </c>
      <c r="F6743" s="3">
        <v>76</v>
      </c>
      <c r="G6743" s="3"/>
      <c r="H6743" s="3">
        <v>94</v>
      </c>
    </row>
    <row r="6744" spans="1:8" x14ac:dyDescent="0.3">
      <c r="A6744" t="s">
        <v>37</v>
      </c>
      <c r="B6744" t="s">
        <v>1090</v>
      </c>
      <c r="C6744" t="s">
        <v>1129</v>
      </c>
      <c r="D6744" t="s">
        <v>1163</v>
      </c>
      <c r="E6744" s="3">
        <v>7</v>
      </c>
      <c r="F6744" s="3">
        <v>67</v>
      </c>
      <c r="G6744" s="3"/>
      <c r="H6744" s="3">
        <v>74</v>
      </c>
    </row>
    <row r="6745" spans="1:8" x14ac:dyDescent="0.3">
      <c r="A6745" t="s">
        <v>37</v>
      </c>
      <c r="B6745" t="s">
        <v>1090</v>
      </c>
      <c r="C6745" t="s">
        <v>1129</v>
      </c>
      <c r="D6745" t="s">
        <v>1165</v>
      </c>
      <c r="E6745" s="3">
        <v>2</v>
      </c>
      <c r="F6745" s="3">
        <v>53</v>
      </c>
      <c r="G6745" s="3"/>
      <c r="H6745" s="3">
        <v>55</v>
      </c>
    </row>
    <row r="6746" spans="1:8" x14ac:dyDescent="0.3">
      <c r="A6746" t="s">
        <v>37</v>
      </c>
      <c r="B6746" t="s">
        <v>1090</v>
      </c>
      <c r="C6746" t="s">
        <v>1129</v>
      </c>
      <c r="D6746" t="s">
        <v>1167</v>
      </c>
      <c r="E6746" s="3">
        <v>4</v>
      </c>
      <c r="F6746" s="3">
        <v>31</v>
      </c>
      <c r="G6746" s="3"/>
      <c r="H6746" s="3">
        <v>35</v>
      </c>
    </row>
    <row r="6747" spans="1:8" x14ac:dyDescent="0.3">
      <c r="A6747" t="s">
        <v>37</v>
      </c>
      <c r="B6747" t="s">
        <v>1090</v>
      </c>
      <c r="C6747" t="s">
        <v>1129</v>
      </c>
      <c r="D6747" t="s">
        <v>1168</v>
      </c>
      <c r="E6747" s="3">
        <v>2</v>
      </c>
      <c r="F6747" s="3">
        <v>19</v>
      </c>
      <c r="G6747" s="3"/>
      <c r="H6747" s="3">
        <v>21</v>
      </c>
    </row>
    <row r="6748" spans="1:8" x14ac:dyDescent="0.3">
      <c r="A6748" t="s">
        <v>37</v>
      </c>
      <c r="B6748" t="s">
        <v>1090</v>
      </c>
      <c r="C6748" t="s">
        <v>1129</v>
      </c>
      <c r="D6748" t="s">
        <v>1169</v>
      </c>
      <c r="E6748" s="3"/>
      <c r="F6748" s="3">
        <v>14</v>
      </c>
      <c r="G6748" s="3"/>
      <c r="H6748" s="3">
        <v>14</v>
      </c>
    </row>
    <row r="6749" spans="1:8" x14ac:dyDescent="0.3">
      <c r="A6749" t="s">
        <v>37</v>
      </c>
      <c r="B6749" t="s">
        <v>1090</v>
      </c>
      <c r="C6749" t="s">
        <v>1129</v>
      </c>
      <c r="D6749" t="s">
        <v>1170</v>
      </c>
      <c r="E6749" s="3"/>
      <c r="F6749" s="3">
        <v>6</v>
      </c>
      <c r="G6749" s="3"/>
      <c r="H6749" s="3">
        <v>6</v>
      </c>
    </row>
    <row r="6750" spans="1:8" x14ac:dyDescent="0.3">
      <c r="A6750" t="s">
        <v>37</v>
      </c>
      <c r="B6750" t="s">
        <v>1090</v>
      </c>
      <c r="C6750" t="s">
        <v>1129</v>
      </c>
      <c r="D6750" t="s">
        <v>1171</v>
      </c>
      <c r="E6750" s="3"/>
      <c r="F6750" s="3">
        <v>7</v>
      </c>
      <c r="G6750" s="3"/>
      <c r="H6750" s="3">
        <v>7</v>
      </c>
    </row>
    <row r="6751" spans="1:8" x14ac:dyDescent="0.3">
      <c r="A6751" t="s">
        <v>37</v>
      </c>
      <c r="B6751" t="s">
        <v>1098</v>
      </c>
      <c r="C6751" t="s">
        <v>1080</v>
      </c>
      <c r="D6751" t="s">
        <v>1131</v>
      </c>
      <c r="E6751" s="3">
        <v>488</v>
      </c>
      <c r="F6751" s="3">
        <v>534</v>
      </c>
      <c r="G6751" s="3"/>
      <c r="H6751" s="3">
        <v>1022</v>
      </c>
    </row>
    <row r="6752" spans="1:8" x14ac:dyDescent="0.3">
      <c r="A6752" t="s">
        <v>37</v>
      </c>
      <c r="B6752" t="s">
        <v>1098</v>
      </c>
      <c r="C6752" t="s">
        <v>1080</v>
      </c>
      <c r="D6752" t="s">
        <v>1135</v>
      </c>
      <c r="E6752" s="3">
        <v>729</v>
      </c>
      <c r="F6752" s="3">
        <v>766</v>
      </c>
      <c r="G6752" s="3"/>
      <c r="H6752" s="3">
        <v>1495</v>
      </c>
    </row>
    <row r="6753" spans="1:8" x14ac:dyDescent="0.3">
      <c r="A6753" t="s">
        <v>37</v>
      </c>
      <c r="B6753" t="s">
        <v>1098</v>
      </c>
      <c r="C6753" t="s">
        <v>1080</v>
      </c>
      <c r="D6753" t="s">
        <v>1139</v>
      </c>
      <c r="E6753" s="3">
        <v>852</v>
      </c>
      <c r="F6753" s="3">
        <v>892</v>
      </c>
      <c r="G6753" s="3"/>
      <c r="H6753" s="3">
        <v>1744</v>
      </c>
    </row>
    <row r="6754" spans="1:8" x14ac:dyDescent="0.3">
      <c r="A6754" t="s">
        <v>37</v>
      </c>
      <c r="B6754" t="s">
        <v>1098</v>
      </c>
      <c r="C6754" t="s">
        <v>1080</v>
      </c>
      <c r="D6754" t="s">
        <v>1143</v>
      </c>
      <c r="E6754" s="3">
        <v>874</v>
      </c>
      <c r="F6754" s="3">
        <v>891</v>
      </c>
      <c r="G6754" s="3"/>
      <c r="H6754" s="3">
        <v>1765</v>
      </c>
    </row>
    <row r="6755" spans="1:8" x14ac:dyDescent="0.3">
      <c r="A6755" t="s">
        <v>37</v>
      </c>
      <c r="B6755" t="s">
        <v>1098</v>
      </c>
      <c r="C6755" t="s">
        <v>1080</v>
      </c>
      <c r="D6755" t="s">
        <v>1147</v>
      </c>
      <c r="E6755" s="3">
        <v>1121</v>
      </c>
      <c r="F6755" s="3">
        <v>1275</v>
      </c>
      <c r="G6755" s="3"/>
      <c r="H6755" s="3">
        <v>2396</v>
      </c>
    </row>
    <row r="6756" spans="1:8" x14ac:dyDescent="0.3">
      <c r="A6756" t="s">
        <v>37</v>
      </c>
      <c r="B6756" t="s">
        <v>1098</v>
      </c>
      <c r="C6756" t="s">
        <v>1080</v>
      </c>
      <c r="D6756" t="s">
        <v>1151</v>
      </c>
      <c r="E6756" s="3">
        <v>1129</v>
      </c>
      <c r="F6756" s="3">
        <v>1371</v>
      </c>
      <c r="G6756" s="3"/>
      <c r="H6756" s="3">
        <v>2500</v>
      </c>
    </row>
    <row r="6757" spans="1:8" x14ac:dyDescent="0.3">
      <c r="A6757" t="s">
        <v>37</v>
      </c>
      <c r="B6757" t="s">
        <v>1098</v>
      </c>
      <c r="C6757" t="s">
        <v>1080</v>
      </c>
      <c r="D6757" t="s">
        <v>1154</v>
      </c>
      <c r="E6757" s="3">
        <v>1212</v>
      </c>
      <c r="F6757" s="3">
        <v>1347</v>
      </c>
      <c r="G6757" s="3"/>
      <c r="H6757" s="3">
        <v>2559</v>
      </c>
    </row>
    <row r="6758" spans="1:8" x14ac:dyDescent="0.3">
      <c r="A6758" t="s">
        <v>37</v>
      </c>
      <c r="B6758" t="s">
        <v>1098</v>
      </c>
      <c r="C6758" t="s">
        <v>1080</v>
      </c>
      <c r="D6758" t="s">
        <v>1157</v>
      </c>
      <c r="E6758" s="3">
        <v>1100</v>
      </c>
      <c r="F6758" s="3">
        <v>1317</v>
      </c>
      <c r="G6758" s="3"/>
      <c r="H6758" s="3">
        <v>2417</v>
      </c>
    </row>
    <row r="6759" spans="1:8" x14ac:dyDescent="0.3">
      <c r="A6759" t="s">
        <v>37</v>
      </c>
      <c r="B6759" t="s">
        <v>1098</v>
      </c>
      <c r="C6759" t="s">
        <v>1080</v>
      </c>
      <c r="D6759" t="s">
        <v>1159</v>
      </c>
      <c r="E6759" s="3">
        <v>1116</v>
      </c>
      <c r="F6759" s="3">
        <v>1193</v>
      </c>
      <c r="G6759" s="3"/>
      <c r="H6759" s="3">
        <v>2309</v>
      </c>
    </row>
    <row r="6760" spans="1:8" x14ac:dyDescent="0.3">
      <c r="A6760" t="s">
        <v>37</v>
      </c>
      <c r="B6760" t="s">
        <v>1098</v>
      </c>
      <c r="C6760" t="s">
        <v>1080</v>
      </c>
      <c r="D6760" t="s">
        <v>1161</v>
      </c>
      <c r="E6760" s="3">
        <v>986</v>
      </c>
      <c r="F6760" s="3">
        <v>1069</v>
      </c>
      <c r="G6760" s="3"/>
      <c r="H6760" s="3">
        <v>2055</v>
      </c>
    </row>
    <row r="6761" spans="1:8" x14ac:dyDescent="0.3">
      <c r="A6761" t="s">
        <v>37</v>
      </c>
      <c r="B6761" t="s">
        <v>1098</v>
      </c>
      <c r="C6761" t="s">
        <v>1080</v>
      </c>
      <c r="D6761" t="s">
        <v>1163</v>
      </c>
      <c r="E6761" s="3">
        <v>769</v>
      </c>
      <c r="F6761" s="3">
        <v>895</v>
      </c>
      <c r="G6761" s="3"/>
      <c r="H6761" s="3">
        <v>1664</v>
      </c>
    </row>
    <row r="6762" spans="1:8" x14ac:dyDescent="0.3">
      <c r="A6762" t="s">
        <v>37</v>
      </c>
      <c r="B6762" t="s">
        <v>1098</v>
      </c>
      <c r="C6762" t="s">
        <v>1080</v>
      </c>
      <c r="D6762" t="s">
        <v>1165</v>
      </c>
      <c r="E6762" s="3">
        <v>794</v>
      </c>
      <c r="F6762" s="3">
        <v>865</v>
      </c>
      <c r="G6762" s="3"/>
      <c r="H6762" s="3">
        <v>1659</v>
      </c>
    </row>
    <row r="6763" spans="1:8" x14ac:dyDescent="0.3">
      <c r="A6763" t="s">
        <v>37</v>
      </c>
      <c r="B6763" t="s">
        <v>1098</v>
      </c>
      <c r="C6763" t="s">
        <v>1080</v>
      </c>
      <c r="D6763" t="s">
        <v>1167</v>
      </c>
      <c r="E6763" s="3">
        <v>744</v>
      </c>
      <c r="F6763" s="3">
        <v>794</v>
      </c>
      <c r="G6763" s="3"/>
      <c r="H6763" s="3">
        <v>1538</v>
      </c>
    </row>
    <row r="6764" spans="1:8" x14ac:dyDescent="0.3">
      <c r="A6764" t="s">
        <v>37</v>
      </c>
      <c r="B6764" t="s">
        <v>1098</v>
      </c>
      <c r="C6764" t="s">
        <v>1080</v>
      </c>
      <c r="D6764" t="s">
        <v>1168</v>
      </c>
      <c r="E6764" s="3">
        <v>593</v>
      </c>
      <c r="F6764" s="3">
        <v>584</v>
      </c>
      <c r="G6764" s="3"/>
      <c r="H6764" s="3">
        <v>1177</v>
      </c>
    </row>
    <row r="6765" spans="1:8" x14ac:dyDescent="0.3">
      <c r="A6765" t="s">
        <v>37</v>
      </c>
      <c r="B6765" t="s">
        <v>1098</v>
      </c>
      <c r="C6765" t="s">
        <v>1080</v>
      </c>
      <c r="D6765" t="s">
        <v>1169</v>
      </c>
      <c r="E6765" s="3">
        <v>481</v>
      </c>
      <c r="F6765" s="3">
        <v>444</v>
      </c>
      <c r="G6765" s="3"/>
      <c r="H6765" s="3">
        <v>925</v>
      </c>
    </row>
    <row r="6766" spans="1:8" x14ac:dyDescent="0.3">
      <c r="A6766" t="s">
        <v>37</v>
      </c>
      <c r="B6766" t="s">
        <v>1098</v>
      </c>
      <c r="C6766" t="s">
        <v>1080</v>
      </c>
      <c r="D6766" t="s">
        <v>1170</v>
      </c>
      <c r="E6766" s="3">
        <v>321</v>
      </c>
      <c r="F6766" s="3">
        <v>313</v>
      </c>
      <c r="G6766" s="3"/>
      <c r="H6766" s="3">
        <v>634</v>
      </c>
    </row>
    <row r="6767" spans="1:8" x14ac:dyDescent="0.3">
      <c r="A6767" t="s">
        <v>37</v>
      </c>
      <c r="B6767" t="s">
        <v>1098</v>
      </c>
      <c r="C6767" t="s">
        <v>1080</v>
      </c>
      <c r="D6767" t="s">
        <v>1171</v>
      </c>
      <c r="E6767" s="3">
        <v>315</v>
      </c>
      <c r="F6767" s="3">
        <v>230</v>
      </c>
      <c r="G6767" s="3"/>
      <c r="H6767" s="3">
        <v>545</v>
      </c>
    </row>
    <row r="6768" spans="1:8" x14ac:dyDescent="0.3">
      <c r="A6768" t="s">
        <v>37</v>
      </c>
      <c r="B6768" t="s">
        <v>1098</v>
      </c>
      <c r="C6768" t="s">
        <v>1082</v>
      </c>
      <c r="D6768" t="s">
        <v>1131</v>
      </c>
      <c r="E6768" s="3">
        <v>369</v>
      </c>
      <c r="F6768" s="3">
        <v>404</v>
      </c>
      <c r="G6768" s="3"/>
      <c r="H6768" s="3">
        <v>773</v>
      </c>
    </row>
    <row r="6769" spans="1:8" x14ac:dyDescent="0.3">
      <c r="A6769" t="s">
        <v>37</v>
      </c>
      <c r="B6769" t="s">
        <v>1098</v>
      </c>
      <c r="C6769" t="s">
        <v>1082</v>
      </c>
      <c r="D6769" t="s">
        <v>1135</v>
      </c>
      <c r="E6769" s="3">
        <v>703</v>
      </c>
      <c r="F6769" s="3">
        <v>758</v>
      </c>
      <c r="G6769" s="3"/>
      <c r="H6769" s="3">
        <v>1461</v>
      </c>
    </row>
    <row r="6770" spans="1:8" x14ac:dyDescent="0.3">
      <c r="A6770" t="s">
        <v>37</v>
      </c>
      <c r="B6770" t="s">
        <v>1098</v>
      </c>
      <c r="C6770" t="s">
        <v>1082</v>
      </c>
      <c r="D6770" t="s">
        <v>1139</v>
      </c>
      <c r="E6770" s="3">
        <v>626</v>
      </c>
      <c r="F6770" s="3">
        <v>667</v>
      </c>
      <c r="G6770" s="3"/>
      <c r="H6770" s="3">
        <v>1293</v>
      </c>
    </row>
    <row r="6771" spans="1:8" x14ac:dyDescent="0.3">
      <c r="A6771" t="s">
        <v>37</v>
      </c>
      <c r="B6771" t="s">
        <v>1098</v>
      </c>
      <c r="C6771" t="s">
        <v>1082</v>
      </c>
      <c r="D6771" t="s">
        <v>1143</v>
      </c>
      <c r="E6771" s="3">
        <v>619</v>
      </c>
      <c r="F6771" s="3">
        <v>545</v>
      </c>
      <c r="G6771" s="3"/>
      <c r="H6771" s="3">
        <v>1164</v>
      </c>
    </row>
    <row r="6772" spans="1:8" x14ac:dyDescent="0.3">
      <c r="A6772" t="s">
        <v>37</v>
      </c>
      <c r="B6772" t="s">
        <v>1098</v>
      </c>
      <c r="C6772" t="s">
        <v>1082</v>
      </c>
      <c r="D6772" t="s">
        <v>1147</v>
      </c>
      <c r="E6772" s="3">
        <v>683</v>
      </c>
      <c r="F6772" s="3">
        <v>655</v>
      </c>
      <c r="G6772" s="3"/>
      <c r="H6772" s="3">
        <v>1338</v>
      </c>
    </row>
    <row r="6773" spans="1:8" x14ac:dyDescent="0.3">
      <c r="A6773" t="s">
        <v>37</v>
      </c>
      <c r="B6773" t="s">
        <v>1098</v>
      </c>
      <c r="C6773" t="s">
        <v>1082</v>
      </c>
      <c r="D6773" t="s">
        <v>1151</v>
      </c>
      <c r="E6773" s="3">
        <v>662</v>
      </c>
      <c r="F6773" s="3">
        <v>761</v>
      </c>
      <c r="G6773" s="3"/>
      <c r="H6773" s="3">
        <v>1423</v>
      </c>
    </row>
    <row r="6774" spans="1:8" x14ac:dyDescent="0.3">
      <c r="A6774" t="s">
        <v>37</v>
      </c>
      <c r="B6774" t="s">
        <v>1098</v>
      </c>
      <c r="C6774" t="s">
        <v>1082</v>
      </c>
      <c r="D6774" t="s">
        <v>1154</v>
      </c>
      <c r="E6774" s="3">
        <v>670</v>
      </c>
      <c r="F6774" s="3">
        <v>689</v>
      </c>
      <c r="G6774" s="3"/>
      <c r="H6774" s="3">
        <v>1359</v>
      </c>
    </row>
    <row r="6775" spans="1:8" x14ac:dyDescent="0.3">
      <c r="A6775" t="s">
        <v>37</v>
      </c>
      <c r="B6775" t="s">
        <v>1098</v>
      </c>
      <c r="C6775" t="s">
        <v>1082</v>
      </c>
      <c r="D6775" t="s">
        <v>1157</v>
      </c>
      <c r="E6775" s="3">
        <v>581</v>
      </c>
      <c r="F6775" s="3">
        <v>541</v>
      </c>
      <c r="G6775" s="3"/>
      <c r="H6775" s="3">
        <v>1122</v>
      </c>
    </row>
    <row r="6776" spans="1:8" x14ac:dyDescent="0.3">
      <c r="A6776" t="s">
        <v>37</v>
      </c>
      <c r="B6776" t="s">
        <v>1098</v>
      </c>
      <c r="C6776" t="s">
        <v>1082</v>
      </c>
      <c r="D6776" t="s">
        <v>1159</v>
      </c>
      <c r="E6776" s="3">
        <v>518</v>
      </c>
      <c r="F6776" s="3">
        <v>420</v>
      </c>
      <c r="G6776" s="3"/>
      <c r="H6776" s="3">
        <v>938</v>
      </c>
    </row>
    <row r="6777" spans="1:8" x14ac:dyDescent="0.3">
      <c r="A6777" t="s">
        <v>37</v>
      </c>
      <c r="B6777" t="s">
        <v>1098</v>
      </c>
      <c r="C6777" t="s">
        <v>1082</v>
      </c>
      <c r="D6777" t="s">
        <v>1161</v>
      </c>
      <c r="E6777" s="3">
        <v>445</v>
      </c>
      <c r="F6777" s="3">
        <v>383</v>
      </c>
      <c r="G6777" s="3"/>
      <c r="H6777" s="3">
        <v>828</v>
      </c>
    </row>
    <row r="6778" spans="1:8" x14ac:dyDescent="0.3">
      <c r="A6778" t="s">
        <v>37</v>
      </c>
      <c r="B6778" t="s">
        <v>1098</v>
      </c>
      <c r="C6778" t="s">
        <v>1082</v>
      </c>
      <c r="D6778" t="s">
        <v>1163</v>
      </c>
      <c r="E6778" s="3">
        <v>369</v>
      </c>
      <c r="F6778" s="3">
        <v>384</v>
      </c>
      <c r="G6778" s="3"/>
      <c r="H6778" s="3">
        <v>753</v>
      </c>
    </row>
    <row r="6779" spans="1:8" x14ac:dyDescent="0.3">
      <c r="A6779" t="s">
        <v>37</v>
      </c>
      <c r="B6779" t="s">
        <v>1098</v>
      </c>
      <c r="C6779" t="s">
        <v>1082</v>
      </c>
      <c r="D6779" t="s">
        <v>1165</v>
      </c>
      <c r="E6779" s="3">
        <v>357</v>
      </c>
      <c r="F6779" s="3">
        <v>350</v>
      </c>
      <c r="G6779" s="3"/>
      <c r="H6779" s="3">
        <v>707</v>
      </c>
    </row>
    <row r="6780" spans="1:8" x14ac:dyDescent="0.3">
      <c r="A6780" t="s">
        <v>37</v>
      </c>
      <c r="B6780" t="s">
        <v>1098</v>
      </c>
      <c r="C6780" t="s">
        <v>1082</v>
      </c>
      <c r="D6780" t="s">
        <v>1167</v>
      </c>
      <c r="E6780" s="3">
        <v>277</v>
      </c>
      <c r="F6780" s="3">
        <v>299</v>
      </c>
      <c r="G6780" s="3"/>
      <c r="H6780" s="3">
        <v>576</v>
      </c>
    </row>
    <row r="6781" spans="1:8" x14ac:dyDescent="0.3">
      <c r="A6781" t="s">
        <v>37</v>
      </c>
      <c r="B6781" t="s">
        <v>1098</v>
      </c>
      <c r="C6781" t="s">
        <v>1082</v>
      </c>
      <c r="D6781" t="s">
        <v>1168</v>
      </c>
      <c r="E6781" s="3">
        <v>242</v>
      </c>
      <c r="F6781" s="3">
        <v>212</v>
      </c>
      <c r="G6781" s="3"/>
      <c r="H6781" s="3">
        <v>454</v>
      </c>
    </row>
    <row r="6782" spans="1:8" x14ac:dyDescent="0.3">
      <c r="A6782" t="s">
        <v>37</v>
      </c>
      <c r="B6782" t="s">
        <v>1098</v>
      </c>
      <c r="C6782" t="s">
        <v>1082</v>
      </c>
      <c r="D6782" t="s">
        <v>1169</v>
      </c>
      <c r="E6782" s="3">
        <v>178</v>
      </c>
      <c r="F6782" s="3">
        <v>194</v>
      </c>
      <c r="G6782" s="3"/>
      <c r="H6782" s="3">
        <v>372</v>
      </c>
    </row>
    <row r="6783" spans="1:8" x14ac:dyDescent="0.3">
      <c r="A6783" t="s">
        <v>37</v>
      </c>
      <c r="B6783" t="s">
        <v>1098</v>
      </c>
      <c r="C6783" t="s">
        <v>1082</v>
      </c>
      <c r="D6783" t="s">
        <v>1170</v>
      </c>
      <c r="E6783" s="3">
        <v>119</v>
      </c>
      <c r="F6783" s="3">
        <v>94</v>
      </c>
      <c r="G6783" s="3"/>
      <c r="H6783" s="3">
        <v>213</v>
      </c>
    </row>
    <row r="6784" spans="1:8" x14ac:dyDescent="0.3">
      <c r="A6784" t="s">
        <v>37</v>
      </c>
      <c r="B6784" t="s">
        <v>1098</v>
      </c>
      <c r="C6784" t="s">
        <v>1082</v>
      </c>
      <c r="D6784" t="s">
        <v>1171</v>
      </c>
      <c r="E6784" s="3">
        <v>132</v>
      </c>
      <c r="F6784" s="3">
        <v>117</v>
      </c>
      <c r="G6784" s="3"/>
      <c r="H6784" s="3">
        <v>249</v>
      </c>
    </row>
    <row r="6785" spans="1:8" x14ac:dyDescent="0.3">
      <c r="A6785" t="s">
        <v>38</v>
      </c>
      <c r="B6785" t="s">
        <v>1112</v>
      </c>
      <c r="C6785" t="s">
        <v>1080</v>
      </c>
      <c r="D6785" t="s">
        <v>1131</v>
      </c>
      <c r="E6785" s="3">
        <v>75</v>
      </c>
      <c r="F6785" s="3">
        <v>89</v>
      </c>
      <c r="G6785" s="3"/>
      <c r="H6785" s="3">
        <v>164</v>
      </c>
    </row>
    <row r="6786" spans="1:8" x14ac:dyDescent="0.3">
      <c r="A6786" t="s">
        <v>38</v>
      </c>
      <c r="B6786" t="s">
        <v>1112</v>
      </c>
      <c r="C6786" t="s">
        <v>1080</v>
      </c>
      <c r="D6786" t="s">
        <v>1135</v>
      </c>
      <c r="E6786" s="3">
        <v>72</v>
      </c>
      <c r="F6786" s="3">
        <v>91</v>
      </c>
      <c r="G6786" s="3"/>
      <c r="H6786" s="3">
        <v>163</v>
      </c>
    </row>
    <row r="6787" spans="1:8" x14ac:dyDescent="0.3">
      <c r="A6787" t="s">
        <v>38</v>
      </c>
      <c r="B6787" t="s">
        <v>1112</v>
      </c>
      <c r="C6787" t="s">
        <v>1080</v>
      </c>
      <c r="D6787" t="s">
        <v>1139</v>
      </c>
      <c r="E6787" s="3">
        <v>79</v>
      </c>
      <c r="F6787" s="3">
        <v>89</v>
      </c>
      <c r="G6787" s="3"/>
      <c r="H6787" s="3">
        <v>168</v>
      </c>
    </row>
    <row r="6788" spans="1:8" x14ac:dyDescent="0.3">
      <c r="A6788" t="s">
        <v>38</v>
      </c>
      <c r="B6788" t="s">
        <v>1112</v>
      </c>
      <c r="C6788" t="s">
        <v>1080</v>
      </c>
      <c r="D6788" t="s">
        <v>1143</v>
      </c>
      <c r="E6788" s="3">
        <v>305</v>
      </c>
      <c r="F6788" s="3">
        <v>398</v>
      </c>
      <c r="G6788" s="3"/>
      <c r="H6788" s="3">
        <v>703</v>
      </c>
    </row>
    <row r="6789" spans="1:8" x14ac:dyDescent="0.3">
      <c r="A6789" t="s">
        <v>38</v>
      </c>
      <c r="B6789" t="s">
        <v>1112</v>
      </c>
      <c r="C6789" t="s">
        <v>1080</v>
      </c>
      <c r="D6789" t="s">
        <v>1147</v>
      </c>
      <c r="E6789" s="3">
        <v>851</v>
      </c>
      <c r="F6789" s="3">
        <v>1129</v>
      </c>
      <c r="G6789" s="3"/>
      <c r="H6789" s="3">
        <v>1980</v>
      </c>
    </row>
    <row r="6790" spans="1:8" x14ac:dyDescent="0.3">
      <c r="A6790" t="s">
        <v>38</v>
      </c>
      <c r="B6790" t="s">
        <v>1112</v>
      </c>
      <c r="C6790" t="s">
        <v>1080</v>
      </c>
      <c r="D6790" t="s">
        <v>1151</v>
      </c>
      <c r="E6790" s="3">
        <v>730</v>
      </c>
      <c r="F6790" s="3">
        <v>838</v>
      </c>
      <c r="G6790" s="3"/>
      <c r="H6790" s="3">
        <v>1568</v>
      </c>
    </row>
    <row r="6791" spans="1:8" x14ac:dyDescent="0.3">
      <c r="A6791" t="s">
        <v>38</v>
      </c>
      <c r="B6791" t="s">
        <v>1112</v>
      </c>
      <c r="C6791" t="s">
        <v>1080</v>
      </c>
      <c r="D6791" t="s">
        <v>1154</v>
      </c>
      <c r="E6791" s="3">
        <v>575</v>
      </c>
      <c r="F6791" s="3">
        <v>486</v>
      </c>
      <c r="G6791" s="3"/>
      <c r="H6791" s="3">
        <v>1061</v>
      </c>
    </row>
    <row r="6792" spans="1:8" x14ac:dyDescent="0.3">
      <c r="A6792" t="s">
        <v>38</v>
      </c>
      <c r="B6792" t="s">
        <v>1112</v>
      </c>
      <c r="C6792" t="s">
        <v>1080</v>
      </c>
      <c r="D6792" t="s">
        <v>1157</v>
      </c>
      <c r="E6792" s="3">
        <v>436</v>
      </c>
      <c r="F6792" s="3">
        <v>332</v>
      </c>
      <c r="G6792" s="3"/>
      <c r="H6792" s="3">
        <v>768</v>
      </c>
    </row>
    <row r="6793" spans="1:8" x14ac:dyDescent="0.3">
      <c r="A6793" t="s">
        <v>38</v>
      </c>
      <c r="B6793" t="s">
        <v>1112</v>
      </c>
      <c r="C6793" t="s">
        <v>1080</v>
      </c>
      <c r="D6793" t="s">
        <v>1159</v>
      </c>
      <c r="E6793" s="3">
        <v>330</v>
      </c>
      <c r="F6793" s="3">
        <v>310</v>
      </c>
      <c r="G6793" s="3"/>
      <c r="H6793" s="3">
        <v>640</v>
      </c>
    </row>
    <row r="6794" spans="1:8" x14ac:dyDescent="0.3">
      <c r="A6794" t="s">
        <v>38</v>
      </c>
      <c r="B6794" t="s">
        <v>1112</v>
      </c>
      <c r="C6794" t="s">
        <v>1080</v>
      </c>
      <c r="D6794" t="s">
        <v>1161</v>
      </c>
      <c r="E6794" s="3">
        <v>282</v>
      </c>
      <c r="F6794" s="3">
        <v>253</v>
      </c>
      <c r="G6794" s="3"/>
      <c r="H6794" s="3">
        <v>535</v>
      </c>
    </row>
    <row r="6795" spans="1:8" x14ac:dyDescent="0.3">
      <c r="A6795" t="s">
        <v>38</v>
      </c>
      <c r="B6795" t="s">
        <v>1112</v>
      </c>
      <c r="C6795" t="s">
        <v>1080</v>
      </c>
      <c r="D6795" t="s">
        <v>1163</v>
      </c>
      <c r="E6795" s="3">
        <v>198</v>
      </c>
      <c r="F6795" s="3">
        <v>246</v>
      </c>
      <c r="G6795" s="3"/>
      <c r="H6795" s="3">
        <v>444</v>
      </c>
    </row>
    <row r="6796" spans="1:8" x14ac:dyDescent="0.3">
      <c r="A6796" t="s">
        <v>38</v>
      </c>
      <c r="B6796" t="s">
        <v>1112</v>
      </c>
      <c r="C6796" t="s">
        <v>1080</v>
      </c>
      <c r="D6796" t="s">
        <v>1165</v>
      </c>
      <c r="E6796" s="3">
        <v>184</v>
      </c>
      <c r="F6796" s="3">
        <v>250</v>
      </c>
      <c r="G6796" s="3"/>
      <c r="H6796" s="3">
        <v>434</v>
      </c>
    </row>
    <row r="6797" spans="1:8" x14ac:dyDescent="0.3">
      <c r="A6797" t="s">
        <v>38</v>
      </c>
      <c r="B6797" t="s">
        <v>1112</v>
      </c>
      <c r="C6797" t="s">
        <v>1080</v>
      </c>
      <c r="D6797" t="s">
        <v>1167</v>
      </c>
      <c r="E6797" s="3">
        <v>136</v>
      </c>
      <c r="F6797" s="3">
        <v>252</v>
      </c>
      <c r="G6797" s="3"/>
      <c r="H6797" s="3">
        <v>388</v>
      </c>
    </row>
    <row r="6798" spans="1:8" x14ac:dyDescent="0.3">
      <c r="A6798" t="s">
        <v>38</v>
      </c>
      <c r="B6798" t="s">
        <v>1112</v>
      </c>
      <c r="C6798" t="s">
        <v>1080</v>
      </c>
      <c r="D6798" t="s">
        <v>1168</v>
      </c>
      <c r="E6798" s="3">
        <v>104</v>
      </c>
      <c r="F6798" s="3">
        <v>194</v>
      </c>
      <c r="G6798" s="3"/>
      <c r="H6798" s="3">
        <v>298</v>
      </c>
    </row>
    <row r="6799" spans="1:8" x14ac:dyDescent="0.3">
      <c r="A6799" t="s">
        <v>38</v>
      </c>
      <c r="B6799" t="s">
        <v>1112</v>
      </c>
      <c r="C6799" t="s">
        <v>1080</v>
      </c>
      <c r="D6799" t="s">
        <v>1169</v>
      </c>
      <c r="E6799" s="3">
        <v>44</v>
      </c>
      <c r="F6799" s="3">
        <v>103</v>
      </c>
      <c r="G6799" s="3"/>
      <c r="H6799" s="3">
        <v>147</v>
      </c>
    </row>
    <row r="6800" spans="1:8" x14ac:dyDescent="0.3">
      <c r="A6800" t="s">
        <v>38</v>
      </c>
      <c r="B6800" t="s">
        <v>1112</v>
      </c>
      <c r="C6800" t="s">
        <v>1080</v>
      </c>
      <c r="D6800" t="s">
        <v>1170</v>
      </c>
      <c r="E6800" s="3">
        <v>26</v>
      </c>
      <c r="F6800" s="3">
        <v>29</v>
      </c>
      <c r="G6800" s="3"/>
      <c r="H6800" s="3">
        <v>55</v>
      </c>
    </row>
    <row r="6801" spans="1:8" x14ac:dyDescent="0.3">
      <c r="A6801" t="s">
        <v>38</v>
      </c>
      <c r="B6801" t="s">
        <v>1112</v>
      </c>
      <c r="C6801" t="s">
        <v>1080</v>
      </c>
      <c r="D6801" t="s">
        <v>1171</v>
      </c>
      <c r="E6801" s="3">
        <v>36</v>
      </c>
      <c r="F6801" s="3">
        <v>31</v>
      </c>
      <c r="G6801" s="3"/>
      <c r="H6801" s="3">
        <v>67</v>
      </c>
    </row>
    <row r="6802" spans="1:8" x14ac:dyDescent="0.3">
      <c r="A6802" t="s">
        <v>38</v>
      </c>
      <c r="B6802" t="s">
        <v>1112</v>
      </c>
      <c r="C6802" t="s">
        <v>1082</v>
      </c>
      <c r="D6802" t="s">
        <v>1131</v>
      </c>
      <c r="E6802" s="3">
        <v>3322</v>
      </c>
      <c r="F6802" s="3">
        <v>3490</v>
      </c>
      <c r="G6802" s="3"/>
      <c r="H6802" s="3">
        <v>6812</v>
      </c>
    </row>
    <row r="6803" spans="1:8" x14ac:dyDescent="0.3">
      <c r="A6803" t="s">
        <v>38</v>
      </c>
      <c r="B6803" t="s">
        <v>1112</v>
      </c>
      <c r="C6803" t="s">
        <v>1082</v>
      </c>
      <c r="D6803" t="s">
        <v>1135</v>
      </c>
      <c r="E6803" s="3">
        <v>4190</v>
      </c>
      <c r="F6803" s="3">
        <v>4542</v>
      </c>
      <c r="G6803" s="3"/>
      <c r="H6803" s="3">
        <v>8732</v>
      </c>
    </row>
    <row r="6804" spans="1:8" x14ac:dyDescent="0.3">
      <c r="A6804" t="s">
        <v>38</v>
      </c>
      <c r="B6804" t="s">
        <v>1112</v>
      </c>
      <c r="C6804" t="s">
        <v>1082</v>
      </c>
      <c r="D6804" t="s">
        <v>1139</v>
      </c>
      <c r="E6804" s="3">
        <v>5133</v>
      </c>
      <c r="F6804" s="3">
        <v>5468</v>
      </c>
      <c r="G6804" s="3"/>
      <c r="H6804" s="3">
        <v>10601</v>
      </c>
    </row>
    <row r="6805" spans="1:8" x14ac:dyDescent="0.3">
      <c r="A6805" t="s">
        <v>38</v>
      </c>
      <c r="B6805" t="s">
        <v>1112</v>
      </c>
      <c r="C6805" t="s">
        <v>1082</v>
      </c>
      <c r="D6805" t="s">
        <v>1143</v>
      </c>
      <c r="E6805" s="3">
        <v>5873</v>
      </c>
      <c r="F6805" s="3">
        <v>5994</v>
      </c>
      <c r="G6805" s="3"/>
      <c r="H6805" s="3">
        <v>11867</v>
      </c>
    </row>
    <row r="6806" spans="1:8" x14ac:dyDescent="0.3">
      <c r="A6806" t="s">
        <v>38</v>
      </c>
      <c r="B6806" t="s">
        <v>1112</v>
      </c>
      <c r="C6806" t="s">
        <v>1082</v>
      </c>
      <c r="D6806" t="s">
        <v>1147</v>
      </c>
      <c r="E6806" s="3">
        <v>5437</v>
      </c>
      <c r="F6806" s="3">
        <v>4869</v>
      </c>
      <c r="G6806" s="3"/>
      <c r="H6806" s="3">
        <v>10306</v>
      </c>
    </row>
    <row r="6807" spans="1:8" x14ac:dyDescent="0.3">
      <c r="A6807" t="s">
        <v>38</v>
      </c>
      <c r="B6807" t="s">
        <v>1112</v>
      </c>
      <c r="C6807" t="s">
        <v>1082</v>
      </c>
      <c r="D6807" t="s">
        <v>1151</v>
      </c>
      <c r="E6807" s="3">
        <v>5600</v>
      </c>
      <c r="F6807" s="3">
        <v>4912</v>
      </c>
      <c r="G6807" s="3"/>
      <c r="H6807" s="3">
        <v>10512</v>
      </c>
    </row>
    <row r="6808" spans="1:8" x14ac:dyDescent="0.3">
      <c r="A6808" t="s">
        <v>38</v>
      </c>
      <c r="B6808" t="s">
        <v>1112</v>
      </c>
      <c r="C6808" t="s">
        <v>1082</v>
      </c>
      <c r="D6808" t="s">
        <v>1154</v>
      </c>
      <c r="E6808" s="3">
        <v>5127</v>
      </c>
      <c r="F6808" s="3">
        <v>4308</v>
      </c>
      <c r="G6808" s="3"/>
      <c r="H6808" s="3">
        <v>9435</v>
      </c>
    </row>
    <row r="6809" spans="1:8" x14ac:dyDescent="0.3">
      <c r="A6809" t="s">
        <v>38</v>
      </c>
      <c r="B6809" t="s">
        <v>1112</v>
      </c>
      <c r="C6809" t="s">
        <v>1082</v>
      </c>
      <c r="D6809" t="s">
        <v>1157</v>
      </c>
      <c r="E6809" s="3">
        <v>4716</v>
      </c>
      <c r="F6809" s="3">
        <v>3775</v>
      </c>
      <c r="G6809" s="3"/>
      <c r="H6809" s="3">
        <v>8491</v>
      </c>
    </row>
    <row r="6810" spans="1:8" x14ac:dyDescent="0.3">
      <c r="A6810" t="s">
        <v>38</v>
      </c>
      <c r="B6810" t="s">
        <v>1112</v>
      </c>
      <c r="C6810" t="s">
        <v>1082</v>
      </c>
      <c r="D6810" t="s">
        <v>1159</v>
      </c>
      <c r="E6810" s="3">
        <v>4836</v>
      </c>
      <c r="F6810" s="3">
        <v>3554</v>
      </c>
      <c r="G6810" s="3"/>
      <c r="H6810" s="3">
        <v>8390</v>
      </c>
    </row>
    <row r="6811" spans="1:8" x14ac:dyDescent="0.3">
      <c r="A6811" t="s">
        <v>38</v>
      </c>
      <c r="B6811" t="s">
        <v>1112</v>
      </c>
      <c r="C6811" t="s">
        <v>1082</v>
      </c>
      <c r="D6811" t="s">
        <v>1161</v>
      </c>
      <c r="E6811" s="3">
        <v>4790</v>
      </c>
      <c r="F6811" s="3">
        <v>3745</v>
      </c>
      <c r="G6811" s="3"/>
      <c r="H6811" s="3">
        <v>8535</v>
      </c>
    </row>
    <row r="6812" spans="1:8" x14ac:dyDescent="0.3">
      <c r="A6812" t="s">
        <v>38</v>
      </c>
      <c r="B6812" t="s">
        <v>1112</v>
      </c>
      <c r="C6812" t="s">
        <v>1082</v>
      </c>
      <c r="D6812" t="s">
        <v>1163</v>
      </c>
      <c r="E6812" s="3">
        <v>4604</v>
      </c>
      <c r="F6812" s="3">
        <v>3851</v>
      </c>
      <c r="G6812" s="3"/>
      <c r="H6812" s="3">
        <v>8455</v>
      </c>
    </row>
    <row r="6813" spans="1:8" x14ac:dyDescent="0.3">
      <c r="A6813" t="s">
        <v>38</v>
      </c>
      <c r="B6813" t="s">
        <v>1112</v>
      </c>
      <c r="C6813" t="s">
        <v>1082</v>
      </c>
      <c r="D6813" t="s">
        <v>1165</v>
      </c>
      <c r="E6813" s="3">
        <v>5146</v>
      </c>
      <c r="F6813" s="3">
        <v>4213</v>
      </c>
      <c r="G6813" s="3"/>
      <c r="H6813" s="3">
        <v>9359</v>
      </c>
    </row>
    <row r="6814" spans="1:8" x14ac:dyDescent="0.3">
      <c r="A6814" t="s">
        <v>38</v>
      </c>
      <c r="B6814" t="s">
        <v>1112</v>
      </c>
      <c r="C6814" t="s">
        <v>1082</v>
      </c>
      <c r="D6814" t="s">
        <v>1167</v>
      </c>
      <c r="E6814" s="3">
        <v>4913</v>
      </c>
      <c r="F6814" s="3">
        <v>4477</v>
      </c>
      <c r="G6814" s="3"/>
      <c r="H6814" s="3">
        <v>9390</v>
      </c>
    </row>
    <row r="6815" spans="1:8" x14ac:dyDescent="0.3">
      <c r="A6815" t="s">
        <v>38</v>
      </c>
      <c r="B6815" t="s">
        <v>1112</v>
      </c>
      <c r="C6815" t="s">
        <v>1082</v>
      </c>
      <c r="D6815" t="s">
        <v>1168</v>
      </c>
      <c r="E6815" s="3">
        <v>4212</v>
      </c>
      <c r="F6815" s="3">
        <v>4076</v>
      </c>
      <c r="G6815" s="3"/>
      <c r="H6815" s="3">
        <v>8288</v>
      </c>
    </row>
    <row r="6816" spans="1:8" x14ac:dyDescent="0.3">
      <c r="A6816" t="s">
        <v>38</v>
      </c>
      <c r="B6816" t="s">
        <v>1112</v>
      </c>
      <c r="C6816" t="s">
        <v>1082</v>
      </c>
      <c r="D6816" t="s">
        <v>1169</v>
      </c>
      <c r="E6816" s="3">
        <v>3325</v>
      </c>
      <c r="F6816" s="3">
        <v>3218</v>
      </c>
      <c r="G6816" s="3"/>
      <c r="H6816" s="3">
        <v>6543</v>
      </c>
    </row>
    <row r="6817" spans="1:8" x14ac:dyDescent="0.3">
      <c r="A6817" t="s">
        <v>38</v>
      </c>
      <c r="B6817" t="s">
        <v>1112</v>
      </c>
      <c r="C6817" t="s">
        <v>1082</v>
      </c>
      <c r="D6817" t="s">
        <v>1170</v>
      </c>
      <c r="E6817" s="3">
        <v>2409</v>
      </c>
      <c r="F6817" s="3">
        <v>2163</v>
      </c>
      <c r="G6817" s="3"/>
      <c r="H6817" s="3">
        <v>4572</v>
      </c>
    </row>
    <row r="6818" spans="1:8" x14ac:dyDescent="0.3">
      <c r="A6818" t="s">
        <v>38</v>
      </c>
      <c r="B6818" t="s">
        <v>1112</v>
      </c>
      <c r="C6818" t="s">
        <v>1082</v>
      </c>
      <c r="D6818" t="s">
        <v>1171</v>
      </c>
      <c r="E6818" s="3">
        <v>3194</v>
      </c>
      <c r="F6818" s="3">
        <v>2446</v>
      </c>
      <c r="G6818" s="3"/>
      <c r="H6818" s="3">
        <v>5640</v>
      </c>
    </row>
    <row r="6819" spans="1:8" x14ac:dyDescent="0.3">
      <c r="A6819" t="s">
        <v>38</v>
      </c>
      <c r="B6819" t="s">
        <v>1102</v>
      </c>
      <c r="C6819" t="s">
        <v>1080</v>
      </c>
      <c r="D6819" t="s">
        <v>1147</v>
      </c>
      <c r="E6819" s="3">
        <v>1</v>
      </c>
      <c r="F6819" s="3"/>
      <c r="G6819" s="3"/>
      <c r="H6819" s="3">
        <v>1</v>
      </c>
    </row>
    <row r="6820" spans="1:8" x14ac:dyDescent="0.3">
      <c r="A6820" t="s">
        <v>38</v>
      </c>
      <c r="B6820" t="s">
        <v>1102</v>
      </c>
      <c r="C6820" t="s">
        <v>1082</v>
      </c>
      <c r="D6820" t="s">
        <v>1131</v>
      </c>
      <c r="E6820" s="3"/>
      <c r="F6820" s="3">
        <v>1</v>
      </c>
      <c r="G6820" s="3"/>
      <c r="H6820" s="3">
        <v>1</v>
      </c>
    </row>
    <row r="6821" spans="1:8" x14ac:dyDescent="0.3">
      <c r="A6821" t="s">
        <v>38</v>
      </c>
      <c r="B6821" t="s">
        <v>1118</v>
      </c>
      <c r="C6821" t="s">
        <v>1080</v>
      </c>
      <c r="D6821" t="s">
        <v>1131</v>
      </c>
      <c r="E6821" s="3">
        <v>19</v>
      </c>
      <c r="F6821" s="3">
        <v>19</v>
      </c>
      <c r="G6821" s="3"/>
      <c r="H6821" s="3">
        <v>38</v>
      </c>
    </row>
    <row r="6822" spans="1:8" x14ac:dyDescent="0.3">
      <c r="A6822" t="s">
        <v>38</v>
      </c>
      <c r="B6822" t="s">
        <v>1118</v>
      </c>
      <c r="C6822" t="s">
        <v>1080</v>
      </c>
      <c r="D6822" t="s">
        <v>1135</v>
      </c>
      <c r="E6822" s="3">
        <v>30</v>
      </c>
      <c r="F6822" s="3">
        <v>28</v>
      </c>
      <c r="G6822" s="3"/>
      <c r="H6822" s="3">
        <v>58</v>
      </c>
    </row>
    <row r="6823" spans="1:8" x14ac:dyDescent="0.3">
      <c r="A6823" t="s">
        <v>38</v>
      </c>
      <c r="B6823" t="s">
        <v>1118</v>
      </c>
      <c r="C6823" t="s">
        <v>1080</v>
      </c>
      <c r="D6823" t="s">
        <v>1139</v>
      </c>
      <c r="E6823" s="3">
        <v>36</v>
      </c>
      <c r="F6823" s="3">
        <v>47</v>
      </c>
      <c r="G6823" s="3"/>
      <c r="H6823" s="3">
        <v>83</v>
      </c>
    </row>
    <row r="6824" spans="1:8" x14ac:dyDescent="0.3">
      <c r="A6824" t="s">
        <v>38</v>
      </c>
      <c r="B6824" t="s">
        <v>1118</v>
      </c>
      <c r="C6824" t="s">
        <v>1080</v>
      </c>
      <c r="D6824" t="s">
        <v>1143</v>
      </c>
      <c r="E6824" s="3">
        <v>61</v>
      </c>
      <c r="F6824" s="3">
        <v>91</v>
      </c>
      <c r="G6824" s="3"/>
      <c r="H6824" s="3">
        <v>152</v>
      </c>
    </row>
    <row r="6825" spans="1:8" x14ac:dyDescent="0.3">
      <c r="A6825" t="s">
        <v>38</v>
      </c>
      <c r="B6825" t="s">
        <v>1118</v>
      </c>
      <c r="C6825" t="s">
        <v>1080</v>
      </c>
      <c r="D6825" t="s">
        <v>1147</v>
      </c>
      <c r="E6825" s="3">
        <v>74</v>
      </c>
      <c r="F6825" s="3">
        <v>102</v>
      </c>
      <c r="G6825" s="3"/>
      <c r="H6825" s="3">
        <v>176</v>
      </c>
    </row>
    <row r="6826" spans="1:8" x14ac:dyDescent="0.3">
      <c r="A6826" t="s">
        <v>38</v>
      </c>
      <c r="B6826" t="s">
        <v>1118</v>
      </c>
      <c r="C6826" t="s">
        <v>1080</v>
      </c>
      <c r="D6826" t="s">
        <v>1151</v>
      </c>
      <c r="E6826" s="3">
        <v>73</v>
      </c>
      <c r="F6826" s="3">
        <v>49</v>
      </c>
      <c r="G6826" s="3"/>
      <c r="H6826" s="3">
        <v>122</v>
      </c>
    </row>
    <row r="6827" spans="1:8" x14ac:dyDescent="0.3">
      <c r="A6827" t="s">
        <v>38</v>
      </c>
      <c r="B6827" t="s">
        <v>1118</v>
      </c>
      <c r="C6827" t="s">
        <v>1080</v>
      </c>
      <c r="D6827" t="s">
        <v>1154</v>
      </c>
      <c r="E6827" s="3">
        <v>65</v>
      </c>
      <c r="F6827" s="3">
        <v>48</v>
      </c>
      <c r="G6827" s="3"/>
      <c r="H6827" s="3">
        <v>113</v>
      </c>
    </row>
    <row r="6828" spans="1:8" x14ac:dyDescent="0.3">
      <c r="A6828" t="s">
        <v>38</v>
      </c>
      <c r="B6828" t="s">
        <v>1118</v>
      </c>
      <c r="C6828" t="s">
        <v>1080</v>
      </c>
      <c r="D6828" t="s">
        <v>1157</v>
      </c>
      <c r="E6828" s="3">
        <v>66</v>
      </c>
      <c r="F6828" s="3">
        <v>39</v>
      </c>
      <c r="G6828" s="3"/>
      <c r="H6828" s="3">
        <v>105</v>
      </c>
    </row>
    <row r="6829" spans="1:8" x14ac:dyDescent="0.3">
      <c r="A6829" t="s">
        <v>38</v>
      </c>
      <c r="B6829" t="s">
        <v>1118</v>
      </c>
      <c r="C6829" t="s">
        <v>1080</v>
      </c>
      <c r="D6829" t="s">
        <v>1159</v>
      </c>
      <c r="E6829" s="3">
        <v>67</v>
      </c>
      <c r="F6829" s="3">
        <v>52</v>
      </c>
      <c r="G6829" s="3"/>
      <c r="H6829" s="3">
        <v>119</v>
      </c>
    </row>
    <row r="6830" spans="1:8" x14ac:dyDescent="0.3">
      <c r="A6830" t="s">
        <v>38</v>
      </c>
      <c r="B6830" t="s">
        <v>1118</v>
      </c>
      <c r="C6830" t="s">
        <v>1080</v>
      </c>
      <c r="D6830" t="s">
        <v>1161</v>
      </c>
      <c r="E6830" s="3">
        <v>52</v>
      </c>
      <c r="F6830" s="3">
        <v>52</v>
      </c>
      <c r="G6830" s="3"/>
      <c r="H6830" s="3">
        <v>104</v>
      </c>
    </row>
    <row r="6831" spans="1:8" x14ac:dyDescent="0.3">
      <c r="A6831" t="s">
        <v>38</v>
      </c>
      <c r="B6831" t="s">
        <v>1118</v>
      </c>
      <c r="C6831" t="s">
        <v>1080</v>
      </c>
      <c r="D6831" t="s">
        <v>1163</v>
      </c>
      <c r="E6831" s="3">
        <v>68</v>
      </c>
      <c r="F6831" s="3">
        <v>55</v>
      </c>
      <c r="G6831" s="3"/>
      <c r="H6831" s="3">
        <v>123</v>
      </c>
    </row>
    <row r="6832" spans="1:8" x14ac:dyDescent="0.3">
      <c r="A6832" t="s">
        <v>38</v>
      </c>
      <c r="B6832" t="s">
        <v>1118</v>
      </c>
      <c r="C6832" t="s">
        <v>1080</v>
      </c>
      <c r="D6832" t="s">
        <v>1165</v>
      </c>
      <c r="E6832" s="3">
        <v>58</v>
      </c>
      <c r="F6832" s="3">
        <v>47</v>
      </c>
      <c r="G6832" s="3"/>
      <c r="H6832" s="3">
        <v>105</v>
      </c>
    </row>
    <row r="6833" spans="1:8" x14ac:dyDescent="0.3">
      <c r="A6833" t="s">
        <v>38</v>
      </c>
      <c r="B6833" t="s">
        <v>1118</v>
      </c>
      <c r="C6833" t="s">
        <v>1080</v>
      </c>
      <c r="D6833" t="s">
        <v>1167</v>
      </c>
      <c r="E6833" s="3">
        <v>64</v>
      </c>
      <c r="F6833" s="3">
        <v>59</v>
      </c>
      <c r="G6833" s="3"/>
      <c r="H6833" s="3">
        <v>123</v>
      </c>
    </row>
    <row r="6834" spans="1:8" x14ac:dyDescent="0.3">
      <c r="A6834" t="s">
        <v>38</v>
      </c>
      <c r="B6834" t="s">
        <v>1118</v>
      </c>
      <c r="C6834" t="s">
        <v>1080</v>
      </c>
      <c r="D6834" t="s">
        <v>1168</v>
      </c>
      <c r="E6834" s="3">
        <v>44</v>
      </c>
      <c r="F6834" s="3">
        <v>52</v>
      </c>
      <c r="G6834" s="3"/>
      <c r="H6834" s="3">
        <v>96</v>
      </c>
    </row>
    <row r="6835" spans="1:8" x14ac:dyDescent="0.3">
      <c r="A6835" t="s">
        <v>38</v>
      </c>
      <c r="B6835" t="s">
        <v>1118</v>
      </c>
      <c r="C6835" t="s">
        <v>1080</v>
      </c>
      <c r="D6835" t="s">
        <v>1169</v>
      </c>
      <c r="E6835" s="3">
        <v>35</v>
      </c>
      <c r="F6835" s="3">
        <v>46</v>
      </c>
      <c r="G6835" s="3"/>
      <c r="H6835" s="3">
        <v>81</v>
      </c>
    </row>
    <row r="6836" spans="1:8" x14ac:dyDescent="0.3">
      <c r="A6836" t="s">
        <v>38</v>
      </c>
      <c r="B6836" t="s">
        <v>1118</v>
      </c>
      <c r="C6836" t="s">
        <v>1080</v>
      </c>
      <c r="D6836" t="s">
        <v>1170</v>
      </c>
      <c r="E6836" s="3">
        <v>20</v>
      </c>
      <c r="F6836" s="3">
        <v>27</v>
      </c>
      <c r="G6836" s="3"/>
      <c r="H6836" s="3">
        <v>47</v>
      </c>
    </row>
    <row r="6837" spans="1:8" x14ac:dyDescent="0.3">
      <c r="A6837" t="s">
        <v>38</v>
      </c>
      <c r="B6837" t="s">
        <v>1118</v>
      </c>
      <c r="C6837" t="s">
        <v>1080</v>
      </c>
      <c r="D6837" t="s">
        <v>1171</v>
      </c>
      <c r="E6837" s="3">
        <v>33</v>
      </c>
      <c r="F6837" s="3">
        <v>17</v>
      </c>
      <c r="G6837" s="3"/>
      <c r="H6837" s="3">
        <v>50</v>
      </c>
    </row>
    <row r="6838" spans="1:8" x14ac:dyDescent="0.3">
      <c r="A6838" t="s">
        <v>38</v>
      </c>
      <c r="B6838" t="s">
        <v>1118</v>
      </c>
      <c r="C6838" t="s">
        <v>1082</v>
      </c>
      <c r="D6838" t="s">
        <v>1131</v>
      </c>
      <c r="E6838" s="3">
        <v>149</v>
      </c>
      <c r="F6838" s="3">
        <v>143</v>
      </c>
      <c r="G6838" s="3"/>
      <c r="H6838" s="3">
        <v>292</v>
      </c>
    </row>
    <row r="6839" spans="1:8" x14ac:dyDescent="0.3">
      <c r="A6839" t="s">
        <v>38</v>
      </c>
      <c r="B6839" t="s">
        <v>1118</v>
      </c>
      <c r="C6839" t="s">
        <v>1082</v>
      </c>
      <c r="D6839" t="s">
        <v>1135</v>
      </c>
      <c r="E6839" s="3">
        <v>296</v>
      </c>
      <c r="F6839" s="3">
        <v>290</v>
      </c>
      <c r="G6839" s="3"/>
      <c r="H6839" s="3">
        <v>586</v>
      </c>
    </row>
    <row r="6840" spans="1:8" x14ac:dyDescent="0.3">
      <c r="A6840" t="s">
        <v>38</v>
      </c>
      <c r="B6840" t="s">
        <v>1118</v>
      </c>
      <c r="C6840" t="s">
        <v>1082</v>
      </c>
      <c r="D6840" t="s">
        <v>1139</v>
      </c>
      <c r="E6840" s="3">
        <v>375</v>
      </c>
      <c r="F6840" s="3">
        <v>361</v>
      </c>
      <c r="G6840" s="3"/>
      <c r="H6840" s="3">
        <v>736</v>
      </c>
    </row>
    <row r="6841" spans="1:8" x14ac:dyDescent="0.3">
      <c r="A6841" t="s">
        <v>38</v>
      </c>
      <c r="B6841" t="s">
        <v>1118</v>
      </c>
      <c r="C6841" t="s">
        <v>1082</v>
      </c>
      <c r="D6841" t="s">
        <v>1143</v>
      </c>
      <c r="E6841" s="3">
        <v>407</v>
      </c>
      <c r="F6841" s="3">
        <v>419</v>
      </c>
      <c r="G6841" s="3"/>
      <c r="H6841" s="3">
        <v>826</v>
      </c>
    </row>
    <row r="6842" spans="1:8" x14ac:dyDescent="0.3">
      <c r="A6842" t="s">
        <v>38</v>
      </c>
      <c r="B6842" t="s">
        <v>1118</v>
      </c>
      <c r="C6842" t="s">
        <v>1082</v>
      </c>
      <c r="D6842" t="s">
        <v>1147</v>
      </c>
      <c r="E6842" s="3">
        <v>348</v>
      </c>
      <c r="F6842" s="3">
        <v>341</v>
      </c>
      <c r="G6842" s="3"/>
      <c r="H6842" s="3">
        <v>689</v>
      </c>
    </row>
    <row r="6843" spans="1:8" x14ac:dyDescent="0.3">
      <c r="A6843" t="s">
        <v>38</v>
      </c>
      <c r="B6843" t="s">
        <v>1118</v>
      </c>
      <c r="C6843" t="s">
        <v>1082</v>
      </c>
      <c r="D6843" t="s">
        <v>1151</v>
      </c>
      <c r="E6843" s="3">
        <v>344</v>
      </c>
      <c r="F6843" s="3">
        <v>305</v>
      </c>
      <c r="G6843" s="3"/>
      <c r="H6843" s="3">
        <v>649</v>
      </c>
    </row>
    <row r="6844" spans="1:8" x14ac:dyDescent="0.3">
      <c r="A6844" t="s">
        <v>38</v>
      </c>
      <c r="B6844" t="s">
        <v>1118</v>
      </c>
      <c r="C6844" t="s">
        <v>1082</v>
      </c>
      <c r="D6844" t="s">
        <v>1154</v>
      </c>
      <c r="E6844" s="3">
        <v>390</v>
      </c>
      <c r="F6844" s="3">
        <v>278</v>
      </c>
      <c r="G6844" s="3"/>
      <c r="H6844" s="3">
        <v>668</v>
      </c>
    </row>
    <row r="6845" spans="1:8" x14ac:dyDescent="0.3">
      <c r="A6845" t="s">
        <v>38</v>
      </c>
      <c r="B6845" t="s">
        <v>1118</v>
      </c>
      <c r="C6845" t="s">
        <v>1082</v>
      </c>
      <c r="D6845" t="s">
        <v>1157</v>
      </c>
      <c r="E6845" s="3">
        <v>381</v>
      </c>
      <c r="F6845" s="3">
        <v>329</v>
      </c>
      <c r="G6845" s="3"/>
      <c r="H6845" s="3">
        <v>710</v>
      </c>
    </row>
    <row r="6846" spans="1:8" x14ac:dyDescent="0.3">
      <c r="A6846" t="s">
        <v>38</v>
      </c>
      <c r="B6846" t="s">
        <v>1118</v>
      </c>
      <c r="C6846" t="s">
        <v>1082</v>
      </c>
      <c r="D6846" t="s">
        <v>1159</v>
      </c>
      <c r="E6846" s="3">
        <v>387</v>
      </c>
      <c r="F6846" s="3">
        <v>283</v>
      </c>
      <c r="G6846" s="3"/>
      <c r="H6846" s="3">
        <v>670</v>
      </c>
    </row>
    <row r="6847" spans="1:8" x14ac:dyDescent="0.3">
      <c r="A6847" t="s">
        <v>38</v>
      </c>
      <c r="B6847" t="s">
        <v>1118</v>
      </c>
      <c r="C6847" t="s">
        <v>1082</v>
      </c>
      <c r="D6847" t="s">
        <v>1161</v>
      </c>
      <c r="E6847" s="3">
        <v>378</v>
      </c>
      <c r="F6847" s="3">
        <v>338</v>
      </c>
      <c r="G6847" s="3"/>
      <c r="H6847" s="3">
        <v>716</v>
      </c>
    </row>
    <row r="6848" spans="1:8" x14ac:dyDescent="0.3">
      <c r="A6848" t="s">
        <v>38</v>
      </c>
      <c r="B6848" t="s">
        <v>1118</v>
      </c>
      <c r="C6848" t="s">
        <v>1082</v>
      </c>
      <c r="D6848" t="s">
        <v>1163</v>
      </c>
      <c r="E6848" s="3">
        <v>374</v>
      </c>
      <c r="F6848" s="3">
        <v>334</v>
      </c>
      <c r="G6848" s="3"/>
      <c r="H6848" s="3">
        <v>708</v>
      </c>
    </row>
    <row r="6849" spans="1:8" x14ac:dyDescent="0.3">
      <c r="A6849" t="s">
        <v>38</v>
      </c>
      <c r="B6849" t="s">
        <v>1118</v>
      </c>
      <c r="C6849" t="s">
        <v>1082</v>
      </c>
      <c r="D6849" t="s">
        <v>1165</v>
      </c>
      <c r="E6849" s="3">
        <v>417</v>
      </c>
      <c r="F6849" s="3">
        <v>383</v>
      </c>
      <c r="G6849" s="3"/>
      <c r="H6849" s="3">
        <v>800</v>
      </c>
    </row>
    <row r="6850" spans="1:8" x14ac:dyDescent="0.3">
      <c r="A6850" t="s">
        <v>38</v>
      </c>
      <c r="B6850" t="s">
        <v>1118</v>
      </c>
      <c r="C6850" t="s">
        <v>1082</v>
      </c>
      <c r="D6850" t="s">
        <v>1167</v>
      </c>
      <c r="E6850" s="3">
        <v>351</v>
      </c>
      <c r="F6850" s="3">
        <v>379</v>
      </c>
      <c r="G6850" s="3"/>
      <c r="H6850" s="3">
        <v>730</v>
      </c>
    </row>
    <row r="6851" spans="1:8" x14ac:dyDescent="0.3">
      <c r="A6851" t="s">
        <v>38</v>
      </c>
      <c r="B6851" t="s">
        <v>1118</v>
      </c>
      <c r="C6851" t="s">
        <v>1082</v>
      </c>
      <c r="D6851" t="s">
        <v>1168</v>
      </c>
      <c r="E6851" s="3">
        <v>292</v>
      </c>
      <c r="F6851" s="3">
        <v>339</v>
      </c>
      <c r="G6851" s="3"/>
      <c r="H6851" s="3">
        <v>631</v>
      </c>
    </row>
    <row r="6852" spans="1:8" x14ac:dyDescent="0.3">
      <c r="A6852" t="s">
        <v>38</v>
      </c>
      <c r="B6852" t="s">
        <v>1118</v>
      </c>
      <c r="C6852" t="s">
        <v>1082</v>
      </c>
      <c r="D6852" t="s">
        <v>1169</v>
      </c>
      <c r="E6852" s="3">
        <v>213</v>
      </c>
      <c r="F6852" s="3">
        <v>264</v>
      </c>
      <c r="G6852" s="3"/>
      <c r="H6852" s="3">
        <v>477</v>
      </c>
    </row>
    <row r="6853" spans="1:8" x14ac:dyDescent="0.3">
      <c r="A6853" t="s">
        <v>38</v>
      </c>
      <c r="B6853" t="s">
        <v>1118</v>
      </c>
      <c r="C6853" t="s">
        <v>1082</v>
      </c>
      <c r="D6853" t="s">
        <v>1170</v>
      </c>
      <c r="E6853" s="3">
        <v>175</v>
      </c>
      <c r="F6853" s="3">
        <v>184</v>
      </c>
      <c r="G6853" s="3"/>
      <c r="H6853" s="3">
        <v>359</v>
      </c>
    </row>
    <row r="6854" spans="1:8" x14ac:dyDescent="0.3">
      <c r="A6854" t="s">
        <v>38</v>
      </c>
      <c r="B6854" t="s">
        <v>1118</v>
      </c>
      <c r="C6854" t="s">
        <v>1082</v>
      </c>
      <c r="D6854" t="s">
        <v>1171</v>
      </c>
      <c r="E6854" s="3">
        <v>209</v>
      </c>
      <c r="F6854" s="3">
        <v>207</v>
      </c>
      <c r="G6854" s="3"/>
      <c r="H6854" s="3">
        <v>416</v>
      </c>
    </row>
    <row r="6855" spans="1:8" x14ac:dyDescent="0.3">
      <c r="A6855" t="s">
        <v>38</v>
      </c>
      <c r="B6855" t="s">
        <v>1095</v>
      </c>
      <c r="C6855" t="s">
        <v>1080</v>
      </c>
      <c r="D6855" t="s">
        <v>1131</v>
      </c>
      <c r="E6855" s="3">
        <v>40</v>
      </c>
      <c r="F6855" s="3">
        <v>48</v>
      </c>
      <c r="G6855" s="3"/>
      <c r="H6855" s="3">
        <v>88</v>
      </c>
    </row>
    <row r="6856" spans="1:8" x14ac:dyDescent="0.3">
      <c r="A6856" t="s">
        <v>38</v>
      </c>
      <c r="B6856" t="s">
        <v>1095</v>
      </c>
      <c r="C6856" t="s">
        <v>1080</v>
      </c>
      <c r="D6856" t="s">
        <v>1135</v>
      </c>
      <c r="E6856" s="3">
        <v>52</v>
      </c>
      <c r="F6856" s="3">
        <v>44</v>
      </c>
      <c r="G6856" s="3"/>
      <c r="H6856" s="3">
        <v>96</v>
      </c>
    </row>
    <row r="6857" spans="1:8" x14ac:dyDescent="0.3">
      <c r="A6857" t="s">
        <v>38</v>
      </c>
      <c r="B6857" t="s">
        <v>1095</v>
      </c>
      <c r="C6857" t="s">
        <v>1080</v>
      </c>
      <c r="D6857" t="s">
        <v>1139</v>
      </c>
      <c r="E6857" s="3">
        <v>46</v>
      </c>
      <c r="F6857" s="3">
        <v>44</v>
      </c>
      <c r="G6857" s="3"/>
      <c r="H6857" s="3">
        <v>90</v>
      </c>
    </row>
    <row r="6858" spans="1:8" x14ac:dyDescent="0.3">
      <c r="A6858" t="s">
        <v>38</v>
      </c>
      <c r="B6858" t="s">
        <v>1095</v>
      </c>
      <c r="C6858" t="s">
        <v>1080</v>
      </c>
      <c r="D6858" t="s">
        <v>1143</v>
      </c>
      <c r="E6858" s="3">
        <v>89</v>
      </c>
      <c r="F6858" s="3">
        <v>104</v>
      </c>
      <c r="G6858" s="3"/>
      <c r="H6858" s="3">
        <v>193</v>
      </c>
    </row>
    <row r="6859" spans="1:8" x14ac:dyDescent="0.3">
      <c r="A6859" t="s">
        <v>38</v>
      </c>
      <c r="B6859" t="s">
        <v>1095</v>
      </c>
      <c r="C6859" t="s">
        <v>1080</v>
      </c>
      <c r="D6859" t="s">
        <v>1147</v>
      </c>
      <c r="E6859" s="3">
        <v>150</v>
      </c>
      <c r="F6859" s="3">
        <v>200</v>
      </c>
      <c r="G6859" s="3"/>
      <c r="H6859" s="3">
        <v>350</v>
      </c>
    </row>
    <row r="6860" spans="1:8" x14ac:dyDescent="0.3">
      <c r="A6860" t="s">
        <v>38</v>
      </c>
      <c r="B6860" t="s">
        <v>1095</v>
      </c>
      <c r="C6860" t="s">
        <v>1080</v>
      </c>
      <c r="D6860" t="s">
        <v>1151</v>
      </c>
      <c r="E6860" s="3">
        <v>143</v>
      </c>
      <c r="F6860" s="3">
        <v>150</v>
      </c>
      <c r="G6860" s="3"/>
      <c r="H6860" s="3">
        <v>293</v>
      </c>
    </row>
    <row r="6861" spans="1:8" x14ac:dyDescent="0.3">
      <c r="A6861" t="s">
        <v>38</v>
      </c>
      <c r="B6861" t="s">
        <v>1095</v>
      </c>
      <c r="C6861" t="s">
        <v>1080</v>
      </c>
      <c r="D6861" t="s">
        <v>1154</v>
      </c>
      <c r="E6861" s="3">
        <v>140</v>
      </c>
      <c r="F6861" s="3">
        <v>152</v>
      </c>
      <c r="G6861" s="3"/>
      <c r="H6861" s="3">
        <v>292</v>
      </c>
    </row>
    <row r="6862" spans="1:8" x14ac:dyDescent="0.3">
      <c r="A6862" t="s">
        <v>38</v>
      </c>
      <c r="B6862" t="s">
        <v>1095</v>
      </c>
      <c r="C6862" t="s">
        <v>1080</v>
      </c>
      <c r="D6862" t="s">
        <v>1157</v>
      </c>
      <c r="E6862" s="3">
        <v>112</v>
      </c>
      <c r="F6862" s="3">
        <v>106</v>
      </c>
      <c r="G6862" s="3"/>
      <c r="H6862" s="3">
        <v>218</v>
      </c>
    </row>
    <row r="6863" spans="1:8" x14ac:dyDescent="0.3">
      <c r="A6863" t="s">
        <v>38</v>
      </c>
      <c r="B6863" t="s">
        <v>1095</v>
      </c>
      <c r="C6863" t="s">
        <v>1080</v>
      </c>
      <c r="D6863" t="s">
        <v>1159</v>
      </c>
      <c r="E6863" s="3">
        <v>93</v>
      </c>
      <c r="F6863" s="3">
        <v>91</v>
      </c>
      <c r="G6863" s="3"/>
      <c r="H6863" s="3">
        <v>184</v>
      </c>
    </row>
    <row r="6864" spans="1:8" x14ac:dyDescent="0.3">
      <c r="A6864" t="s">
        <v>38</v>
      </c>
      <c r="B6864" t="s">
        <v>1095</v>
      </c>
      <c r="C6864" t="s">
        <v>1080</v>
      </c>
      <c r="D6864" t="s">
        <v>1161</v>
      </c>
      <c r="E6864" s="3">
        <v>78</v>
      </c>
      <c r="F6864" s="3">
        <v>97</v>
      </c>
      <c r="G6864" s="3"/>
      <c r="H6864" s="3">
        <v>175</v>
      </c>
    </row>
    <row r="6865" spans="1:8" x14ac:dyDescent="0.3">
      <c r="A6865" t="s">
        <v>38</v>
      </c>
      <c r="B6865" t="s">
        <v>1095</v>
      </c>
      <c r="C6865" t="s">
        <v>1080</v>
      </c>
      <c r="D6865" t="s">
        <v>1163</v>
      </c>
      <c r="E6865" s="3">
        <v>74</v>
      </c>
      <c r="F6865" s="3">
        <v>95</v>
      </c>
      <c r="G6865" s="3"/>
      <c r="H6865" s="3">
        <v>169</v>
      </c>
    </row>
    <row r="6866" spans="1:8" x14ac:dyDescent="0.3">
      <c r="A6866" t="s">
        <v>38</v>
      </c>
      <c r="B6866" t="s">
        <v>1095</v>
      </c>
      <c r="C6866" t="s">
        <v>1080</v>
      </c>
      <c r="D6866" t="s">
        <v>1165</v>
      </c>
      <c r="E6866" s="3">
        <v>57</v>
      </c>
      <c r="F6866" s="3">
        <v>85</v>
      </c>
      <c r="G6866" s="3"/>
      <c r="H6866" s="3">
        <v>142</v>
      </c>
    </row>
    <row r="6867" spans="1:8" x14ac:dyDescent="0.3">
      <c r="A6867" t="s">
        <v>38</v>
      </c>
      <c r="B6867" t="s">
        <v>1095</v>
      </c>
      <c r="C6867" t="s">
        <v>1080</v>
      </c>
      <c r="D6867" t="s">
        <v>1167</v>
      </c>
      <c r="E6867" s="3">
        <v>49</v>
      </c>
      <c r="F6867" s="3">
        <v>73</v>
      </c>
      <c r="G6867" s="3"/>
      <c r="H6867" s="3">
        <v>122</v>
      </c>
    </row>
    <row r="6868" spans="1:8" x14ac:dyDescent="0.3">
      <c r="A6868" t="s">
        <v>38</v>
      </c>
      <c r="B6868" t="s">
        <v>1095</v>
      </c>
      <c r="C6868" t="s">
        <v>1080</v>
      </c>
      <c r="D6868" t="s">
        <v>1168</v>
      </c>
      <c r="E6868" s="3">
        <v>49</v>
      </c>
      <c r="F6868" s="3">
        <v>73</v>
      </c>
      <c r="G6868" s="3"/>
      <c r="H6868" s="3">
        <v>122</v>
      </c>
    </row>
    <row r="6869" spans="1:8" x14ac:dyDescent="0.3">
      <c r="A6869" t="s">
        <v>38</v>
      </c>
      <c r="B6869" t="s">
        <v>1095</v>
      </c>
      <c r="C6869" t="s">
        <v>1080</v>
      </c>
      <c r="D6869" t="s">
        <v>1169</v>
      </c>
      <c r="E6869" s="3">
        <v>39</v>
      </c>
      <c r="F6869" s="3">
        <v>46</v>
      </c>
      <c r="G6869" s="3"/>
      <c r="H6869" s="3">
        <v>85</v>
      </c>
    </row>
    <row r="6870" spans="1:8" x14ac:dyDescent="0.3">
      <c r="A6870" t="s">
        <v>38</v>
      </c>
      <c r="B6870" t="s">
        <v>1095</v>
      </c>
      <c r="C6870" t="s">
        <v>1080</v>
      </c>
      <c r="D6870" t="s">
        <v>1170</v>
      </c>
      <c r="E6870" s="3">
        <v>25</v>
      </c>
      <c r="F6870" s="3">
        <v>22</v>
      </c>
      <c r="G6870" s="3"/>
      <c r="H6870" s="3">
        <v>47</v>
      </c>
    </row>
    <row r="6871" spans="1:8" x14ac:dyDescent="0.3">
      <c r="A6871" t="s">
        <v>38</v>
      </c>
      <c r="B6871" t="s">
        <v>1095</v>
      </c>
      <c r="C6871" t="s">
        <v>1080</v>
      </c>
      <c r="D6871" t="s">
        <v>1171</v>
      </c>
      <c r="E6871" s="3">
        <v>16</v>
      </c>
      <c r="F6871" s="3">
        <v>29</v>
      </c>
      <c r="G6871" s="3"/>
      <c r="H6871" s="3">
        <v>45</v>
      </c>
    </row>
    <row r="6872" spans="1:8" x14ac:dyDescent="0.3">
      <c r="A6872" t="s">
        <v>38</v>
      </c>
      <c r="B6872" t="s">
        <v>1095</v>
      </c>
      <c r="C6872" t="s">
        <v>1082</v>
      </c>
      <c r="D6872" t="s">
        <v>1131</v>
      </c>
      <c r="E6872" s="3">
        <v>955</v>
      </c>
      <c r="F6872" s="3">
        <v>964</v>
      </c>
      <c r="G6872" s="3"/>
      <c r="H6872" s="3">
        <v>1919</v>
      </c>
    </row>
    <row r="6873" spans="1:8" x14ac:dyDescent="0.3">
      <c r="A6873" t="s">
        <v>38</v>
      </c>
      <c r="B6873" t="s">
        <v>1095</v>
      </c>
      <c r="C6873" t="s">
        <v>1082</v>
      </c>
      <c r="D6873" t="s">
        <v>1135</v>
      </c>
      <c r="E6873" s="3">
        <v>1238</v>
      </c>
      <c r="F6873" s="3">
        <v>1410</v>
      </c>
      <c r="G6873" s="3"/>
      <c r="H6873" s="3">
        <v>2648</v>
      </c>
    </row>
    <row r="6874" spans="1:8" x14ac:dyDescent="0.3">
      <c r="A6874" t="s">
        <v>38</v>
      </c>
      <c r="B6874" t="s">
        <v>1095</v>
      </c>
      <c r="C6874" t="s">
        <v>1082</v>
      </c>
      <c r="D6874" t="s">
        <v>1139</v>
      </c>
      <c r="E6874" s="3">
        <v>1167</v>
      </c>
      <c r="F6874" s="3">
        <v>1181</v>
      </c>
      <c r="G6874" s="3"/>
      <c r="H6874" s="3">
        <v>2348</v>
      </c>
    </row>
    <row r="6875" spans="1:8" x14ac:dyDescent="0.3">
      <c r="A6875" t="s">
        <v>38</v>
      </c>
      <c r="B6875" t="s">
        <v>1095</v>
      </c>
      <c r="C6875" t="s">
        <v>1082</v>
      </c>
      <c r="D6875" t="s">
        <v>1143</v>
      </c>
      <c r="E6875" s="3">
        <v>1187</v>
      </c>
      <c r="F6875" s="3">
        <v>1105</v>
      </c>
      <c r="G6875" s="3"/>
      <c r="H6875" s="3">
        <v>2292</v>
      </c>
    </row>
    <row r="6876" spans="1:8" x14ac:dyDescent="0.3">
      <c r="A6876" t="s">
        <v>38</v>
      </c>
      <c r="B6876" t="s">
        <v>1095</v>
      </c>
      <c r="C6876" t="s">
        <v>1082</v>
      </c>
      <c r="D6876" t="s">
        <v>1147</v>
      </c>
      <c r="E6876" s="3">
        <v>1093</v>
      </c>
      <c r="F6876" s="3">
        <v>778</v>
      </c>
      <c r="G6876" s="3"/>
      <c r="H6876" s="3">
        <v>1871</v>
      </c>
    </row>
    <row r="6877" spans="1:8" x14ac:dyDescent="0.3">
      <c r="A6877" t="s">
        <v>38</v>
      </c>
      <c r="B6877" t="s">
        <v>1095</v>
      </c>
      <c r="C6877" t="s">
        <v>1082</v>
      </c>
      <c r="D6877" t="s">
        <v>1151</v>
      </c>
      <c r="E6877" s="3">
        <v>1241</v>
      </c>
      <c r="F6877" s="3">
        <v>919</v>
      </c>
      <c r="G6877" s="3"/>
      <c r="H6877" s="3">
        <v>2160</v>
      </c>
    </row>
    <row r="6878" spans="1:8" x14ac:dyDescent="0.3">
      <c r="A6878" t="s">
        <v>38</v>
      </c>
      <c r="B6878" t="s">
        <v>1095</v>
      </c>
      <c r="C6878" t="s">
        <v>1082</v>
      </c>
      <c r="D6878" t="s">
        <v>1154</v>
      </c>
      <c r="E6878" s="3">
        <v>1244</v>
      </c>
      <c r="F6878" s="3">
        <v>936</v>
      </c>
      <c r="G6878" s="3"/>
      <c r="H6878" s="3">
        <v>2180</v>
      </c>
    </row>
    <row r="6879" spans="1:8" x14ac:dyDescent="0.3">
      <c r="A6879" t="s">
        <v>38</v>
      </c>
      <c r="B6879" t="s">
        <v>1095</v>
      </c>
      <c r="C6879" t="s">
        <v>1082</v>
      </c>
      <c r="D6879" t="s">
        <v>1157</v>
      </c>
      <c r="E6879" s="3">
        <v>1047</v>
      </c>
      <c r="F6879" s="3">
        <v>777</v>
      </c>
      <c r="G6879" s="3"/>
      <c r="H6879" s="3">
        <v>1824</v>
      </c>
    </row>
    <row r="6880" spans="1:8" x14ac:dyDescent="0.3">
      <c r="A6880" t="s">
        <v>38</v>
      </c>
      <c r="B6880" t="s">
        <v>1095</v>
      </c>
      <c r="C6880" t="s">
        <v>1082</v>
      </c>
      <c r="D6880" t="s">
        <v>1159</v>
      </c>
      <c r="E6880" s="3">
        <v>939</v>
      </c>
      <c r="F6880" s="3">
        <v>693</v>
      </c>
      <c r="G6880" s="3"/>
      <c r="H6880" s="3">
        <v>1632</v>
      </c>
    </row>
    <row r="6881" spans="1:8" x14ac:dyDescent="0.3">
      <c r="A6881" t="s">
        <v>38</v>
      </c>
      <c r="B6881" t="s">
        <v>1095</v>
      </c>
      <c r="C6881" t="s">
        <v>1082</v>
      </c>
      <c r="D6881" t="s">
        <v>1161</v>
      </c>
      <c r="E6881" s="3">
        <v>876</v>
      </c>
      <c r="F6881" s="3">
        <v>644</v>
      </c>
      <c r="G6881" s="3"/>
      <c r="H6881" s="3">
        <v>1520</v>
      </c>
    </row>
    <row r="6882" spans="1:8" x14ac:dyDescent="0.3">
      <c r="A6882" t="s">
        <v>38</v>
      </c>
      <c r="B6882" t="s">
        <v>1095</v>
      </c>
      <c r="C6882" t="s">
        <v>1082</v>
      </c>
      <c r="D6882" t="s">
        <v>1163</v>
      </c>
      <c r="E6882" s="3">
        <v>812</v>
      </c>
      <c r="F6882" s="3">
        <v>594</v>
      </c>
      <c r="G6882" s="3"/>
      <c r="H6882" s="3">
        <v>1406</v>
      </c>
    </row>
    <row r="6883" spans="1:8" x14ac:dyDescent="0.3">
      <c r="A6883" t="s">
        <v>38</v>
      </c>
      <c r="B6883" t="s">
        <v>1095</v>
      </c>
      <c r="C6883" t="s">
        <v>1082</v>
      </c>
      <c r="D6883" t="s">
        <v>1165</v>
      </c>
      <c r="E6883" s="3">
        <v>722</v>
      </c>
      <c r="F6883" s="3">
        <v>603</v>
      </c>
      <c r="G6883" s="3"/>
      <c r="H6883" s="3">
        <v>1325</v>
      </c>
    </row>
    <row r="6884" spans="1:8" x14ac:dyDescent="0.3">
      <c r="A6884" t="s">
        <v>38</v>
      </c>
      <c r="B6884" t="s">
        <v>1095</v>
      </c>
      <c r="C6884" t="s">
        <v>1082</v>
      </c>
      <c r="D6884" t="s">
        <v>1167</v>
      </c>
      <c r="E6884" s="3">
        <v>650</v>
      </c>
      <c r="F6884" s="3">
        <v>596</v>
      </c>
      <c r="G6884" s="3"/>
      <c r="H6884" s="3">
        <v>1246</v>
      </c>
    </row>
    <row r="6885" spans="1:8" x14ac:dyDescent="0.3">
      <c r="A6885" t="s">
        <v>38</v>
      </c>
      <c r="B6885" t="s">
        <v>1095</v>
      </c>
      <c r="C6885" t="s">
        <v>1082</v>
      </c>
      <c r="D6885" t="s">
        <v>1168</v>
      </c>
      <c r="E6885" s="3">
        <v>505</v>
      </c>
      <c r="F6885" s="3">
        <v>517</v>
      </c>
      <c r="G6885" s="3"/>
      <c r="H6885" s="3">
        <v>1022</v>
      </c>
    </row>
    <row r="6886" spans="1:8" x14ac:dyDescent="0.3">
      <c r="A6886" t="s">
        <v>38</v>
      </c>
      <c r="B6886" t="s">
        <v>1095</v>
      </c>
      <c r="C6886" t="s">
        <v>1082</v>
      </c>
      <c r="D6886" t="s">
        <v>1169</v>
      </c>
      <c r="E6886" s="3">
        <v>358</v>
      </c>
      <c r="F6886" s="3">
        <v>376</v>
      </c>
      <c r="G6886" s="3"/>
      <c r="H6886" s="3">
        <v>734</v>
      </c>
    </row>
    <row r="6887" spans="1:8" x14ac:dyDescent="0.3">
      <c r="A6887" t="s">
        <v>38</v>
      </c>
      <c r="B6887" t="s">
        <v>1095</v>
      </c>
      <c r="C6887" t="s">
        <v>1082</v>
      </c>
      <c r="D6887" t="s">
        <v>1170</v>
      </c>
      <c r="E6887" s="3">
        <v>240</v>
      </c>
      <c r="F6887" s="3">
        <v>231</v>
      </c>
      <c r="G6887" s="3"/>
      <c r="H6887" s="3">
        <v>471</v>
      </c>
    </row>
    <row r="6888" spans="1:8" x14ac:dyDescent="0.3">
      <c r="A6888" t="s">
        <v>38</v>
      </c>
      <c r="B6888" t="s">
        <v>1095</v>
      </c>
      <c r="C6888" t="s">
        <v>1082</v>
      </c>
      <c r="D6888" t="s">
        <v>1171</v>
      </c>
      <c r="E6888" s="3">
        <v>300</v>
      </c>
      <c r="F6888" s="3">
        <v>315</v>
      </c>
      <c r="G6888" s="3"/>
      <c r="H6888" s="3">
        <v>615</v>
      </c>
    </row>
    <row r="6889" spans="1:8" x14ac:dyDescent="0.3">
      <c r="A6889" t="s">
        <v>38</v>
      </c>
      <c r="B6889" t="s">
        <v>1093</v>
      </c>
      <c r="C6889" t="s">
        <v>1080</v>
      </c>
      <c r="D6889" t="s">
        <v>1131</v>
      </c>
      <c r="E6889" s="3">
        <v>908</v>
      </c>
      <c r="F6889" s="3">
        <v>966</v>
      </c>
      <c r="G6889" s="3"/>
      <c r="H6889" s="3">
        <v>1874</v>
      </c>
    </row>
    <row r="6890" spans="1:8" x14ac:dyDescent="0.3">
      <c r="A6890" t="s">
        <v>38</v>
      </c>
      <c r="B6890" t="s">
        <v>1093</v>
      </c>
      <c r="C6890" t="s">
        <v>1080</v>
      </c>
      <c r="D6890" t="s">
        <v>1135</v>
      </c>
      <c r="E6890" s="3">
        <v>1369</v>
      </c>
      <c r="F6890" s="3">
        <v>1446</v>
      </c>
      <c r="G6890" s="3"/>
      <c r="H6890" s="3">
        <v>2815</v>
      </c>
    </row>
    <row r="6891" spans="1:8" x14ac:dyDescent="0.3">
      <c r="A6891" t="s">
        <v>38</v>
      </c>
      <c r="B6891" t="s">
        <v>1093</v>
      </c>
      <c r="C6891" t="s">
        <v>1080</v>
      </c>
      <c r="D6891" t="s">
        <v>1139</v>
      </c>
      <c r="E6891" s="3">
        <v>1569</v>
      </c>
      <c r="F6891" s="3">
        <v>1660</v>
      </c>
      <c r="G6891" s="3"/>
      <c r="H6891" s="3">
        <v>3229</v>
      </c>
    </row>
    <row r="6892" spans="1:8" x14ac:dyDescent="0.3">
      <c r="A6892" t="s">
        <v>38</v>
      </c>
      <c r="B6892" t="s">
        <v>1093</v>
      </c>
      <c r="C6892" t="s">
        <v>1080</v>
      </c>
      <c r="D6892" t="s">
        <v>1143</v>
      </c>
      <c r="E6892" s="3">
        <v>1722</v>
      </c>
      <c r="F6892" s="3">
        <v>1758</v>
      </c>
      <c r="G6892" s="3"/>
      <c r="H6892" s="3">
        <v>3480</v>
      </c>
    </row>
    <row r="6893" spans="1:8" x14ac:dyDescent="0.3">
      <c r="A6893" t="s">
        <v>38</v>
      </c>
      <c r="B6893" t="s">
        <v>1093</v>
      </c>
      <c r="C6893" t="s">
        <v>1080</v>
      </c>
      <c r="D6893" t="s">
        <v>1147</v>
      </c>
      <c r="E6893" s="3">
        <v>1975</v>
      </c>
      <c r="F6893" s="3">
        <v>1770</v>
      </c>
      <c r="G6893" s="3"/>
      <c r="H6893" s="3">
        <v>3745</v>
      </c>
    </row>
    <row r="6894" spans="1:8" x14ac:dyDescent="0.3">
      <c r="A6894" t="s">
        <v>38</v>
      </c>
      <c r="B6894" t="s">
        <v>1093</v>
      </c>
      <c r="C6894" t="s">
        <v>1080</v>
      </c>
      <c r="D6894" t="s">
        <v>1151</v>
      </c>
      <c r="E6894" s="3">
        <v>2244</v>
      </c>
      <c r="F6894" s="3">
        <v>1878</v>
      </c>
      <c r="G6894" s="3"/>
      <c r="H6894" s="3">
        <v>4122</v>
      </c>
    </row>
    <row r="6895" spans="1:8" x14ac:dyDescent="0.3">
      <c r="A6895" t="s">
        <v>38</v>
      </c>
      <c r="B6895" t="s">
        <v>1093</v>
      </c>
      <c r="C6895" t="s">
        <v>1080</v>
      </c>
      <c r="D6895" t="s">
        <v>1154</v>
      </c>
      <c r="E6895" s="3">
        <v>2713</v>
      </c>
      <c r="F6895" s="3">
        <v>2150</v>
      </c>
      <c r="G6895" s="3"/>
      <c r="H6895" s="3">
        <v>4863</v>
      </c>
    </row>
    <row r="6896" spans="1:8" x14ac:dyDescent="0.3">
      <c r="A6896" t="s">
        <v>38</v>
      </c>
      <c r="B6896" t="s">
        <v>1093</v>
      </c>
      <c r="C6896" t="s">
        <v>1080</v>
      </c>
      <c r="D6896" t="s">
        <v>1157</v>
      </c>
      <c r="E6896" s="3">
        <v>2798</v>
      </c>
      <c r="F6896" s="3">
        <v>2107</v>
      </c>
      <c r="G6896" s="3"/>
      <c r="H6896" s="3">
        <v>4905</v>
      </c>
    </row>
    <row r="6897" spans="1:8" x14ac:dyDescent="0.3">
      <c r="A6897" t="s">
        <v>38</v>
      </c>
      <c r="B6897" t="s">
        <v>1093</v>
      </c>
      <c r="C6897" t="s">
        <v>1080</v>
      </c>
      <c r="D6897" t="s">
        <v>1159</v>
      </c>
      <c r="E6897" s="3">
        <v>2698</v>
      </c>
      <c r="F6897" s="3">
        <v>2207</v>
      </c>
      <c r="G6897" s="3"/>
      <c r="H6897" s="3">
        <v>4905</v>
      </c>
    </row>
    <row r="6898" spans="1:8" x14ac:dyDescent="0.3">
      <c r="A6898" t="s">
        <v>38</v>
      </c>
      <c r="B6898" t="s">
        <v>1093</v>
      </c>
      <c r="C6898" t="s">
        <v>1080</v>
      </c>
      <c r="D6898" t="s">
        <v>1161</v>
      </c>
      <c r="E6898" s="3">
        <v>2346</v>
      </c>
      <c r="F6898" s="3">
        <v>2115</v>
      </c>
      <c r="G6898" s="3"/>
      <c r="H6898" s="3">
        <v>4461</v>
      </c>
    </row>
    <row r="6899" spans="1:8" x14ac:dyDescent="0.3">
      <c r="A6899" t="s">
        <v>38</v>
      </c>
      <c r="B6899" t="s">
        <v>1093</v>
      </c>
      <c r="C6899" t="s">
        <v>1080</v>
      </c>
      <c r="D6899" t="s">
        <v>1163</v>
      </c>
      <c r="E6899" s="3">
        <v>1814</v>
      </c>
      <c r="F6899" s="3">
        <v>1581</v>
      </c>
      <c r="G6899" s="3"/>
      <c r="H6899" s="3">
        <v>3395</v>
      </c>
    </row>
    <row r="6900" spans="1:8" x14ac:dyDescent="0.3">
      <c r="A6900" t="s">
        <v>38</v>
      </c>
      <c r="B6900" t="s">
        <v>1093</v>
      </c>
      <c r="C6900" t="s">
        <v>1080</v>
      </c>
      <c r="D6900" t="s">
        <v>1165</v>
      </c>
      <c r="E6900" s="3">
        <v>1911</v>
      </c>
      <c r="F6900" s="3">
        <v>1593</v>
      </c>
      <c r="G6900" s="3"/>
      <c r="H6900" s="3">
        <v>3504</v>
      </c>
    </row>
    <row r="6901" spans="1:8" x14ac:dyDescent="0.3">
      <c r="A6901" t="s">
        <v>38</v>
      </c>
      <c r="B6901" t="s">
        <v>1093</v>
      </c>
      <c r="C6901" t="s">
        <v>1080</v>
      </c>
      <c r="D6901" t="s">
        <v>1167</v>
      </c>
      <c r="E6901" s="3">
        <v>2020</v>
      </c>
      <c r="F6901" s="3">
        <v>1623</v>
      </c>
      <c r="G6901" s="3"/>
      <c r="H6901" s="3">
        <v>3643</v>
      </c>
    </row>
    <row r="6902" spans="1:8" x14ac:dyDescent="0.3">
      <c r="A6902" t="s">
        <v>38</v>
      </c>
      <c r="B6902" t="s">
        <v>1093</v>
      </c>
      <c r="C6902" t="s">
        <v>1080</v>
      </c>
      <c r="D6902" t="s">
        <v>1168</v>
      </c>
      <c r="E6902" s="3">
        <v>1716</v>
      </c>
      <c r="F6902" s="3">
        <v>1321</v>
      </c>
      <c r="G6902" s="3"/>
      <c r="H6902" s="3">
        <v>3037</v>
      </c>
    </row>
    <row r="6903" spans="1:8" x14ac:dyDescent="0.3">
      <c r="A6903" t="s">
        <v>38</v>
      </c>
      <c r="B6903" t="s">
        <v>1093</v>
      </c>
      <c r="C6903" t="s">
        <v>1080</v>
      </c>
      <c r="D6903" t="s">
        <v>1169</v>
      </c>
      <c r="E6903" s="3">
        <v>1273</v>
      </c>
      <c r="F6903" s="3">
        <v>964</v>
      </c>
      <c r="G6903" s="3"/>
      <c r="H6903" s="3">
        <v>2237</v>
      </c>
    </row>
    <row r="6904" spans="1:8" x14ac:dyDescent="0.3">
      <c r="A6904" t="s">
        <v>38</v>
      </c>
      <c r="B6904" t="s">
        <v>1093</v>
      </c>
      <c r="C6904" t="s">
        <v>1080</v>
      </c>
      <c r="D6904" t="s">
        <v>1170</v>
      </c>
      <c r="E6904" s="3">
        <v>798</v>
      </c>
      <c r="F6904" s="3">
        <v>657</v>
      </c>
      <c r="G6904" s="3"/>
      <c r="H6904" s="3">
        <v>1455</v>
      </c>
    </row>
    <row r="6905" spans="1:8" x14ac:dyDescent="0.3">
      <c r="A6905" t="s">
        <v>38</v>
      </c>
      <c r="B6905" t="s">
        <v>1093</v>
      </c>
      <c r="C6905" t="s">
        <v>1080</v>
      </c>
      <c r="D6905" t="s">
        <v>1171</v>
      </c>
      <c r="E6905" s="3">
        <v>1081</v>
      </c>
      <c r="F6905" s="3">
        <v>706</v>
      </c>
      <c r="G6905" s="3"/>
      <c r="H6905" s="3">
        <v>1787</v>
      </c>
    </row>
    <row r="6906" spans="1:8" x14ac:dyDescent="0.3">
      <c r="A6906" t="s">
        <v>38</v>
      </c>
      <c r="B6906" t="s">
        <v>1093</v>
      </c>
      <c r="C6906" t="s">
        <v>1082</v>
      </c>
      <c r="D6906" t="s">
        <v>1131</v>
      </c>
      <c r="E6906" s="3">
        <v>230</v>
      </c>
      <c r="F6906" s="3">
        <v>249</v>
      </c>
      <c r="G6906" s="3"/>
      <c r="H6906" s="3">
        <v>479</v>
      </c>
    </row>
    <row r="6907" spans="1:8" x14ac:dyDescent="0.3">
      <c r="A6907" t="s">
        <v>38</v>
      </c>
      <c r="B6907" t="s">
        <v>1093</v>
      </c>
      <c r="C6907" t="s">
        <v>1082</v>
      </c>
      <c r="D6907" t="s">
        <v>1135</v>
      </c>
      <c r="E6907" s="3">
        <v>448</v>
      </c>
      <c r="F6907" s="3">
        <v>458</v>
      </c>
      <c r="G6907" s="3"/>
      <c r="H6907" s="3">
        <v>906</v>
      </c>
    </row>
    <row r="6908" spans="1:8" x14ac:dyDescent="0.3">
      <c r="A6908" t="s">
        <v>38</v>
      </c>
      <c r="B6908" t="s">
        <v>1093</v>
      </c>
      <c r="C6908" t="s">
        <v>1082</v>
      </c>
      <c r="D6908" t="s">
        <v>1139</v>
      </c>
      <c r="E6908" s="3">
        <v>417</v>
      </c>
      <c r="F6908" s="3">
        <v>518</v>
      </c>
      <c r="G6908" s="3"/>
      <c r="H6908" s="3">
        <v>935</v>
      </c>
    </row>
    <row r="6909" spans="1:8" x14ac:dyDescent="0.3">
      <c r="A6909" t="s">
        <v>38</v>
      </c>
      <c r="B6909" t="s">
        <v>1093</v>
      </c>
      <c r="C6909" t="s">
        <v>1082</v>
      </c>
      <c r="D6909" t="s">
        <v>1143</v>
      </c>
      <c r="E6909" s="3">
        <v>676</v>
      </c>
      <c r="F6909" s="3">
        <v>657</v>
      </c>
      <c r="G6909" s="3"/>
      <c r="H6909" s="3">
        <v>1333</v>
      </c>
    </row>
    <row r="6910" spans="1:8" x14ac:dyDescent="0.3">
      <c r="A6910" t="s">
        <v>38</v>
      </c>
      <c r="B6910" t="s">
        <v>1093</v>
      </c>
      <c r="C6910" t="s">
        <v>1082</v>
      </c>
      <c r="D6910" t="s">
        <v>1147</v>
      </c>
      <c r="E6910" s="3">
        <v>683</v>
      </c>
      <c r="F6910" s="3">
        <v>618</v>
      </c>
      <c r="G6910" s="3"/>
      <c r="H6910" s="3">
        <v>1301</v>
      </c>
    </row>
    <row r="6911" spans="1:8" x14ac:dyDescent="0.3">
      <c r="A6911" t="s">
        <v>38</v>
      </c>
      <c r="B6911" t="s">
        <v>1093</v>
      </c>
      <c r="C6911" t="s">
        <v>1082</v>
      </c>
      <c r="D6911" t="s">
        <v>1151</v>
      </c>
      <c r="E6911" s="3">
        <v>794</v>
      </c>
      <c r="F6911" s="3">
        <v>698</v>
      </c>
      <c r="G6911" s="3"/>
      <c r="H6911" s="3">
        <v>1492</v>
      </c>
    </row>
    <row r="6912" spans="1:8" x14ac:dyDescent="0.3">
      <c r="A6912" t="s">
        <v>38</v>
      </c>
      <c r="B6912" t="s">
        <v>1093</v>
      </c>
      <c r="C6912" t="s">
        <v>1082</v>
      </c>
      <c r="D6912" t="s">
        <v>1154</v>
      </c>
      <c r="E6912" s="3">
        <v>840</v>
      </c>
      <c r="F6912" s="3">
        <v>637</v>
      </c>
      <c r="G6912" s="3"/>
      <c r="H6912" s="3">
        <v>1477</v>
      </c>
    </row>
    <row r="6913" spans="1:8" x14ac:dyDescent="0.3">
      <c r="A6913" t="s">
        <v>38</v>
      </c>
      <c r="B6913" t="s">
        <v>1093</v>
      </c>
      <c r="C6913" t="s">
        <v>1082</v>
      </c>
      <c r="D6913" t="s">
        <v>1157</v>
      </c>
      <c r="E6913" s="3">
        <v>681</v>
      </c>
      <c r="F6913" s="3">
        <v>517</v>
      </c>
      <c r="G6913" s="3"/>
      <c r="H6913" s="3">
        <v>1198</v>
      </c>
    </row>
    <row r="6914" spans="1:8" x14ac:dyDescent="0.3">
      <c r="A6914" t="s">
        <v>38</v>
      </c>
      <c r="B6914" t="s">
        <v>1093</v>
      </c>
      <c r="C6914" t="s">
        <v>1082</v>
      </c>
      <c r="D6914" t="s">
        <v>1159</v>
      </c>
      <c r="E6914" s="3">
        <v>634</v>
      </c>
      <c r="F6914" s="3">
        <v>414</v>
      </c>
      <c r="G6914" s="3"/>
      <c r="H6914" s="3">
        <v>1048</v>
      </c>
    </row>
    <row r="6915" spans="1:8" x14ac:dyDescent="0.3">
      <c r="A6915" t="s">
        <v>38</v>
      </c>
      <c r="B6915" t="s">
        <v>1093</v>
      </c>
      <c r="C6915" t="s">
        <v>1082</v>
      </c>
      <c r="D6915" t="s">
        <v>1161</v>
      </c>
      <c r="E6915" s="3">
        <v>547</v>
      </c>
      <c r="F6915" s="3">
        <v>401</v>
      </c>
      <c r="G6915" s="3"/>
      <c r="H6915" s="3">
        <v>948</v>
      </c>
    </row>
    <row r="6916" spans="1:8" x14ac:dyDescent="0.3">
      <c r="A6916" t="s">
        <v>38</v>
      </c>
      <c r="B6916" t="s">
        <v>1093</v>
      </c>
      <c r="C6916" t="s">
        <v>1082</v>
      </c>
      <c r="D6916" t="s">
        <v>1163</v>
      </c>
      <c r="E6916" s="3">
        <v>456</v>
      </c>
      <c r="F6916" s="3">
        <v>328</v>
      </c>
      <c r="G6916" s="3"/>
      <c r="H6916" s="3">
        <v>784</v>
      </c>
    </row>
    <row r="6917" spans="1:8" x14ac:dyDescent="0.3">
      <c r="A6917" t="s">
        <v>38</v>
      </c>
      <c r="B6917" t="s">
        <v>1093</v>
      </c>
      <c r="C6917" t="s">
        <v>1082</v>
      </c>
      <c r="D6917" t="s">
        <v>1165</v>
      </c>
      <c r="E6917" s="3">
        <v>474</v>
      </c>
      <c r="F6917" s="3">
        <v>362</v>
      </c>
      <c r="G6917" s="3"/>
      <c r="H6917" s="3">
        <v>836</v>
      </c>
    </row>
    <row r="6918" spans="1:8" x14ac:dyDescent="0.3">
      <c r="A6918" t="s">
        <v>38</v>
      </c>
      <c r="B6918" t="s">
        <v>1093</v>
      </c>
      <c r="C6918" t="s">
        <v>1082</v>
      </c>
      <c r="D6918" t="s">
        <v>1167</v>
      </c>
      <c r="E6918" s="3">
        <v>429</v>
      </c>
      <c r="F6918" s="3">
        <v>330</v>
      </c>
      <c r="G6918" s="3"/>
      <c r="H6918" s="3">
        <v>759</v>
      </c>
    </row>
    <row r="6919" spans="1:8" x14ac:dyDescent="0.3">
      <c r="A6919" t="s">
        <v>38</v>
      </c>
      <c r="B6919" t="s">
        <v>1093</v>
      </c>
      <c r="C6919" t="s">
        <v>1082</v>
      </c>
      <c r="D6919" t="s">
        <v>1168</v>
      </c>
      <c r="E6919" s="3">
        <v>359</v>
      </c>
      <c r="F6919" s="3">
        <v>310</v>
      </c>
      <c r="G6919" s="3"/>
      <c r="H6919" s="3">
        <v>669</v>
      </c>
    </row>
    <row r="6920" spans="1:8" x14ac:dyDescent="0.3">
      <c r="A6920" t="s">
        <v>38</v>
      </c>
      <c r="B6920" t="s">
        <v>1093</v>
      </c>
      <c r="C6920" t="s">
        <v>1082</v>
      </c>
      <c r="D6920" t="s">
        <v>1169</v>
      </c>
      <c r="E6920" s="3">
        <v>296</v>
      </c>
      <c r="F6920" s="3">
        <v>249</v>
      </c>
      <c r="G6920" s="3"/>
      <c r="H6920" s="3">
        <v>545</v>
      </c>
    </row>
    <row r="6921" spans="1:8" x14ac:dyDescent="0.3">
      <c r="A6921" t="s">
        <v>38</v>
      </c>
      <c r="B6921" t="s">
        <v>1093</v>
      </c>
      <c r="C6921" t="s">
        <v>1082</v>
      </c>
      <c r="D6921" t="s">
        <v>1170</v>
      </c>
      <c r="E6921" s="3">
        <v>201</v>
      </c>
      <c r="F6921" s="3">
        <v>154</v>
      </c>
      <c r="G6921" s="3"/>
      <c r="H6921" s="3">
        <v>355</v>
      </c>
    </row>
    <row r="6922" spans="1:8" x14ac:dyDescent="0.3">
      <c r="A6922" t="s">
        <v>38</v>
      </c>
      <c r="B6922" t="s">
        <v>1093</v>
      </c>
      <c r="C6922" t="s">
        <v>1082</v>
      </c>
      <c r="D6922" t="s">
        <v>1171</v>
      </c>
      <c r="E6922" s="3">
        <v>282</v>
      </c>
      <c r="F6922" s="3">
        <v>214</v>
      </c>
      <c r="G6922" s="3"/>
      <c r="H6922" s="3">
        <v>496</v>
      </c>
    </row>
    <row r="6923" spans="1:8" x14ac:dyDescent="0.3">
      <c r="A6923" t="s">
        <v>38</v>
      </c>
      <c r="B6923" t="s">
        <v>1104</v>
      </c>
      <c r="C6923" t="s">
        <v>1080</v>
      </c>
      <c r="D6923" t="s">
        <v>1131</v>
      </c>
      <c r="E6923" s="3">
        <v>644</v>
      </c>
      <c r="F6923" s="3">
        <v>645</v>
      </c>
      <c r="G6923" s="3"/>
      <c r="H6923" s="3">
        <v>1289</v>
      </c>
    </row>
    <row r="6924" spans="1:8" x14ac:dyDescent="0.3">
      <c r="A6924" t="s">
        <v>38</v>
      </c>
      <c r="B6924" t="s">
        <v>1104</v>
      </c>
      <c r="C6924" t="s">
        <v>1080</v>
      </c>
      <c r="D6924" t="s">
        <v>1135</v>
      </c>
      <c r="E6924" s="3">
        <v>1139</v>
      </c>
      <c r="F6924" s="3">
        <v>1125</v>
      </c>
      <c r="G6924" s="3"/>
      <c r="H6924" s="3">
        <v>2264</v>
      </c>
    </row>
    <row r="6925" spans="1:8" x14ac:dyDescent="0.3">
      <c r="A6925" t="s">
        <v>38</v>
      </c>
      <c r="B6925" t="s">
        <v>1104</v>
      </c>
      <c r="C6925" t="s">
        <v>1080</v>
      </c>
      <c r="D6925" t="s">
        <v>1139</v>
      </c>
      <c r="E6925" s="3">
        <v>1551</v>
      </c>
      <c r="F6925" s="3">
        <v>1582</v>
      </c>
      <c r="G6925" s="3"/>
      <c r="H6925" s="3">
        <v>3133</v>
      </c>
    </row>
    <row r="6926" spans="1:8" x14ac:dyDescent="0.3">
      <c r="A6926" t="s">
        <v>38</v>
      </c>
      <c r="B6926" t="s">
        <v>1104</v>
      </c>
      <c r="C6926" t="s">
        <v>1080</v>
      </c>
      <c r="D6926" t="s">
        <v>1143</v>
      </c>
      <c r="E6926" s="3">
        <v>1884</v>
      </c>
      <c r="F6926" s="3">
        <v>2045</v>
      </c>
      <c r="G6926" s="3"/>
      <c r="H6926" s="3">
        <v>3929</v>
      </c>
    </row>
    <row r="6927" spans="1:8" x14ac:dyDescent="0.3">
      <c r="A6927" t="s">
        <v>38</v>
      </c>
      <c r="B6927" t="s">
        <v>1104</v>
      </c>
      <c r="C6927" t="s">
        <v>1080</v>
      </c>
      <c r="D6927" t="s">
        <v>1147</v>
      </c>
      <c r="E6927" s="3">
        <v>2115</v>
      </c>
      <c r="F6927" s="3">
        <v>2248</v>
      </c>
      <c r="G6927" s="3"/>
      <c r="H6927" s="3">
        <v>4363</v>
      </c>
    </row>
    <row r="6928" spans="1:8" x14ac:dyDescent="0.3">
      <c r="A6928" t="s">
        <v>38</v>
      </c>
      <c r="B6928" t="s">
        <v>1104</v>
      </c>
      <c r="C6928" t="s">
        <v>1080</v>
      </c>
      <c r="D6928" t="s">
        <v>1151</v>
      </c>
      <c r="E6928" s="3">
        <v>1558</v>
      </c>
      <c r="F6928" s="3">
        <v>1624</v>
      </c>
      <c r="G6928" s="3"/>
      <c r="H6928" s="3">
        <v>3182</v>
      </c>
    </row>
    <row r="6929" spans="1:8" x14ac:dyDescent="0.3">
      <c r="A6929" t="s">
        <v>38</v>
      </c>
      <c r="B6929" t="s">
        <v>1104</v>
      </c>
      <c r="C6929" t="s">
        <v>1080</v>
      </c>
      <c r="D6929" t="s">
        <v>1154</v>
      </c>
      <c r="E6929" s="3">
        <v>2156</v>
      </c>
      <c r="F6929" s="3">
        <v>1856</v>
      </c>
      <c r="G6929" s="3"/>
      <c r="H6929" s="3">
        <v>4012</v>
      </c>
    </row>
    <row r="6930" spans="1:8" x14ac:dyDescent="0.3">
      <c r="A6930" t="s">
        <v>38</v>
      </c>
      <c r="B6930" t="s">
        <v>1104</v>
      </c>
      <c r="C6930" t="s">
        <v>1080</v>
      </c>
      <c r="D6930" t="s">
        <v>1157</v>
      </c>
      <c r="E6930" s="3">
        <v>2425</v>
      </c>
      <c r="F6930" s="3">
        <v>2140</v>
      </c>
      <c r="G6930" s="3"/>
      <c r="H6930" s="3">
        <v>4565</v>
      </c>
    </row>
    <row r="6931" spans="1:8" x14ac:dyDescent="0.3">
      <c r="A6931" t="s">
        <v>38</v>
      </c>
      <c r="B6931" t="s">
        <v>1104</v>
      </c>
      <c r="C6931" t="s">
        <v>1080</v>
      </c>
      <c r="D6931" t="s">
        <v>1159</v>
      </c>
      <c r="E6931" s="3">
        <v>2590</v>
      </c>
      <c r="F6931" s="3">
        <v>2456</v>
      </c>
      <c r="G6931" s="3"/>
      <c r="H6931" s="3">
        <v>5046</v>
      </c>
    </row>
    <row r="6932" spans="1:8" x14ac:dyDescent="0.3">
      <c r="A6932" t="s">
        <v>38</v>
      </c>
      <c r="B6932" t="s">
        <v>1104</v>
      </c>
      <c r="C6932" t="s">
        <v>1080</v>
      </c>
      <c r="D6932" t="s">
        <v>1161</v>
      </c>
      <c r="E6932" s="3">
        <v>2310</v>
      </c>
      <c r="F6932" s="3">
        <v>2191</v>
      </c>
      <c r="G6932" s="3"/>
      <c r="H6932" s="3">
        <v>4501</v>
      </c>
    </row>
    <row r="6933" spans="1:8" x14ac:dyDescent="0.3">
      <c r="A6933" t="s">
        <v>38</v>
      </c>
      <c r="B6933" t="s">
        <v>1104</v>
      </c>
      <c r="C6933" t="s">
        <v>1080</v>
      </c>
      <c r="D6933" t="s">
        <v>1163</v>
      </c>
      <c r="E6933" s="3">
        <v>2043</v>
      </c>
      <c r="F6933" s="3">
        <v>1897</v>
      </c>
      <c r="G6933" s="3"/>
      <c r="H6933" s="3">
        <v>3940</v>
      </c>
    </row>
    <row r="6934" spans="1:8" x14ac:dyDescent="0.3">
      <c r="A6934" t="s">
        <v>38</v>
      </c>
      <c r="B6934" t="s">
        <v>1104</v>
      </c>
      <c r="C6934" t="s">
        <v>1080</v>
      </c>
      <c r="D6934" t="s">
        <v>1165</v>
      </c>
      <c r="E6934" s="3">
        <v>2249</v>
      </c>
      <c r="F6934" s="3">
        <v>2114</v>
      </c>
      <c r="G6934" s="3"/>
      <c r="H6934" s="3">
        <v>4363</v>
      </c>
    </row>
    <row r="6935" spans="1:8" x14ac:dyDescent="0.3">
      <c r="A6935" t="s">
        <v>38</v>
      </c>
      <c r="B6935" t="s">
        <v>1104</v>
      </c>
      <c r="C6935" t="s">
        <v>1080</v>
      </c>
      <c r="D6935" t="s">
        <v>1167</v>
      </c>
      <c r="E6935" s="3">
        <v>2347</v>
      </c>
      <c r="F6935" s="3">
        <v>1942</v>
      </c>
      <c r="G6935" s="3"/>
      <c r="H6935" s="3">
        <v>4289</v>
      </c>
    </row>
    <row r="6936" spans="1:8" x14ac:dyDescent="0.3">
      <c r="A6936" t="s">
        <v>38</v>
      </c>
      <c r="B6936" t="s">
        <v>1104</v>
      </c>
      <c r="C6936" t="s">
        <v>1080</v>
      </c>
      <c r="D6936" t="s">
        <v>1168</v>
      </c>
      <c r="E6936" s="3">
        <v>1832</v>
      </c>
      <c r="F6936" s="3">
        <v>1757</v>
      </c>
      <c r="G6936" s="3"/>
      <c r="H6936" s="3">
        <v>3589</v>
      </c>
    </row>
    <row r="6937" spans="1:8" x14ac:dyDescent="0.3">
      <c r="A6937" t="s">
        <v>38</v>
      </c>
      <c r="B6937" t="s">
        <v>1104</v>
      </c>
      <c r="C6937" t="s">
        <v>1080</v>
      </c>
      <c r="D6937" t="s">
        <v>1169</v>
      </c>
      <c r="E6937" s="3">
        <v>1398</v>
      </c>
      <c r="F6937" s="3">
        <v>1241</v>
      </c>
      <c r="G6937" s="3"/>
      <c r="H6937" s="3">
        <v>2639</v>
      </c>
    </row>
    <row r="6938" spans="1:8" x14ac:dyDescent="0.3">
      <c r="A6938" t="s">
        <v>38</v>
      </c>
      <c r="B6938" t="s">
        <v>1104</v>
      </c>
      <c r="C6938" t="s">
        <v>1080</v>
      </c>
      <c r="D6938" t="s">
        <v>1170</v>
      </c>
      <c r="E6938" s="3">
        <v>678</v>
      </c>
      <c r="F6938" s="3">
        <v>652</v>
      </c>
      <c r="G6938" s="3"/>
      <c r="H6938" s="3">
        <v>1330</v>
      </c>
    </row>
    <row r="6939" spans="1:8" x14ac:dyDescent="0.3">
      <c r="A6939" t="s">
        <v>38</v>
      </c>
      <c r="B6939" t="s">
        <v>1104</v>
      </c>
      <c r="C6939" t="s">
        <v>1080</v>
      </c>
      <c r="D6939" t="s">
        <v>1171</v>
      </c>
      <c r="E6939" s="3">
        <v>664</v>
      </c>
      <c r="F6939" s="3">
        <v>445</v>
      </c>
      <c r="G6939" s="3"/>
      <c r="H6939" s="3">
        <v>1109</v>
      </c>
    </row>
    <row r="6940" spans="1:8" x14ac:dyDescent="0.3">
      <c r="A6940" t="s">
        <v>38</v>
      </c>
      <c r="B6940" t="s">
        <v>1104</v>
      </c>
      <c r="C6940" t="s">
        <v>1082</v>
      </c>
      <c r="D6940" t="s">
        <v>1131</v>
      </c>
      <c r="E6940" s="3">
        <v>282</v>
      </c>
      <c r="F6940" s="3">
        <v>335</v>
      </c>
      <c r="G6940" s="3"/>
      <c r="H6940" s="3">
        <v>617</v>
      </c>
    </row>
    <row r="6941" spans="1:8" x14ac:dyDescent="0.3">
      <c r="A6941" t="s">
        <v>38</v>
      </c>
      <c r="B6941" t="s">
        <v>1104</v>
      </c>
      <c r="C6941" t="s">
        <v>1082</v>
      </c>
      <c r="D6941" t="s">
        <v>1135</v>
      </c>
      <c r="E6941" s="3">
        <v>706</v>
      </c>
      <c r="F6941" s="3">
        <v>666</v>
      </c>
      <c r="G6941" s="3"/>
      <c r="H6941" s="3">
        <v>1372</v>
      </c>
    </row>
    <row r="6942" spans="1:8" x14ac:dyDescent="0.3">
      <c r="A6942" t="s">
        <v>38</v>
      </c>
      <c r="B6942" t="s">
        <v>1104</v>
      </c>
      <c r="C6942" t="s">
        <v>1082</v>
      </c>
      <c r="D6942" t="s">
        <v>1139</v>
      </c>
      <c r="E6942" s="3">
        <v>888</v>
      </c>
      <c r="F6942" s="3">
        <v>925</v>
      </c>
      <c r="G6942" s="3"/>
      <c r="H6942" s="3">
        <v>1813</v>
      </c>
    </row>
    <row r="6943" spans="1:8" x14ac:dyDescent="0.3">
      <c r="A6943" t="s">
        <v>38</v>
      </c>
      <c r="B6943" t="s">
        <v>1104</v>
      </c>
      <c r="C6943" t="s">
        <v>1082</v>
      </c>
      <c r="D6943" t="s">
        <v>1143</v>
      </c>
      <c r="E6943" s="3">
        <v>906</v>
      </c>
      <c r="F6943" s="3">
        <v>955</v>
      </c>
      <c r="G6943" s="3"/>
      <c r="H6943" s="3">
        <v>1861</v>
      </c>
    </row>
    <row r="6944" spans="1:8" x14ac:dyDescent="0.3">
      <c r="A6944" t="s">
        <v>38</v>
      </c>
      <c r="B6944" t="s">
        <v>1104</v>
      </c>
      <c r="C6944" t="s">
        <v>1082</v>
      </c>
      <c r="D6944" t="s">
        <v>1147</v>
      </c>
      <c r="E6944" s="3">
        <v>725</v>
      </c>
      <c r="F6944" s="3">
        <v>703</v>
      </c>
      <c r="G6944" s="3"/>
      <c r="H6944" s="3">
        <v>1428</v>
      </c>
    </row>
    <row r="6945" spans="1:8" x14ac:dyDescent="0.3">
      <c r="A6945" t="s">
        <v>38</v>
      </c>
      <c r="B6945" t="s">
        <v>1104</v>
      </c>
      <c r="C6945" t="s">
        <v>1082</v>
      </c>
      <c r="D6945" t="s">
        <v>1151</v>
      </c>
      <c r="E6945" s="3">
        <v>1105</v>
      </c>
      <c r="F6945" s="3">
        <v>1103</v>
      </c>
      <c r="G6945" s="3"/>
      <c r="H6945" s="3">
        <v>2208</v>
      </c>
    </row>
    <row r="6946" spans="1:8" x14ac:dyDescent="0.3">
      <c r="A6946" t="s">
        <v>38</v>
      </c>
      <c r="B6946" t="s">
        <v>1104</v>
      </c>
      <c r="C6946" t="s">
        <v>1082</v>
      </c>
      <c r="D6946" t="s">
        <v>1154</v>
      </c>
      <c r="E6946" s="3">
        <v>1356</v>
      </c>
      <c r="F6946" s="3">
        <v>1268</v>
      </c>
      <c r="G6946" s="3"/>
      <c r="H6946" s="3">
        <v>2624</v>
      </c>
    </row>
    <row r="6947" spans="1:8" x14ac:dyDescent="0.3">
      <c r="A6947" t="s">
        <v>38</v>
      </c>
      <c r="B6947" t="s">
        <v>1104</v>
      </c>
      <c r="C6947" t="s">
        <v>1082</v>
      </c>
      <c r="D6947" t="s">
        <v>1157</v>
      </c>
      <c r="E6947" s="3">
        <v>1264</v>
      </c>
      <c r="F6947" s="3">
        <v>1034</v>
      </c>
      <c r="G6947" s="3"/>
      <c r="H6947" s="3">
        <v>2298</v>
      </c>
    </row>
    <row r="6948" spans="1:8" x14ac:dyDescent="0.3">
      <c r="A6948" t="s">
        <v>38</v>
      </c>
      <c r="B6948" t="s">
        <v>1104</v>
      </c>
      <c r="C6948" t="s">
        <v>1082</v>
      </c>
      <c r="D6948" t="s">
        <v>1159</v>
      </c>
      <c r="E6948" s="3">
        <v>1107</v>
      </c>
      <c r="F6948" s="3">
        <v>885</v>
      </c>
      <c r="G6948" s="3"/>
      <c r="H6948" s="3">
        <v>1992</v>
      </c>
    </row>
    <row r="6949" spans="1:8" x14ac:dyDescent="0.3">
      <c r="A6949" t="s">
        <v>38</v>
      </c>
      <c r="B6949" t="s">
        <v>1104</v>
      </c>
      <c r="C6949" t="s">
        <v>1082</v>
      </c>
      <c r="D6949" t="s">
        <v>1161</v>
      </c>
      <c r="E6949" s="3">
        <v>841</v>
      </c>
      <c r="F6949" s="3">
        <v>708</v>
      </c>
      <c r="G6949" s="3"/>
      <c r="H6949" s="3">
        <v>1549</v>
      </c>
    </row>
    <row r="6950" spans="1:8" x14ac:dyDescent="0.3">
      <c r="A6950" t="s">
        <v>38</v>
      </c>
      <c r="B6950" t="s">
        <v>1104</v>
      </c>
      <c r="C6950" t="s">
        <v>1082</v>
      </c>
      <c r="D6950" t="s">
        <v>1163</v>
      </c>
      <c r="E6950" s="3">
        <v>646</v>
      </c>
      <c r="F6950" s="3">
        <v>577</v>
      </c>
      <c r="G6950" s="3"/>
      <c r="H6950" s="3">
        <v>1223</v>
      </c>
    </row>
    <row r="6951" spans="1:8" x14ac:dyDescent="0.3">
      <c r="A6951" t="s">
        <v>38</v>
      </c>
      <c r="B6951" t="s">
        <v>1104</v>
      </c>
      <c r="C6951" t="s">
        <v>1082</v>
      </c>
      <c r="D6951" t="s">
        <v>1165</v>
      </c>
      <c r="E6951" s="3">
        <v>558</v>
      </c>
      <c r="F6951" s="3">
        <v>445</v>
      </c>
      <c r="G6951" s="3"/>
      <c r="H6951" s="3">
        <v>1003</v>
      </c>
    </row>
    <row r="6952" spans="1:8" x14ac:dyDescent="0.3">
      <c r="A6952" t="s">
        <v>38</v>
      </c>
      <c r="B6952" t="s">
        <v>1104</v>
      </c>
      <c r="C6952" t="s">
        <v>1082</v>
      </c>
      <c r="D6952" t="s">
        <v>1167</v>
      </c>
      <c r="E6952" s="3">
        <v>430</v>
      </c>
      <c r="F6952" s="3">
        <v>375</v>
      </c>
      <c r="G6952" s="3"/>
      <c r="H6952" s="3">
        <v>805</v>
      </c>
    </row>
    <row r="6953" spans="1:8" x14ac:dyDescent="0.3">
      <c r="A6953" t="s">
        <v>38</v>
      </c>
      <c r="B6953" t="s">
        <v>1104</v>
      </c>
      <c r="C6953" t="s">
        <v>1082</v>
      </c>
      <c r="D6953" t="s">
        <v>1168</v>
      </c>
      <c r="E6953" s="3">
        <v>301</v>
      </c>
      <c r="F6953" s="3">
        <v>260</v>
      </c>
      <c r="G6953" s="3"/>
      <c r="H6953" s="3">
        <v>561</v>
      </c>
    </row>
    <row r="6954" spans="1:8" x14ac:dyDescent="0.3">
      <c r="A6954" t="s">
        <v>38</v>
      </c>
      <c r="B6954" t="s">
        <v>1104</v>
      </c>
      <c r="C6954" t="s">
        <v>1082</v>
      </c>
      <c r="D6954" t="s">
        <v>1169</v>
      </c>
      <c r="E6954" s="3">
        <v>152</v>
      </c>
      <c r="F6954" s="3">
        <v>167</v>
      </c>
      <c r="G6954" s="3"/>
      <c r="H6954" s="3">
        <v>319</v>
      </c>
    </row>
    <row r="6955" spans="1:8" x14ac:dyDescent="0.3">
      <c r="A6955" t="s">
        <v>38</v>
      </c>
      <c r="B6955" t="s">
        <v>1104</v>
      </c>
      <c r="C6955" t="s">
        <v>1082</v>
      </c>
      <c r="D6955" t="s">
        <v>1170</v>
      </c>
      <c r="E6955" s="3">
        <v>82</v>
      </c>
      <c r="F6955" s="3">
        <v>59</v>
      </c>
      <c r="G6955" s="3"/>
      <c r="H6955" s="3">
        <v>141</v>
      </c>
    </row>
    <row r="6956" spans="1:8" x14ac:dyDescent="0.3">
      <c r="A6956" t="s">
        <v>38</v>
      </c>
      <c r="B6956" t="s">
        <v>1104</v>
      </c>
      <c r="C6956" t="s">
        <v>1082</v>
      </c>
      <c r="D6956" t="s">
        <v>1171</v>
      </c>
      <c r="E6956" s="3">
        <v>57</v>
      </c>
      <c r="F6956" s="3">
        <v>38</v>
      </c>
      <c r="G6956" s="3"/>
      <c r="H6956" s="3">
        <v>95</v>
      </c>
    </row>
    <row r="6957" spans="1:8" x14ac:dyDescent="0.3">
      <c r="A6957" t="s">
        <v>38</v>
      </c>
      <c r="B6957" t="s">
        <v>1097</v>
      </c>
      <c r="C6957" t="s">
        <v>1080</v>
      </c>
      <c r="D6957" t="s">
        <v>1131</v>
      </c>
      <c r="E6957" s="3">
        <v>1896</v>
      </c>
      <c r="F6957" s="3">
        <v>1973</v>
      </c>
      <c r="G6957" s="3"/>
      <c r="H6957" s="3">
        <v>3869</v>
      </c>
    </row>
    <row r="6958" spans="1:8" x14ac:dyDescent="0.3">
      <c r="A6958" t="s">
        <v>38</v>
      </c>
      <c r="B6958" t="s">
        <v>1097</v>
      </c>
      <c r="C6958" t="s">
        <v>1080</v>
      </c>
      <c r="D6958" t="s">
        <v>1135</v>
      </c>
      <c r="E6958" s="3">
        <v>2547</v>
      </c>
      <c r="F6958" s="3">
        <v>2758</v>
      </c>
      <c r="G6958" s="3"/>
      <c r="H6958" s="3">
        <v>5305</v>
      </c>
    </row>
    <row r="6959" spans="1:8" x14ac:dyDescent="0.3">
      <c r="A6959" t="s">
        <v>38</v>
      </c>
      <c r="B6959" t="s">
        <v>1097</v>
      </c>
      <c r="C6959" t="s">
        <v>1080</v>
      </c>
      <c r="D6959" t="s">
        <v>1139</v>
      </c>
      <c r="E6959" s="3">
        <v>2876</v>
      </c>
      <c r="F6959" s="3">
        <v>2936</v>
      </c>
      <c r="G6959" s="3"/>
      <c r="H6959" s="3">
        <v>5812</v>
      </c>
    </row>
    <row r="6960" spans="1:8" x14ac:dyDescent="0.3">
      <c r="A6960" t="s">
        <v>38</v>
      </c>
      <c r="B6960" t="s">
        <v>1097</v>
      </c>
      <c r="C6960" t="s">
        <v>1080</v>
      </c>
      <c r="D6960" t="s">
        <v>1143</v>
      </c>
      <c r="E6960" s="3">
        <v>3066</v>
      </c>
      <c r="F6960" s="3">
        <v>3011</v>
      </c>
      <c r="G6960" s="3"/>
      <c r="H6960" s="3">
        <v>6077</v>
      </c>
    </row>
    <row r="6961" spans="1:8" x14ac:dyDescent="0.3">
      <c r="A6961" t="s">
        <v>38</v>
      </c>
      <c r="B6961" t="s">
        <v>1097</v>
      </c>
      <c r="C6961" t="s">
        <v>1080</v>
      </c>
      <c r="D6961" t="s">
        <v>1147</v>
      </c>
      <c r="E6961" s="3">
        <v>3585</v>
      </c>
      <c r="F6961" s="3">
        <v>3416</v>
      </c>
      <c r="G6961" s="3"/>
      <c r="H6961" s="3">
        <v>7001</v>
      </c>
    </row>
    <row r="6962" spans="1:8" x14ac:dyDescent="0.3">
      <c r="A6962" t="s">
        <v>38</v>
      </c>
      <c r="B6962" t="s">
        <v>1097</v>
      </c>
      <c r="C6962" t="s">
        <v>1080</v>
      </c>
      <c r="D6962" t="s">
        <v>1151</v>
      </c>
      <c r="E6962" s="3">
        <v>4565</v>
      </c>
      <c r="F6962" s="3">
        <v>3641</v>
      </c>
      <c r="G6962" s="3"/>
      <c r="H6962" s="3">
        <v>8206</v>
      </c>
    </row>
    <row r="6963" spans="1:8" x14ac:dyDescent="0.3">
      <c r="A6963" t="s">
        <v>38</v>
      </c>
      <c r="B6963" t="s">
        <v>1097</v>
      </c>
      <c r="C6963" t="s">
        <v>1080</v>
      </c>
      <c r="D6963" t="s">
        <v>1154</v>
      </c>
      <c r="E6963" s="3">
        <v>5688</v>
      </c>
      <c r="F6963" s="3">
        <v>4615</v>
      </c>
      <c r="G6963" s="3"/>
      <c r="H6963" s="3">
        <v>10303</v>
      </c>
    </row>
    <row r="6964" spans="1:8" x14ac:dyDescent="0.3">
      <c r="A6964" t="s">
        <v>38</v>
      </c>
      <c r="B6964" t="s">
        <v>1097</v>
      </c>
      <c r="C6964" t="s">
        <v>1080</v>
      </c>
      <c r="D6964" t="s">
        <v>1157</v>
      </c>
      <c r="E6964" s="3">
        <v>5615</v>
      </c>
      <c r="F6964" s="3">
        <v>4466</v>
      </c>
      <c r="G6964" s="3"/>
      <c r="H6964" s="3">
        <v>10081</v>
      </c>
    </row>
    <row r="6965" spans="1:8" x14ac:dyDescent="0.3">
      <c r="A6965" t="s">
        <v>38</v>
      </c>
      <c r="B6965" t="s">
        <v>1097</v>
      </c>
      <c r="C6965" t="s">
        <v>1080</v>
      </c>
      <c r="D6965" t="s">
        <v>1159</v>
      </c>
      <c r="E6965" s="3">
        <v>5238</v>
      </c>
      <c r="F6965" s="3">
        <v>4541</v>
      </c>
      <c r="G6965" s="3"/>
      <c r="H6965" s="3">
        <v>9779</v>
      </c>
    </row>
    <row r="6966" spans="1:8" x14ac:dyDescent="0.3">
      <c r="A6966" t="s">
        <v>38</v>
      </c>
      <c r="B6966" t="s">
        <v>1097</v>
      </c>
      <c r="C6966" t="s">
        <v>1080</v>
      </c>
      <c r="D6966" t="s">
        <v>1161</v>
      </c>
      <c r="E6966" s="3">
        <v>4327</v>
      </c>
      <c r="F6966" s="3">
        <v>3883</v>
      </c>
      <c r="G6966" s="3"/>
      <c r="H6966" s="3">
        <v>8210</v>
      </c>
    </row>
    <row r="6967" spans="1:8" x14ac:dyDescent="0.3">
      <c r="A6967" t="s">
        <v>38</v>
      </c>
      <c r="B6967" t="s">
        <v>1097</v>
      </c>
      <c r="C6967" t="s">
        <v>1080</v>
      </c>
      <c r="D6967" t="s">
        <v>1163</v>
      </c>
      <c r="E6967" s="3">
        <v>3606</v>
      </c>
      <c r="F6967" s="3">
        <v>3051</v>
      </c>
      <c r="G6967" s="3"/>
      <c r="H6967" s="3">
        <v>6657</v>
      </c>
    </row>
    <row r="6968" spans="1:8" x14ac:dyDescent="0.3">
      <c r="A6968" t="s">
        <v>38</v>
      </c>
      <c r="B6968" t="s">
        <v>1097</v>
      </c>
      <c r="C6968" t="s">
        <v>1080</v>
      </c>
      <c r="D6968" t="s">
        <v>1165</v>
      </c>
      <c r="E6968" s="3">
        <v>3820</v>
      </c>
      <c r="F6968" s="3">
        <v>3030</v>
      </c>
      <c r="G6968" s="3"/>
      <c r="H6968" s="3">
        <v>6850</v>
      </c>
    </row>
    <row r="6969" spans="1:8" x14ac:dyDescent="0.3">
      <c r="A6969" t="s">
        <v>38</v>
      </c>
      <c r="B6969" t="s">
        <v>1097</v>
      </c>
      <c r="C6969" t="s">
        <v>1080</v>
      </c>
      <c r="D6969" t="s">
        <v>1167</v>
      </c>
      <c r="E6969" s="3">
        <v>3796</v>
      </c>
      <c r="F6969" s="3">
        <v>2967</v>
      </c>
      <c r="G6969" s="3"/>
      <c r="H6969" s="3">
        <v>6763</v>
      </c>
    </row>
    <row r="6970" spans="1:8" x14ac:dyDescent="0.3">
      <c r="A6970" t="s">
        <v>38</v>
      </c>
      <c r="B6970" t="s">
        <v>1097</v>
      </c>
      <c r="C6970" t="s">
        <v>1080</v>
      </c>
      <c r="D6970" t="s">
        <v>1168</v>
      </c>
      <c r="E6970" s="3">
        <v>3007</v>
      </c>
      <c r="F6970" s="3">
        <v>2407</v>
      </c>
      <c r="G6970" s="3"/>
      <c r="H6970" s="3">
        <v>5414</v>
      </c>
    </row>
    <row r="6971" spans="1:8" x14ac:dyDescent="0.3">
      <c r="A6971" t="s">
        <v>38</v>
      </c>
      <c r="B6971" t="s">
        <v>1097</v>
      </c>
      <c r="C6971" t="s">
        <v>1080</v>
      </c>
      <c r="D6971" t="s">
        <v>1169</v>
      </c>
      <c r="E6971" s="3">
        <v>2269</v>
      </c>
      <c r="F6971" s="3">
        <v>1683</v>
      </c>
      <c r="G6971" s="3"/>
      <c r="H6971" s="3">
        <v>3952</v>
      </c>
    </row>
    <row r="6972" spans="1:8" x14ac:dyDescent="0.3">
      <c r="A6972" t="s">
        <v>38</v>
      </c>
      <c r="B6972" t="s">
        <v>1097</v>
      </c>
      <c r="C6972" t="s">
        <v>1080</v>
      </c>
      <c r="D6972" t="s">
        <v>1170</v>
      </c>
      <c r="E6972" s="3">
        <v>1450</v>
      </c>
      <c r="F6972" s="3">
        <v>1144</v>
      </c>
      <c r="G6972" s="3"/>
      <c r="H6972" s="3">
        <v>2594</v>
      </c>
    </row>
    <row r="6973" spans="1:8" x14ac:dyDescent="0.3">
      <c r="A6973" t="s">
        <v>38</v>
      </c>
      <c r="B6973" t="s">
        <v>1097</v>
      </c>
      <c r="C6973" t="s">
        <v>1080</v>
      </c>
      <c r="D6973" t="s">
        <v>1171</v>
      </c>
      <c r="E6973" s="3">
        <v>1600</v>
      </c>
      <c r="F6973" s="3">
        <v>1053</v>
      </c>
      <c r="G6973" s="3"/>
      <c r="H6973" s="3">
        <v>2653</v>
      </c>
    </row>
    <row r="6974" spans="1:8" x14ac:dyDescent="0.3">
      <c r="A6974" t="s">
        <v>38</v>
      </c>
      <c r="B6974" t="s">
        <v>1097</v>
      </c>
      <c r="C6974" t="s">
        <v>1082</v>
      </c>
      <c r="D6974" t="s">
        <v>1131</v>
      </c>
      <c r="E6974" s="3">
        <v>543</v>
      </c>
      <c r="F6974" s="3">
        <v>549</v>
      </c>
      <c r="G6974" s="3"/>
      <c r="H6974" s="3">
        <v>1092</v>
      </c>
    </row>
    <row r="6975" spans="1:8" x14ac:dyDescent="0.3">
      <c r="A6975" t="s">
        <v>38</v>
      </c>
      <c r="B6975" t="s">
        <v>1097</v>
      </c>
      <c r="C6975" t="s">
        <v>1082</v>
      </c>
      <c r="D6975" t="s">
        <v>1135</v>
      </c>
      <c r="E6975" s="3">
        <v>865</v>
      </c>
      <c r="F6975" s="3">
        <v>899</v>
      </c>
      <c r="G6975" s="3"/>
      <c r="H6975" s="3">
        <v>1764</v>
      </c>
    </row>
    <row r="6976" spans="1:8" x14ac:dyDescent="0.3">
      <c r="A6976" t="s">
        <v>38</v>
      </c>
      <c r="B6976" t="s">
        <v>1097</v>
      </c>
      <c r="C6976" t="s">
        <v>1082</v>
      </c>
      <c r="D6976" t="s">
        <v>1139</v>
      </c>
      <c r="E6976" s="3">
        <v>1002</v>
      </c>
      <c r="F6976" s="3">
        <v>1021</v>
      </c>
      <c r="G6976" s="3"/>
      <c r="H6976" s="3">
        <v>2023</v>
      </c>
    </row>
    <row r="6977" spans="1:8" x14ac:dyDescent="0.3">
      <c r="A6977" t="s">
        <v>38</v>
      </c>
      <c r="B6977" t="s">
        <v>1097</v>
      </c>
      <c r="C6977" t="s">
        <v>1082</v>
      </c>
      <c r="D6977" t="s">
        <v>1143</v>
      </c>
      <c r="E6977" s="3">
        <v>1013</v>
      </c>
      <c r="F6977" s="3">
        <v>1082</v>
      </c>
      <c r="G6977" s="3"/>
      <c r="H6977" s="3">
        <v>2095</v>
      </c>
    </row>
    <row r="6978" spans="1:8" x14ac:dyDescent="0.3">
      <c r="A6978" t="s">
        <v>38</v>
      </c>
      <c r="B6978" t="s">
        <v>1097</v>
      </c>
      <c r="C6978" t="s">
        <v>1082</v>
      </c>
      <c r="D6978" t="s">
        <v>1147</v>
      </c>
      <c r="E6978" s="3">
        <v>1034</v>
      </c>
      <c r="F6978" s="3">
        <v>977</v>
      </c>
      <c r="G6978" s="3"/>
      <c r="H6978" s="3">
        <v>2011</v>
      </c>
    </row>
    <row r="6979" spans="1:8" x14ac:dyDescent="0.3">
      <c r="A6979" t="s">
        <v>38</v>
      </c>
      <c r="B6979" t="s">
        <v>1097</v>
      </c>
      <c r="C6979" t="s">
        <v>1082</v>
      </c>
      <c r="D6979" t="s">
        <v>1151</v>
      </c>
      <c r="E6979" s="3">
        <v>1493</v>
      </c>
      <c r="F6979" s="3">
        <v>1234</v>
      </c>
      <c r="G6979" s="3"/>
      <c r="H6979" s="3">
        <v>2727</v>
      </c>
    </row>
    <row r="6980" spans="1:8" x14ac:dyDescent="0.3">
      <c r="A6980" t="s">
        <v>38</v>
      </c>
      <c r="B6980" t="s">
        <v>1097</v>
      </c>
      <c r="C6980" t="s">
        <v>1082</v>
      </c>
      <c r="D6980" t="s">
        <v>1154</v>
      </c>
      <c r="E6980" s="3">
        <v>1618</v>
      </c>
      <c r="F6980" s="3">
        <v>1371</v>
      </c>
      <c r="G6980" s="3"/>
      <c r="H6980" s="3">
        <v>2989</v>
      </c>
    </row>
    <row r="6981" spans="1:8" x14ac:dyDescent="0.3">
      <c r="A6981" t="s">
        <v>38</v>
      </c>
      <c r="B6981" t="s">
        <v>1097</v>
      </c>
      <c r="C6981" t="s">
        <v>1082</v>
      </c>
      <c r="D6981" t="s">
        <v>1157</v>
      </c>
      <c r="E6981" s="3">
        <v>1272</v>
      </c>
      <c r="F6981" s="3">
        <v>1070</v>
      </c>
      <c r="G6981" s="3"/>
      <c r="H6981" s="3">
        <v>2342</v>
      </c>
    </row>
    <row r="6982" spans="1:8" x14ac:dyDescent="0.3">
      <c r="A6982" t="s">
        <v>38</v>
      </c>
      <c r="B6982" t="s">
        <v>1097</v>
      </c>
      <c r="C6982" t="s">
        <v>1082</v>
      </c>
      <c r="D6982" t="s">
        <v>1159</v>
      </c>
      <c r="E6982" s="3">
        <v>1173</v>
      </c>
      <c r="F6982" s="3">
        <v>913</v>
      </c>
      <c r="G6982" s="3"/>
      <c r="H6982" s="3">
        <v>2086</v>
      </c>
    </row>
    <row r="6983" spans="1:8" x14ac:dyDescent="0.3">
      <c r="A6983" t="s">
        <v>38</v>
      </c>
      <c r="B6983" t="s">
        <v>1097</v>
      </c>
      <c r="C6983" t="s">
        <v>1082</v>
      </c>
      <c r="D6983" t="s">
        <v>1161</v>
      </c>
      <c r="E6983" s="3">
        <v>1012</v>
      </c>
      <c r="F6983" s="3">
        <v>767</v>
      </c>
      <c r="G6983" s="3"/>
      <c r="H6983" s="3">
        <v>1779</v>
      </c>
    </row>
    <row r="6984" spans="1:8" x14ac:dyDescent="0.3">
      <c r="A6984" t="s">
        <v>38</v>
      </c>
      <c r="B6984" t="s">
        <v>1097</v>
      </c>
      <c r="C6984" t="s">
        <v>1082</v>
      </c>
      <c r="D6984" t="s">
        <v>1163</v>
      </c>
      <c r="E6984" s="3">
        <v>964</v>
      </c>
      <c r="F6984" s="3">
        <v>663</v>
      </c>
      <c r="G6984" s="3"/>
      <c r="H6984" s="3">
        <v>1627</v>
      </c>
    </row>
    <row r="6985" spans="1:8" x14ac:dyDescent="0.3">
      <c r="A6985" t="s">
        <v>38</v>
      </c>
      <c r="B6985" t="s">
        <v>1097</v>
      </c>
      <c r="C6985" t="s">
        <v>1082</v>
      </c>
      <c r="D6985" t="s">
        <v>1165</v>
      </c>
      <c r="E6985" s="3">
        <v>1090</v>
      </c>
      <c r="F6985" s="3">
        <v>716</v>
      </c>
      <c r="G6985" s="3"/>
      <c r="H6985" s="3">
        <v>1806</v>
      </c>
    </row>
    <row r="6986" spans="1:8" x14ac:dyDescent="0.3">
      <c r="A6986" t="s">
        <v>38</v>
      </c>
      <c r="B6986" t="s">
        <v>1097</v>
      </c>
      <c r="C6986" t="s">
        <v>1082</v>
      </c>
      <c r="D6986" t="s">
        <v>1167</v>
      </c>
      <c r="E6986" s="3">
        <v>961</v>
      </c>
      <c r="F6986" s="3">
        <v>744</v>
      </c>
      <c r="G6986" s="3"/>
      <c r="H6986" s="3">
        <v>1705</v>
      </c>
    </row>
    <row r="6987" spans="1:8" x14ac:dyDescent="0.3">
      <c r="A6987" t="s">
        <v>38</v>
      </c>
      <c r="B6987" t="s">
        <v>1097</v>
      </c>
      <c r="C6987" t="s">
        <v>1082</v>
      </c>
      <c r="D6987" t="s">
        <v>1168</v>
      </c>
      <c r="E6987" s="3">
        <v>819</v>
      </c>
      <c r="F6987" s="3">
        <v>642</v>
      </c>
      <c r="G6987" s="3"/>
      <c r="H6987" s="3">
        <v>1461</v>
      </c>
    </row>
    <row r="6988" spans="1:8" x14ac:dyDescent="0.3">
      <c r="A6988" t="s">
        <v>38</v>
      </c>
      <c r="B6988" t="s">
        <v>1097</v>
      </c>
      <c r="C6988" t="s">
        <v>1082</v>
      </c>
      <c r="D6988" t="s">
        <v>1169</v>
      </c>
      <c r="E6988" s="3">
        <v>666</v>
      </c>
      <c r="F6988" s="3">
        <v>537</v>
      </c>
      <c r="G6988" s="3"/>
      <c r="H6988" s="3">
        <v>1203</v>
      </c>
    </row>
    <row r="6989" spans="1:8" x14ac:dyDescent="0.3">
      <c r="A6989" t="s">
        <v>38</v>
      </c>
      <c r="B6989" t="s">
        <v>1097</v>
      </c>
      <c r="C6989" t="s">
        <v>1082</v>
      </c>
      <c r="D6989" t="s">
        <v>1170</v>
      </c>
      <c r="E6989" s="3">
        <v>440</v>
      </c>
      <c r="F6989" s="3">
        <v>371</v>
      </c>
      <c r="G6989" s="3"/>
      <c r="H6989" s="3">
        <v>811</v>
      </c>
    </row>
    <row r="6990" spans="1:8" x14ac:dyDescent="0.3">
      <c r="A6990" t="s">
        <v>38</v>
      </c>
      <c r="B6990" t="s">
        <v>1097</v>
      </c>
      <c r="C6990" t="s">
        <v>1082</v>
      </c>
      <c r="D6990" t="s">
        <v>1171</v>
      </c>
      <c r="E6990" s="3">
        <v>542</v>
      </c>
      <c r="F6990" s="3">
        <v>406</v>
      </c>
      <c r="G6990" s="3"/>
      <c r="H6990" s="3">
        <v>948</v>
      </c>
    </row>
    <row r="6991" spans="1:8" x14ac:dyDescent="0.3">
      <c r="A6991" t="s">
        <v>38</v>
      </c>
      <c r="B6991" t="s">
        <v>1108</v>
      </c>
      <c r="C6991" t="s">
        <v>1080</v>
      </c>
      <c r="D6991" t="s">
        <v>1131</v>
      </c>
      <c r="E6991" s="3">
        <v>55</v>
      </c>
      <c r="F6991" s="3">
        <v>61</v>
      </c>
      <c r="G6991" s="3"/>
      <c r="H6991" s="3">
        <v>116</v>
      </c>
    </row>
    <row r="6992" spans="1:8" x14ac:dyDescent="0.3">
      <c r="A6992" t="s">
        <v>38</v>
      </c>
      <c r="B6992" t="s">
        <v>1108</v>
      </c>
      <c r="C6992" t="s">
        <v>1080</v>
      </c>
      <c r="D6992" t="s">
        <v>1135</v>
      </c>
      <c r="E6992" s="3">
        <v>101</v>
      </c>
      <c r="F6992" s="3">
        <v>88</v>
      </c>
      <c r="G6992" s="3"/>
      <c r="H6992" s="3">
        <v>189</v>
      </c>
    </row>
    <row r="6993" spans="1:8" x14ac:dyDescent="0.3">
      <c r="A6993" t="s">
        <v>38</v>
      </c>
      <c r="B6993" t="s">
        <v>1108</v>
      </c>
      <c r="C6993" t="s">
        <v>1080</v>
      </c>
      <c r="D6993" t="s">
        <v>1139</v>
      </c>
      <c r="E6993" s="3">
        <v>119</v>
      </c>
      <c r="F6993" s="3">
        <v>131</v>
      </c>
      <c r="G6993" s="3"/>
      <c r="H6993" s="3">
        <v>250</v>
      </c>
    </row>
    <row r="6994" spans="1:8" x14ac:dyDescent="0.3">
      <c r="A6994" t="s">
        <v>38</v>
      </c>
      <c r="B6994" t="s">
        <v>1108</v>
      </c>
      <c r="C6994" t="s">
        <v>1080</v>
      </c>
      <c r="D6994" t="s">
        <v>1143</v>
      </c>
      <c r="E6994" s="3">
        <v>193</v>
      </c>
      <c r="F6994" s="3">
        <v>165</v>
      </c>
      <c r="G6994" s="3"/>
      <c r="H6994" s="3">
        <v>358</v>
      </c>
    </row>
    <row r="6995" spans="1:8" x14ac:dyDescent="0.3">
      <c r="A6995" t="s">
        <v>38</v>
      </c>
      <c r="B6995" t="s">
        <v>1108</v>
      </c>
      <c r="C6995" t="s">
        <v>1080</v>
      </c>
      <c r="D6995" t="s">
        <v>1147</v>
      </c>
      <c r="E6995" s="3">
        <v>195</v>
      </c>
      <c r="F6995" s="3">
        <v>242</v>
      </c>
      <c r="G6995" s="3"/>
      <c r="H6995" s="3">
        <v>437</v>
      </c>
    </row>
    <row r="6996" spans="1:8" x14ac:dyDescent="0.3">
      <c r="A6996" t="s">
        <v>38</v>
      </c>
      <c r="B6996" t="s">
        <v>1108</v>
      </c>
      <c r="C6996" t="s">
        <v>1080</v>
      </c>
      <c r="D6996" t="s">
        <v>1151</v>
      </c>
      <c r="E6996" s="3">
        <v>146</v>
      </c>
      <c r="F6996" s="3">
        <v>143</v>
      </c>
      <c r="G6996" s="3"/>
      <c r="H6996" s="3">
        <v>289</v>
      </c>
    </row>
    <row r="6997" spans="1:8" x14ac:dyDescent="0.3">
      <c r="A6997" t="s">
        <v>38</v>
      </c>
      <c r="B6997" t="s">
        <v>1108</v>
      </c>
      <c r="C6997" t="s">
        <v>1080</v>
      </c>
      <c r="D6997" t="s">
        <v>1154</v>
      </c>
      <c r="E6997" s="3">
        <v>144</v>
      </c>
      <c r="F6997" s="3">
        <v>145</v>
      </c>
      <c r="G6997" s="3"/>
      <c r="H6997" s="3">
        <v>289</v>
      </c>
    </row>
    <row r="6998" spans="1:8" x14ac:dyDescent="0.3">
      <c r="A6998" t="s">
        <v>38</v>
      </c>
      <c r="B6998" t="s">
        <v>1108</v>
      </c>
      <c r="C6998" t="s">
        <v>1080</v>
      </c>
      <c r="D6998" t="s">
        <v>1157</v>
      </c>
      <c r="E6998" s="3">
        <v>148</v>
      </c>
      <c r="F6998" s="3">
        <v>127</v>
      </c>
      <c r="G6998" s="3"/>
      <c r="H6998" s="3">
        <v>275</v>
      </c>
    </row>
    <row r="6999" spans="1:8" x14ac:dyDescent="0.3">
      <c r="A6999" t="s">
        <v>38</v>
      </c>
      <c r="B6999" t="s">
        <v>1108</v>
      </c>
      <c r="C6999" t="s">
        <v>1080</v>
      </c>
      <c r="D6999" t="s">
        <v>1159</v>
      </c>
      <c r="E6999" s="3">
        <v>162</v>
      </c>
      <c r="F6999" s="3">
        <v>155</v>
      </c>
      <c r="G6999" s="3"/>
      <c r="H6999" s="3">
        <v>317</v>
      </c>
    </row>
    <row r="7000" spans="1:8" x14ac:dyDescent="0.3">
      <c r="A7000" t="s">
        <v>38</v>
      </c>
      <c r="B7000" t="s">
        <v>1108</v>
      </c>
      <c r="C7000" t="s">
        <v>1080</v>
      </c>
      <c r="D7000" t="s">
        <v>1161</v>
      </c>
      <c r="E7000" s="3">
        <v>155</v>
      </c>
      <c r="F7000" s="3">
        <v>157</v>
      </c>
      <c r="G7000" s="3"/>
      <c r="H7000" s="3">
        <v>312</v>
      </c>
    </row>
    <row r="7001" spans="1:8" x14ac:dyDescent="0.3">
      <c r="A7001" t="s">
        <v>38</v>
      </c>
      <c r="B7001" t="s">
        <v>1108</v>
      </c>
      <c r="C7001" t="s">
        <v>1080</v>
      </c>
      <c r="D7001" t="s">
        <v>1163</v>
      </c>
      <c r="E7001" s="3">
        <v>157</v>
      </c>
      <c r="F7001" s="3">
        <v>153</v>
      </c>
      <c r="G7001" s="3"/>
      <c r="H7001" s="3">
        <v>310</v>
      </c>
    </row>
    <row r="7002" spans="1:8" x14ac:dyDescent="0.3">
      <c r="A7002" t="s">
        <v>38</v>
      </c>
      <c r="B7002" t="s">
        <v>1108</v>
      </c>
      <c r="C7002" t="s">
        <v>1080</v>
      </c>
      <c r="D7002" t="s">
        <v>1165</v>
      </c>
      <c r="E7002" s="3">
        <v>140</v>
      </c>
      <c r="F7002" s="3">
        <v>135</v>
      </c>
      <c r="G7002" s="3"/>
      <c r="H7002" s="3">
        <v>275</v>
      </c>
    </row>
    <row r="7003" spans="1:8" x14ac:dyDescent="0.3">
      <c r="A7003" t="s">
        <v>38</v>
      </c>
      <c r="B7003" t="s">
        <v>1108</v>
      </c>
      <c r="C7003" t="s">
        <v>1080</v>
      </c>
      <c r="D7003" t="s">
        <v>1167</v>
      </c>
      <c r="E7003" s="3">
        <v>140</v>
      </c>
      <c r="F7003" s="3">
        <v>135</v>
      </c>
      <c r="G7003" s="3"/>
      <c r="H7003" s="3">
        <v>275</v>
      </c>
    </row>
    <row r="7004" spans="1:8" x14ac:dyDescent="0.3">
      <c r="A7004" t="s">
        <v>38</v>
      </c>
      <c r="B7004" t="s">
        <v>1108</v>
      </c>
      <c r="C7004" t="s">
        <v>1080</v>
      </c>
      <c r="D7004" t="s">
        <v>1168</v>
      </c>
      <c r="E7004" s="3">
        <v>111</v>
      </c>
      <c r="F7004" s="3">
        <v>133</v>
      </c>
      <c r="G7004" s="3"/>
      <c r="H7004" s="3">
        <v>244</v>
      </c>
    </row>
    <row r="7005" spans="1:8" x14ac:dyDescent="0.3">
      <c r="A7005" t="s">
        <v>38</v>
      </c>
      <c r="B7005" t="s">
        <v>1108</v>
      </c>
      <c r="C7005" t="s">
        <v>1080</v>
      </c>
      <c r="D7005" t="s">
        <v>1169</v>
      </c>
      <c r="E7005" s="3">
        <v>78</v>
      </c>
      <c r="F7005" s="3">
        <v>83</v>
      </c>
      <c r="G7005" s="3"/>
      <c r="H7005" s="3">
        <v>161</v>
      </c>
    </row>
    <row r="7006" spans="1:8" x14ac:dyDescent="0.3">
      <c r="A7006" t="s">
        <v>38</v>
      </c>
      <c r="B7006" t="s">
        <v>1108</v>
      </c>
      <c r="C7006" t="s">
        <v>1080</v>
      </c>
      <c r="D7006" t="s">
        <v>1170</v>
      </c>
      <c r="E7006" s="3">
        <v>37</v>
      </c>
      <c r="F7006" s="3">
        <v>44</v>
      </c>
      <c r="G7006" s="3"/>
      <c r="H7006" s="3">
        <v>81</v>
      </c>
    </row>
    <row r="7007" spans="1:8" x14ac:dyDescent="0.3">
      <c r="A7007" t="s">
        <v>38</v>
      </c>
      <c r="B7007" t="s">
        <v>1108</v>
      </c>
      <c r="C7007" t="s">
        <v>1080</v>
      </c>
      <c r="D7007" t="s">
        <v>1171</v>
      </c>
      <c r="E7007" s="3">
        <v>76</v>
      </c>
      <c r="F7007" s="3">
        <v>49</v>
      </c>
      <c r="G7007" s="3"/>
      <c r="H7007" s="3">
        <v>125</v>
      </c>
    </row>
    <row r="7008" spans="1:8" x14ac:dyDescent="0.3">
      <c r="A7008" t="s">
        <v>38</v>
      </c>
      <c r="B7008" t="s">
        <v>1108</v>
      </c>
      <c r="C7008" t="s">
        <v>1082</v>
      </c>
      <c r="D7008" t="s">
        <v>1131</v>
      </c>
      <c r="E7008" s="3">
        <v>143</v>
      </c>
      <c r="F7008" s="3">
        <v>153</v>
      </c>
      <c r="G7008" s="3"/>
      <c r="H7008" s="3">
        <v>296</v>
      </c>
    </row>
    <row r="7009" spans="1:8" x14ac:dyDescent="0.3">
      <c r="A7009" t="s">
        <v>38</v>
      </c>
      <c r="B7009" t="s">
        <v>1108</v>
      </c>
      <c r="C7009" t="s">
        <v>1082</v>
      </c>
      <c r="D7009" t="s">
        <v>1135</v>
      </c>
      <c r="E7009" s="3">
        <v>309</v>
      </c>
      <c r="F7009" s="3">
        <v>330</v>
      </c>
      <c r="G7009" s="3"/>
      <c r="H7009" s="3">
        <v>639</v>
      </c>
    </row>
    <row r="7010" spans="1:8" x14ac:dyDescent="0.3">
      <c r="A7010" t="s">
        <v>38</v>
      </c>
      <c r="B7010" t="s">
        <v>1108</v>
      </c>
      <c r="C7010" t="s">
        <v>1082</v>
      </c>
      <c r="D7010" t="s">
        <v>1139</v>
      </c>
      <c r="E7010" s="3">
        <v>390</v>
      </c>
      <c r="F7010" s="3">
        <v>377</v>
      </c>
      <c r="G7010" s="3"/>
      <c r="H7010" s="3">
        <v>767</v>
      </c>
    </row>
    <row r="7011" spans="1:8" x14ac:dyDescent="0.3">
      <c r="A7011" t="s">
        <v>38</v>
      </c>
      <c r="B7011" t="s">
        <v>1108</v>
      </c>
      <c r="C7011" t="s">
        <v>1082</v>
      </c>
      <c r="D7011" t="s">
        <v>1143</v>
      </c>
      <c r="E7011" s="3">
        <v>389</v>
      </c>
      <c r="F7011" s="3">
        <v>408</v>
      </c>
      <c r="G7011" s="3"/>
      <c r="H7011" s="3">
        <v>797</v>
      </c>
    </row>
    <row r="7012" spans="1:8" x14ac:dyDescent="0.3">
      <c r="A7012" t="s">
        <v>38</v>
      </c>
      <c r="B7012" t="s">
        <v>1108</v>
      </c>
      <c r="C7012" t="s">
        <v>1082</v>
      </c>
      <c r="D7012" t="s">
        <v>1147</v>
      </c>
      <c r="E7012" s="3">
        <v>339</v>
      </c>
      <c r="F7012" s="3">
        <v>322</v>
      </c>
      <c r="G7012" s="3"/>
      <c r="H7012" s="3">
        <v>661</v>
      </c>
    </row>
    <row r="7013" spans="1:8" x14ac:dyDescent="0.3">
      <c r="A7013" t="s">
        <v>38</v>
      </c>
      <c r="B7013" t="s">
        <v>1108</v>
      </c>
      <c r="C7013" t="s">
        <v>1082</v>
      </c>
      <c r="D7013" t="s">
        <v>1151</v>
      </c>
      <c r="E7013" s="3">
        <v>342</v>
      </c>
      <c r="F7013" s="3">
        <v>282</v>
      </c>
      <c r="G7013" s="3"/>
      <c r="H7013" s="3">
        <v>624</v>
      </c>
    </row>
    <row r="7014" spans="1:8" x14ac:dyDescent="0.3">
      <c r="A7014" t="s">
        <v>38</v>
      </c>
      <c r="B7014" t="s">
        <v>1108</v>
      </c>
      <c r="C7014" t="s">
        <v>1082</v>
      </c>
      <c r="D7014" t="s">
        <v>1154</v>
      </c>
      <c r="E7014" s="3">
        <v>383</v>
      </c>
      <c r="F7014" s="3">
        <v>265</v>
      </c>
      <c r="G7014" s="3"/>
      <c r="H7014" s="3">
        <v>648</v>
      </c>
    </row>
    <row r="7015" spans="1:8" x14ac:dyDescent="0.3">
      <c r="A7015" t="s">
        <v>38</v>
      </c>
      <c r="B7015" t="s">
        <v>1108</v>
      </c>
      <c r="C7015" t="s">
        <v>1082</v>
      </c>
      <c r="D7015" t="s">
        <v>1157</v>
      </c>
      <c r="E7015" s="3">
        <v>326</v>
      </c>
      <c r="F7015" s="3">
        <v>222</v>
      </c>
      <c r="G7015" s="3"/>
      <c r="H7015" s="3">
        <v>548</v>
      </c>
    </row>
    <row r="7016" spans="1:8" x14ac:dyDescent="0.3">
      <c r="A7016" t="s">
        <v>38</v>
      </c>
      <c r="B7016" t="s">
        <v>1108</v>
      </c>
      <c r="C7016" t="s">
        <v>1082</v>
      </c>
      <c r="D7016" t="s">
        <v>1159</v>
      </c>
      <c r="E7016" s="3">
        <v>341</v>
      </c>
      <c r="F7016" s="3">
        <v>200</v>
      </c>
      <c r="G7016" s="3"/>
      <c r="H7016" s="3">
        <v>541</v>
      </c>
    </row>
    <row r="7017" spans="1:8" x14ac:dyDescent="0.3">
      <c r="A7017" t="s">
        <v>38</v>
      </c>
      <c r="B7017" t="s">
        <v>1108</v>
      </c>
      <c r="C7017" t="s">
        <v>1082</v>
      </c>
      <c r="D7017" t="s">
        <v>1161</v>
      </c>
      <c r="E7017" s="3">
        <v>343</v>
      </c>
      <c r="F7017" s="3">
        <v>190</v>
      </c>
      <c r="G7017" s="3"/>
      <c r="H7017" s="3">
        <v>533</v>
      </c>
    </row>
    <row r="7018" spans="1:8" x14ac:dyDescent="0.3">
      <c r="A7018" t="s">
        <v>38</v>
      </c>
      <c r="B7018" t="s">
        <v>1108</v>
      </c>
      <c r="C7018" t="s">
        <v>1082</v>
      </c>
      <c r="D7018" t="s">
        <v>1163</v>
      </c>
      <c r="E7018" s="3">
        <v>318</v>
      </c>
      <c r="F7018" s="3">
        <v>210</v>
      </c>
      <c r="G7018" s="3"/>
      <c r="H7018" s="3">
        <v>528</v>
      </c>
    </row>
    <row r="7019" spans="1:8" x14ac:dyDescent="0.3">
      <c r="A7019" t="s">
        <v>38</v>
      </c>
      <c r="B7019" t="s">
        <v>1108</v>
      </c>
      <c r="C7019" t="s">
        <v>1082</v>
      </c>
      <c r="D7019" t="s">
        <v>1165</v>
      </c>
      <c r="E7019" s="3">
        <v>319</v>
      </c>
      <c r="F7019" s="3">
        <v>231</v>
      </c>
      <c r="G7019" s="3"/>
      <c r="H7019" s="3">
        <v>550</v>
      </c>
    </row>
    <row r="7020" spans="1:8" x14ac:dyDescent="0.3">
      <c r="A7020" t="s">
        <v>38</v>
      </c>
      <c r="B7020" t="s">
        <v>1108</v>
      </c>
      <c r="C7020" t="s">
        <v>1082</v>
      </c>
      <c r="D7020" t="s">
        <v>1167</v>
      </c>
      <c r="E7020" s="3">
        <v>276</v>
      </c>
      <c r="F7020" s="3">
        <v>222</v>
      </c>
      <c r="G7020" s="3"/>
      <c r="H7020" s="3">
        <v>498</v>
      </c>
    </row>
    <row r="7021" spans="1:8" x14ac:dyDescent="0.3">
      <c r="A7021" t="s">
        <v>38</v>
      </c>
      <c r="B7021" t="s">
        <v>1108</v>
      </c>
      <c r="C7021" t="s">
        <v>1082</v>
      </c>
      <c r="D7021" t="s">
        <v>1168</v>
      </c>
      <c r="E7021" s="3">
        <v>188</v>
      </c>
      <c r="F7021" s="3">
        <v>182</v>
      </c>
      <c r="G7021" s="3"/>
      <c r="H7021" s="3">
        <v>370</v>
      </c>
    </row>
    <row r="7022" spans="1:8" x14ac:dyDescent="0.3">
      <c r="A7022" t="s">
        <v>38</v>
      </c>
      <c r="B7022" t="s">
        <v>1108</v>
      </c>
      <c r="C7022" t="s">
        <v>1082</v>
      </c>
      <c r="D7022" t="s">
        <v>1169</v>
      </c>
      <c r="E7022" s="3">
        <v>147</v>
      </c>
      <c r="F7022" s="3">
        <v>151</v>
      </c>
      <c r="G7022" s="3"/>
      <c r="H7022" s="3">
        <v>298</v>
      </c>
    </row>
    <row r="7023" spans="1:8" x14ac:dyDescent="0.3">
      <c r="A7023" t="s">
        <v>38</v>
      </c>
      <c r="B7023" t="s">
        <v>1108</v>
      </c>
      <c r="C7023" t="s">
        <v>1082</v>
      </c>
      <c r="D7023" t="s">
        <v>1170</v>
      </c>
      <c r="E7023" s="3">
        <v>86</v>
      </c>
      <c r="F7023" s="3">
        <v>107</v>
      </c>
      <c r="G7023" s="3"/>
      <c r="H7023" s="3">
        <v>193</v>
      </c>
    </row>
    <row r="7024" spans="1:8" x14ac:dyDescent="0.3">
      <c r="A7024" t="s">
        <v>38</v>
      </c>
      <c r="B7024" t="s">
        <v>1108</v>
      </c>
      <c r="C7024" t="s">
        <v>1082</v>
      </c>
      <c r="D7024" t="s">
        <v>1171</v>
      </c>
      <c r="E7024" s="3">
        <v>124</v>
      </c>
      <c r="F7024" s="3">
        <v>114</v>
      </c>
      <c r="G7024" s="3"/>
      <c r="H7024" s="3">
        <v>238</v>
      </c>
    </row>
    <row r="7025" spans="1:8" x14ac:dyDescent="0.3">
      <c r="A7025" t="s">
        <v>38</v>
      </c>
      <c r="B7025" t="s">
        <v>1099</v>
      </c>
      <c r="C7025" t="s">
        <v>1080</v>
      </c>
      <c r="D7025" t="s">
        <v>1139</v>
      </c>
      <c r="E7025" s="3"/>
      <c r="F7025" s="3">
        <v>1</v>
      </c>
      <c r="G7025" s="3"/>
      <c r="H7025" s="3">
        <v>1</v>
      </c>
    </row>
    <row r="7026" spans="1:8" x14ac:dyDescent="0.3">
      <c r="A7026" t="s">
        <v>38</v>
      </c>
      <c r="B7026" t="s">
        <v>1099</v>
      </c>
      <c r="C7026" t="s">
        <v>1080</v>
      </c>
      <c r="D7026" t="s">
        <v>1143</v>
      </c>
      <c r="E7026" s="3">
        <v>1</v>
      </c>
      <c r="F7026" s="3">
        <v>1</v>
      </c>
      <c r="G7026" s="3"/>
      <c r="H7026" s="3">
        <v>2</v>
      </c>
    </row>
    <row r="7027" spans="1:8" x14ac:dyDescent="0.3">
      <c r="A7027" t="s">
        <v>38</v>
      </c>
      <c r="B7027" t="s">
        <v>1099</v>
      </c>
      <c r="C7027" t="s">
        <v>1080</v>
      </c>
      <c r="D7027" t="s">
        <v>1147</v>
      </c>
      <c r="E7027" s="3">
        <v>4</v>
      </c>
      <c r="F7027" s="3">
        <v>4</v>
      </c>
      <c r="G7027" s="3"/>
      <c r="H7027" s="3">
        <v>8</v>
      </c>
    </row>
    <row r="7028" spans="1:8" x14ac:dyDescent="0.3">
      <c r="A7028" t="s">
        <v>38</v>
      </c>
      <c r="B7028" t="s">
        <v>1099</v>
      </c>
      <c r="C7028" t="s">
        <v>1080</v>
      </c>
      <c r="D7028" t="s">
        <v>1157</v>
      </c>
      <c r="E7028" s="3">
        <v>1</v>
      </c>
      <c r="F7028" s="3"/>
      <c r="G7028" s="3"/>
      <c r="H7028" s="3">
        <v>1</v>
      </c>
    </row>
    <row r="7029" spans="1:8" x14ac:dyDescent="0.3">
      <c r="A7029" t="s">
        <v>38</v>
      </c>
      <c r="B7029" t="s">
        <v>1099</v>
      </c>
      <c r="C7029" t="s">
        <v>1080</v>
      </c>
      <c r="D7029" t="s">
        <v>1159</v>
      </c>
      <c r="E7029" s="3">
        <v>1</v>
      </c>
      <c r="F7029" s="3">
        <v>1</v>
      </c>
      <c r="G7029" s="3"/>
      <c r="H7029" s="3">
        <v>2</v>
      </c>
    </row>
    <row r="7030" spans="1:8" x14ac:dyDescent="0.3">
      <c r="A7030" t="s">
        <v>38</v>
      </c>
      <c r="B7030" t="s">
        <v>1099</v>
      </c>
      <c r="C7030" t="s">
        <v>1080</v>
      </c>
      <c r="D7030" t="s">
        <v>1161</v>
      </c>
      <c r="E7030" s="3">
        <v>4</v>
      </c>
      <c r="F7030" s="3">
        <v>1</v>
      </c>
      <c r="G7030" s="3"/>
      <c r="H7030" s="3">
        <v>5</v>
      </c>
    </row>
    <row r="7031" spans="1:8" x14ac:dyDescent="0.3">
      <c r="A7031" t="s">
        <v>38</v>
      </c>
      <c r="B7031" t="s">
        <v>1099</v>
      </c>
      <c r="C7031" t="s">
        <v>1080</v>
      </c>
      <c r="D7031" t="s">
        <v>1163</v>
      </c>
      <c r="E7031" s="3">
        <v>3</v>
      </c>
      <c r="F7031" s="3"/>
      <c r="G7031" s="3"/>
      <c r="H7031" s="3">
        <v>3</v>
      </c>
    </row>
    <row r="7032" spans="1:8" x14ac:dyDescent="0.3">
      <c r="A7032" t="s">
        <v>38</v>
      </c>
      <c r="B7032" t="s">
        <v>1099</v>
      </c>
      <c r="C7032" t="s">
        <v>1080</v>
      </c>
      <c r="D7032" t="s">
        <v>1165</v>
      </c>
      <c r="E7032" s="3">
        <v>8</v>
      </c>
      <c r="F7032" s="3">
        <v>1</v>
      </c>
      <c r="G7032" s="3"/>
      <c r="H7032" s="3">
        <v>9</v>
      </c>
    </row>
    <row r="7033" spans="1:8" x14ac:dyDescent="0.3">
      <c r="A7033" t="s">
        <v>38</v>
      </c>
      <c r="B7033" t="s">
        <v>1099</v>
      </c>
      <c r="C7033" t="s">
        <v>1080</v>
      </c>
      <c r="D7033" t="s">
        <v>1167</v>
      </c>
      <c r="E7033" s="3">
        <v>9</v>
      </c>
      <c r="F7033" s="3"/>
      <c r="G7033" s="3"/>
      <c r="H7033" s="3">
        <v>9</v>
      </c>
    </row>
    <row r="7034" spans="1:8" x14ac:dyDescent="0.3">
      <c r="A7034" t="s">
        <v>38</v>
      </c>
      <c r="B7034" t="s">
        <v>1099</v>
      </c>
      <c r="C7034" t="s">
        <v>1080</v>
      </c>
      <c r="D7034" t="s">
        <v>1168</v>
      </c>
      <c r="E7034" s="3">
        <v>22</v>
      </c>
      <c r="F7034" s="3">
        <v>5</v>
      </c>
      <c r="G7034" s="3"/>
      <c r="H7034" s="3">
        <v>27</v>
      </c>
    </row>
    <row r="7035" spans="1:8" x14ac:dyDescent="0.3">
      <c r="A7035" t="s">
        <v>38</v>
      </c>
      <c r="B7035" t="s">
        <v>1099</v>
      </c>
      <c r="C7035" t="s">
        <v>1080</v>
      </c>
      <c r="D7035" t="s">
        <v>1169</v>
      </c>
      <c r="E7035" s="3">
        <v>24</v>
      </c>
      <c r="F7035" s="3">
        <v>11</v>
      </c>
      <c r="G7035" s="3"/>
      <c r="H7035" s="3">
        <v>35</v>
      </c>
    </row>
    <row r="7036" spans="1:8" x14ac:dyDescent="0.3">
      <c r="A7036" t="s">
        <v>38</v>
      </c>
      <c r="B7036" t="s">
        <v>1099</v>
      </c>
      <c r="C7036" t="s">
        <v>1080</v>
      </c>
      <c r="D7036" t="s">
        <v>1170</v>
      </c>
      <c r="E7036" s="3">
        <v>12</v>
      </c>
      <c r="F7036" s="3">
        <v>12</v>
      </c>
      <c r="G7036" s="3"/>
      <c r="H7036" s="3">
        <v>24</v>
      </c>
    </row>
    <row r="7037" spans="1:8" x14ac:dyDescent="0.3">
      <c r="A7037" t="s">
        <v>38</v>
      </c>
      <c r="B7037" t="s">
        <v>1099</v>
      </c>
      <c r="C7037" t="s">
        <v>1080</v>
      </c>
      <c r="D7037" t="s">
        <v>1171</v>
      </c>
      <c r="E7037" s="3">
        <v>35</v>
      </c>
      <c r="F7037" s="3">
        <v>13</v>
      </c>
      <c r="G7037" s="3"/>
      <c r="H7037" s="3">
        <v>48</v>
      </c>
    </row>
    <row r="7038" spans="1:8" x14ac:dyDescent="0.3">
      <c r="A7038" t="s">
        <v>38</v>
      </c>
      <c r="B7038" t="s">
        <v>1091</v>
      </c>
      <c r="C7038" t="s">
        <v>1082</v>
      </c>
      <c r="D7038" t="s">
        <v>1151</v>
      </c>
      <c r="E7038" s="3">
        <v>1</v>
      </c>
      <c r="F7038" s="3"/>
      <c r="G7038" s="3"/>
      <c r="H7038" s="3">
        <v>1</v>
      </c>
    </row>
    <row r="7039" spans="1:8" x14ac:dyDescent="0.3">
      <c r="A7039" t="s">
        <v>38</v>
      </c>
      <c r="B7039" t="s">
        <v>1092</v>
      </c>
      <c r="C7039" t="s">
        <v>1080</v>
      </c>
      <c r="D7039" t="s">
        <v>1131</v>
      </c>
      <c r="E7039" s="3">
        <v>1676</v>
      </c>
      <c r="F7039" s="3">
        <v>1803</v>
      </c>
      <c r="G7039" s="3"/>
      <c r="H7039" s="3">
        <v>3479</v>
      </c>
    </row>
    <row r="7040" spans="1:8" x14ac:dyDescent="0.3">
      <c r="A7040" t="s">
        <v>38</v>
      </c>
      <c r="B7040" t="s">
        <v>1092</v>
      </c>
      <c r="C7040" t="s">
        <v>1080</v>
      </c>
      <c r="D7040" t="s">
        <v>1135</v>
      </c>
      <c r="E7040" s="3">
        <v>2311</v>
      </c>
      <c r="F7040" s="3">
        <v>2345</v>
      </c>
      <c r="G7040" s="3"/>
      <c r="H7040" s="3">
        <v>4656</v>
      </c>
    </row>
    <row r="7041" spans="1:8" x14ac:dyDescent="0.3">
      <c r="A7041" t="s">
        <v>38</v>
      </c>
      <c r="B7041" t="s">
        <v>1092</v>
      </c>
      <c r="C7041" t="s">
        <v>1080</v>
      </c>
      <c r="D7041" t="s">
        <v>1139</v>
      </c>
      <c r="E7041" s="3">
        <v>2618</v>
      </c>
      <c r="F7041" s="3">
        <v>2592</v>
      </c>
      <c r="G7041" s="3"/>
      <c r="H7041" s="3">
        <v>5210</v>
      </c>
    </row>
    <row r="7042" spans="1:8" x14ac:dyDescent="0.3">
      <c r="A7042" t="s">
        <v>38</v>
      </c>
      <c r="B7042" t="s">
        <v>1092</v>
      </c>
      <c r="C7042" t="s">
        <v>1080</v>
      </c>
      <c r="D7042" t="s">
        <v>1143</v>
      </c>
      <c r="E7042" s="3">
        <v>3105</v>
      </c>
      <c r="F7042" s="3">
        <v>3249</v>
      </c>
      <c r="G7042" s="3"/>
      <c r="H7042" s="3">
        <v>6354</v>
      </c>
    </row>
    <row r="7043" spans="1:8" x14ac:dyDescent="0.3">
      <c r="A7043" t="s">
        <v>38</v>
      </c>
      <c r="B7043" t="s">
        <v>1092</v>
      </c>
      <c r="C7043" t="s">
        <v>1080</v>
      </c>
      <c r="D7043" t="s">
        <v>1147</v>
      </c>
      <c r="E7043" s="3">
        <v>4615</v>
      </c>
      <c r="F7043" s="3">
        <v>4949</v>
      </c>
      <c r="G7043" s="3"/>
      <c r="H7043" s="3">
        <v>9564</v>
      </c>
    </row>
    <row r="7044" spans="1:8" x14ac:dyDescent="0.3">
      <c r="A7044" t="s">
        <v>38</v>
      </c>
      <c r="B7044" t="s">
        <v>1092</v>
      </c>
      <c r="C7044" t="s">
        <v>1080</v>
      </c>
      <c r="D7044" t="s">
        <v>1151</v>
      </c>
      <c r="E7044" s="3">
        <v>4878</v>
      </c>
      <c r="F7044" s="3">
        <v>5120</v>
      </c>
      <c r="G7044" s="3"/>
      <c r="H7044" s="3">
        <v>9998</v>
      </c>
    </row>
    <row r="7045" spans="1:8" x14ac:dyDescent="0.3">
      <c r="A7045" t="s">
        <v>38</v>
      </c>
      <c r="B7045" t="s">
        <v>1092</v>
      </c>
      <c r="C7045" t="s">
        <v>1080</v>
      </c>
      <c r="D7045" t="s">
        <v>1154</v>
      </c>
      <c r="E7045" s="3">
        <v>4741</v>
      </c>
      <c r="F7045" s="3">
        <v>4920</v>
      </c>
      <c r="G7045" s="3"/>
      <c r="H7045" s="3">
        <v>9661</v>
      </c>
    </row>
    <row r="7046" spans="1:8" x14ac:dyDescent="0.3">
      <c r="A7046" t="s">
        <v>38</v>
      </c>
      <c r="B7046" t="s">
        <v>1092</v>
      </c>
      <c r="C7046" t="s">
        <v>1080</v>
      </c>
      <c r="D7046" t="s">
        <v>1157</v>
      </c>
      <c r="E7046" s="3">
        <v>4159</v>
      </c>
      <c r="F7046" s="3">
        <v>4302</v>
      </c>
      <c r="G7046" s="3"/>
      <c r="H7046" s="3">
        <v>8461</v>
      </c>
    </row>
    <row r="7047" spans="1:8" x14ac:dyDescent="0.3">
      <c r="A7047" t="s">
        <v>38</v>
      </c>
      <c r="B7047" t="s">
        <v>1092</v>
      </c>
      <c r="C7047" t="s">
        <v>1080</v>
      </c>
      <c r="D7047" t="s">
        <v>1159</v>
      </c>
      <c r="E7047" s="3">
        <v>4012</v>
      </c>
      <c r="F7047" s="3">
        <v>3893</v>
      </c>
      <c r="G7047" s="3"/>
      <c r="H7047" s="3">
        <v>7905</v>
      </c>
    </row>
    <row r="7048" spans="1:8" x14ac:dyDescent="0.3">
      <c r="A7048" t="s">
        <v>38</v>
      </c>
      <c r="B7048" t="s">
        <v>1092</v>
      </c>
      <c r="C7048" t="s">
        <v>1080</v>
      </c>
      <c r="D7048" t="s">
        <v>1161</v>
      </c>
      <c r="E7048" s="3">
        <v>3901</v>
      </c>
      <c r="F7048" s="3">
        <v>3679</v>
      </c>
      <c r="G7048" s="3"/>
      <c r="H7048" s="3">
        <v>7580</v>
      </c>
    </row>
    <row r="7049" spans="1:8" x14ac:dyDescent="0.3">
      <c r="A7049" t="s">
        <v>38</v>
      </c>
      <c r="B7049" t="s">
        <v>1092</v>
      </c>
      <c r="C7049" t="s">
        <v>1080</v>
      </c>
      <c r="D7049" t="s">
        <v>1163</v>
      </c>
      <c r="E7049" s="3">
        <v>3848</v>
      </c>
      <c r="F7049" s="3">
        <v>3562</v>
      </c>
      <c r="G7049" s="3"/>
      <c r="H7049" s="3">
        <v>7410</v>
      </c>
    </row>
    <row r="7050" spans="1:8" x14ac:dyDescent="0.3">
      <c r="A7050" t="s">
        <v>38</v>
      </c>
      <c r="B7050" t="s">
        <v>1092</v>
      </c>
      <c r="C7050" t="s">
        <v>1080</v>
      </c>
      <c r="D7050" t="s">
        <v>1165</v>
      </c>
      <c r="E7050" s="3">
        <v>4569</v>
      </c>
      <c r="F7050" s="3">
        <v>3909</v>
      </c>
      <c r="G7050" s="3"/>
      <c r="H7050" s="3">
        <v>8478</v>
      </c>
    </row>
    <row r="7051" spans="1:8" x14ac:dyDescent="0.3">
      <c r="A7051" t="s">
        <v>38</v>
      </c>
      <c r="B7051" t="s">
        <v>1092</v>
      </c>
      <c r="C7051" t="s">
        <v>1080</v>
      </c>
      <c r="D7051" t="s">
        <v>1167</v>
      </c>
      <c r="E7051" s="3">
        <v>5221</v>
      </c>
      <c r="F7051" s="3">
        <v>4008</v>
      </c>
      <c r="G7051" s="3"/>
      <c r="H7051" s="3">
        <v>9229</v>
      </c>
    </row>
    <row r="7052" spans="1:8" x14ac:dyDescent="0.3">
      <c r="A7052" t="s">
        <v>38</v>
      </c>
      <c r="B7052" t="s">
        <v>1092</v>
      </c>
      <c r="C7052" t="s">
        <v>1080</v>
      </c>
      <c r="D7052" t="s">
        <v>1168</v>
      </c>
      <c r="E7052" s="3">
        <v>5151</v>
      </c>
      <c r="F7052" s="3">
        <v>3710</v>
      </c>
      <c r="G7052" s="3"/>
      <c r="H7052" s="3">
        <v>8861</v>
      </c>
    </row>
    <row r="7053" spans="1:8" x14ac:dyDescent="0.3">
      <c r="A7053" t="s">
        <v>38</v>
      </c>
      <c r="B7053" t="s">
        <v>1092</v>
      </c>
      <c r="C7053" t="s">
        <v>1080</v>
      </c>
      <c r="D7053" t="s">
        <v>1169</v>
      </c>
      <c r="E7053" s="3">
        <v>4869</v>
      </c>
      <c r="F7053" s="3">
        <v>3251</v>
      </c>
      <c r="G7053" s="3"/>
      <c r="H7053" s="3">
        <v>8120</v>
      </c>
    </row>
    <row r="7054" spans="1:8" x14ac:dyDescent="0.3">
      <c r="A7054" t="s">
        <v>38</v>
      </c>
      <c r="B7054" t="s">
        <v>1092</v>
      </c>
      <c r="C7054" t="s">
        <v>1080</v>
      </c>
      <c r="D7054" t="s">
        <v>1170</v>
      </c>
      <c r="E7054" s="3">
        <v>3697</v>
      </c>
      <c r="F7054" s="3">
        <v>2461</v>
      </c>
      <c r="G7054" s="3"/>
      <c r="H7054" s="3">
        <v>6158</v>
      </c>
    </row>
    <row r="7055" spans="1:8" x14ac:dyDescent="0.3">
      <c r="A7055" t="s">
        <v>38</v>
      </c>
      <c r="B7055" t="s">
        <v>1092</v>
      </c>
      <c r="C7055" t="s">
        <v>1080</v>
      </c>
      <c r="D7055" t="s">
        <v>1171</v>
      </c>
      <c r="E7055" s="3">
        <v>5711</v>
      </c>
      <c r="F7055" s="3">
        <v>3220</v>
      </c>
      <c r="G7055" s="3"/>
      <c r="H7055" s="3">
        <v>8931</v>
      </c>
    </row>
    <row r="7056" spans="1:8" x14ac:dyDescent="0.3">
      <c r="A7056" t="s">
        <v>38</v>
      </c>
      <c r="B7056" t="s">
        <v>1092</v>
      </c>
      <c r="C7056" t="s">
        <v>1082</v>
      </c>
      <c r="D7056" t="s">
        <v>1131</v>
      </c>
      <c r="E7056" s="3">
        <v>2436</v>
      </c>
      <c r="F7056" s="3">
        <v>2535</v>
      </c>
      <c r="G7056" s="3"/>
      <c r="H7056" s="3">
        <v>4971</v>
      </c>
    </row>
    <row r="7057" spans="1:8" x14ac:dyDescent="0.3">
      <c r="A7057" t="s">
        <v>38</v>
      </c>
      <c r="B7057" t="s">
        <v>1092</v>
      </c>
      <c r="C7057" t="s">
        <v>1082</v>
      </c>
      <c r="D7057" t="s">
        <v>1135</v>
      </c>
      <c r="E7057" s="3">
        <v>2831</v>
      </c>
      <c r="F7057" s="3">
        <v>3001</v>
      </c>
      <c r="G7057" s="3"/>
      <c r="H7057" s="3">
        <v>5832</v>
      </c>
    </row>
    <row r="7058" spans="1:8" x14ac:dyDescent="0.3">
      <c r="A7058" t="s">
        <v>38</v>
      </c>
      <c r="B7058" t="s">
        <v>1092</v>
      </c>
      <c r="C7058" t="s">
        <v>1082</v>
      </c>
      <c r="D7058" t="s">
        <v>1139</v>
      </c>
      <c r="E7058" s="3">
        <v>2873</v>
      </c>
      <c r="F7058" s="3">
        <v>2986</v>
      </c>
      <c r="G7058" s="3"/>
      <c r="H7058" s="3">
        <v>5859</v>
      </c>
    </row>
    <row r="7059" spans="1:8" x14ac:dyDescent="0.3">
      <c r="A7059" t="s">
        <v>38</v>
      </c>
      <c r="B7059" t="s">
        <v>1092</v>
      </c>
      <c r="C7059" t="s">
        <v>1082</v>
      </c>
      <c r="D7059" t="s">
        <v>1143</v>
      </c>
      <c r="E7059" s="3">
        <v>3265</v>
      </c>
      <c r="F7059" s="3">
        <v>2972</v>
      </c>
      <c r="G7059" s="3"/>
      <c r="H7059" s="3">
        <v>6237</v>
      </c>
    </row>
    <row r="7060" spans="1:8" x14ac:dyDescent="0.3">
      <c r="A7060" t="s">
        <v>38</v>
      </c>
      <c r="B7060" t="s">
        <v>1092</v>
      </c>
      <c r="C7060" t="s">
        <v>1082</v>
      </c>
      <c r="D7060" t="s">
        <v>1147</v>
      </c>
      <c r="E7060" s="3">
        <v>4234</v>
      </c>
      <c r="F7060" s="3">
        <v>3534</v>
      </c>
      <c r="G7060" s="3"/>
      <c r="H7060" s="3">
        <v>7768</v>
      </c>
    </row>
    <row r="7061" spans="1:8" x14ac:dyDescent="0.3">
      <c r="A7061" t="s">
        <v>38</v>
      </c>
      <c r="B7061" t="s">
        <v>1092</v>
      </c>
      <c r="C7061" t="s">
        <v>1082</v>
      </c>
      <c r="D7061" t="s">
        <v>1151</v>
      </c>
      <c r="E7061" s="3">
        <v>4686</v>
      </c>
      <c r="F7061" s="3">
        <v>4339</v>
      </c>
      <c r="G7061" s="3"/>
      <c r="H7061" s="3">
        <v>9025</v>
      </c>
    </row>
    <row r="7062" spans="1:8" x14ac:dyDescent="0.3">
      <c r="A7062" t="s">
        <v>38</v>
      </c>
      <c r="B7062" t="s">
        <v>1092</v>
      </c>
      <c r="C7062" t="s">
        <v>1082</v>
      </c>
      <c r="D7062" t="s">
        <v>1154</v>
      </c>
      <c r="E7062" s="3">
        <v>4085</v>
      </c>
      <c r="F7062" s="3">
        <v>4151</v>
      </c>
      <c r="G7062" s="3"/>
      <c r="H7062" s="3">
        <v>8236</v>
      </c>
    </row>
    <row r="7063" spans="1:8" x14ac:dyDescent="0.3">
      <c r="A7063" t="s">
        <v>38</v>
      </c>
      <c r="B7063" t="s">
        <v>1092</v>
      </c>
      <c r="C7063" t="s">
        <v>1082</v>
      </c>
      <c r="D7063" t="s">
        <v>1157</v>
      </c>
      <c r="E7063" s="3">
        <v>3476</v>
      </c>
      <c r="F7063" s="3">
        <v>3357</v>
      </c>
      <c r="G7063" s="3"/>
      <c r="H7063" s="3">
        <v>6833</v>
      </c>
    </row>
    <row r="7064" spans="1:8" x14ac:dyDescent="0.3">
      <c r="A7064" t="s">
        <v>38</v>
      </c>
      <c r="B7064" t="s">
        <v>1092</v>
      </c>
      <c r="C7064" t="s">
        <v>1082</v>
      </c>
      <c r="D7064" t="s">
        <v>1159</v>
      </c>
      <c r="E7064" s="3">
        <v>3273</v>
      </c>
      <c r="F7064" s="3">
        <v>2916</v>
      </c>
      <c r="G7064" s="3"/>
      <c r="H7064" s="3">
        <v>6189</v>
      </c>
    </row>
    <row r="7065" spans="1:8" x14ac:dyDescent="0.3">
      <c r="A7065" t="s">
        <v>38</v>
      </c>
      <c r="B7065" t="s">
        <v>1092</v>
      </c>
      <c r="C7065" t="s">
        <v>1082</v>
      </c>
      <c r="D7065" t="s">
        <v>1161</v>
      </c>
      <c r="E7065" s="3">
        <v>3349</v>
      </c>
      <c r="F7065" s="3">
        <v>2741</v>
      </c>
      <c r="G7065" s="3"/>
      <c r="H7065" s="3">
        <v>6090</v>
      </c>
    </row>
    <row r="7066" spans="1:8" x14ac:dyDescent="0.3">
      <c r="A7066" t="s">
        <v>38</v>
      </c>
      <c r="B7066" t="s">
        <v>1092</v>
      </c>
      <c r="C7066" t="s">
        <v>1082</v>
      </c>
      <c r="D7066" t="s">
        <v>1163</v>
      </c>
      <c r="E7066" s="3">
        <v>3179</v>
      </c>
      <c r="F7066" s="3">
        <v>2713</v>
      </c>
      <c r="G7066" s="3"/>
      <c r="H7066" s="3">
        <v>5892</v>
      </c>
    </row>
    <row r="7067" spans="1:8" x14ac:dyDescent="0.3">
      <c r="A7067" t="s">
        <v>38</v>
      </c>
      <c r="B7067" t="s">
        <v>1092</v>
      </c>
      <c r="C7067" t="s">
        <v>1082</v>
      </c>
      <c r="D7067" t="s">
        <v>1165</v>
      </c>
      <c r="E7067" s="3">
        <v>3381</v>
      </c>
      <c r="F7067" s="3">
        <v>2910</v>
      </c>
      <c r="G7067" s="3"/>
      <c r="H7067" s="3">
        <v>6291</v>
      </c>
    </row>
    <row r="7068" spans="1:8" x14ac:dyDescent="0.3">
      <c r="A7068" t="s">
        <v>38</v>
      </c>
      <c r="B7068" t="s">
        <v>1092</v>
      </c>
      <c r="C7068" t="s">
        <v>1082</v>
      </c>
      <c r="D7068" t="s">
        <v>1167</v>
      </c>
      <c r="E7068" s="3">
        <v>3062</v>
      </c>
      <c r="F7068" s="3">
        <v>2794</v>
      </c>
      <c r="G7068" s="3"/>
      <c r="H7068" s="3">
        <v>5856</v>
      </c>
    </row>
    <row r="7069" spans="1:8" x14ac:dyDescent="0.3">
      <c r="A7069" t="s">
        <v>38</v>
      </c>
      <c r="B7069" t="s">
        <v>1092</v>
      </c>
      <c r="C7069" t="s">
        <v>1082</v>
      </c>
      <c r="D7069" t="s">
        <v>1168</v>
      </c>
      <c r="E7069" s="3">
        <v>2601</v>
      </c>
      <c r="F7069" s="3">
        <v>2320</v>
      </c>
      <c r="G7069" s="3"/>
      <c r="H7069" s="3">
        <v>4921</v>
      </c>
    </row>
    <row r="7070" spans="1:8" x14ac:dyDescent="0.3">
      <c r="A7070" t="s">
        <v>38</v>
      </c>
      <c r="B7070" t="s">
        <v>1092</v>
      </c>
      <c r="C7070" t="s">
        <v>1082</v>
      </c>
      <c r="D7070" t="s">
        <v>1169</v>
      </c>
      <c r="E7070" s="3">
        <v>1944</v>
      </c>
      <c r="F7070" s="3">
        <v>1827</v>
      </c>
      <c r="G7070" s="3"/>
      <c r="H7070" s="3">
        <v>3771</v>
      </c>
    </row>
    <row r="7071" spans="1:8" x14ac:dyDescent="0.3">
      <c r="A7071" t="s">
        <v>38</v>
      </c>
      <c r="B7071" t="s">
        <v>1092</v>
      </c>
      <c r="C7071" t="s">
        <v>1082</v>
      </c>
      <c r="D7071" t="s">
        <v>1170</v>
      </c>
      <c r="E7071" s="3">
        <v>1422</v>
      </c>
      <c r="F7071" s="3">
        <v>1223</v>
      </c>
      <c r="G7071" s="3"/>
      <c r="H7071" s="3">
        <v>2645</v>
      </c>
    </row>
    <row r="7072" spans="1:8" x14ac:dyDescent="0.3">
      <c r="A7072" t="s">
        <v>38</v>
      </c>
      <c r="B7072" t="s">
        <v>1092</v>
      </c>
      <c r="C7072" t="s">
        <v>1082</v>
      </c>
      <c r="D7072" t="s">
        <v>1171</v>
      </c>
      <c r="E7072" s="3">
        <v>1797</v>
      </c>
      <c r="F7072" s="3">
        <v>1405</v>
      </c>
      <c r="G7072" s="3"/>
      <c r="H7072" s="3">
        <v>3202</v>
      </c>
    </row>
    <row r="7073" spans="1:8" x14ac:dyDescent="0.3">
      <c r="A7073" t="s">
        <v>38</v>
      </c>
      <c r="B7073" t="s">
        <v>1114</v>
      </c>
      <c r="C7073" t="s">
        <v>1080</v>
      </c>
      <c r="D7073" t="s">
        <v>1131</v>
      </c>
      <c r="E7073" s="3">
        <v>51</v>
      </c>
      <c r="F7073" s="3">
        <v>57</v>
      </c>
      <c r="G7073" s="3"/>
      <c r="H7073" s="3">
        <v>108</v>
      </c>
    </row>
    <row r="7074" spans="1:8" x14ac:dyDescent="0.3">
      <c r="A7074" t="s">
        <v>38</v>
      </c>
      <c r="B7074" t="s">
        <v>1114</v>
      </c>
      <c r="C7074" t="s">
        <v>1080</v>
      </c>
      <c r="D7074" t="s">
        <v>1135</v>
      </c>
      <c r="E7074" s="3">
        <v>91</v>
      </c>
      <c r="F7074" s="3">
        <v>81</v>
      </c>
      <c r="G7074" s="3"/>
      <c r="H7074" s="3">
        <v>172</v>
      </c>
    </row>
    <row r="7075" spans="1:8" x14ac:dyDescent="0.3">
      <c r="A7075" t="s">
        <v>38</v>
      </c>
      <c r="B7075" t="s">
        <v>1114</v>
      </c>
      <c r="C7075" t="s">
        <v>1080</v>
      </c>
      <c r="D7075" t="s">
        <v>1139</v>
      </c>
      <c r="E7075" s="3">
        <v>62</v>
      </c>
      <c r="F7075" s="3">
        <v>69</v>
      </c>
      <c r="G7075" s="3"/>
      <c r="H7075" s="3">
        <v>131</v>
      </c>
    </row>
    <row r="7076" spans="1:8" x14ac:dyDescent="0.3">
      <c r="A7076" t="s">
        <v>38</v>
      </c>
      <c r="B7076" t="s">
        <v>1114</v>
      </c>
      <c r="C7076" t="s">
        <v>1080</v>
      </c>
      <c r="D7076" t="s">
        <v>1143</v>
      </c>
      <c r="E7076" s="3">
        <v>64</v>
      </c>
      <c r="F7076" s="3">
        <v>62</v>
      </c>
      <c r="G7076" s="3"/>
      <c r="H7076" s="3">
        <v>126</v>
      </c>
    </row>
    <row r="7077" spans="1:8" x14ac:dyDescent="0.3">
      <c r="A7077" t="s">
        <v>38</v>
      </c>
      <c r="B7077" t="s">
        <v>1114</v>
      </c>
      <c r="C7077" t="s">
        <v>1080</v>
      </c>
      <c r="D7077" t="s">
        <v>1147</v>
      </c>
      <c r="E7077" s="3">
        <v>113</v>
      </c>
      <c r="F7077" s="3">
        <v>131</v>
      </c>
      <c r="G7077" s="3"/>
      <c r="H7077" s="3">
        <v>244</v>
      </c>
    </row>
    <row r="7078" spans="1:8" x14ac:dyDescent="0.3">
      <c r="A7078" t="s">
        <v>38</v>
      </c>
      <c r="B7078" t="s">
        <v>1114</v>
      </c>
      <c r="C7078" t="s">
        <v>1080</v>
      </c>
      <c r="D7078" t="s">
        <v>1151</v>
      </c>
      <c r="E7078" s="3">
        <v>110</v>
      </c>
      <c r="F7078" s="3">
        <v>156</v>
      </c>
      <c r="G7078" s="3"/>
      <c r="H7078" s="3">
        <v>266</v>
      </c>
    </row>
    <row r="7079" spans="1:8" x14ac:dyDescent="0.3">
      <c r="A7079" t="s">
        <v>38</v>
      </c>
      <c r="B7079" t="s">
        <v>1114</v>
      </c>
      <c r="C7079" t="s">
        <v>1080</v>
      </c>
      <c r="D7079" t="s">
        <v>1154</v>
      </c>
      <c r="E7079" s="3">
        <v>72</v>
      </c>
      <c r="F7079" s="3">
        <v>119</v>
      </c>
      <c r="G7079" s="3"/>
      <c r="H7079" s="3">
        <v>191</v>
      </c>
    </row>
    <row r="7080" spans="1:8" x14ac:dyDescent="0.3">
      <c r="A7080" t="s">
        <v>38</v>
      </c>
      <c r="B7080" t="s">
        <v>1114</v>
      </c>
      <c r="C7080" t="s">
        <v>1080</v>
      </c>
      <c r="D7080" t="s">
        <v>1157</v>
      </c>
      <c r="E7080" s="3">
        <v>71</v>
      </c>
      <c r="F7080" s="3">
        <v>79</v>
      </c>
      <c r="G7080" s="3"/>
      <c r="H7080" s="3">
        <v>150</v>
      </c>
    </row>
    <row r="7081" spans="1:8" x14ac:dyDescent="0.3">
      <c r="A7081" t="s">
        <v>38</v>
      </c>
      <c r="B7081" t="s">
        <v>1114</v>
      </c>
      <c r="C7081" t="s">
        <v>1080</v>
      </c>
      <c r="D7081" t="s">
        <v>1159</v>
      </c>
      <c r="E7081" s="3">
        <v>30</v>
      </c>
      <c r="F7081" s="3">
        <v>59</v>
      </c>
      <c r="G7081" s="3"/>
      <c r="H7081" s="3">
        <v>89</v>
      </c>
    </row>
    <row r="7082" spans="1:8" x14ac:dyDescent="0.3">
      <c r="A7082" t="s">
        <v>38</v>
      </c>
      <c r="B7082" t="s">
        <v>1114</v>
      </c>
      <c r="C7082" t="s">
        <v>1080</v>
      </c>
      <c r="D7082" t="s">
        <v>1161</v>
      </c>
      <c r="E7082" s="3">
        <v>26</v>
      </c>
      <c r="F7082" s="3">
        <v>55</v>
      </c>
      <c r="G7082" s="3"/>
      <c r="H7082" s="3">
        <v>81</v>
      </c>
    </row>
    <row r="7083" spans="1:8" x14ac:dyDescent="0.3">
      <c r="A7083" t="s">
        <v>38</v>
      </c>
      <c r="B7083" t="s">
        <v>1114</v>
      </c>
      <c r="C7083" t="s">
        <v>1080</v>
      </c>
      <c r="D7083" t="s">
        <v>1163</v>
      </c>
      <c r="E7083" s="3">
        <v>10</v>
      </c>
      <c r="F7083" s="3">
        <v>39</v>
      </c>
      <c r="G7083" s="3"/>
      <c r="H7083" s="3">
        <v>49</v>
      </c>
    </row>
    <row r="7084" spans="1:8" x14ac:dyDescent="0.3">
      <c r="A7084" t="s">
        <v>38</v>
      </c>
      <c r="B7084" t="s">
        <v>1114</v>
      </c>
      <c r="C7084" t="s">
        <v>1080</v>
      </c>
      <c r="D7084" t="s">
        <v>1165</v>
      </c>
      <c r="E7084" s="3">
        <v>11</v>
      </c>
      <c r="F7084" s="3">
        <v>22</v>
      </c>
      <c r="G7084" s="3"/>
      <c r="H7084" s="3">
        <v>33</v>
      </c>
    </row>
    <row r="7085" spans="1:8" x14ac:dyDescent="0.3">
      <c r="A7085" t="s">
        <v>38</v>
      </c>
      <c r="B7085" t="s">
        <v>1114</v>
      </c>
      <c r="C7085" t="s">
        <v>1080</v>
      </c>
      <c r="D7085" t="s">
        <v>1167</v>
      </c>
      <c r="E7085" s="3">
        <v>9</v>
      </c>
      <c r="F7085" s="3">
        <v>17</v>
      </c>
      <c r="G7085" s="3"/>
      <c r="H7085" s="3">
        <v>26</v>
      </c>
    </row>
    <row r="7086" spans="1:8" x14ac:dyDescent="0.3">
      <c r="A7086" t="s">
        <v>38</v>
      </c>
      <c r="B7086" t="s">
        <v>1114</v>
      </c>
      <c r="C7086" t="s">
        <v>1080</v>
      </c>
      <c r="D7086" t="s">
        <v>1168</v>
      </c>
      <c r="E7086" s="3">
        <v>9</v>
      </c>
      <c r="F7086" s="3">
        <v>7</v>
      </c>
      <c r="G7086" s="3"/>
      <c r="H7086" s="3">
        <v>16</v>
      </c>
    </row>
    <row r="7087" spans="1:8" x14ac:dyDescent="0.3">
      <c r="A7087" t="s">
        <v>38</v>
      </c>
      <c r="B7087" t="s">
        <v>1114</v>
      </c>
      <c r="C7087" t="s">
        <v>1080</v>
      </c>
      <c r="D7087" t="s">
        <v>1169</v>
      </c>
      <c r="E7087" s="3">
        <v>1</v>
      </c>
      <c r="F7087" s="3">
        <v>7</v>
      </c>
      <c r="G7087" s="3"/>
      <c r="H7087" s="3">
        <v>8</v>
      </c>
    </row>
    <row r="7088" spans="1:8" x14ac:dyDescent="0.3">
      <c r="A7088" t="s">
        <v>38</v>
      </c>
      <c r="B7088" t="s">
        <v>1114</v>
      </c>
      <c r="C7088" t="s">
        <v>1080</v>
      </c>
      <c r="D7088" t="s">
        <v>1170</v>
      </c>
      <c r="E7088" s="3">
        <v>2</v>
      </c>
      <c r="F7088" s="3">
        <v>3</v>
      </c>
      <c r="G7088" s="3"/>
      <c r="H7088" s="3">
        <v>5</v>
      </c>
    </row>
    <row r="7089" spans="1:8" x14ac:dyDescent="0.3">
      <c r="A7089" t="s">
        <v>38</v>
      </c>
      <c r="B7089" t="s">
        <v>1114</v>
      </c>
      <c r="C7089" t="s">
        <v>1080</v>
      </c>
      <c r="D7089" t="s">
        <v>1171</v>
      </c>
      <c r="E7089" s="3">
        <v>1</v>
      </c>
      <c r="F7089" s="3">
        <v>2</v>
      </c>
      <c r="G7089" s="3"/>
      <c r="H7089" s="3">
        <v>3</v>
      </c>
    </row>
    <row r="7090" spans="1:8" x14ac:dyDescent="0.3">
      <c r="A7090" t="s">
        <v>38</v>
      </c>
      <c r="B7090" t="s">
        <v>1114</v>
      </c>
      <c r="C7090" t="s">
        <v>1082</v>
      </c>
      <c r="D7090" t="s">
        <v>1131</v>
      </c>
      <c r="E7090" s="3">
        <v>2282</v>
      </c>
      <c r="F7090" s="3">
        <v>2235</v>
      </c>
      <c r="G7090" s="3"/>
      <c r="H7090" s="3">
        <v>4517</v>
      </c>
    </row>
    <row r="7091" spans="1:8" x14ac:dyDescent="0.3">
      <c r="A7091" t="s">
        <v>38</v>
      </c>
      <c r="B7091" t="s">
        <v>1114</v>
      </c>
      <c r="C7091" t="s">
        <v>1082</v>
      </c>
      <c r="D7091" t="s">
        <v>1135</v>
      </c>
      <c r="E7091" s="3">
        <v>2045</v>
      </c>
      <c r="F7091" s="3">
        <v>2093</v>
      </c>
      <c r="G7091" s="3"/>
      <c r="H7091" s="3">
        <v>4138</v>
      </c>
    </row>
    <row r="7092" spans="1:8" x14ac:dyDescent="0.3">
      <c r="A7092" t="s">
        <v>38</v>
      </c>
      <c r="B7092" t="s">
        <v>1114</v>
      </c>
      <c r="C7092" t="s">
        <v>1082</v>
      </c>
      <c r="D7092" t="s">
        <v>1139</v>
      </c>
      <c r="E7092" s="3">
        <v>1769</v>
      </c>
      <c r="F7092" s="3">
        <v>1928</v>
      </c>
      <c r="G7092" s="3"/>
      <c r="H7092" s="3">
        <v>3697</v>
      </c>
    </row>
    <row r="7093" spans="1:8" x14ac:dyDescent="0.3">
      <c r="A7093" t="s">
        <v>38</v>
      </c>
      <c r="B7093" t="s">
        <v>1114</v>
      </c>
      <c r="C7093" t="s">
        <v>1082</v>
      </c>
      <c r="D7093" t="s">
        <v>1143</v>
      </c>
      <c r="E7093" s="3">
        <v>1497</v>
      </c>
      <c r="F7093" s="3">
        <v>1527</v>
      </c>
      <c r="G7093" s="3"/>
      <c r="H7093" s="3">
        <v>3024</v>
      </c>
    </row>
    <row r="7094" spans="1:8" x14ac:dyDescent="0.3">
      <c r="A7094" t="s">
        <v>38</v>
      </c>
      <c r="B7094" t="s">
        <v>1114</v>
      </c>
      <c r="C7094" t="s">
        <v>1082</v>
      </c>
      <c r="D7094" t="s">
        <v>1147</v>
      </c>
      <c r="E7094" s="3">
        <v>1283</v>
      </c>
      <c r="F7094" s="3">
        <v>1038</v>
      </c>
      <c r="G7094" s="3"/>
      <c r="H7094" s="3">
        <v>2321</v>
      </c>
    </row>
    <row r="7095" spans="1:8" x14ac:dyDescent="0.3">
      <c r="A7095" t="s">
        <v>38</v>
      </c>
      <c r="B7095" t="s">
        <v>1114</v>
      </c>
      <c r="C7095" t="s">
        <v>1082</v>
      </c>
      <c r="D7095" t="s">
        <v>1151</v>
      </c>
      <c r="E7095" s="3">
        <v>1164</v>
      </c>
      <c r="F7095" s="3">
        <v>838</v>
      </c>
      <c r="G7095" s="3"/>
      <c r="H7095" s="3">
        <v>2002</v>
      </c>
    </row>
    <row r="7096" spans="1:8" x14ac:dyDescent="0.3">
      <c r="A7096" t="s">
        <v>38</v>
      </c>
      <c r="B7096" t="s">
        <v>1114</v>
      </c>
      <c r="C7096" t="s">
        <v>1082</v>
      </c>
      <c r="D7096" t="s">
        <v>1154</v>
      </c>
      <c r="E7096" s="3">
        <v>884</v>
      </c>
      <c r="F7096" s="3">
        <v>759</v>
      </c>
      <c r="G7096" s="3"/>
      <c r="H7096" s="3">
        <v>1643</v>
      </c>
    </row>
    <row r="7097" spans="1:8" x14ac:dyDescent="0.3">
      <c r="A7097" t="s">
        <v>38</v>
      </c>
      <c r="B7097" t="s">
        <v>1114</v>
      </c>
      <c r="C7097" t="s">
        <v>1082</v>
      </c>
      <c r="D7097" t="s">
        <v>1157</v>
      </c>
      <c r="E7097" s="3">
        <v>754</v>
      </c>
      <c r="F7097" s="3">
        <v>621</v>
      </c>
      <c r="G7097" s="3"/>
      <c r="H7097" s="3">
        <v>1375</v>
      </c>
    </row>
    <row r="7098" spans="1:8" x14ac:dyDescent="0.3">
      <c r="A7098" t="s">
        <v>38</v>
      </c>
      <c r="B7098" t="s">
        <v>1114</v>
      </c>
      <c r="C7098" t="s">
        <v>1082</v>
      </c>
      <c r="D7098" t="s">
        <v>1159</v>
      </c>
      <c r="E7098" s="3">
        <v>676</v>
      </c>
      <c r="F7098" s="3">
        <v>572</v>
      </c>
      <c r="G7098" s="3"/>
      <c r="H7098" s="3">
        <v>1248</v>
      </c>
    </row>
    <row r="7099" spans="1:8" x14ac:dyDescent="0.3">
      <c r="A7099" t="s">
        <v>38</v>
      </c>
      <c r="B7099" t="s">
        <v>1114</v>
      </c>
      <c r="C7099" t="s">
        <v>1082</v>
      </c>
      <c r="D7099" t="s">
        <v>1161</v>
      </c>
      <c r="E7099" s="3">
        <v>620</v>
      </c>
      <c r="F7099" s="3">
        <v>527</v>
      </c>
      <c r="G7099" s="3"/>
      <c r="H7099" s="3">
        <v>1147</v>
      </c>
    </row>
    <row r="7100" spans="1:8" x14ac:dyDescent="0.3">
      <c r="A7100" t="s">
        <v>38</v>
      </c>
      <c r="B7100" t="s">
        <v>1114</v>
      </c>
      <c r="C7100" t="s">
        <v>1082</v>
      </c>
      <c r="D7100" t="s">
        <v>1163</v>
      </c>
      <c r="E7100" s="3">
        <v>531</v>
      </c>
      <c r="F7100" s="3">
        <v>466</v>
      </c>
      <c r="G7100" s="3"/>
      <c r="H7100" s="3">
        <v>997</v>
      </c>
    </row>
    <row r="7101" spans="1:8" x14ac:dyDescent="0.3">
      <c r="A7101" t="s">
        <v>38</v>
      </c>
      <c r="B7101" t="s">
        <v>1114</v>
      </c>
      <c r="C7101" t="s">
        <v>1082</v>
      </c>
      <c r="D7101" t="s">
        <v>1165</v>
      </c>
      <c r="E7101" s="3">
        <v>508</v>
      </c>
      <c r="F7101" s="3">
        <v>465</v>
      </c>
      <c r="G7101" s="3"/>
      <c r="H7101" s="3">
        <v>973</v>
      </c>
    </row>
    <row r="7102" spans="1:8" x14ac:dyDescent="0.3">
      <c r="A7102" t="s">
        <v>38</v>
      </c>
      <c r="B7102" t="s">
        <v>1114</v>
      </c>
      <c r="C7102" t="s">
        <v>1082</v>
      </c>
      <c r="D7102" t="s">
        <v>1167</v>
      </c>
      <c r="E7102" s="3">
        <v>423</v>
      </c>
      <c r="F7102" s="3">
        <v>440</v>
      </c>
      <c r="G7102" s="3"/>
      <c r="H7102" s="3">
        <v>863</v>
      </c>
    </row>
    <row r="7103" spans="1:8" x14ac:dyDescent="0.3">
      <c r="A7103" t="s">
        <v>38</v>
      </c>
      <c r="B7103" t="s">
        <v>1114</v>
      </c>
      <c r="C7103" t="s">
        <v>1082</v>
      </c>
      <c r="D7103" t="s">
        <v>1168</v>
      </c>
      <c r="E7103" s="3">
        <v>334</v>
      </c>
      <c r="F7103" s="3">
        <v>361</v>
      </c>
      <c r="G7103" s="3"/>
      <c r="H7103" s="3">
        <v>695</v>
      </c>
    </row>
    <row r="7104" spans="1:8" x14ac:dyDescent="0.3">
      <c r="A7104" t="s">
        <v>38</v>
      </c>
      <c r="B7104" t="s">
        <v>1114</v>
      </c>
      <c r="C7104" t="s">
        <v>1082</v>
      </c>
      <c r="D7104" t="s">
        <v>1169</v>
      </c>
      <c r="E7104" s="3">
        <v>218</v>
      </c>
      <c r="F7104" s="3">
        <v>284</v>
      </c>
      <c r="G7104" s="3"/>
      <c r="H7104" s="3">
        <v>502</v>
      </c>
    </row>
    <row r="7105" spans="1:8" x14ac:dyDescent="0.3">
      <c r="A7105" t="s">
        <v>38</v>
      </c>
      <c r="B7105" t="s">
        <v>1114</v>
      </c>
      <c r="C7105" t="s">
        <v>1082</v>
      </c>
      <c r="D7105" t="s">
        <v>1170</v>
      </c>
      <c r="E7105" s="3">
        <v>166</v>
      </c>
      <c r="F7105" s="3">
        <v>170</v>
      </c>
      <c r="G7105" s="3"/>
      <c r="H7105" s="3">
        <v>336</v>
      </c>
    </row>
    <row r="7106" spans="1:8" x14ac:dyDescent="0.3">
      <c r="A7106" t="s">
        <v>38</v>
      </c>
      <c r="B7106" t="s">
        <v>1114</v>
      </c>
      <c r="C7106" t="s">
        <v>1082</v>
      </c>
      <c r="D7106" t="s">
        <v>1171</v>
      </c>
      <c r="E7106" s="3">
        <v>220</v>
      </c>
      <c r="F7106" s="3">
        <v>180</v>
      </c>
      <c r="G7106" s="3"/>
      <c r="H7106" s="3">
        <v>400</v>
      </c>
    </row>
    <row r="7107" spans="1:8" x14ac:dyDescent="0.3">
      <c r="A7107" t="s">
        <v>38</v>
      </c>
      <c r="B7107" t="s">
        <v>1090</v>
      </c>
      <c r="C7107" t="s">
        <v>1128</v>
      </c>
      <c r="D7107" t="s">
        <v>1131</v>
      </c>
      <c r="E7107" s="3">
        <v>201</v>
      </c>
      <c r="F7107" s="3">
        <v>236</v>
      </c>
      <c r="G7107" s="3"/>
      <c r="H7107" s="3">
        <v>437</v>
      </c>
    </row>
    <row r="7108" spans="1:8" x14ac:dyDescent="0.3">
      <c r="A7108" t="s">
        <v>38</v>
      </c>
      <c r="B7108" t="s">
        <v>1090</v>
      </c>
      <c r="C7108" t="s">
        <v>1128</v>
      </c>
      <c r="D7108" t="s">
        <v>1135</v>
      </c>
      <c r="E7108" s="3">
        <v>304</v>
      </c>
      <c r="F7108" s="3">
        <v>289</v>
      </c>
      <c r="G7108" s="3"/>
      <c r="H7108" s="3">
        <v>593</v>
      </c>
    </row>
    <row r="7109" spans="1:8" x14ac:dyDescent="0.3">
      <c r="A7109" t="s">
        <v>38</v>
      </c>
      <c r="B7109" t="s">
        <v>1090</v>
      </c>
      <c r="C7109" t="s">
        <v>1128</v>
      </c>
      <c r="D7109" t="s">
        <v>1139</v>
      </c>
      <c r="E7109" s="3">
        <v>470</v>
      </c>
      <c r="F7109" s="3">
        <v>463</v>
      </c>
      <c r="G7109" s="3"/>
      <c r="H7109" s="3">
        <v>933</v>
      </c>
    </row>
    <row r="7110" spans="1:8" x14ac:dyDescent="0.3">
      <c r="A7110" t="s">
        <v>38</v>
      </c>
      <c r="B7110" t="s">
        <v>1090</v>
      </c>
      <c r="C7110" t="s">
        <v>1128</v>
      </c>
      <c r="D7110" t="s">
        <v>1143</v>
      </c>
      <c r="E7110" s="3">
        <v>533</v>
      </c>
      <c r="F7110" s="3">
        <v>509</v>
      </c>
      <c r="G7110" s="3"/>
      <c r="H7110" s="3">
        <v>1042</v>
      </c>
    </row>
    <row r="7111" spans="1:8" x14ac:dyDescent="0.3">
      <c r="A7111" t="s">
        <v>38</v>
      </c>
      <c r="B7111" t="s">
        <v>1090</v>
      </c>
      <c r="C7111" t="s">
        <v>1128</v>
      </c>
      <c r="D7111" t="s">
        <v>1147</v>
      </c>
      <c r="E7111" s="3">
        <v>421</v>
      </c>
      <c r="F7111" s="3">
        <v>429</v>
      </c>
      <c r="G7111" s="3"/>
      <c r="H7111" s="3">
        <v>850</v>
      </c>
    </row>
    <row r="7112" spans="1:8" x14ac:dyDescent="0.3">
      <c r="A7112" t="s">
        <v>38</v>
      </c>
      <c r="B7112" t="s">
        <v>1090</v>
      </c>
      <c r="C7112" t="s">
        <v>1128</v>
      </c>
      <c r="D7112" t="s">
        <v>1151</v>
      </c>
      <c r="E7112" s="3">
        <v>261</v>
      </c>
      <c r="F7112" s="3">
        <v>171</v>
      </c>
      <c r="G7112" s="3"/>
      <c r="H7112" s="3">
        <v>432</v>
      </c>
    </row>
    <row r="7113" spans="1:8" x14ac:dyDescent="0.3">
      <c r="A7113" t="s">
        <v>38</v>
      </c>
      <c r="B7113" t="s">
        <v>1090</v>
      </c>
      <c r="C7113" t="s">
        <v>1128</v>
      </c>
      <c r="D7113" t="s">
        <v>1154</v>
      </c>
      <c r="E7113" s="3">
        <v>340</v>
      </c>
      <c r="F7113" s="3">
        <v>256</v>
      </c>
      <c r="G7113" s="3"/>
      <c r="H7113" s="3">
        <v>596</v>
      </c>
    </row>
    <row r="7114" spans="1:8" x14ac:dyDescent="0.3">
      <c r="A7114" t="s">
        <v>38</v>
      </c>
      <c r="B7114" t="s">
        <v>1090</v>
      </c>
      <c r="C7114" t="s">
        <v>1128</v>
      </c>
      <c r="D7114" t="s">
        <v>1157</v>
      </c>
      <c r="E7114" s="3">
        <v>480</v>
      </c>
      <c r="F7114" s="3">
        <v>326</v>
      </c>
      <c r="G7114" s="3"/>
      <c r="H7114" s="3">
        <v>806</v>
      </c>
    </row>
    <row r="7115" spans="1:8" x14ac:dyDescent="0.3">
      <c r="A7115" t="s">
        <v>38</v>
      </c>
      <c r="B7115" t="s">
        <v>1090</v>
      </c>
      <c r="C7115" t="s">
        <v>1128</v>
      </c>
      <c r="D7115" t="s">
        <v>1159</v>
      </c>
      <c r="E7115" s="3">
        <v>673</v>
      </c>
      <c r="F7115" s="3">
        <v>420</v>
      </c>
      <c r="G7115" s="3"/>
      <c r="H7115" s="3">
        <v>1093</v>
      </c>
    </row>
    <row r="7116" spans="1:8" x14ac:dyDescent="0.3">
      <c r="A7116" t="s">
        <v>38</v>
      </c>
      <c r="B7116" t="s">
        <v>1090</v>
      </c>
      <c r="C7116" t="s">
        <v>1128</v>
      </c>
      <c r="D7116" t="s">
        <v>1161</v>
      </c>
      <c r="E7116" s="3">
        <v>799</v>
      </c>
      <c r="F7116" s="3">
        <v>481</v>
      </c>
      <c r="G7116" s="3"/>
      <c r="H7116" s="3">
        <v>1280</v>
      </c>
    </row>
    <row r="7117" spans="1:8" x14ac:dyDescent="0.3">
      <c r="A7117" t="s">
        <v>38</v>
      </c>
      <c r="B7117" t="s">
        <v>1090</v>
      </c>
      <c r="C7117" t="s">
        <v>1128</v>
      </c>
      <c r="D7117" t="s">
        <v>1163</v>
      </c>
      <c r="E7117" s="3">
        <v>774</v>
      </c>
      <c r="F7117" s="3">
        <v>460</v>
      </c>
      <c r="G7117" s="3"/>
      <c r="H7117" s="3">
        <v>1234</v>
      </c>
    </row>
    <row r="7118" spans="1:8" x14ac:dyDescent="0.3">
      <c r="A7118" t="s">
        <v>38</v>
      </c>
      <c r="B7118" t="s">
        <v>1090</v>
      </c>
      <c r="C7118" t="s">
        <v>1128</v>
      </c>
      <c r="D7118" t="s">
        <v>1165</v>
      </c>
      <c r="E7118" s="3">
        <v>928</v>
      </c>
      <c r="F7118" s="3">
        <v>474</v>
      </c>
      <c r="G7118" s="3"/>
      <c r="H7118" s="3">
        <v>1402</v>
      </c>
    </row>
    <row r="7119" spans="1:8" x14ac:dyDescent="0.3">
      <c r="A7119" t="s">
        <v>38</v>
      </c>
      <c r="B7119" t="s">
        <v>1090</v>
      </c>
      <c r="C7119" t="s">
        <v>1128</v>
      </c>
      <c r="D7119" t="s">
        <v>1167</v>
      </c>
      <c r="E7119" s="3">
        <v>979</v>
      </c>
      <c r="F7119" s="3">
        <v>510</v>
      </c>
      <c r="G7119" s="3"/>
      <c r="H7119" s="3">
        <v>1489</v>
      </c>
    </row>
    <row r="7120" spans="1:8" x14ac:dyDescent="0.3">
      <c r="A7120" t="s">
        <v>38</v>
      </c>
      <c r="B7120" t="s">
        <v>1090</v>
      </c>
      <c r="C7120" t="s">
        <v>1128</v>
      </c>
      <c r="D7120" t="s">
        <v>1168</v>
      </c>
      <c r="E7120" s="3">
        <v>1029</v>
      </c>
      <c r="F7120" s="3">
        <v>555</v>
      </c>
      <c r="G7120" s="3"/>
      <c r="H7120" s="3">
        <v>1584</v>
      </c>
    </row>
    <row r="7121" spans="1:8" x14ac:dyDescent="0.3">
      <c r="A7121" t="s">
        <v>38</v>
      </c>
      <c r="B7121" t="s">
        <v>1090</v>
      </c>
      <c r="C7121" t="s">
        <v>1128</v>
      </c>
      <c r="D7121" t="s">
        <v>1169</v>
      </c>
      <c r="E7121" s="3">
        <v>964</v>
      </c>
      <c r="F7121" s="3">
        <v>600</v>
      </c>
      <c r="G7121" s="3"/>
      <c r="H7121" s="3">
        <v>1564</v>
      </c>
    </row>
    <row r="7122" spans="1:8" x14ac:dyDescent="0.3">
      <c r="A7122" t="s">
        <v>38</v>
      </c>
      <c r="B7122" t="s">
        <v>1090</v>
      </c>
      <c r="C7122" t="s">
        <v>1128</v>
      </c>
      <c r="D7122" t="s">
        <v>1170</v>
      </c>
      <c r="E7122" s="3">
        <v>722</v>
      </c>
      <c r="F7122" s="3">
        <v>439</v>
      </c>
      <c r="G7122" s="3"/>
      <c r="H7122" s="3">
        <v>1161</v>
      </c>
    </row>
    <row r="7123" spans="1:8" x14ac:dyDescent="0.3">
      <c r="A7123" t="s">
        <v>38</v>
      </c>
      <c r="B7123" t="s">
        <v>1090</v>
      </c>
      <c r="C7123" t="s">
        <v>1128</v>
      </c>
      <c r="D7123" t="s">
        <v>1171</v>
      </c>
      <c r="E7123" s="3">
        <v>584</v>
      </c>
      <c r="F7123" s="3">
        <v>344</v>
      </c>
      <c r="G7123" s="3"/>
      <c r="H7123" s="3">
        <v>928</v>
      </c>
    </row>
    <row r="7124" spans="1:8" x14ac:dyDescent="0.3">
      <c r="A7124" t="s">
        <v>38</v>
      </c>
      <c r="B7124" t="s">
        <v>1090</v>
      </c>
      <c r="C7124" t="s">
        <v>1129</v>
      </c>
      <c r="D7124" t="s">
        <v>1143</v>
      </c>
      <c r="E7124" s="3"/>
      <c r="F7124" s="3">
        <v>6</v>
      </c>
      <c r="G7124" s="3"/>
      <c r="H7124" s="3">
        <v>6</v>
      </c>
    </row>
    <row r="7125" spans="1:8" x14ac:dyDescent="0.3">
      <c r="A7125" t="s">
        <v>38</v>
      </c>
      <c r="B7125" t="s">
        <v>1090</v>
      </c>
      <c r="C7125" t="s">
        <v>1129</v>
      </c>
      <c r="D7125" t="s">
        <v>1147</v>
      </c>
      <c r="E7125" s="3">
        <v>11</v>
      </c>
      <c r="F7125" s="3">
        <v>170</v>
      </c>
      <c r="G7125" s="3"/>
      <c r="H7125" s="3">
        <v>181</v>
      </c>
    </row>
    <row r="7126" spans="1:8" x14ac:dyDescent="0.3">
      <c r="A7126" t="s">
        <v>38</v>
      </c>
      <c r="B7126" t="s">
        <v>1090</v>
      </c>
      <c r="C7126" t="s">
        <v>1129</v>
      </c>
      <c r="D7126" t="s">
        <v>1151</v>
      </c>
      <c r="E7126" s="3">
        <v>18</v>
      </c>
      <c r="F7126" s="3">
        <v>378</v>
      </c>
      <c r="G7126" s="3"/>
      <c r="H7126" s="3">
        <v>396</v>
      </c>
    </row>
    <row r="7127" spans="1:8" x14ac:dyDescent="0.3">
      <c r="A7127" t="s">
        <v>38</v>
      </c>
      <c r="B7127" t="s">
        <v>1090</v>
      </c>
      <c r="C7127" t="s">
        <v>1129</v>
      </c>
      <c r="D7127" t="s">
        <v>1154</v>
      </c>
      <c r="E7127" s="3">
        <v>18</v>
      </c>
      <c r="F7127" s="3">
        <v>355</v>
      </c>
      <c r="G7127" s="3"/>
      <c r="H7127" s="3">
        <v>373</v>
      </c>
    </row>
    <row r="7128" spans="1:8" x14ac:dyDescent="0.3">
      <c r="A7128" t="s">
        <v>38</v>
      </c>
      <c r="B7128" t="s">
        <v>1090</v>
      </c>
      <c r="C7128" t="s">
        <v>1129</v>
      </c>
      <c r="D7128" t="s">
        <v>1157</v>
      </c>
      <c r="E7128" s="3">
        <v>22</v>
      </c>
      <c r="F7128" s="3">
        <v>237</v>
      </c>
      <c r="G7128" s="3"/>
      <c r="H7128" s="3">
        <v>259</v>
      </c>
    </row>
    <row r="7129" spans="1:8" x14ac:dyDescent="0.3">
      <c r="A7129" t="s">
        <v>38</v>
      </c>
      <c r="B7129" t="s">
        <v>1090</v>
      </c>
      <c r="C7129" t="s">
        <v>1129</v>
      </c>
      <c r="D7129" t="s">
        <v>1159</v>
      </c>
      <c r="E7129" s="3">
        <v>21</v>
      </c>
      <c r="F7129" s="3">
        <v>170</v>
      </c>
      <c r="G7129" s="3"/>
      <c r="H7129" s="3">
        <v>191</v>
      </c>
    </row>
    <row r="7130" spans="1:8" x14ac:dyDescent="0.3">
      <c r="A7130" t="s">
        <v>38</v>
      </c>
      <c r="B7130" t="s">
        <v>1090</v>
      </c>
      <c r="C7130" t="s">
        <v>1129</v>
      </c>
      <c r="D7130" t="s">
        <v>1161</v>
      </c>
      <c r="E7130" s="3">
        <v>14</v>
      </c>
      <c r="F7130" s="3">
        <v>118</v>
      </c>
      <c r="G7130" s="3"/>
      <c r="H7130" s="3">
        <v>132</v>
      </c>
    </row>
    <row r="7131" spans="1:8" x14ac:dyDescent="0.3">
      <c r="A7131" t="s">
        <v>38</v>
      </c>
      <c r="B7131" t="s">
        <v>1090</v>
      </c>
      <c r="C7131" t="s">
        <v>1129</v>
      </c>
      <c r="D7131" t="s">
        <v>1163</v>
      </c>
      <c r="E7131" s="3">
        <v>4</v>
      </c>
      <c r="F7131" s="3">
        <v>92</v>
      </c>
      <c r="G7131" s="3"/>
      <c r="H7131" s="3">
        <v>96</v>
      </c>
    </row>
    <row r="7132" spans="1:8" x14ac:dyDescent="0.3">
      <c r="A7132" t="s">
        <v>38</v>
      </c>
      <c r="B7132" t="s">
        <v>1090</v>
      </c>
      <c r="C7132" t="s">
        <v>1129</v>
      </c>
      <c r="D7132" t="s">
        <v>1165</v>
      </c>
      <c r="E7132" s="3">
        <v>3</v>
      </c>
      <c r="F7132" s="3">
        <v>68</v>
      </c>
      <c r="G7132" s="3"/>
      <c r="H7132" s="3">
        <v>71</v>
      </c>
    </row>
    <row r="7133" spans="1:8" x14ac:dyDescent="0.3">
      <c r="A7133" t="s">
        <v>38</v>
      </c>
      <c r="B7133" t="s">
        <v>1090</v>
      </c>
      <c r="C7133" t="s">
        <v>1129</v>
      </c>
      <c r="D7133" t="s">
        <v>1167</v>
      </c>
      <c r="E7133" s="3"/>
      <c r="F7133" s="3">
        <v>57</v>
      </c>
      <c r="G7133" s="3"/>
      <c r="H7133" s="3">
        <v>57</v>
      </c>
    </row>
    <row r="7134" spans="1:8" x14ac:dyDescent="0.3">
      <c r="A7134" t="s">
        <v>38</v>
      </c>
      <c r="B7134" t="s">
        <v>1090</v>
      </c>
      <c r="C7134" t="s">
        <v>1129</v>
      </c>
      <c r="D7134" t="s">
        <v>1168</v>
      </c>
      <c r="E7134" s="3">
        <v>2</v>
      </c>
      <c r="F7134" s="3">
        <v>44</v>
      </c>
      <c r="G7134" s="3"/>
      <c r="H7134" s="3">
        <v>46</v>
      </c>
    </row>
    <row r="7135" spans="1:8" x14ac:dyDescent="0.3">
      <c r="A7135" t="s">
        <v>38</v>
      </c>
      <c r="B7135" t="s">
        <v>1090</v>
      </c>
      <c r="C7135" t="s">
        <v>1129</v>
      </c>
      <c r="D7135" t="s">
        <v>1169</v>
      </c>
      <c r="E7135" s="3"/>
      <c r="F7135" s="3">
        <v>18</v>
      </c>
      <c r="G7135" s="3"/>
      <c r="H7135" s="3">
        <v>18</v>
      </c>
    </row>
    <row r="7136" spans="1:8" x14ac:dyDescent="0.3">
      <c r="A7136" t="s">
        <v>38</v>
      </c>
      <c r="B7136" t="s">
        <v>1090</v>
      </c>
      <c r="C7136" t="s">
        <v>1129</v>
      </c>
      <c r="D7136" t="s">
        <v>1170</v>
      </c>
      <c r="E7136" s="3"/>
      <c r="F7136" s="3">
        <v>11</v>
      </c>
      <c r="G7136" s="3"/>
      <c r="H7136" s="3">
        <v>11</v>
      </c>
    </row>
    <row r="7137" spans="1:8" x14ac:dyDescent="0.3">
      <c r="A7137" t="s">
        <v>38</v>
      </c>
      <c r="B7137" t="s">
        <v>1090</v>
      </c>
      <c r="C7137" t="s">
        <v>1129</v>
      </c>
      <c r="D7137" t="s">
        <v>1171</v>
      </c>
      <c r="E7137" s="3"/>
      <c r="F7137" s="3">
        <v>5</v>
      </c>
      <c r="G7137" s="3"/>
      <c r="H7137" s="3">
        <v>5</v>
      </c>
    </row>
    <row r="7138" spans="1:8" x14ac:dyDescent="0.3">
      <c r="A7138" t="s">
        <v>38</v>
      </c>
      <c r="B7138" t="s">
        <v>1098</v>
      </c>
      <c r="C7138" t="s">
        <v>1080</v>
      </c>
      <c r="D7138" t="s">
        <v>1131</v>
      </c>
      <c r="E7138" s="3">
        <v>3238</v>
      </c>
      <c r="F7138" s="3">
        <v>3560</v>
      </c>
      <c r="G7138" s="3"/>
      <c r="H7138" s="3">
        <v>6798</v>
      </c>
    </row>
    <row r="7139" spans="1:8" x14ac:dyDescent="0.3">
      <c r="A7139" t="s">
        <v>38</v>
      </c>
      <c r="B7139" t="s">
        <v>1098</v>
      </c>
      <c r="C7139" t="s">
        <v>1080</v>
      </c>
      <c r="D7139" t="s">
        <v>1135</v>
      </c>
      <c r="E7139" s="3">
        <v>5046</v>
      </c>
      <c r="F7139" s="3">
        <v>5206</v>
      </c>
      <c r="G7139" s="3"/>
      <c r="H7139" s="3">
        <v>10252</v>
      </c>
    </row>
    <row r="7140" spans="1:8" x14ac:dyDescent="0.3">
      <c r="A7140" t="s">
        <v>38</v>
      </c>
      <c r="B7140" t="s">
        <v>1098</v>
      </c>
      <c r="C7140" t="s">
        <v>1080</v>
      </c>
      <c r="D7140" t="s">
        <v>1139</v>
      </c>
      <c r="E7140" s="3">
        <v>5956</v>
      </c>
      <c r="F7140" s="3">
        <v>6099</v>
      </c>
      <c r="G7140" s="3"/>
      <c r="H7140" s="3">
        <v>12055</v>
      </c>
    </row>
    <row r="7141" spans="1:8" x14ac:dyDescent="0.3">
      <c r="A7141" t="s">
        <v>38</v>
      </c>
      <c r="B7141" t="s">
        <v>1098</v>
      </c>
      <c r="C7141" t="s">
        <v>1080</v>
      </c>
      <c r="D7141" t="s">
        <v>1143</v>
      </c>
      <c r="E7141" s="3">
        <v>6556</v>
      </c>
      <c r="F7141" s="3">
        <v>6810</v>
      </c>
      <c r="G7141" s="3"/>
      <c r="H7141" s="3">
        <v>13366</v>
      </c>
    </row>
    <row r="7142" spans="1:8" x14ac:dyDescent="0.3">
      <c r="A7142" t="s">
        <v>38</v>
      </c>
      <c r="B7142" t="s">
        <v>1098</v>
      </c>
      <c r="C7142" t="s">
        <v>1080</v>
      </c>
      <c r="D7142" t="s">
        <v>1147</v>
      </c>
      <c r="E7142" s="3">
        <v>8305</v>
      </c>
      <c r="F7142" s="3">
        <v>8969</v>
      </c>
      <c r="G7142" s="3"/>
      <c r="H7142" s="3">
        <v>17274</v>
      </c>
    </row>
    <row r="7143" spans="1:8" x14ac:dyDescent="0.3">
      <c r="A7143" t="s">
        <v>38</v>
      </c>
      <c r="B7143" t="s">
        <v>1098</v>
      </c>
      <c r="C7143" t="s">
        <v>1080</v>
      </c>
      <c r="D7143" t="s">
        <v>1151</v>
      </c>
      <c r="E7143" s="3">
        <v>9060</v>
      </c>
      <c r="F7143" s="3">
        <v>9493</v>
      </c>
      <c r="G7143" s="3"/>
      <c r="H7143" s="3">
        <v>18553</v>
      </c>
    </row>
    <row r="7144" spans="1:8" x14ac:dyDescent="0.3">
      <c r="A7144" t="s">
        <v>38</v>
      </c>
      <c r="B7144" t="s">
        <v>1098</v>
      </c>
      <c r="C7144" t="s">
        <v>1080</v>
      </c>
      <c r="D7144" t="s">
        <v>1154</v>
      </c>
      <c r="E7144" s="3">
        <v>9353</v>
      </c>
      <c r="F7144" s="3">
        <v>9758</v>
      </c>
      <c r="G7144" s="3"/>
      <c r="H7144" s="3">
        <v>19111</v>
      </c>
    </row>
    <row r="7145" spans="1:8" x14ac:dyDescent="0.3">
      <c r="A7145" t="s">
        <v>38</v>
      </c>
      <c r="B7145" t="s">
        <v>1098</v>
      </c>
      <c r="C7145" t="s">
        <v>1080</v>
      </c>
      <c r="D7145" t="s">
        <v>1157</v>
      </c>
      <c r="E7145" s="3">
        <v>8294</v>
      </c>
      <c r="F7145" s="3">
        <v>8828</v>
      </c>
      <c r="G7145" s="3"/>
      <c r="H7145" s="3">
        <v>17122</v>
      </c>
    </row>
    <row r="7146" spans="1:8" x14ac:dyDescent="0.3">
      <c r="A7146" t="s">
        <v>38</v>
      </c>
      <c r="B7146" t="s">
        <v>1098</v>
      </c>
      <c r="C7146" t="s">
        <v>1080</v>
      </c>
      <c r="D7146" t="s">
        <v>1159</v>
      </c>
      <c r="E7146" s="3">
        <v>7867</v>
      </c>
      <c r="F7146" s="3">
        <v>7964</v>
      </c>
      <c r="G7146" s="3"/>
      <c r="H7146" s="3">
        <v>15831</v>
      </c>
    </row>
    <row r="7147" spans="1:8" x14ac:dyDescent="0.3">
      <c r="A7147" t="s">
        <v>38</v>
      </c>
      <c r="B7147" t="s">
        <v>1098</v>
      </c>
      <c r="C7147" t="s">
        <v>1080</v>
      </c>
      <c r="D7147" t="s">
        <v>1161</v>
      </c>
      <c r="E7147" s="3">
        <v>7181</v>
      </c>
      <c r="F7147" s="3">
        <v>7239</v>
      </c>
      <c r="G7147" s="3"/>
      <c r="H7147" s="3">
        <v>14420</v>
      </c>
    </row>
    <row r="7148" spans="1:8" x14ac:dyDescent="0.3">
      <c r="A7148" t="s">
        <v>38</v>
      </c>
      <c r="B7148" t="s">
        <v>1098</v>
      </c>
      <c r="C7148" t="s">
        <v>1080</v>
      </c>
      <c r="D7148" t="s">
        <v>1163</v>
      </c>
      <c r="E7148" s="3">
        <v>5949</v>
      </c>
      <c r="F7148" s="3">
        <v>6083</v>
      </c>
      <c r="G7148" s="3"/>
      <c r="H7148" s="3">
        <v>12032</v>
      </c>
    </row>
    <row r="7149" spans="1:8" x14ac:dyDescent="0.3">
      <c r="A7149" t="s">
        <v>38</v>
      </c>
      <c r="B7149" t="s">
        <v>1098</v>
      </c>
      <c r="C7149" t="s">
        <v>1080</v>
      </c>
      <c r="D7149" t="s">
        <v>1165</v>
      </c>
      <c r="E7149" s="3">
        <v>6019</v>
      </c>
      <c r="F7149" s="3">
        <v>5963</v>
      </c>
      <c r="G7149" s="3"/>
      <c r="H7149" s="3">
        <v>11982</v>
      </c>
    </row>
    <row r="7150" spans="1:8" x14ac:dyDescent="0.3">
      <c r="A7150" t="s">
        <v>38</v>
      </c>
      <c r="B7150" t="s">
        <v>1098</v>
      </c>
      <c r="C7150" t="s">
        <v>1080</v>
      </c>
      <c r="D7150" t="s">
        <v>1167</v>
      </c>
      <c r="E7150" s="3">
        <v>5536</v>
      </c>
      <c r="F7150" s="3">
        <v>5178</v>
      </c>
      <c r="G7150" s="3"/>
      <c r="H7150" s="3">
        <v>10714</v>
      </c>
    </row>
    <row r="7151" spans="1:8" x14ac:dyDescent="0.3">
      <c r="A7151" t="s">
        <v>38</v>
      </c>
      <c r="B7151" t="s">
        <v>1098</v>
      </c>
      <c r="C7151" t="s">
        <v>1080</v>
      </c>
      <c r="D7151" t="s">
        <v>1168</v>
      </c>
      <c r="E7151" s="3">
        <v>4623</v>
      </c>
      <c r="F7151" s="3">
        <v>4019</v>
      </c>
      <c r="G7151" s="3"/>
      <c r="H7151" s="3">
        <v>8642</v>
      </c>
    </row>
    <row r="7152" spans="1:8" x14ac:dyDescent="0.3">
      <c r="A7152" t="s">
        <v>38</v>
      </c>
      <c r="B7152" t="s">
        <v>1098</v>
      </c>
      <c r="C7152" t="s">
        <v>1080</v>
      </c>
      <c r="D7152" t="s">
        <v>1169</v>
      </c>
      <c r="E7152" s="3">
        <v>3714</v>
      </c>
      <c r="F7152" s="3">
        <v>2871</v>
      </c>
      <c r="G7152" s="3"/>
      <c r="H7152" s="3">
        <v>6585</v>
      </c>
    </row>
    <row r="7153" spans="1:8" x14ac:dyDescent="0.3">
      <c r="A7153" t="s">
        <v>38</v>
      </c>
      <c r="B7153" t="s">
        <v>1098</v>
      </c>
      <c r="C7153" t="s">
        <v>1080</v>
      </c>
      <c r="D7153" t="s">
        <v>1170</v>
      </c>
      <c r="E7153" s="3">
        <v>2260</v>
      </c>
      <c r="F7153" s="3">
        <v>1944</v>
      </c>
      <c r="G7153" s="3"/>
      <c r="H7153" s="3">
        <v>4204</v>
      </c>
    </row>
    <row r="7154" spans="1:8" x14ac:dyDescent="0.3">
      <c r="A7154" t="s">
        <v>38</v>
      </c>
      <c r="B7154" t="s">
        <v>1098</v>
      </c>
      <c r="C7154" t="s">
        <v>1080</v>
      </c>
      <c r="D7154" t="s">
        <v>1171</v>
      </c>
      <c r="E7154" s="3">
        <v>2731</v>
      </c>
      <c r="F7154" s="3">
        <v>1743</v>
      </c>
      <c r="G7154" s="3"/>
      <c r="H7154" s="3">
        <v>4474</v>
      </c>
    </row>
    <row r="7155" spans="1:8" x14ac:dyDescent="0.3">
      <c r="A7155" t="s">
        <v>38</v>
      </c>
      <c r="B7155" t="s">
        <v>1098</v>
      </c>
      <c r="C7155" t="s">
        <v>1082</v>
      </c>
      <c r="D7155" t="s">
        <v>1131</v>
      </c>
      <c r="E7155" s="3">
        <v>1889</v>
      </c>
      <c r="F7155" s="3">
        <v>2009</v>
      </c>
      <c r="G7155" s="3"/>
      <c r="H7155" s="3">
        <v>3898</v>
      </c>
    </row>
    <row r="7156" spans="1:8" x14ac:dyDescent="0.3">
      <c r="A7156" t="s">
        <v>38</v>
      </c>
      <c r="B7156" t="s">
        <v>1098</v>
      </c>
      <c r="C7156" t="s">
        <v>1082</v>
      </c>
      <c r="D7156" t="s">
        <v>1135</v>
      </c>
      <c r="E7156" s="3">
        <v>3141</v>
      </c>
      <c r="F7156" s="3">
        <v>3235</v>
      </c>
      <c r="G7156" s="3"/>
      <c r="H7156" s="3">
        <v>6376</v>
      </c>
    </row>
    <row r="7157" spans="1:8" x14ac:dyDescent="0.3">
      <c r="A7157" t="s">
        <v>38</v>
      </c>
      <c r="B7157" t="s">
        <v>1098</v>
      </c>
      <c r="C7157" t="s">
        <v>1082</v>
      </c>
      <c r="D7157" t="s">
        <v>1139</v>
      </c>
      <c r="E7157" s="3">
        <v>3484</v>
      </c>
      <c r="F7157" s="3">
        <v>3726</v>
      </c>
      <c r="G7157" s="3"/>
      <c r="H7157" s="3">
        <v>7210</v>
      </c>
    </row>
    <row r="7158" spans="1:8" x14ac:dyDescent="0.3">
      <c r="A7158" t="s">
        <v>38</v>
      </c>
      <c r="B7158" t="s">
        <v>1098</v>
      </c>
      <c r="C7158" t="s">
        <v>1082</v>
      </c>
      <c r="D7158" t="s">
        <v>1143</v>
      </c>
      <c r="E7158" s="3">
        <v>3488</v>
      </c>
      <c r="F7158" s="3">
        <v>3719</v>
      </c>
      <c r="G7158" s="3"/>
      <c r="H7158" s="3">
        <v>7207</v>
      </c>
    </row>
    <row r="7159" spans="1:8" x14ac:dyDescent="0.3">
      <c r="A7159" t="s">
        <v>38</v>
      </c>
      <c r="B7159" t="s">
        <v>1098</v>
      </c>
      <c r="C7159" t="s">
        <v>1082</v>
      </c>
      <c r="D7159" t="s">
        <v>1147</v>
      </c>
      <c r="E7159" s="3">
        <v>4076</v>
      </c>
      <c r="F7159" s="3">
        <v>4067</v>
      </c>
      <c r="G7159" s="3"/>
      <c r="H7159" s="3">
        <v>8143</v>
      </c>
    </row>
    <row r="7160" spans="1:8" x14ac:dyDescent="0.3">
      <c r="A7160" t="s">
        <v>38</v>
      </c>
      <c r="B7160" t="s">
        <v>1098</v>
      </c>
      <c r="C7160" t="s">
        <v>1082</v>
      </c>
      <c r="D7160" t="s">
        <v>1151</v>
      </c>
      <c r="E7160" s="3">
        <v>4661</v>
      </c>
      <c r="F7160" s="3">
        <v>4985</v>
      </c>
      <c r="G7160" s="3"/>
      <c r="H7160" s="3">
        <v>9646</v>
      </c>
    </row>
    <row r="7161" spans="1:8" x14ac:dyDescent="0.3">
      <c r="A7161" t="s">
        <v>38</v>
      </c>
      <c r="B7161" t="s">
        <v>1098</v>
      </c>
      <c r="C7161" t="s">
        <v>1082</v>
      </c>
      <c r="D7161" t="s">
        <v>1154</v>
      </c>
      <c r="E7161" s="3">
        <v>4427</v>
      </c>
      <c r="F7161" s="3">
        <v>4797</v>
      </c>
      <c r="G7161" s="3"/>
      <c r="H7161" s="3">
        <v>9224</v>
      </c>
    </row>
    <row r="7162" spans="1:8" x14ac:dyDescent="0.3">
      <c r="A7162" t="s">
        <v>38</v>
      </c>
      <c r="B7162" t="s">
        <v>1098</v>
      </c>
      <c r="C7162" t="s">
        <v>1082</v>
      </c>
      <c r="D7162" t="s">
        <v>1157</v>
      </c>
      <c r="E7162" s="3">
        <v>3750</v>
      </c>
      <c r="F7162" s="3">
        <v>3864</v>
      </c>
      <c r="G7162" s="3"/>
      <c r="H7162" s="3">
        <v>7614</v>
      </c>
    </row>
    <row r="7163" spans="1:8" x14ac:dyDescent="0.3">
      <c r="A7163" t="s">
        <v>38</v>
      </c>
      <c r="B7163" t="s">
        <v>1098</v>
      </c>
      <c r="C7163" t="s">
        <v>1082</v>
      </c>
      <c r="D7163" t="s">
        <v>1159</v>
      </c>
      <c r="E7163" s="3">
        <v>3290</v>
      </c>
      <c r="F7163" s="3">
        <v>3302</v>
      </c>
      <c r="G7163" s="3"/>
      <c r="H7163" s="3">
        <v>6592</v>
      </c>
    </row>
    <row r="7164" spans="1:8" x14ac:dyDescent="0.3">
      <c r="A7164" t="s">
        <v>38</v>
      </c>
      <c r="B7164" t="s">
        <v>1098</v>
      </c>
      <c r="C7164" t="s">
        <v>1082</v>
      </c>
      <c r="D7164" t="s">
        <v>1161</v>
      </c>
      <c r="E7164" s="3">
        <v>3168</v>
      </c>
      <c r="F7164" s="3">
        <v>2969</v>
      </c>
      <c r="G7164" s="3"/>
      <c r="H7164" s="3">
        <v>6137</v>
      </c>
    </row>
    <row r="7165" spans="1:8" x14ac:dyDescent="0.3">
      <c r="A7165" t="s">
        <v>38</v>
      </c>
      <c r="B7165" t="s">
        <v>1098</v>
      </c>
      <c r="C7165" t="s">
        <v>1082</v>
      </c>
      <c r="D7165" t="s">
        <v>1163</v>
      </c>
      <c r="E7165" s="3">
        <v>2798</v>
      </c>
      <c r="F7165" s="3">
        <v>2635</v>
      </c>
      <c r="G7165" s="3"/>
      <c r="H7165" s="3">
        <v>5433</v>
      </c>
    </row>
    <row r="7166" spans="1:8" x14ac:dyDescent="0.3">
      <c r="A7166" t="s">
        <v>38</v>
      </c>
      <c r="B7166" t="s">
        <v>1098</v>
      </c>
      <c r="C7166" t="s">
        <v>1082</v>
      </c>
      <c r="D7166" t="s">
        <v>1165</v>
      </c>
      <c r="E7166" s="3">
        <v>2863</v>
      </c>
      <c r="F7166" s="3">
        <v>2837</v>
      </c>
      <c r="G7166" s="3"/>
      <c r="H7166" s="3">
        <v>5700</v>
      </c>
    </row>
    <row r="7167" spans="1:8" x14ac:dyDescent="0.3">
      <c r="A7167" t="s">
        <v>38</v>
      </c>
      <c r="B7167" t="s">
        <v>1098</v>
      </c>
      <c r="C7167" t="s">
        <v>1082</v>
      </c>
      <c r="D7167" t="s">
        <v>1167</v>
      </c>
      <c r="E7167" s="3">
        <v>2698</v>
      </c>
      <c r="F7167" s="3">
        <v>2648</v>
      </c>
      <c r="G7167" s="3"/>
      <c r="H7167" s="3">
        <v>5346</v>
      </c>
    </row>
    <row r="7168" spans="1:8" x14ac:dyDescent="0.3">
      <c r="A7168" t="s">
        <v>38</v>
      </c>
      <c r="B7168" t="s">
        <v>1098</v>
      </c>
      <c r="C7168" t="s">
        <v>1082</v>
      </c>
      <c r="D7168" t="s">
        <v>1168</v>
      </c>
      <c r="E7168" s="3">
        <v>2188</v>
      </c>
      <c r="F7168" s="3">
        <v>2232</v>
      </c>
      <c r="G7168" s="3"/>
      <c r="H7168" s="3">
        <v>4420</v>
      </c>
    </row>
    <row r="7169" spans="1:8" x14ac:dyDescent="0.3">
      <c r="A7169" t="s">
        <v>38</v>
      </c>
      <c r="B7169" t="s">
        <v>1098</v>
      </c>
      <c r="C7169" t="s">
        <v>1082</v>
      </c>
      <c r="D7169" t="s">
        <v>1169</v>
      </c>
      <c r="E7169" s="3">
        <v>1580</v>
      </c>
      <c r="F7169" s="3">
        <v>1708</v>
      </c>
      <c r="G7169" s="3"/>
      <c r="H7169" s="3">
        <v>3288</v>
      </c>
    </row>
    <row r="7170" spans="1:8" x14ac:dyDescent="0.3">
      <c r="A7170" t="s">
        <v>38</v>
      </c>
      <c r="B7170" t="s">
        <v>1098</v>
      </c>
      <c r="C7170" t="s">
        <v>1082</v>
      </c>
      <c r="D7170" t="s">
        <v>1170</v>
      </c>
      <c r="E7170" s="3">
        <v>1140</v>
      </c>
      <c r="F7170" s="3">
        <v>1049</v>
      </c>
      <c r="G7170" s="3"/>
      <c r="H7170" s="3">
        <v>2189</v>
      </c>
    </row>
    <row r="7171" spans="1:8" x14ac:dyDescent="0.3">
      <c r="A7171" t="s">
        <v>38</v>
      </c>
      <c r="B7171" t="s">
        <v>1098</v>
      </c>
      <c r="C7171" t="s">
        <v>1082</v>
      </c>
      <c r="D7171" t="s">
        <v>1171</v>
      </c>
      <c r="E7171" s="3">
        <v>1374</v>
      </c>
      <c r="F7171" s="3">
        <v>1077</v>
      </c>
      <c r="G7171" s="3"/>
      <c r="H7171" s="3">
        <v>2451</v>
      </c>
    </row>
    <row r="7172" spans="1:8" x14ac:dyDescent="0.3">
      <c r="A7172" t="s">
        <v>39</v>
      </c>
      <c r="B7172" t="s">
        <v>1109</v>
      </c>
      <c r="C7172" t="s">
        <v>1080</v>
      </c>
      <c r="D7172" t="s">
        <v>1167</v>
      </c>
      <c r="E7172" s="3"/>
      <c r="F7172" s="3">
        <v>1</v>
      </c>
      <c r="G7172" s="3"/>
      <c r="H7172" s="3">
        <v>1</v>
      </c>
    </row>
    <row r="7173" spans="1:8" x14ac:dyDescent="0.3">
      <c r="A7173" t="s">
        <v>39</v>
      </c>
      <c r="B7173" t="s">
        <v>1101</v>
      </c>
      <c r="C7173" t="s">
        <v>1080</v>
      </c>
      <c r="D7173" t="s">
        <v>1139</v>
      </c>
      <c r="E7173" s="3">
        <v>1</v>
      </c>
      <c r="F7173" s="3"/>
      <c r="G7173" s="3"/>
      <c r="H7173" s="3">
        <v>1</v>
      </c>
    </row>
    <row r="7174" spans="1:8" x14ac:dyDescent="0.3">
      <c r="A7174" t="s">
        <v>39</v>
      </c>
      <c r="B7174" t="s">
        <v>1101</v>
      </c>
      <c r="C7174" t="s">
        <v>1082</v>
      </c>
      <c r="D7174" t="s">
        <v>1147</v>
      </c>
      <c r="E7174" s="3"/>
      <c r="F7174" s="3">
        <v>1</v>
      </c>
      <c r="G7174" s="3"/>
      <c r="H7174" s="3">
        <v>1</v>
      </c>
    </row>
    <row r="7175" spans="1:8" x14ac:dyDescent="0.3">
      <c r="A7175" t="s">
        <v>39</v>
      </c>
      <c r="B7175" t="s">
        <v>1107</v>
      </c>
      <c r="C7175" t="s">
        <v>1080</v>
      </c>
      <c r="D7175" t="s">
        <v>1147</v>
      </c>
      <c r="E7175" s="3"/>
      <c r="F7175" s="3">
        <v>1</v>
      </c>
      <c r="G7175" s="3"/>
      <c r="H7175" s="3">
        <v>1</v>
      </c>
    </row>
    <row r="7176" spans="1:8" x14ac:dyDescent="0.3">
      <c r="A7176" t="s">
        <v>39</v>
      </c>
      <c r="B7176" t="s">
        <v>1107</v>
      </c>
      <c r="C7176" t="s">
        <v>1080</v>
      </c>
      <c r="D7176" t="s">
        <v>1151</v>
      </c>
      <c r="E7176" s="3">
        <v>1</v>
      </c>
      <c r="F7176" s="3">
        <v>1</v>
      </c>
      <c r="G7176" s="3"/>
      <c r="H7176" s="3">
        <v>2</v>
      </c>
    </row>
    <row r="7177" spans="1:8" x14ac:dyDescent="0.3">
      <c r="A7177" t="s">
        <v>39</v>
      </c>
      <c r="B7177" t="s">
        <v>1107</v>
      </c>
      <c r="C7177" t="s">
        <v>1080</v>
      </c>
      <c r="D7177" t="s">
        <v>1154</v>
      </c>
      <c r="E7177" s="3">
        <v>1</v>
      </c>
      <c r="F7177" s="3"/>
      <c r="G7177" s="3"/>
      <c r="H7177" s="3">
        <v>1</v>
      </c>
    </row>
    <row r="7178" spans="1:8" x14ac:dyDescent="0.3">
      <c r="A7178" t="s">
        <v>39</v>
      </c>
      <c r="B7178" t="s">
        <v>1107</v>
      </c>
      <c r="C7178" t="s">
        <v>1080</v>
      </c>
      <c r="D7178" t="s">
        <v>1157</v>
      </c>
      <c r="E7178" s="3"/>
      <c r="F7178" s="3">
        <v>1</v>
      </c>
      <c r="G7178" s="3"/>
      <c r="H7178" s="3">
        <v>1</v>
      </c>
    </row>
    <row r="7179" spans="1:8" x14ac:dyDescent="0.3">
      <c r="A7179" t="s">
        <v>39</v>
      </c>
      <c r="B7179" t="s">
        <v>1107</v>
      </c>
      <c r="C7179" t="s">
        <v>1080</v>
      </c>
      <c r="D7179" t="s">
        <v>1163</v>
      </c>
      <c r="E7179" s="3"/>
      <c r="F7179" s="3">
        <v>1</v>
      </c>
      <c r="G7179" s="3"/>
      <c r="H7179" s="3">
        <v>1</v>
      </c>
    </row>
    <row r="7180" spans="1:8" x14ac:dyDescent="0.3">
      <c r="A7180" t="s">
        <v>39</v>
      </c>
      <c r="B7180" t="s">
        <v>1107</v>
      </c>
      <c r="C7180" t="s">
        <v>1082</v>
      </c>
      <c r="D7180" t="s">
        <v>1131</v>
      </c>
      <c r="E7180" s="3">
        <v>1</v>
      </c>
      <c r="F7180" s="3"/>
      <c r="G7180" s="3"/>
      <c r="H7180" s="3">
        <v>1</v>
      </c>
    </row>
    <row r="7181" spans="1:8" x14ac:dyDescent="0.3">
      <c r="A7181" t="s">
        <v>39</v>
      </c>
      <c r="B7181" t="s">
        <v>1107</v>
      </c>
      <c r="C7181" t="s">
        <v>1082</v>
      </c>
      <c r="D7181" t="s">
        <v>1157</v>
      </c>
      <c r="E7181" s="3">
        <v>1</v>
      </c>
      <c r="F7181" s="3"/>
      <c r="G7181" s="3"/>
      <c r="H7181" s="3">
        <v>1</v>
      </c>
    </row>
    <row r="7182" spans="1:8" x14ac:dyDescent="0.3">
      <c r="A7182" t="s">
        <v>39</v>
      </c>
      <c r="B7182" t="s">
        <v>1107</v>
      </c>
      <c r="C7182" t="s">
        <v>1082</v>
      </c>
      <c r="D7182" t="s">
        <v>1170</v>
      </c>
      <c r="E7182" s="3"/>
      <c r="F7182" s="3">
        <v>1</v>
      </c>
      <c r="G7182" s="3"/>
      <c r="H7182" s="3">
        <v>1</v>
      </c>
    </row>
    <row r="7183" spans="1:8" x14ac:dyDescent="0.3">
      <c r="A7183" t="s">
        <v>39</v>
      </c>
      <c r="B7183" t="s">
        <v>1113</v>
      </c>
      <c r="C7183" t="s">
        <v>1080</v>
      </c>
      <c r="D7183" t="s">
        <v>1157</v>
      </c>
      <c r="E7183" s="3"/>
      <c r="F7183" s="3">
        <v>1</v>
      </c>
      <c r="G7183" s="3"/>
      <c r="H7183" s="3">
        <v>1</v>
      </c>
    </row>
    <row r="7184" spans="1:8" x14ac:dyDescent="0.3">
      <c r="A7184" t="s">
        <v>39</v>
      </c>
      <c r="B7184" t="s">
        <v>1095</v>
      </c>
      <c r="C7184" t="s">
        <v>1080</v>
      </c>
      <c r="D7184" t="s">
        <v>1131</v>
      </c>
      <c r="E7184" s="3">
        <v>757</v>
      </c>
      <c r="F7184" s="3">
        <v>736</v>
      </c>
      <c r="G7184" s="3"/>
      <c r="H7184" s="3">
        <v>1493</v>
      </c>
    </row>
    <row r="7185" spans="1:8" x14ac:dyDescent="0.3">
      <c r="A7185" t="s">
        <v>39</v>
      </c>
      <c r="B7185" t="s">
        <v>1095</v>
      </c>
      <c r="C7185" t="s">
        <v>1080</v>
      </c>
      <c r="D7185" t="s">
        <v>1135</v>
      </c>
      <c r="E7185" s="3">
        <v>896</v>
      </c>
      <c r="F7185" s="3">
        <v>962</v>
      </c>
      <c r="G7185" s="3"/>
      <c r="H7185" s="3">
        <v>1858</v>
      </c>
    </row>
    <row r="7186" spans="1:8" x14ac:dyDescent="0.3">
      <c r="A7186" t="s">
        <v>39</v>
      </c>
      <c r="B7186" t="s">
        <v>1095</v>
      </c>
      <c r="C7186" t="s">
        <v>1080</v>
      </c>
      <c r="D7186" t="s">
        <v>1139</v>
      </c>
      <c r="E7186" s="3">
        <v>888</v>
      </c>
      <c r="F7186" s="3">
        <v>1030</v>
      </c>
      <c r="G7186" s="3"/>
      <c r="H7186" s="3">
        <v>1918</v>
      </c>
    </row>
    <row r="7187" spans="1:8" x14ac:dyDescent="0.3">
      <c r="A7187" t="s">
        <v>39</v>
      </c>
      <c r="B7187" t="s">
        <v>1095</v>
      </c>
      <c r="C7187" t="s">
        <v>1080</v>
      </c>
      <c r="D7187" t="s">
        <v>1143</v>
      </c>
      <c r="E7187" s="3">
        <v>1310</v>
      </c>
      <c r="F7187" s="3">
        <v>1481</v>
      </c>
      <c r="G7187" s="3"/>
      <c r="H7187" s="3">
        <v>2791</v>
      </c>
    </row>
    <row r="7188" spans="1:8" x14ac:dyDescent="0.3">
      <c r="A7188" t="s">
        <v>39</v>
      </c>
      <c r="B7188" t="s">
        <v>1095</v>
      </c>
      <c r="C7188" t="s">
        <v>1080</v>
      </c>
      <c r="D7188" t="s">
        <v>1147</v>
      </c>
      <c r="E7188" s="3">
        <v>2316</v>
      </c>
      <c r="F7188" s="3">
        <v>2887</v>
      </c>
      <c r="G7188" s="3"/>
      <c r="H7188" s="3">
        <v>5203</v>
      </c>
    </row>
    <row r="7189" spans="1:8" x14ac:dyDescent="0.3">
      <c r="A7189" t="s">
        <v>39</v>
      </c>
      <c r="B7189" t="s">
        <v>1095</v>
      </c>
      <c r="C7189" t="s">
        <v>1080</v>
      </c>
      <c r="D7189" t="s">
        <v>1151</v>
      </c>
      <c r="E7189" s="3">
        <v>2027</v>
      </c>
      <c r="F7189" s="3">
        <v>2721</v>
      </c>
      <c r="G7189" s="3"/>
      <c r="H7189" s="3">
        <v>4748</v>
      </c>
    </row>
    <row r="7190" spans="1:8" x14ac:dyDescent="0.3">
      <c r="A7190" t="s">
        <v>39</v>
      </c>
      <c r="B7190" t="s">
        <v>1095</v>
      </c>
      <c r="C7190" t="s">
        <v>1080</v>
      </c>
      <c r="D7190" t="s">
        <v>1154</v>
      </c>
      <c r="E7190" s="3">
        <v>1645</v>
      </c>
      <c r="F7190" s="3">
        <v>2109</v>
      </c>
      <c r="G7190" s="3"/>
      <c r="H7190" s="3">
        <v>3754</v>
      </c>
    </row>
    <row r="7191" spans="1:8" x14ac:dyDescent="0.3">
      <c r="A7191" t="s">
        <v>39</v>
      </c>
      <c r="B7191" t="s">
        <v>1095</v>
      </c>
      <c r="C7191" t="s">
        <v>1080</v>
      </c>
      <c r="D7191" t="s">
        <v>1157</v>
      </c>
      <c r="E7191" s="3">
        <v>1345</v>
      </c>
      <c r="F7191" s="3">
        <v>1568</v>
      </c>
      <c r="G7191" s="3"/>
      <c r="H7191" s="3">
        <v>2913</v>
      </c>
    </row>
    <row r="7192" spans="1:8" x14ac:dyDescent="0.3">
      <c r="A7192" t="s">
        <v>39</v>
      </c>
      <c r="B7192" t="s">
        <v>1095</v>
      </c>
      <c r="C7192" t="s">
        <v>1080</v>
      </c>
      <c r="D7192" t="s">
        <v>1159</v>
      </c>
      <c r="E7192" s="3">
        <v>1141</v>
      </c>
      <c r="F7192" s="3">
        <v>1378</v>
      </c>
      <c r="G7192" s="3"/>
      <c r="H7192" s="3">
        <v>2519</v>
      </c>
    </row>
    <row r="7193" spans="1:8" x14ac:dyDescent="0.3">
      <c r="A7193" t="s">
        <v>39</v>
      </c>
      <c r="B7193" t="s">
        <v>1095</v>
      </c>
      <c r="C7193" t="s">
        <v>1080</v>
      </c>
      <c r="D7193" t="s">
        <v>1161</v>
      </c>
      <c r="E7193" s="3">
        <v>1044</v>
      </c>
      <c r="F7193" s="3">
        <v>1307</v>
      </c>
      <c r="G7193" s="3"/>
      <c r="H7193" s="3">
        <v>2351</v>
      </c>
    </row>
    <row r="7194" spans="1:8" x14ac:dyDescent="0.3">
      <c r="A7194" t="s">
        <v>39</v>
      </c>
      <c r="B7194" t="s">
        <v>1095</v>
      </c>
      <c r="C7194" t="s">
        <v>1080</v>
      </c>
      <c r="D7194" t="s">
        <v>1163</v>
      </c>
      <c r="E7194" s="3">
        <v>876</v>
      </c>
      <c r="F7194" s="3">
        <v>1053</v>
      </c>
      <c r="G7194" s="3"/>
      <c r="H7194" s="3">
        <v>1929</v>
      </c>
    </row>
    <row r="7195" spans="1:8" x14ac:dyDescent="0.3">
      <c r="A7195" t="s">
        <v>39</v>
      </c>
      <c r="B7195" t="s">
        <v>1095</v>
      </c>
      <c r="C7195" t="s">
        <v>1080</v>
      </c>
      <c r="D7195" t="s">
        <v>1165</v>
      </c>
      <c r="E7195" s="3">
        <v>714</v>
      </c>
      <c r="F7195" s="3">
        <v>931</v>
      </c>
      <c r="G7195" s="3"/>
      <c r="H7195" s="3">
        <v>1645</v>
      </c>
    </row>
    <row r="7196" spans="1:8" x14ac:dyDescent="0.3">
      <c r="A7196" t="s">
        <v>39</v>
      </c>
      <c r="B7196" t="s">
        <v>1095</v>
      </c>
      <c r="C7196" t="s">
        <v>1080</v>
      </c>
      <c r="D7196" t="s">
        <v>1167</v>
      </c>
      <c r="E7196" s="3">
        <v>639</v>
      </c>
      <c r="F7196" s="3">
        <v>739</v>
      </c>
      <c r="G7196" s="3"/>
      <c r="H7196" s="3">
        <v>1378</v>
      </c>
    </row>
    <row r="7197" spans="1:8" x14ac:dyDescent="0.3">
      <c r="A7197" t="s">
        <v>39</v>
      </c>
      <c r="B7197" t="s">
        <v>1095</v>
      </c>
      <c r="C7197" t="s">
        <v>1080</v>
      </c>
      <c r="D7197" t="s">
        <v>1168</v>
      </c>
      <c r="E7197" s="3">
        <v>491</v>
      </c>
      <c r="F7197" s="3">
        <v>581</v>
      </c>
      <c r="G7197" s="3"/>
      <c r="H7197" s="3">
        <v>1072</v>
      </c>
    </row>
    <row r="7198" spans="1:8" x14ac:dyDescent="0.3">
      <c r="A7198" t="s">
        <v>39</v>
      </c>
      <c r="B7198" t="s">
        <v>1095</v>
      </c>
      <c r="C7198" t="s">
        <v>1080</v>
      </c>
      <c r="D7198" t="s">
        <v>1169</v>
      </c>
      <c r="E7198" s="3">
        <v>288</v>
      </c>
      <c r="F7198" s="3">
        <v>352</v>
      </c>
      <c r="G7198" s="3"/>
      <c r="H7198" s="3">
        <v>640</v>
      </c>
    </row>
    <row r="7199" spans="1:8" x14ac:dyDescent="0.3">
      <c r="A7199" t="s">
        <v>39</v>
      </c>
      <c r="B7199" t="s">
        <v>1095</v>
      </c>
      <c r="C7199" t="s">
        <v>1080</v>
      </c>
      <c r="D7199" t="s">
        <v>1170</v>
      </c>
      <c r="E7199" s="3">
        <v>184</v>
      </c>
      <c r="F7199" s="3">
        <v>182</v>
      </c>
      <c r="G7199" s="3"/>
      <c r="H7199" s="3">
        <v>366</v>
      </c>
    </row>
    <row r="7200" spans="1:8" x14ac:dyDescent="0.3">
      <c r="A7200" t="s">
        <v>39</v>
      </c>
      <c r="B7200" t="s">
        <v>1095</v>
      </c>
      <c r="C7200" t="s">
        <v>1080</v>
      </c>
      <c r="D7200" t="s">
        <v>1171</v>
      </c>
      <c r="E7200" s="3">
        <v>241</v>
      </c>
      <c r="F7200" s="3">
        <v>169</v>
      </c>
      <c r="G7200" s="3"/>
      <c r="H7200" s="3">
        <v>410</v>
      </c>
    </row>
    <row r="7201" spans="1:8" x14ac:dyDescent="0.3">
      <c r="A7201" t="s">
        <v>39</v>
      </c>
      <c r="B7201" t="s">
        <v>1095</v>
      </c>
      <c r="C7201" t="s">
        <v>1082</v>
      </c>
      <c r="D7201" t="s">
        <v>1131</v>
      </c>
      <c r="E7201" s="3">
        <v>6856</v>
      </c>
      <c r="F7201" s="3">
        <v>7474</v>
      </c>
      <c r="G7201" s="3"/>
      <c r="H7201" s="3">
        <v>14330</v>
      </c>
    </row>
    <row r="7202" spans="1:8" x14ac:dyDescent="0.3">
      <c r="A7202" t="s">
        <v>39</v>
      </c>
      <c r="B7202" t="s">
        <v>1095</v>
      </c>
      <c r="C7202" t="s">
        <v>1082</v>
      </c>
      <c r="D7202" t="s">
        <v>1135</v>
      </c>
      <c r="E7202" s="3">
        <v>9838</v>
      </c>
      <c r="F7202" s="3">
        <v>10284</v>
      </c>
      <c r="G7202" s="3"/>
      <c r="H7202" s="3">
        <v>20122</v>
      </c>
    </row>
    <row r="7203" spans="1:8" x14ac:dyDescent="0.3">
      <c r="A7203" t="s">
        <v>39</v>
      </c>
      <c r="B7203" t="s">
        <v>1095</v>
      </c>
      <c r="C7203" t="s">
        <v>1082</v>
      </c>
      <c r="D7203" t="s">
        <v>1139</v>
      </c>
      <c r="E7203" s="3">
        <v>10807</v>
      </c>
      <c r="F7203" s="3">
        <v>11252</v>
      </c>
      <c r="G7203" s="3"/>
      <c r="H7203" s="3">
        <v>22059</v>
      </c>
    </row>
    <row r="7204" spans="1:8" x14ac:dyDescent="0.3">
      <c r="A7204" t="s">
        <v>39</v>
      </c>
      <c r="B7204" t="s">
        <v>1095</v>
      </c>
      <c r="C7204" t="s">
        <v>1082</v>
      </c>
      <c r="D7204" t="s">
        <v>1143</v>
      </c>
      <c r="E7204" s="3">
        <v>12486</v>
      </c>
      <c r="F7204" s="3">
        <v>12855</v>
      </c>
      <c r="G7204" s="3"/>
      <c r="H7204" s="3">
        <v>25341</v>
      </c>
    </row>
    <row r="7205" spans="1:8" x14ac:dyDescent="0.3">
      <c r="A7205" t="s">
        <v>39</v>
      </c>
      <c r="B7205" t="s">
        <v>1095</v>
      </c>
      <c r="C7205" t="s">
        <v>1082</v>
      </c>
      <c r="D7205" t="s">
        <v>1147</v>
      </c>
      <c r="E7205" s="3">
        <v>10205</v>
      </c>
      <c r="F7205" s="3">
        <v>10047</v>
      </c>
      <c r="G7205" s="3"/>
      <c r="H7205" s="3">
        <v>20252</v>
      </c>
    </row>
    <row r="7206" spans="1:8" x14ac:dyDescent="0.3">
      <c r="A7206" t="s">
        <v>39</v>
      </c>
      <c r="B7206" t="s">
        <v>1095</v>
      </c>
      <c r="C7206" t="s">
        <v>1082</v>
      </c>
      <c r="D7206" t="s">
        <v>1151</v>
      </c>
      <c r="E7206" s="3">
        <v>10626</v>
      </c>
      <c r="F7206" s="3">
        <v>10720</v>
      </c>
      <c r="G7206" s="3"/>
      <c r="H7206" s="3">
        <v>21346</v>
      </c>
    </row>
    <row r="7207" spans="1:8" x14ac:dyDescent="0.3">
      <c r="A7207" t="s">
        <v>39</v>
      </c>
      <c r="B7207" t="s">
        <v>1095</v>
      </c>
      <c r="C7207" t="s">
        <v>1082</v>
      </c>
      <c r="D7207" t="s">
        <v>1154</v>
      </c>
      <c r="E7207" s="3">
        <v>10731</v>
      </c>
      <c r="F7207" s="3">
        <v>11294</v>
      </c>
      <c r="G7207" s="3"/>
      <c r="H7207" s="3">
        <v>22025</v>
      </c>
    </row>
    <row r="7208" spans="1:8" x14ac:dyDescent="0.3">
      <c r="A7208" t="s">
        <v>39</v>
      </c>
      <c r="B7208" t="s">
        <v>1095</v>
      </c>
      <c r="C7208" t="s">
        <v>1082</v>
      </c>
      <c r="D7208" t="s">
        <v>1157</v>
      </c>
      <c r="E7208" s="3">
        <v>9434</v>
      </c>
      <c r="F7208" s="3">
        <v>9501</v>
      </c>
      <c r="G7208" s="3"/>
      <c r="H7208" s="3">
        <v>18935</v>
      </c>
    </row>
    <row r="7209" spans="1:8" x14ac:dyDescent="0.3">
      <c r="A7209" t="s">
        <v>39</v>
      </c>
      <c r="B7209" t="s">
        <v>1095</v>
      </c>
      <c r="C7209" t="s">
        <v>1082</v>
      </c>
      <c r="D7209" t="s">
        <v>1159</v>
      </c>
      <c r="E7209" s="3">
        <v>9906</v>
      </c>
      <c r="F7209" s="3">
        <v>9749</v>
      </c>
      <c r="G7209" s="3"/>
      <c r="H7209" s="3">
        <v>19655</v>
      </c>
    </row>
    <row r="7210" spans="1:8" x14ac:dyDescent="0.3">
      <c r="A7210" t="s">
        <v>39</v>
      </c>
      <c r="B7210" t="s">
        <v>1095</v>
      </c>
      <c r="C7210" t="s">
        <v>1082</v>
      </c>
      <c r="D7210" t="s">
        <v>1161</v>
      </c>
      <c r="E7210" s="3">
        <v>10126</v>
      </c>
      <c r="F7210" s="3">
        <v>10089</v>
      </c>
      <c r="G7210" s="3"/>
      <c r="H7210" s="3">
        <v>20215</v>
      </c>
    </row>
    <row r="7211" spans="1:8" x14ac:dyDescent="0.3">
      <c r="A7211" t="s">
        <v>39</v>
      </c>
      <c r="B7211" t="s">
        <v>1095</v>
      </c>
      <c r="C7211" t="s">
        <v>1082</v>
      </c>
      <c r="D7211" t="s">
        <v>1163</v>
      </c>
      <c r="E7211" s="3">
        <v>9407</v>
      </c>
      <c r="F7211" s="3">
        <v>9463</v>
      </c>
      <c r="G7211" s="3"/>
      <c r="H7211" s="3">
        <v>18870</v>
      </c>
    </row>
    <row r="7212" spans="1:8" x14ac:dyDescent="0.3">
      <c r="A7212" t="s">
        <v>39</v>
      </c>
      <c r="B7212" t="s">
        <v>1095</v>
      </c>
      <c r="C7212" t="s">
        <v>1082</v>
      </c>
      <c r="D7212" t="s">
        <v>1165</v>
      </c>
      <c r="E7212" s="3">
        <v>9302</v>
      </c>
      <c r="F7212" s="3">
        <v>9684</v>
      </c>
      <c r="G7212" s="3"/>
      <c r="H7212" s="3">
        <v>18986</v>
      </c>
    </row>
    <row r="7213" spans="1:8" x14ac:dyDescent="0.3">
      <c r="A7213" t="s">
        <v>39</v>
      </c>
      <c r="B7213" t="s">
        <v>1095</v>
      </c>
      <c r="C7213" t="s">
        <v>1082</v>
      </c>
      <c r="D7213" t="s">
        <v>1167</v>
      </c>
      <c r="E7213" s="3">
        <v>8279</v>
      </c>
      <c r="F7213" s="3">
        <v>8996</v>
      </c>
      <c r="G7213" s="3"/>
      <c r="H7213" s="3">
        <v>17275</v>
      </c>
    </row>
    <row r="7214" spans="1:8" x14ac:dyDescent="0.3">
      <c r="A7214" t="s">
        <v>39</v>
      </c>
      <c r="B7214" t="s">
        <v>1095</v>
      </c>
      <c r="C7214" t="s">
        <v>1082</v>
      </c>
      <c r="D7214" t="s">
        <v>1168</v>
      </c>
      <c r="E7214" s="3">
        <v>6734</v>
      </c>
      <c r="F7214" s="3">
        <v>7088</v>
      </c>
      <c r="G7214" s="3"/>
      <c r="H7214" s="3">
        <v>13822</v>
      </c>
    </row>
    <row r="7215" spans="1:8" x14ac:dyDescent="0.3">
      <c r="A7215" t="s">
        <v>39</v>
      </c>
      <c r="B7215" t="s">
        <v>1095</v>
      </c>
      <c r="C7215" t="s">
        <v>1082</v>
      </c>
      <c r="D7215" t="s">
        <v>1169</v>
      </c>
      <c r="E7215" s="3">
        <v>5026</v>
      </c>
      <c r="F7215" s="3">
        <v>5187</v>
      </c>
      <c r="G7215" s="3"/>
      <c r="H7215" s="3">
        <v>10213</v>
      </c>
    </row>
    <row r="7216" spans="1:8" x14ac:dyDescent="0.3">
      <c r="A7216" t="s">
        <v>39</v>
      </c>
      <c r="B7216" t="s">
        <v>1095</v>
      </c>
      <c r="C7216" t="s">
        <v>1082</v>
      </c>
      <c r="D7216" t="s">
        <v>1170</v>
      </c>
      <c r="E7216" s="3">
        <v>3617</v>
      </c>
      <c r="F7216" s="3">
        <v>3299</v>
      </c>
      <c r="G7216" s="3"/>
      <c r="H7216" s="3">
        <v>6916</v>
      </c>
    </row>
    <row r="7217" spans="1:8" x14ac:dyDescent="0.3">
      <c r="A7217" t="s">
        <v>39</v>
      </c>
      <c r="B7217" t="s">
        <v>1095</v>
      </c>
      <c r="C7217" t="s">
        <v>1082</v>
      </c>
      <c r="D7217" t="s">
        <v>1171</v>
      </c>
      <c r="E7217" s="3">
        <v>5151</v>
      </c>
      <c r="F7217" s="3">
        <v>3810</v>
      </c>
      <c r="G7217" s="3"/>
      <c r="H7217" s="3">
        <v>8961</v>
      </c>
    </row>
    <row r="7218" spans="1:8" x14ac:dyDescent="0.3">
      <c r="A7218" t="s">
        <v>39</v>
      </c>
      <c r="B7218" t="s">
        <v>1117</v>
      </c>
      <c r="C7218" t="s">
        <v>1082</v>
      </c>
      <c r="D7218" t="s">
        <v>1139</v>
      </c>
      <c r="E7218" s="3">
        <v>1</v>
      </c>
      <c r="F7218" s="3"/>
      <c r="G7218" s="3"/>
      <c r="H7218" s="3">
        <v>1</v>
      </c>
    </row>
    <row r="7219" spans="1:8" x14ac:dyDescent="0.3">
      <c r="A7219" t="s">
        <v>39</v>
      </c>
      <c r="B7219" t="s">
        <v>1093</v>
      </c>
      <c r="C7219" t="s">
        <v>1080</v>
      </c>
      <c r="D7219" t="s">
        <v>1131</v>
      </c>
      <c r="E7219" s="3">
        <v>4996</v>
      </c>
      <c r="F7219" s="3">
        <v>5255</v>
      </c>
      <c r="G7219" s="3"/>
      <c r="H7219" s="3">
        <v>10251</v>
      </c>
    </row>
    <row r="7220" spans="1:8" x14ac:dyDescent="0.3">
      <c r="A7220" t="s">
        <v>39</v>
      </c>
      <c r="B7220" t="s">
        <v>1093</v>
      </c>
      <c r="C7220" t="s">
        <v>1080</v>
      </c>
      <c r="D7220" t="s">
        <v>1135</v>
      </c>
      <c r="E7220" s="3">
        <v>6860</v>
      </c>
      <c r="F7220" s="3">
        <v>7241</v>
      </c>
      <c r="G7220" s="3"/>
      <c r="H7220" s="3">
        <v>14101</v>
      </c>
    </row>
    <row r="7221" spans="1:8" x14ac:dyDescent="0.3">
      <c r="A7221" t="s">
        <v>39</v>
      </c>
      <c r="B7221" t="s">
        <v>1093</v>
      </c>
      <c r="C7221" t="s">
        <v>1080</v>
      </c>
      <c r="D7221" t="s">
        <v>1139</v>
      </c>
      <c r="E7221" s="3">
        <v>7825</v>
      </c>
      <c r="F7221" s="3">
        <v>8115</v>
      </c>
      <c r="G7221" s="3"/>
      <c r="H7221" s="3">
        <v>15940</v>
      </c>
    </row>
    <row r="7222" spans="1:8" x14ac:dyDescent="0.3">
      <c r="A7222" t="s">
        <v>39</v>
      </c>
      <c r="B7222" t="s">
        <v>1093</v>
      </c>
      <c r="C7222" t="s">
        <v>1080</v>
      </c>
      <c r="D7222" t="s">
        <v>1143</v>
      </c>
      <c r="E7222" s="3">
        <v>7710</v>
      </c>
      <c r="F7222" s="3">
        <v>7814</v>
      </c>
      <c r="G7222" s="3"/>
      <c r="H7222" s="3">
        <v>15524</v>
      </c>
    </row>
    <row r="7223" spans="1:8" x14ac:dyDescent="0.3">
      <c r="A7223" t="s">
        <v>39</v>
      </c>
      <c r="B7223" t="s">
        <v>1093</v>
      </c>
      <c r="C7223" t="s">
        <v>1080</v>
      </c>
      <c r="D7223" t="s">
        <v>1147</v>
      </c>
      <c r="E7223" s="3">
        <v>8064</v>
      </c>
      <c r="F7223" s="3">
        <v>7871</v>
      </c>
      <c r="G7223" s="3"/>
      <c r="H7223" s="3">
        <v>15935</v>
      </c>
    </row>
    <row r="7224" spans="1:8" x14ac:dyDescent="0.3">
      <c r="A7224" t="s">
        <v>39</v>
      </c>
      <c r="B7224" t="s">
        <v>1093</v>
      </c>
      <c r="C7224" t="s">
        <v>1080</v>
      </c>
      <c r="D7224" t="s">
        <v>1151</v>
      </c>
      <c r="E7224" s="3">
        <v>9348</v>
      </c>
      <c r="F7224" s="3">
        <v>7954</v>
      </c>
      <c r="G7224" s="3"/>
      <c r="H7224" s="3">
        <v>17302</v>
      </c>
    </row>
    <row r="7225" spans="1:8" x14ac:dyDescent="0.3">
      <c r="A7225" t="s">
        <v>39</v>
      </c>
      <c r="B7225" t="s">
        <v>1093</v>
      </c>
      <c r="C7225" t="s">
        <v>1080</v>
      </c>
      <c r="D7225" t="s">
        <v>1154</v>
      </c>
      <c r="E7225" s="3">
        <v>11467</v>
      </c>
      <c r="F7225" s="3">
        <v>9540</v>
      </c>
      <c r="G7225" s="3"/>
      <c r="H7225" s="3">
        <v>21007</v>
      </c>
    </row>
    <row r="7226" spans="1:8" x14ac:dyDescent="0.3">
      <c r="A7226" t="s">
        <v>39</v>
      </c>
      <c r="B7226" t="s">
        <v>1093</v>
      </c>
      <c r="C7226" t="s">
        <v>1080</v>
      </c>
      <c r="D7226" t="s">
        <v>1157</v>
      </c>
      <c r="E7226" s="3">
        <v>11630</v>
      </c>
      <c r="F7226" s="3">
        <v>10177</v>
      </c>
      <c r="G7226" s="3"/>
      <c r="H7226" s="3">
        <v>21807</v>
      </c>
    </row>
    <row r="7227" spans="1:8" x14ac:dyDescent="0.3">
      <c r="A7227" t="s">
        <v>39</v>
      </c>
      <c r="B7227" t="s">
        <v>1093</v>
      </c>
      <c r="C7227" t="s">
        <v>1080</v>
      </c>
      <c r="D7227" t="s">
        <v>1159</v>
      </c>
      <c r="E7227" s="3">
        <v>11143</v>
      </c>
      <c r="F7227" s="3">
        <v>9885</v>
      </c>
      <c r="G7227" s="3"/>
      <c r="H7227" s="3">
        <v>21028</v>
      </c>
    </row>
    <row r="7228" spans="1:8" x14ac:dyDescent="0.3">
      <c r="A7228" t="s">
        <v>39</v>
      </c>
      <c r="B7228" t="s">
        <v>1093</v>
      </c>
      <c r="C7228" t="s">
        <v>1080</v>
      </c>
      <c r="D7228" t="s">
        <v>1161</v>
      </c>
      <c r="E7228" s="3">
        <v>9222</v>
      </c>
      <c r="F7228" s="3">
        <v>8450</v>
      </c>
      <c r="G7228" s="3"/>
      <c r="H7228" s="3">
        <v>17672</v>
      </c>
    </row>
    <row r="7229" spans="1:8" x14ac:dyDescent="0.3">
      <c r="A7229" t="s">
        <v>39</v>
      </c>
      <c r="B7229" t="s">
        <v>1093</v>
      </c>
      <c r="C7229" t="s">
        <v>1080</v>
      </c>
      <c r="D7229" t="s">
        <v>1163</v>
      </c>
      <c r="E7229" s="3">
        <v>7528</v>
      </c>
      <c r="F7229" s="3">
        <v>6496</v>
      </c>
      <c r="G7229" s="3"/>
      <c r="H7229" s="3">
        <v>14024</v>
      </c>
    </row>
    <row r="7230" spans="1:8" x14ac:dyDescent="0.3">
      <c r="A7230" t="s">
        <v>39</v>
      </c>
      <c r="B7230" t="s">
        <v>1093</v>
      </c>
      <c r="C7230" t="s">
        <v>1080</v>
      </c>
      <c r="D7230" t="s">
        <v>1165</v>
      </c>
      <c r="E7230" s="3">
        <v>7449</v>
      </c>
      <c r="F7230" s="3">
        <v>6165</v>
      </c>
      <c r="G7230" s="3"/>
      <c r="H7230" s="3">
        <v>13614</v>
      </c>
    </row>
    <row r="7231" spans="1:8" x14ac:dyDescent="0.3">
      <c r="A7231" t="s">
        <v>39</v>
      </c>
      <c r="B7231" t="s">
        <v>1093</v>
      </c>
      <c r="C7231" t="s">
        <v>1080</v>
      </c>
      <c r="D7231" t="s">
        <v>1167</v>
      </c>
      <c r="E7231" s="3">
        <v>7136</v>
      </c>
      <c r="F7231" s="3">
        <v>5588</v>
      </c>
      <c r="G7231" s="3"/>
      <c r="H7231" s="3">
        <v>12724</v>
      </c>
    </row>
    <row r="7232" spans="1:8" x14ac:dyDescent="0.3">
      <c r="A7232" t="s">
        <v>39</v>
      </c>
      <c r="B7232" t="s">
        <v>1093</v>
      </c>
      <c r="C7232" t="s">
        <v>1080</v>
      </c>
      <c r="D7232" t="s">
        <v>1168</v>
      </c>
      <c r="E7232" s="3">
        <v>5512</v>
      </c>
      <c r="F7232" s="3">
        <v>4313</v>
      </c>
      <c r="G7232" s="3"/>
      <c r="H7232" s="3">
        <v>9825</v>
      </c>
    </row>
    <row r="7233" spans="1:8" x14ac:dyDescent="0.3">
      <c r="A7233" t="s">
        <v>39</v>
      </c>
      <c r="B7233" t="s">
        <v>1093</v>
      </c>
      <c r="C7233" t="s">
        <v>1080</v>
      </c>
      <c r="D7233" t="s">
        <v>1169</v>
      </c>
      <c r="E7233" s="3">
        <v>3858</v>
      </c>
      <c r="F7233" s="3">
        <v>3023</v>
      </c>
      <c r="G7233" s="3"/>
      <c r="H7233" s="3">
        <v>6881</v>
      </c>
    </row>
    <row r="7234" spans="1:8" x14ac:dyDescent="0.3">
      <c r="A7234" t="s">
        <v>39</v>
      </c>
      <c r="B7234" t="s">
        <v>1093</v>
      </c>
      <c r="C7234" t="s">
        <v>1080</v>
      </c>
      <c r="D7234" t="s">
        <v>1170</v>
      </c>
      <c r="E7234" s="3">
        <v>2567</v>
      </c>
      <c r="F7234" s="3">
        <v>1962</v>
      </c>
      <c r="G7234" s="3"/>
      <c r="H7234" s="3">
        <v>4529</v>
      </c>
    </row>
    <row r="7235" spans="1:8" x14ac:dyDescent="0.3">
      <c r="A7235" t="s">
        <v>39</v>
      </c>
      <c r="B7235" t="s">
        <v>1093</v>
      </c>
      <c r="C7235" t="s">
        <v>1080</v>
      </c>
      <c r="D7235" t="s">
        <v>1171</v>
      </c>
      <c r="E7235" s="3">
        <v>3414</v>
      </c>
      <c r="F7235" s="3">
        <v>2039</v>
      </c>
      <c r="G7235" s="3"/>
      <c r="H7235" s="3">
        <v>5453</v>
      </c>
    </row>
    <row r="7236" spans="1:8" x14ac:dyDescent="0.3">
      <c r="A7236" t="s">
        <v>39</v>
      </c>
      <c r="B7236" t="s">
        <v>1093</v>
      </c>
      <c r="C7236" t="s">
        <v>1082</v>
      </c>
      <c r="D7236" t="s">
        <v>1131</v>
      </c>
      <c r="E7236" s="3">
        <v>3137</v>
      </c>
      <c r="F7236" s="3">
        <v>3232</v>
      </c>
      <c r="G7236" s="3"/>
      <c r="H7236" s="3">
        <v>6369</v>
      </c>
    </row>
    <row r="7237" spans="1:8" x14ac:dyDescent="0.3">
      <c r="A7237" t="s">
        <v>39</v>
      </c>
      <c r="B7237" t="s">
        <v>1093</v>
      </c>
      <c r="C7237" t="s">
        <v>1082</v>
      </c>
      <c r="D7237" t="s">
        <v>1135</v>
      </c>
      <c r="E7237" s="3">
        <v>4603</v>
      </c>
      <c r="F7237" s="3">
        <v>4827</v>
      </c>
      <c r="G7237" s="3"/>
      <c r="H7237" s="3">
        <v>9430</v>
      </c>
    </row>
    <row r="7238" spans="1:8" x14ac:dyDescent="0.3">
      <c r="A7238" t="s">
        <v>39</v>
      </c>
      <c r="B7238" t="s">
        <v>1093</v>
      </c>
      <c r="C7238" t="s">
        <v>1082</v>
      </c>
      <c r="D7238" t="s">
        <v>1139</v>
      </c>
      <c r="E7238" s="3">
        <v>6551</v>
      </c>
      <c r="F7238" s="3">
        <v>6996</v>
      </c>
      <c r="G7238" s="3"/>
      <c r="H7238" s="3">
        <v>13547</v>
      </c>
    </row>
    <row r="7239" spans="1:8" x14ac:dyDescent="0.3">
      <c r="A7239" t="s">
        <v>39</v>
      </c>
      <c r="B7239" t="s">
        <v>1093</v>
      </c>
      <c r="C7239" t="s">
        <v>1082</v>
      </c>
      <c r="D7239" t="s">
        <v>1143</v>
      </c>
      <c r="E7239" s="3">
        <v>6482</v>
      </c>
      <c r="F7239" s="3">
        <v>6683</v>
      </c>
      <c r="G7239" s="3"/>
      <c r="H7239" s="3">
        <v>13165</v>
      </c>
    </row>
    <row r="7240" spans="1:8" x14ac:dyDescent="0.3">
      <c r="A7240" t="s">
        <v>39</v>
      </c>
      <c r="B7240" t="s">
        <v>1093</v>
      </c>
      <c r="C7240" t="s">
        <v>1082</v>
      </c>
      <c r="D7240" t="s">
        <v>1147</v>
      </c>
      <c r="E7240" s="3">
        <v>5100</v>
      </c>
      <c r="F7240" s="3">
        <v>4913</v>
      </c>
      <c r="G7240" s="3"/>
      <c r="H7240" s="3">
        <v>10013</v>
      </c>
    </row>
    <row r="7241" spans="1:8" x14ac:dyDescent="0.3">
      <c r="A7241" t="s">
        <v>39</v>
      </c>
      <c r="B7241" t="s">
        <v>1093</v>
      </c>
      <c r="C7241" t="s">
        <v>1082</v>
      </c>
      <c r="D7241" t="s">
        <v>1151</v>
      </c>
      <c r="E7241" s="3">
        <v>5255</v>
      </c>
      <c r="F7241" s="3">
        <v>4977</v>
      </c>
      <c r="G7241" s="3"/>
      <c r="H7241" s="3">
        <v>10232</v>
      </c>
    </row>
    <row r="7242" spans="1:8" x14ac:dyDescent="0.3">
      <c r="A7242" t="s">
        <v>39</v>
      </c>
      <c r="B7242" t="s">
        <v>1093</v>
      </c>
      <c r="C7242" t="s">
        <v>1082</v>
      </c>
      <c r="D7242" t="s">
        <v>1154</v>
      </c>
      <c r="E7242" s="3">
        <v>5160</v>
      </c>
      <c r="F7242" s="3">
        <v>4589</v>
      </c>
      <c r="G7242" s="3"/>
      <c r="H7242" s="3">
        <v>9749</v>
      </c>
    </row>
    <row r="7243" spans="1:8" x14ac:dyDescent="0.3">
      <c r="A7243" t="s">
        <v>39</v>
      </c>
      <c r="B7243" t="s">
        <v>1093</v>
      </c>
      <c r="C7243" t="s">
        <v>1082</v>
      </c>
      <c r="D7243" t="s">
        <v>1157</v>
      </c>
      <c r="E7243" s="3">
        <v>4780</v>
      </c>
      <c r="F7243" s="3">
        <v>4266</v>
      </c>
      <c r="G7243" s="3"/>
      <c r="H7243" s="3">
        <v>9046</v>
      </c>
    </row>
    <row r="7244" spans="1:8" x14ac:dyDescent="0.3">
      <c r="A7244" t="s">
        <v>39</v>
      </c>
      <c r="B7244" t="s">
        <v>1093</v>
      </c>
      <c r="C7244" t="s">
        <v>1082</v>
      </c>
      <c r="D7244" t="s">
        <v>1159</v>
      </c>
      <c r="E7244" s="3">
        <v>4789</v>
      </c>
      <c r="F7244" s="3">
        <v>4259</v>
      </c>
      <c r="G7244" s="3"/>
      <c r="H7244" s="3">
        <v>9048</v>
      </c>
    </row>
    <row r="7245" spans="1:8" x14ac:dyDescent="0.3">
      <c r="A7245" t="s">
        <v>39</v>
      </c>
      <c r="B7245" t="s">
        <v>1093</v>
      </c>
      <c r="C7245" t="s">
        <v>1082</v>
      </c>
      <c r="D7245" t="s">
        <v>1161</v>
      </c>
      <c r="E7245" s="3">
        <v>4591</v>
      </c>
      <c r="F7245" s="3">
        <v>4111</v>
      </c>
      <c r="G7245" s="3"/>
      <c r="H7245" s="3">
        <v>8702</v>
      </c>
    </row>
    <row r="7246" spans="1:8" x14ac:dyDescent="0.3">
      <c r="A7246" t="s">
        <v>39</v>
      </c>
      <c r="B7246" t="s">
        <v>1093</v>
      </c>
      <c r="C7246" t="s">
        <v>1082</v>
      </c>
      <c r="D7246" t="s">
        <v>1163</v>
      </c>
      <c r="E7246" s="3">
        <v>4396</v>
      </c>
      <c r="F7246" s="3">
        <v>3976</v>
      </c>
      <c r="G7246" s="3"/>
      <c r="H7246" s="3">
        <v>8372</v>
      </c>
    </row>
    <row r="7247" spans="1:8" x14ac:dyDescent="0.3">
      <c r="A7247" t="s">
        <v>39</v>
      </c>
      <c r="B7247" t="s">
        <v>1093</v>
      </c>
      <c r="C7247" t="s">
        <v>1082</v>
      </c>
      <c r="D7247" t="s">
        <v>1165</v>
      </c>
      <c r="E7247" s="3">
        <v>4266</v>
      </c>
      <c r="F7247" s="3">
        <v>4097</v>
      </c>
      <c r="G7247" s="3"/>
      <c r="H7247" s="3">
        <v>8363</v>
      </c>
    </row>
    <row r="7248" spans="1:8" x14ac:dyDescent="0.3">
      <c r="A7248" t="s">
        <v>39</v>
      </c>
      <c r="B7248" t="s">
        <v>1093</v>
      </c>
      <c r="C7248" t="s">
        <v>1082</v>
      </c>
      <c r="D7248" t="s">
        <v>1167</v>
      </c>
      <c r="E7248" s="3">
        <v>3813</v>
      </c>
      <c r="F7248" s="3">
        <v>3809</v>
      </c>
      <c r="G7248" s="3"/>
      <c r="H7248" s="3">
        <v>7622</v>
      </c>
    </row>
    <row r="7249" spans="1:8" x14ac:dyDescent="0.3">
      <c r="A7249" t="s">
        <v>39</v>
      </c>
      <c r="B7249" t="s">
        <v>1093</v>
      </c>
      <c r="C7249" t="s">
        <v>1082</v>
      </c>
      <c r="D7249" t="s">
        <v>1168</v>
      </c>
      <c r="E7249" s="3">
        <v>2959</v>
      </c>
      <c r="F7249" s="3">
        <v>2839</v>
      </c>
      <c r="G7249" s="3"/>
      <c r="H7249" s="3">
        <v>5798</v>
      </c>
    </row>
    <row r="7250" spans="1:8" x14ac:dyDescent="0.3">
      <c r="A7250" t="s">
        <v>39</v>
      </c>
      <c r="B7250" t="s">
        <v>1093</v>
      </c>
      <c r="C7250" t="s">
        <v>1082</v>
      </c>
      <c r="D7250" t="s">
        <v>1169</v>
      </c>
      <c r="E7250" s="3">
        <v>2336</v>
      </c>
      <c r="F7250" s="3">
        <v>2281</v>
      </c>
      <c r="G7250" s="3"/>
      <c r="H7250" s="3">
        <v>4617</v>
      </c>
    </row>
    <row r="7251" spans="1:8" x14ac:dyDescent="0.3">
      <c r="A7251" t="s">
        <v>39</v>
      </c>
      <c r="B7251" t="s">
        <v>1093</v>
      </c>
      <c r="C7251" t="s">
        <v>1082</v>
      </c>
      <c r="D7251" t="s">
        <v>1170</v>
      </c>
      <c r="E7251" s="3">
        <v>1757</v>
      </c>
      <c r="F7251" s="3">
        <v>1731</v>
      </c>
      <c r="G7251" s="3"/>
      <c r="H7251" s="3">
        <v>3488</v>
      </c>
    </row>
    <row r="7252" spans="1:8" x14ac:dyDescent="0.3">
      <c r="A7252" t="s">
        <v>39</v>
      </c>
      <c r="B7252" t="s">
        <v>1093</v>
      </c>
      <c r="C7252" t="s">
        <v>1082</v>
      </c>
      <c r="D7252" t="s">
        <v>1171</v>
      </c>
      <c r="E7252" s="3">
        <v>2665</v>
      </c>
      <c r="F7252" s="3">
        <v>2069</v>
      </c>
      <c r="G7252" s="3"/>
      <c r="H7252" s="3">
        <v>4734</v>
      </c>
    </row>
    <row r="7253" spans="1:8" x14ac:dyDescent="0.3">
      <c r="A7253" t="s">
        <v>39</v>
      </c>
      <c r="B7253" t="s">
        <v>1097</v>
      </c>
      <c r="C7253" t="s">
        <v>1080</v>
      </c>
      <c r="D7253" t="s">
        <v>1131</v>
      </c>
      <c r="E7253" s="3">
        <v>2631</v>
      </c>
      <c r="F7253" s="3">
        <v>2675</v>
      </c>
      <c r="G7253" s="3"/>
      <c r="H7253" s="3">
        <v>5306</v>
      </c>
    </row>
    <row r="7254" spans="1:8" x14ac:dyDescent="0.3">
      <c r="A7254" t="s">
        <v>39</v>
      </c>
      <c r="B7254" t="s">
        <v>1097</v>
      </c>
      <c r="C7254" t="s">
        <v>1080</v>
      </c>
      <c r="D7254" t="s">
        <v>1135</v>
      </c>
      <c r="E7254" s="3">
        <v>3529</v>
      </c>
      <c r="F7254" s="3">
        <v>3655</v>
      </c>
      <c r="G7254" s="3"/>
      <c r="H7254" s="3">
        <v>7184</v>
      </c>
    </row>
    <row r="7255" spans="1:8" x14ac:dyDescent="0.3">
      <c r="A7255" t="s">
        <v>39</v>
      </c>
      <c r="B7255" t="s">
        <v>1097</v>
      </c>
      <c r="C7255" t="s">
        <v>1080</v>
      </c>
      <c r="D7255" t="s">
        <v>1139</v>
      </c>
      <c r="E7255" s="3">
        <v>3850</v>
      </c>
      <c r="F7255" s="3">
        <v>3949</v>
      </c>
      <c r="G7255" s="3"/>
      <c r="H7255" s="3">
        <v>7799</v>
      </c>
    </row>
    <row r="7256" spans="1:8" x14ac:dyDescent="0.3">
      <c r="A7256" t="s">
        <v>39</v>
      </c>
      <c r="B7256" t="s">
        <v>1097</v>
      </c>
      <c r="C7256" t="s">
        <v>1080</v>
      </c>
      <c r="D7256" t="s">
        <v>1143</v>
      </c>
      <c r="E7256" s="3">
        <v>3685</v>
      </c>
      <c r="F7256" s="3">
        <v>3779</v>
      </c>
      <c r="G7256" s="3"/>
      <c r="H7256" s="3">
        <v>7464</v>
      </c>
    </row>
    <row r="7257" spans="1:8" x14ac:dyDescent="0.3">
      <c r="A7257" t="s">
        <v>39</v>
      </c>
      <c r="B7257" t="s">
        <v>1097</v>
      </c>
      <c r="C7257" t="s">
        <v>1080</v>
      </c>
      <c r="D7257" t="s">
        <v>1147</v>
      </c>
      <c r="E7257" s="3">
        <v>4120</v>
      </c>
      <c r="F7257" s="3">
        <v>4224</v>
      </c>
      <c r="G7257" s="3"/>
      <c r="H7257" s="3">
        <v>8344</v>
      </c>
    </row>
    <row r="7258" spans="1:8" x14ac:dyDescent="0.3">
      <c r="A7258" t="s">
        <v>39</v>
      </c>
      <c r="B7258" t="s">
        <v>1097</v>
      </c>
      <c r="C7258" t="s">
        <v>1080</v>
      </c>
      <c r="D7258" t="s">
        <v>1151</v>
      </c>
      <c r="E7258" s="3">
        <v>5072</v>
      </c>
      <c r="F7258" s="3">
        <v>4356</v>
      </c>
      <c r="G7258" s="3"/>
      <c r="H7258" s="3">
        <v>9428</v>
      </c>
    </row>
    <row r="7259" spans="1:8" x14ac:dyDescent="0.3">
      <c r="A7259" t="s">
        <v>39</v>
      </c>
      <c r="B7259" t="s">
        <v>1097</v>
      </c>
      <c r="C7259" t="s">
        <v>1080</v>
      </c>
      <c r="D7259" t="s">
        <v>1154</v>
      </c>
      <c r="E7259" s="3">
        <v>6364</v>
      </c>
      <c r="F7259" s="3">
        <v>5351</v>
      </c>
      <c r="G7259" s="3"/>
      <c r="H7259" s="3">
        <v>11715</v>
      </c>
    </row>
    <row r="7260" spans="1:8" x14ac:dyDescent="0.3">
      <c r="A7260" t="s">
        <v>39</v>
      </c>
      <c r="B7260" t="s">
        <v>1097</v>
      </c>
      <c r="C7260" t="s">
        <v>1080</v>
      </c>
      <c r="D7260" t="s">
        <v>1157</v>
      </c>
      <c r="E7260" s="3">
        <v>6233</v>
      </c>
      <c r="F7260" s="3">
        <v>5342</v>
      </c>
      <c r="G7260" s="3"/>
      <c r="H7260" s="3">
        <v>11575</v>
      </c>
    </row>
    <row r="7261" spans="1:8" x14ac:dyDescent="0.3">
      <c r="A7261" t="s">
        <v>39</v>
      </c>
      <c r="B7261" t="s">
        <v>1097</v>
      </c>
      <c r="C7261" t="s">
        <v>1080</v>
      </c>
      <c r="D7261" t="s">
        <v>1159</v>
      </c>
      <c r="E7261" s="3">
        <v>5401</v>
      </c>
      <c r="F7261" s="3">
        <v>4847</v>
      </c>
      <c r="G7261" s="3"/>
      <c r="H7261" s="3">
        <v>10248</v>
      </c>
    </row>
    <row r="7262" spans="1:8" x14ac:dyDescent="0.3">
      <c r="A7262" t="s">
        <v>39</v>
      </c>
      <c r="B7262" t="s">
        <v>1097</v>
      </c>
      <c r="C7262" t="s">
        <v>1080</v>
      </c>
      <c r="D7262" t="s">
        <v>1161</v>
      </c>
      <c r="E7262" s="3">
        <v>4408</v>
      </c>
      <c r="F7262" s="3">
        <v>4028</v>
      </c>
      <c r="G7262" s="3"/>
      <c r="H7262" s="3">
        <v>8436</v>
      </c>
    </row>
    <row r="7263" spans="1:8" x14ac:dyDescent="0.3">
      <c r="A7263" t="s">
        <v>39</v>
      </c>
      <c r="B7263" t="s">
        <v>1097</v>
      </c>
      <c r="C7263" t="s">
        <v>1080</v>
      </c>
      <c r="D7263" t="s">
        <v>1163</v>
      </c>
      <c r="E7263" s="3">
        <v>3647</v>
      </c>
      <c r="F7263" s="3">
        <v>3080</v>
      </c>
      <c r="G7263" s="3"/>
      <c r="H7263" s="3">
        <v>6727</v>
      </c>
    </row>
    <row r="7264" spans="1:8" x14ac:dyDescent="0.3">
      <c r="A7264" t="s">
        <v>39</v>
      </c>
      <c r="B7264" t="s">
        <v>1097</v>
      </c>
      <c r="C7264" t="s">
        <v>1080</v>
      </c>
      <c r="D7264" t="s">
        <v>1165</v>
      </c>
      <c r="E7264" s="3">
        <v>3567</v>
      </c>
      <c r="F7264" s="3">
        <v>2944</v>
      </c>
      <c r="G7264" s="3"/>
      <c r="H7264" s="3">
        <v>6511</v>
      </c>
    </row>
    <row r="7265" spans="1:8" x14ac:dyDescent="0.3">
      <c r="A7265" t="s">
        <v>39</v>
      </c>
      <c r="B7265" t="s">
        <v>1097</v>
      </c>
      <c r="C7265" t="s">
        <v>1080</v>
      </c>
      <c r="D7265" t="s">
        <v>1167</v>
      </c>
      <c r="E7265" s="3">
        <v>3204</v>
      </c>
      <c r="F7265" s="3">
        <v>2528</v>
      </c>
      <c r="G7265" s="3"/>
      <c r="H7265" s="3">
        <v>5732</v>
      </c>
    </row>
    <row r="7266" spans="1:8" x14ac:dyDescent="0.3">
      <c r="A7266" t="s">
        <v>39</v>
      </c>
      <c r="B7266" t="s">
        <v>1097</v>
      </c>
      <c r="C7266" t="s">
        <v>1080</v>
      </c>
      <c r="D7266" t="s">
        <v>1168</v>
      </c>
      <c r="E7266" s="3">
        <v>2087</v>
      </c>
      <c r="F7266" s="3">
        <v>1771</v>
      </c>
      <c r="G7266" s="3"/>
      <c r="H7266" s="3">
        <v>3858</v>
      </c>
    </row>
    <row r="7267" spans="1:8" x14ac:dyDescent="0.3">
      <c r="A7267" t="s">
        <v>39</v>
      </c>
      <c r="B7267" t="s">
        <v>1097</v>
      </c>
      <c r="C7267" t="s">
        <v>1080</v>
      </c>
      <c r="D7267" t="s">
        <v>1169</v>
      </c>
      <c r="E7267" s="3">
        <v>1295</v>
      </c>
      <c r="F7267" s="3">
        <v>1037</v>
      </c>
      <c r="G7267" s="3"/>
      <c r="H7267" s="3">
        <v>2332</v>
      </c>
    </row>
    <row r="7268" spans="1:8" x14ac:dyDescent="0.3">
      <c r="A7268" t="s">
        <v>39</v>
      </c>
      <c r="B7268" t="s">
        <v>1097</v>
      </c>
      <c r="C7268" t="s">
        <v>1080</v>
      </c>
      <c r="D7268" t="s">
        <v>1170</v>
      </c>
      <c r="E7268" s="3">
        <v>744</v>
      </c>
      <c r="F7268" s="3">
        <v>652</v>
      </c>
      <c r="G7268" s="3"/>
      <c r="H7268" s="3">
        <v>1396</v>
      </c>
    </row>
    <row r="7269" spans="1:8" x14ac:dyDescent="0.3">
      <c r="A7269" t="s">
        <v>39</v>
      </c>
      <c r="B7269" t="s">
        <v>1097</v>
      </c>
      <c r="C7269" t="s">
        <v>1080</v>
      </c>
      <c r="D7269" t="s">
        <v>1171</v>
      </c>
      <c r="E7269" s="3">
        <v>861</v>
      </c>
      <c r="F7269" s="3">
        <v>528</v>
      </c>
      <c r="G7269" s="3"/>
      <c r="H7269" s="3">
        <v>1389</v>
      </c>
    </row>
    <row r="7270" spans="1:8" x14ac:dyDescent="0.3">
      <c r="A7270" t="s">
        <v>39</v>
      </c>
      <c r="B7270" t="s">
        <v>1097</v>
      </c>
      <c r="C7270" t="s">
        <v>1082</v>
      </c>
      <c r="D7270" t="s">
        <v>1131</v>
      </c>
      <c r="E7270" s="3">
        <v>914</v>
      </c>
      <c r="F7270" s="3">
        <v>918</v>
      </c>
      <c r="G7270" s="3"/>
      <c r="H7270" s="3">
        <v>1832</v>
      </c>
    </row>
    <row r="7271" spans="1:8" x14ac:dyDescent="0.3">
      <c r="A7271" t="s">
        <v>39</v>
      </c>
      <c r="B7271" t="s">
        <v>1097</v>
      </c>
      <c r="C7271" t="s">
        <v>1082</v>
      </c>
      <c r="D7271" t="s">
        <v>1135</v>
      </c>
      <c r="E7271" s="3">
        <v>1469</v>
      </c>
      <c r="F7271" s="3">
        <v>1514</v>
      </c>
      <c r="G7271" s="3"/>
      <c r="H7271" s="3">
        <v>2983</v>
      </c>
    </row>
    <row r="7272" spans="1:8" x14ac:dyDescent="0.3">
      <c r="A7272" t="s">
        <v>39</v>
      </c>
      <c r="B7272" t="s">
        <v>1097</v>
      </c>
      <c r="C7272" t="s">
        <v>1082</v>
      </c>
      <c r="D7272" t="s">
        <v>1139</v>
      </c>
      <c r="E7272" s="3">
        <v>1328</v>
      </c>
      <c r="F7272" s="3">
        <v>1465</v>
      </c>
      <c r="G7272" s="3"/>
      <c r="H7272" s="3">
        <v>2793</v>
      </c>
    </row>
    <row r="7273" spans="1:8" x14ac:dyDescent="0.3">
      <c r="A7273" t="s">
        <v>39</v>
      </c>
      <c r="B7273" t="s">
        <v>1097</v>
      </c>
      <c r="C7273" t="s">
        <v>1082</v>
      </c>
      <c r="D7273" t="s">
        <v>1143</v>
      </c>
      <c r="E7273" s="3">
        <v>1454</v>
      </c>
      <c r="F7273" s="3">
        <v>1449</v>
      </c>
      <c r="G7273" s="3"/>
      <c r="H7273" s="3">
        <v>2903</v>
      </c>
    </row>
    <row r="7274" spans="1:8" x14ac:dyDescent="0.3">
      <c r="A7274" t="s">
        <v>39</v>
      </c>
      <c r="B7274" t="s">
        <v>1097</v>
      </c>
      <c r="C7274" t="s">
        <v>1082</v>
      </c>
      <c r="D7274" t="s">
        <v>1147</v>
      </c>
      <c r="E7274" s="3">
        <v>1380</v>
      </c>
      <c r="F7274" s="3">
        <v>1279</v>
      </c>
      <c r="G7274" s="3"/>
      <c r="H7274" s="3">
        <v>2659</v>
      </c>
    </row>
    <row r="7275" spans="1:8" x14ac:dyDescent="0.3">
      <c r="A7275" t="s">
        <v>39</v>
      </c>
      <c r="B7275" t="s">
        <v>1097</v>
      </c>
      <c r="C7275" t="s">
        <v>1082</v>
      </c>
      <c r="D7275" t="s">
        <v>1151</v>
      </c>
      <c r="E7275" s="3">
        <v>2131</v>
      </c>
      <c r="F7275" s="3">
        <v>1902</v>
      </c>
      <c r="G7275" s="3"/>
      <c r="H7275" s="3">
        <v>4033</v>
      </c>
    </row>
    <row r="7276" spans="1:8" x14ac:dyDescent="0.3">
      <c r="A7276" t="s">
        <v>39</v>
      </c>
      <c r="B7276" t="s">
        <v>1097</v>
      </c>
      <c r="C7276" t="s">
        <v>1082</v>
      </c>
      <c r="D7276" t="s">
        <v>1154</v>
      </c>
      <c r="E7276" s="3">
        <v>1975</v>
      </c>
      <c r="F7276" s="3">
        <v>1593</v>
      </c>
      <c r="G7276" s="3"/>
      <c r="H7276" s="3">
        <v>3568</v>
      </c>
    </row>
    <row r="7277" spans="1:8" x14ac:dyDescent="0.3">
      <c r="A7277" t="s">
        <v>39</v>
      </c>
      <c r="B7277" t="s">
        <v>1097</v>
      </c>
      <c r="C7277" t="s">
        <v>1082</v>
      </c>
      <c r="D7277" t="s">
        <v>1157</v>
      </c>
      <c r="E7277" s="3">
        <v>1548</v>
      </c>
      <c r="F7277" s="3">
        <v>1312</v>
      </c>
      <c r="G7277" s="3"/>
      <c r="H7277" s="3">
        <v>2860</v>
      </c>
    </row>
    <row r="7278" spans="1:8" x14ac:dyDescent="0.3">
      <c r="A7278" t="s">
        <v>39</v>
      </c>
      <c r="B7278" t="s">
        <v>1097</v>
      </c>
      <c r="C7278" t="s">
        <v>1082</v>
      </c>
      <c r="D7278" t="s">
        <v>1159</v>
      </c>
      <c r="E7278" s="3">
        <v>1491</v>
      </c>
      <c r="F7278" s="3">
        <v>1245</v>
      </c>
      <c r="G7278" s="3"/>
      <c r="H7278" s="3">
        <v>2736</v>
      </c>
    </row>
    <row r="7279" spans="1:8" x14ac:dyDescent="0.3">
      <c r="A7279" t="s">
        <v>39</v>
      </c>
      <c r="B7279" t="s">
        <v>1097</v>
      </c>
      <c r="C7279" t="s">
        <v>1082</v>
      </c>
      <c r="D7279" t="s">
        <v>1161</v>
      </c>
      <c r="E7279" s="3">
        <v>1224</v>
      </c>
      <c r="F7279" s="3">
        <v>1014</v>
      </c>
      <c r="G7279" s="3"/>
      <c r="H7279" s="3">
        <v>2238</v>
      </c>
    </row>
    <row r="7280" spans="1:8" x14ac:dyDescent="0.3">
      <c r="A7280" t="s">
        <v>39</v>
      </c>
      <c r="B7280" t="s">
        <v>1097</v>
      </c>
      <c r="C7280" t="s">
        <v>1082</v>
      </c>
      <c r="D7280" t="s">
        <v>1163</v>
      </c>
      <c r="E7280" s="3">
        <v>1140</v>
      </c>
      <c r="F7280" s="3">
        <v>817</v>
      </c>
      <c r="G7280" s="3"/>
      <c r="H7280" s="3">
        <v>1957</v>
      </c>
    </row>
    <row r="7281" spans="1:8" x14ac:dyDescent="0.3">
      <c r="A7281" t="s">
        <v>39</v>
      </c>
      <c r="B7281" t="s">
        <v>1097</v>
      </c>
      <c r="C7281" t="s">
        <v>1082</v>
      </c>
      <c r="D7281" t="s">
        <v>1165</v>
      </c>
      <c r="E7281" s="3">
        <v>1215</v>
      </c>
      <c r="F7281" s="3">
        <v>850</v>
      </c>
      <c r="G7281" s="3"/>
      <c r="H7281" s="3">
        <v>2065</v>
      </c>
    </row>
    <row r="7282" spans="1:8" x14ac:dyDescent="0.3">
      <c r="A7282" t="s">
        <v>39</v>
      </c>
      <c r="B7282" t="s">
        <v>1097</v>
      </c>
      <c r="C7282" t="s">
        <v>1082</v>
      </c>
      <c r="D7282" t="s">
        <v>1167</v>
      </c>
      <c r="E7282" s="3">
        <v>1124</v>
      </c>
      <c r="F7282" s="3">
        <v>851</v>
      </c>
      <c r="G7282" s="3"/>
      <c r="H7282" s="3">
        <v>1975</v>
      </c>
    </row>
    <row r="7283" spans="1:8" x14ac:dyDescent="0.3">
      <c r="A7283" t="s">
        <v>39</v>
      </c>
      <c r="B7283" t="s">
        <v>1097</v>
      </c>
      <c r="C7283" t="s">
        <v>1082</v>
      </c>
      <c r="D7283" t="s">
        <v>1168</v>
      </c>
      <c r="E7283" s="3">
        <v>654</v>
      </c>
      <c r="F7283" s="3">
        <v>544</v>
      </c>
      <c r="G7283" s="3"/>
      <c r="H7283" s="3">
        <v>1198</v>
      </c>
    </row>
    <row r="7284" spans="1:8" x14ac:dyDescent="0.3">
      <c r="A7284" t="s">
        <v>39</v>
      </c>
      <c r="B7284" t="s">
        <v>1097</v>
      </c>
      <c r="C7284" t="s">
        <v>1082</v>
      </c>
      <c r="D7284" t="s">
        <v>1169</v>
      </c>
      <c r="E7284" s="3">
        <v>412</v>
      </c>
      <c r="F7284" s="3">
        <v>312</v>
      </c>
      <c r="G7284" s="3"/>
      <c r="H7284" s="3">
        <v>724</v>
      </c>
    </row>
    <row r="7285" spans="1:8" x14ac:dyDescent="0.3">
      <c r="A7285" t="s">
        <v>39</v>
      </c>
      <c r="B7285" t="s">
        <v>1097</v>
      </c>
      <c r="C7285" t="s">
        <v>1082</v>
      </c>
      <c r="D7285" t="s">
        <v>1170</v>
      </c>
      <c r="E7285" s="3">
        <v>273</v>
      </c>
      <c r="F7285" s="3">
        <v>203</v>
      </c>
      <c r="G7285" s="3"/>
      <c r="H7285" s="3">
        <v>476</v>
      </c>
    </row>
    <row r="7286" spans="1:8" x14ac:dyDescent="0.3">
      <c r="A7286" t="s">
        <v>39</v>
      </c>
      <c r="B7286" t="s">
        <v>1097</v>
      </c>
      <c r="C7286" t="s">
        <v>1082</v>
      </c>
      <c r="D7286" t="s">
        <v>1171</v>
      </c>
      <c r="E7286" s="3">
        <v>382</v>
      </c>
      <c r="F7286" s="3">
        <v>229</v>
      </c>
      <c r="G7286" s="3"/>
      <c r="H7286" s="3">
        <v>611</v>
      </c>
    </row>
    <row r="7287" spans="1:8" x14ac:dyDescent="0.3">
      <c r="A7287" t="s">
        <v>39</v>
      </c>
      <c r="B7287" t="s">
        <v>1108</v>
      </c>
      <c r="C7287" t="s">
        <v>1080</v>
      </c>
      <c r="D7287" t="s">
        <v>1131</v>
      </c>
      <c r="E7287" s="3">
        <v>850</v>
      </c>
      <c r="F7287" s="3">
        <v>903</v>
      </c>
      <c r="G7287" s="3"/>
      <c r="H7287" s="3">
        <v>1753</v>
      </c>
    </row>
    <row r="7288" spans="1:8" x14ac:dyDescent="0.3">
      <c r="A7288" t="s">
        <v>39</v>
      </c>
      <c r="B7288" t="s">
        <v>1108</v>
      </c>
      <c r="C7288" t="s">
        <v>1080</v>
      </c>
      <c r="D7288" t="s">
        <v>1135</v>
      </c>
      <c r="E7288" s="3">
        <v>1315</v>
      </c>
      <c r="F7288" s="3">
        <v>1452</v>
      </c>
      <c r="G7288" s="3"/>
      <c r="H7288" s="3">
        <v>2767</v>
      </c>
    </row>
    <row r="7289" spans="1:8" x14ac:dyDescent="0.3">
      <c r="A7289" t="s">
        <v>39</v>
      </c>
      <c r="B7289" t="s">
        <v>1108</v>
      </c>
      <c r="C7289" t="s">
        <v>1080</v>
      </c>
      <c r="D7289" t="s">
        <v>1139</v>
      </c>
      <c r="E7289" s="3">
        <v>1850</v>
      </c>
      <c r="F7289" s="3">
        <v>1887</v>
      </c>
      <c r="G7289" s="3"/>
      <c r="H7289" s="3">
        <v>3737</v>
      </c>
    </row>
    <row r="7290" spans="1:8" x14ac:dyDescent="0.3">
      <c r="A7290" t="s">
        <v>39</v>
      </c>
      <c r="B7290" t="s">
        <v>1108</v>
      </c>
      <c r="C7290" t="s">
        <v>1080</v>
      </c>
      <c r="D7290" t="s">
        <v>1143</v>
      </c>
      <c r="E7290" s="3">
        <v>2038</v>
      </c>
      <c r="F7290" s="3">
        <v>2063</v>
      </c>
      <c r="G7290" s="3"/>
      <c r="H7290" s="3">
        <v>4101</v>
      </c>
    </row>
    <row r="7291" spans="1:8" x14ac:dyDescent="0.3">
      <c r="A7291" t="s">
        <v>39</v>
      </c>
      <c r="B7291" t="s">
        <v>1108</v>
      </c>
      <c r="C7291" t="s">
        <v>1080</v>
      </c>
      <c r="D7291" t="s">
        <v>1147</v>
      </c>
      <c r="E7291" s="3">
        <v>1914</v>
      </c>
      <c r="F7291" s="3">
        <v>2263</v>
      </c>
      <c r="G7291" s="3"/>
      <c r="H7291" s="3">
        <v>4177</v>
      </c>
    </row>
    <row r="7292" spans="1:8" x14ac:dyDescent="0.3">
      <c r="A7292" t="s">
        <v>39</v>
      </c>
      <c r="B7292" t="s">
        <v>1108</v>
      </c>
      <c r="C7292" t="s">
        <v>1080</v>
      </c>
      <c r="D7292" t="s">
        <v>1151</v>
      </c>
      <c r="E7292" s="3">
        <v>1713</v>
      </c>
      <c r="F7292" s="3">
        <v>1873</v>
      </c>
      <c r="G7292" s="3"/>
      <c r="H7292" s="3">
        <v>3586</v>
      </c>
    </row>
    <row r="7293" spans="1:8" x14ac:dyDescent="0.3">
      <c r="A7293" t="s">
        <v>39</v>
      </c>
      <c r="B7293" t="s">
        <v>1108</v>
      </c>
      <c r="C7293" t="s">
        <v>1080</v>
      </c>
      <c r="D7293" t="s">
        <v>1154</v>
      </c>
      <c r="E7293" s="3">
        <v>1987</v>
      </c>
      <c r="F7293" s="3">
        <v>1973</v>
      </c>
      <c r="G7293" s="3"/>
      <c r="H7293" s="3">
        <v>3960</v>
      </c>
    </row>
    <row r="7294" spans="1:8" x14ac:dyDescent="0.3">
      <c r="A7294" t="s">
        <v>39</v>
      </c>
      <c r="B7294" t="s">
        <v>1108</v>
      </c>
      <c r="C7294" t="s">
        <v>1080</v>
      </c>
      <c r="D7294" t="s">
        <v>1157</v>
      </c>
      <c r="E7294" s="3">
        <v>2186</v>
      </c>
      <c r="F7294" s="3">
        <v>2018</v>
      </c>
      <c r="G7294" s="3"/>
      <c r="H7294" s="3">
        <v>4204</v>
      </c>
    </row>
    <row r="7295" spans="1:8" x14ac:dyDescent="0.3">
      <c r="A7295" t="s">
        <v>39</v>
      </c>
      <c r="B7295" t="s">
        <v>1108</v>
      </c>
      <c r="C7295" t="s">
        <v>1080</v>
      </c>
      <c r="D7295" t="s">
        <v>1159</v>
      </c>
      <c r="E7295" s="3">
        <v>2209</v>
      </c>
      <c r="F7295" s="3">
        <v>2166</v>
      </c>
      <c r="G7295" s="3"/>
      <c r="H7295" s="3">
        <v>4375</v>
      </c>
    </row>
    <row r="7296" spans="1:8" x14ac:dyDescent="0.3">
      <c r="A7296" t="s">
        <v>39</v>
      </c>
      <c r="B7296" t="s">
        <v>1108</v>
      </c>
      <c r="C7296" t="s">
        <v>1080</v>
      </c>
      <c r="D7296" t="s">
        <v>1161</v>
      </c>
      <c r="E7296" s="3">
        <v>2123</v>
      </c>
      <c r="F7296" s="3">
        <v>1951</v>
      </c>
      <c r="G7296" s="3"/>
      <c r="H7296" s="3">
        <v>4074</v>
      </c>
    </row>
    <row r="7297" spans="1:8" x14ac:dyDescent="0.3">
      <c r="A7297" t="s">
        <v>39</v>
      </c>
      <c r="B7297" t="s">
        <v>1108</v>
      </c>
      <c r="C7297" t="s">
        <v>1080</v>
      </c>
      <c r="D7297" t="s">
        <v>1163</v>
      </c>
      <c r="E7297" s="3">
        <v>1829</v>
      </c>
      <c r="F7297" s="3">
        <v>1762</v>
      </c>
      <c r="G7297" s="3"/>
      <c r="H7297" s="3">
        <v>3591</v>
      </c>
    </row>
    <row r="7298" spans="1:8" x14ac:dyDescent="0.3">
      <c r="A7298" t="s">
        <v>39</v>
      </c>
      <c r="B7298" t="s">
        <v>1108</v>
      </c>
      <c r="C7298" t="s">
        <v>1080</v>
      </c>
      <c r="D7298" t="s">
        <v>1165</v>
      </c>
      <c r="E7298" s="3">
        <v>1725</v>
      </c>
      <c r="F7298" s="3">
        <v>1637</v>
      </c>
      <c r="G7298" s="3"/>
      <c r="H7298" s="3">
        <v>3362</v>
      </c>
    </row>
    <row r="7299" spans="1:8" x14ac:dyDescent="0.3">
      <c r="A7299" t="s">
        <v>39</v>
      </c>
      <c r="B7299" t="s">
        <v>1108</v>
      </c>
      <c r="C7299" t="s">
        <v>1080</v>
      </c>
      <c r="D7299" t="s">
        <v>1167</v>
      </c>
      <c r="E7299" s="3">
        <v>1671</v>
      </c>
      <c r="F7299" s="3">
        <v>1502</v>
      </c>
      <c r="G7299" s="3"/>
      <c r="H7299" s="3">
        <v>3173</v>
      </c>
    </row>
    <row r="7300" spans="1:8" x14ac:dyDescent="0.3">
      <c r="A7300" t="s">
        <v>39</v>
      </c>
      <c r="B7300" t="s">
        <v>1108</v>
      </c>
      <c r="C7300" t="s">
        <v>1080</v>
      </c>
      <c r="D7300" t="s">
        <v>1168</v>
      </c>
      <c r="E7300" s="3">
        <v>1254</v>
      </c>
      <c r="F7300" s="3">
        <v>1089</v>
      </c>
      <c r="G7300" s="3"/>
      <c r="H7300" s="3">
        <v>2343</v>
      </c>
    </row>
    <row r="7301" spans="1:8" x14ac:dyDescent="0.3">
      <c r="A7301" t="s">
        <v>39</v>
      </c>
      <c r="B7301" t="s">
        <v>1108</v>
      </c>
      <c r="C7301" t="s">
        <v>1080</v>
      </c>
      <c r="D7301" t="s">
        <v>1169</v>
      </c>
      <c r="E7301" s="3">
        <v>918</v>
      </c>
      <c r="F7301" s="3">
        <v>798</v>
      </c>
      <c r="G7301" s="3"/>
      <c r="H7301" s="3">
        <v>1716</v>
      </c>
    </row>
    <row r="7302" spans="1:8" x14ac:dyDescent="0.3">
      <c r="A7302" t="s">
        <v>39</v>
      </c>
      <c r="B7302" t="s">
        <v>1108</v>
      </c>
      <c r="C7302" t="s">
        <v>1080</v>
      </c>
      <c r="D7302" t="s">
        <v>1170</v>
      </c>
      <c r="E7302" s="3">
        <v>574</v>
      </c>
      <c r="F7302" s="3">
        <v>511</v>
      </c>
      <c r="G7302" s="3"/>
      <c r="H7302" s="3">
        <v>1085</v>
      </c>
    </row>
    <row r="7303" spans="1:8" x14ac:dyDescent="0.3">
      <c r="A7303" t="s">
        <v>39</v>
      </c>
      <c r="B7303" t="s">
        <v>1108</v>
      </c>
      <c r="C7303" t="s">
        <v>1080</v>
      </c>
      <c r="D7303" t="s">
        <v>1171</v>
      </c>
      <c r="E7303" s="3">
        <v>715</v>
      </c>
      <c r="F7303" s="3">
        <v>449</v>
      </c>
      <c r="G7303" s="3"/>
      <c r="H7303" s="3">
        <v>1164</v>
      </c>
    </row>
    <row r="7304" spans="1:8" x14ac:dyDescent="0.3">
      <c r="A7304" t="s">
        <v>39</v>
      </c>
      <c r="B7304" t="s">
        <v>1108</v>
      </c>
      <c r="C7304" t="s">
        <v>1082</v>
      </c>
      <c r="D7304" t="s">
        <v>1131</v>
      </c>
      <c r="E7304" s="3">
        <v>1312</v>
      </c>
      <c r="F7304" s="3">
        <v>1416</v>
      </c>
      <c r="G7304" s="3"/>
      <c r="H7304" s="3">
        <v>2728</v>
      </c>
    </row>
    <row r="7305" spans="1:8" x14ac:dyDescent="0.3">
      <c r="A7305" t="s">
        <v>39</v>
      </c>
      <c r="B7305" t="s">
        <v>1108</v>
      </c>
      <c r="C7305" t="s">
        <v>1082</v>
      </c>
      <c r="D7305" t="s">
        <v>1135</v>
      </c>
      <c r="E7305" s="3">
        <v>2014</v>
      </c>
      <c r="F7305" s="3">
        <v>2028</v>
      </c>
      <c r="G7305" s="3"/>
      <c r="H7305" s="3">
        <v>4042</v>
      </c>
    </row>
    <row r="7306" spans="1:8" x14ac:dyDescent="0.3">
      <c r="A7306" t="s">
        <v>39</v>
      </c>
      <c r="B7306" t="s">
        <v>1108</v>
      </c>
      <c r="C7306" t="s">
        <v>1082</v>
      </c>
      <c r="D7306" t="s">
        <v>1139</v>
      </c>
      <c r="E7306" s="3">
        <v>2223</v>
      </c>
      <c r="F7306" s="3">
        <v>2523</v>
      </c>
      <c r="G7306" s="3"/>
      <c r="H7306" s="3">
        <v>4746</v>
      </c>
    </row>
    <row r="7307" spans="1:8" x14ac:dyDescent="0.3">
      <c r="A7307" t="s">
        <v>39</v>
      </c>
      <c r="B7307" t="s">
        <v>1108</v>
      </c>
      <c r="C7307" t="s">
        <v>1082</v>
      </c>
      <c r="D7307" t="s">
        <v>1143</v>
      </c>
      <c r="E7307" s="3">
        <v>2628</v>
      </c>
      <c r="F7307" s="3">
        <v>2788</v>
      </c>
      <c r="G7307" s="3"/>
      <c r="H7307" s="3">
        <v>5416</v>
      </c>
    </row>
    <row r="7308" spans="1:8" x14ac:dyDescent="0.3">
      <c r="A7308" t="s">
        <v>39</v>
      </c>
      <c r="B7308" t="s">
        <v>1108</v>
      </c>
      <c r="C7308" t="s">
        <v>1082</v>
      </c>
      <c r="D7308" t="s">
        <v>1147</v>
      </c>
      <c r="E7308" s="3">
        <v>2116</v>
      </c>
      <c r="F7308" s="3">
        <v>2048</v>
      </c>
      <c r="G7308" s="3"/>
      <c r="H7308" s="3">
        <v>4164</v>
      </c>
    </row>
    <row r="7309" spans="1:8" x14ac:dyDescent="0.3">
      <c r="A7309" t="s">
        <v>39</v>
      </c>
      <c r="B7309" t="s">
        <v>1108</v>
      </c>
      <c r="C7309" t="s">
        <v>1082</v>
      </c>
      <c r="D7309" t="s">
        <v>1151</v>
      </c>
      <c r="E7309" s="3">
        <v>2365</v>
      </c>
      <c r="F7309" s="3">
        <v>2022</v>
      </c>
      <c r="G7309" s="3"/>
      <c r="H7309" s="3">
        <v>4387</v>
      </c>
    </row>
    <row r="7310" spans="1:8" x14ac:dyDescent="0.3">
      <c r="A7310" t="s">
        <v>39</v>
      </c>
      <c r="B7310" t="s">
        <v>1108</v>
      </c>
      <c r="C7310" t="s">
        <v>1082</v>
      </c>
      <c r="D7310" t="s">
        <v>1154</v>
      </c>
      <c r="E7310" s="3">
        <v>2101</v>
      </c>
      <c r="F7310" s="3">
        <v>1724</v>
      </c>
      <c r="G7310" s="3"/>
      <c r="H7310" s="3">
        <v>3825</v>
      </c>
    </row>
    <row r="7311" spans="1:8" x14ac:dyDescent="0.3">
      <c r="A7311" t="s">
        <v>39</v>
      </c>
      <c r="B7311" t="s">
        <v>1108</v>
      </c>
      <c r="C7311" t="s">
        <v>1082</v>
      </c>
      <c r="D7311" t="s">
        <v>1157</v>
      </c>
      <c r="E7311" s="3">
        <v>1987</v>
      </c>
      <c r="F7311" s="3">
        <v>1527</v>
      </c>
      <c r="G7311" s="3"/>
      <c r="H7311" s="3">
        <v>3514</v>
      </c>
    </row>
    <row r="7312" spans="1:8" x14ac:dyDescent="0.3">
      <c r="A7312" t="s">
        <v>39</v>
      </c>
      <c r="B7312" t="s">
        <v>1108</v>
      </c>
      <c r="C7312" t="s">
        <v>1082</v>
      </c>
      <c r="D7312" t="s">
        <v>1159</v>
      </c>
      <c r="E7312" s="3">
        <v>2131</v>
      </c>
      <c r="F7312" s="3">
        <v>1600</v>
      </c>
      <c r="G7312" s="3"/>
      <c r="H7312" s="3">
        <v>3731</v>
      </c>
    </row>
    <row r="7313" spans="1:8" x14ac:dyDescent="0.3">
      <c r="A7313" t="s">
        <v>39</v>
      </c>
      <c r="B7313" t="s">
        <v>1108</v>
      </c>
      <c r="C7313" t="s">
        <v>1082</v>
      </c>
      <c r="D7313" t="s">
        <v>1161</v>
      </c>
      <c r="E7313" s="3">
        <v>1932</v>
      </c>
      <c r="F7313" s="3">
        <v>1373</v>
      </c>
      <c r="G7313" s="3"/>
      <c r="H7313" s="3">
        <v>3305</v>
      </c>
    </row>
    <row r="7314" spans="1:8" x14ac:dyDescent="0.3">
      <c r="A7314" t="s">
        <v>39</v>
      </c>
      <c r="B7314" t="s">
        <v>1108</v>
      </c>
      <c r="C7314" t="s">
        <v>1082</v>
      </c>
      <c r="D7314" t="s">
        <v>1163</v>
      </c>
      <c r="E7314" s="3">
        <v>1684</v>
      </c>
      <c r="F7314" s="3">
        <v>1227</v>
      </c>
      <c r="G7314" s="3"/>
      <c r="H7314" s="3">
        <v>2911</v>
      </c>
    </row>
    <row r="7315" spans="1:8" x14ac:dyDescent="0.3">
      <c r="A7315" t="s">
        <v>39</v>
      </c>
      <c r="B7315" t="s">
        <v>1108</v>
      </c>
      <c r="C7315" t="s">
        <v>1082</v>
      </c>
      <c r="D7315" t="s">
        <v>1165</v>
      </c>
      <c r="E7315" s="3">
        <v>1584</v>
      </c>
      <c r="F7315" s="3">
        <v>1276</v>
      </c>
      <c r="G7315" s="3"/>
      <c r="H7315" s="3">
        <v>2860</v>
      </c>
    </row>
    <row r="7316" spans="1:8" x14ac:dyDescent="0.3">
      <c r="A7316" t="s">
        <v>39</v>
      </c>
      <c r="B7316" t="s">
        <v>1108</v>
      </c>
      <c r="C7316" t="s">
        <v>1082</v>
      </c>
      <c r="D7316" t="s">
        <v>1167</v>
      </c>
      <c r="E7316" s="3">
        <v>1458</v>
      </c>
      <c r="F7316" s="3">
        <v>1289</v>
      </c>
      <c r="G7316" s="3"/>
      <c r="H7316" s="3">
        <v>2747</v>
      </c>
    </row>
    <row r="7317" spans="1:8" x14ac:dyDescent="0.3">
      <c r="A7317" t="s">
        <v>39</v>
      </c>
      <c r="B7317" t="s">
        <v>1108</v>
      </c>
      <c r="C7317" t="s">
        <v>1082</v>
      </c>
      <c r="D7317" t="s">
        <v>1168</v>
      </c>
      <c r="E7317" s="3">
        <v>968</v>
      </c>
      <c r="F7317" s="3">
        <v>868</v>
      </c>
      <c r="G7317" s="3"/>
      <c r="H7317" s="3">
        <v>1836</v>
      </c>
    </row>
    <row r="7318" spans="1:8" x14ac:dyDescent="0.3">
      <c r="A7318" t="s">
        <v>39</v>
      </c>
      <c r="B7318" t="s">
        <v>1108</v>
      </c>
      <c r="C7318" t="s">
        <v>1082</v>
      </c>
      <c r="D7318" t="s">
        <v>1169</v>
      </c>
      <c r="E7318" s="3">
        <v>675</v>
      </c>
      <c r="F7318" s="3">
        <v>602</v>
      </c>
      <c r="G7318" s="3"/>
      <c r="H7318" s="3">
        <v>1277</v>
      </c>
    </row>
    <row r="7319" spans="1:8" x14ac:dyDescent="0.3">
      <c r="A7319" t="s">
        <v>39</v>
      </c>
      <c r="B7319" t="s">
        <v>1108</v>
      </c>
      <c r="C7319" t="s">
        <v>1082</v>
      </c>
      <c r="D7319" t="s">
        <v>1170</v>
      </c>
      <c r="E7319" s="3">
        <v>447</v>
      </c>
      <c r="F7319" s="3">
        <v>377</v>
      </c>
      <c r="G7319" s="3"/>
      <c r="H7319" s="3">
        <v>824</v>
      </c>
    </row>
    <row r="7320" spans="1:8" x14ac:dyDescent="0.3">
      <c r="A7320" t="s">
        <v>39</v>
      </c>
      <c r="B7320" t="s">
        <v>1108</v>
      </c>
      <c r="C7320" t="s">
        <v>1082</v>
      </c>
      <c r="D7320" t="s">
        <v>1171</v>
      </c>
      <c r="E7320" s="3">
        <v>648</v>
      </c>
      <c r="F7320" s="3">
        <v>426</v>
      </c>
      <c r="G7320" s="3"/>
      <c r="H7320" s="3">
        <v>1074</v>
      </c>
    </row>
    <row r="7321" spans="1:8" x14ac:dyDescent="0.3">
      <c r="A7321" t="s">
        <v>39</v>
      </c>
      <c r="B7321" t="s">
        <v>1099</v>
      </c>
      <c r="C7321" t="s">
        <v>1080</v>
      </c>
      <c r="D7321" t="s">
        <v>1131</v>
      </c>
      <c r="E7321" s="3"/>
      <c r="F7321" s="3">
        <v>1</v>
      </c>
      <c r="G7321" s="3"/>
      <c r="H7321" s="3">
        <v>1</v>
      </c>
    </row>
    <row r="7322" spans="1:8" x14ac:dyDescent="0.3">
      <c r="A7322" t="s">
        <v>39</v>
      </c>
      <c r="B7322" t="s">
        <v>1099</v>
      </c>
      <c r="C7322" t="s">
        <v>1080</v>
      </c>
      <c r="D7322" t="s">
        <v>1135</v>
      </c>
      <c r="E7322" s="3"/>
      <c r="F7322" s="3">
        <v>1</v>
      </c>
      <c r="G7322" s="3"/>
      <c r="H7322" s="3">
        <v>1</v>
      </c>
    </row>
    <row r="7323" spans="1:8" x14ac:dyDescent="0.3">
      <c r="A7323" t="s">
        <v>39</v>
      </c>
      <c r="B7323" t="s">
        <v>1099</v>
      </c>
      <c r="C7323" t="s">
        <v>1080</v>
      </c>
      <c r="D7323" t="s">
        <v>1139</v>
      </c>
      <c r="E7323" s="3">
        <v>4</v>
      </c>
      <c r="F7323" s="3">
        <v>8</v>
      </c>
      <c r="G7323" s="3"/>
      <c r="H7323" s="3">
        <v>12</v>
      </c>
    </row>
    <row r="7324" spans="1:8" x14ac:dyDescent="0.3">
      <c r="A7324" t="s">
        <v>39</v>
      </c>
      <c r="B7324" t="s">
        <v>1099</v>
      </c>
      <c r="C7324" t="s">
        <v>1080</v>
      </c>
      <c r="D7324" t="s">
        <v>1143</v>
      </c>
      <c r="E7324" s="3">
        <v>8</v>
      </c>
      <c r="F7324" s="3">
        <v>6</v>
      </c>
      <c r="G7324" s="3"/>
      <c r="H7324" s="3">
        <v>14</v>
      </c>
    </row>
    <row r="7325" spans="1:8" x14ac:dyDescent="0.3">
      <c r="A7325" t="s">
        <v>39</v>
      </c>
      <c r="B7325" t="s">
        <v>1099</v>
      </c>
      <c r="C7325" t="s">
        <v>1080</v>
      </c>
      <c r="D7325" t="s">
        <v>1147</v>
      </c>
      <c r="E7325" s="3">
        <v>6</v>
      </c>
      <c r="F7325" s="3">
        <v>2</v>
      </c>
      <c r="G7325" s="3"/>
      <c r="H7325" s="3">
        <v>8</v>
      </c>
    </row>
    <row r="7326" spans="1:8" x14ac:dyDescent="0.3">
      <c r="A7326" t="s">
        <v>39</v>
      </c>
      <c r="B7326" t="s">
        <v>1099</v>
      </c>
      <c r="C7326" t="s">
        <v>1080</v>
      </c>
      <c r="D7326" t="s">
        <v>1151</v>
      </c>
      <c r="E7326" s="3">
        <v>1</v>
      </c>
      <c r="F7326" s="3">
        <v>2</v>
      </c>
      <c r="G7326" s="3"/>
      <c r="H7326" s="3">
        <v>3</v>
      </c>
    </row>
    <row r="7327" spans="1:8" x14ac:dyDescent="0.3">
      <c r="A7327" t="s">
        <v>39</v>
      </c>
      <c r="B7327" t="s">
        <v>1099</v>
      </c>
      <c r="C7327" t="s">
        <v>1080</v>
      </c>
      <c r="D7327" t="s">
        <v>1154</v>
      </c>
      <c r="E7327" s="3">
        <v>1</v>
      </c>
      <c r="F7327" s="3">
        <v>4</v>
      </c>
      <c r="G7327" s="3"/>
      <c r="H7327" s="3">
        <v>5</v>
      </c>
    </row>
    <row r="7328" spans="1:8" x14ac:dyDescent="0.3">
      <c r="A7328" t="s">
        <v>39</v>
      </c>
      <c r="B7328" t="s">
        <v>1099</v>
      </c>
      <c r="C7328" t="s">
        <v>1080</v>
      </c>
      <c r="D7328" t="s">
        <v>1157</v>
      </c>
      <c r="E7328" s="3">
        <v>4</v>
      </c>
      <c r="F7328" s="3">
        <v>3</v>
      </c>
      <c r="G7328" s="3"/>
      <c r="H7328" s="3">
        <v>7</v>
      </c>
    </row>
    <row r="7329" spans="1:8" x14ac:dyDescent="0.3">
      <c r="A7329" t="s">
        <v>39</v>
      </c>
      <c r="B7329" t="s">
        <v>1099</v>
      </c>
      <c r="C7329" t="s">
        <v>1080</v>
      </c>
      <c r="D7329" t="s">
        <v>1159</v>
      </c>
      <c r="E7329" s="3">
        <v>7</v>
      </c>
      <c r="F7329" s="3">
        <v>5</v>
      </c>
      <c r="G7329" s="3"/>
      <c r="H7329" s="3">
        <v>12</v>
      </c>
    </row>
    <row r="7330" spans="1:8" x14ac:dyDescent="0.3">
      <c r="A7330" t="s">
        <v>39</v>
      </c>
      <c r="B7330" t="s">
        <v>1099</v>
      </c>
      <c r="C7330" t="s">
        <v>1080</v>
      </c>
      <c r="D7330" t="s">
        <v>1161</v>
      </c>
      <c r="E7330" s="3">
        <v>23</v>
      </c>
      <c r="F7330" s="3">
        <v>6</v>
      </c>
      <c r="G7330" s="3"/>
      <c r="H7330" s="3">
        <v>29</v>
      </c>
    </row>
    <row r="7331" spans="1:8" x14ac:dyDescent="0.3">
      <c r="A7331" t="s">
        <v>39</v>
      </c>
      <c r="B7331" t="s">
        <v>1099</v>
      </c>
      <c r="C7331" t="s">
        <v>1080</v>
      </c>
      <c r="D7331" t="s">
        <v>1163</v>
      </c>
      <c r="E7331" s="3">
        <v>21</v>
      </c>
      <c r="F7331" s="3">
        <v>12</v>
      </c>
      <c r="G7331" s="3"/>
      <c r="H7331" s="3">
        <v>33</v>
      </c>
    </row>
    <row r="7332" spans="1:8" x14ac:dyDescent="0.3">
      <c r="A7332" t="s">
        <v>39</v>
      </c>
      <c r="B7332" t="s">
        <v>1099</v>
      </c>
      <c r="C7332" t="s">
        <v>1080</v>
      </c>
      <c r="D7332" t="s">
        <v>1165</v>
      </c>
      <c r="E7332" s="3">
        <v>49</v>
      </c>
      <c r="F7332" s="3">
        <v>10</v>
      </c>
      <c r="G7332" s="3"/>
      <c r="H7332" s="3">
        <v>59</v>
      </c>
    </row>
    <row r="7333" spans="1:8" x14ac:dyDescent="0.3">
      <c r="A7333" t="s">
        <v>39</v>
      </c>
      <c r="B7333" t="s">
        <v>1099</v>
      </c>
      <c r="C7333" t="s">
        <v>1080</v>
      </c>
      <c r="D7333" t="s">
        <v>1167</v>
      </c>
      <c r="E7333" s="3">
        <v>104</v>
      </c>
      <c r="F7333" s="3">
        <v>10</v>
      </c>
      <c r="G7333" s="3"/>
      <c r="H7333" s="3">
        <v>114</v>
      </c>
    </row>
    <row r="7334" spans="1:8" x14ac:dyDescent="0.3">
      <c r="A7334" t="s">
        <v>39</v>
      </c>
      <c r="B7334" t="s">
        <v>1099</v>
      </c>
      <c r="C7334" t="s">
        <v>1080</v>
      </c>
      <c r="D7334" t="s">
        <v>1168</v>
      </c>
      <c r="E7334" s="3">
        <v>159</v>
      </c>
      <c r="F7334" s="3">
        <v>29</v>
      </c>
      <c r="G7334" s="3"/>
      <c r="H7334" s="3">
        <v>188</v>
      </c>
    </row>
    <row r="7335" spans="1:8" x14ac:dyDescent="0.3">
      <c r="A7335" t="s">
        <v>39</v>
      </c>
      <c r="B7335" t="s">
        <v>1099</v>
      </c>
      <c r="C7335" t="s">
        <v>1080</v>
      </c>
      <c r="D7335" t="s">
        <v>1169</v>
      </c>
      <c r="E7335" s="3">
        <v>135</v>
      </c>
      <c r="F7335" s="3">
        <v>100</v>
      </c>
      <c r="G7335" s="3"/>
      <c r="H7335" s="3">
        <v>235</v>
      </c>
    </row>
    <row r="7336" spans="1:8" x14ac:dyDescent="0.3">
      <c r="A7336" t="s">
        <v>39</v>
      </c>
      <c r="B7336" t="s">
        <v>1099</v>
      </c>
      <c r="C7336" t="s">
        <v>1080</v>
      </c>
      <c r="D7336" t="s">
        <v>1170</v>
      </c>
      <c r="E7336" s="3">
        <v>152</v>
      </c>
      <c r="F7336" s="3">
        <v>161</v>
      </c>
      <c r="G7336" s="3"/>
      <c r="H7336" s="3">
        <v>313</v>
      </c>
    </row>
    <row r="7337" spans="1:8" x14ac:dyDescent="0.3">
      <c r="A7337" t="s">
        <v>39</v>
      </c>
      <c r="B7337" t="s">
        <v>1099</v>
      </c>
      <c r="C7337" t="s">
        <v>1080</v>
      </c>
      <c r="D7337" t="s">
        <v>1171</v>
      </c>
      <c r="E7337" s="3">
        <v>192</v>
      </c>
      <c r="F7337" s="3">
        <v>162</v>
      </c>
      <c r="G7337" s="3"/>
      <c r="H7337" s="3">
        <v>354</v>
      </c>
    </row>
    <row r="7338" spans="1:8" x14ac:dyDescent="0.3">
      <c r="A7338" t="s">
        <v>39</v>
      </c>
      <c r="B7338" t="s">
        <v>1106</v>
      </c>
      <c r="C7338" t="s">
        <v>1080</v>
      </c>
      <c r="D7338" t="s">
        <v>1131</v>
      </c>
      <c r="E7338" s="3">
        <v>987</v>
      </c>
      <c r="F7338" s="3">
        <v>1068</v>
      </c>
      <c r="G7338" s="3"/>
      <c r="H7338" s="3">
        <v>2055</v>
      </c>
    </row>
    <row r="7339" spans="1:8" x14ac:dyDescent="0.3">
      <c r="A7339" t="s">
        <v>39</v>
      </c>
      <c r="B7339" t="s">
        <v>1106</v>
      </c>
      <c r="C7339" t="s">
        <v>1080</v>
      </c>
      <c r="D7339" t="s">
        <v>1135</v>
      </c>
      <c r="E7339" s="3">
        <v>1415</v>
      </c>
      <c r="F7339" s="3">
        <v>1431</v>
      </c>
      <c r="G7339" s="3"/>
      <c r="H7339" s="3">
        <v>2846</v>
      </c>
    </row>
    <row r="7340" spans="1:8" x14ac:dyDescent="0.3">
      <c r="A7340" t="s">
        <v>39</v>
      </c>
      <c r="B7340" t="s">
        <v>1106</v>
      </c>
      <c r="C7340" t="s">
        <v>1080</v>
      </c>
      <c r="D7340" t="s">
        <v>1139</v>
      </c>
      <c r="E7340" s="3">
        <v>1699</v>
      </c>
      <c r="F7340" s="3">
        <v>1774</v>
      </c>
      <c r="G7340" s="3"/>
      <c r="H7340" s="3">
        <v>3473</v>
      </c>
    </row>
    <row r="7341" spans="1:8" x14ac:dyDescent="0.3">
      <c r="A7341" t="s">
        <v>39</v>
      </c>
      <c r="B7341" t="s">
        <v>1106</v>
      </c>
      <c r="C7341" t="s">
        <v>1080</v>
      </c>
      <c r="D7341" t="s">
        <v>1143</v>
      </c>
      <c r="E7341" s="3">
        <v>1760</v>
      </c>
      <c r="F7341" s="3">
        <v>1804</v>
      </c>
      <c r="G7341" s="3"/>
      <c r="H7341" s="3">
        <v>3564</v>
      </c>
    </row>
    <row r="7342" spans="1:8" x14ac:dyDescent="0.3">
      <c r="A7342" t="s">
        <v>39</v>
      </c>
      <c r="B7342" t="s">
        <v>1106</v>
      </c>
      <c r="C7342" t="s">
        <v>1080</v>
      </c>
      <c r="D7342" t="s">
        <v>1147</v>
      </c>
      <c r="E7342" s="3">
        <v>2120</v>
      </c>
      <c r="F7342" s="3">
        <v>1842</v>
      </c>
      <c r="G7342" s="3"/>
      <c r="H7342" s="3">
        <v>3962</v>
      </c>
    </row>
    <row r="7343" spans="1:8" x14ac:dyDescent="0.3">
      <c r="A7343" t="s">
        <v>39</v>
      </c>
      <c r="B7343" t="s">
        <v>1106</v>
      </c>
      <c r="C7343" t="s">
        <v>1080</v>
      </c>
      <c r="D7343" t="s">
        <v>1151</v>
      </c>
      <c r="E7343" s="3">
        <v>2524</v>
      </c>
      <c r="F7343" s="3">
        <v>2180</v>
      </c>
      <c r="G7343" s="3"/>
      <c r="H7343" s="3">
        <v>4704</v>
      </c>
    </row>
    <row r="7344" spans="1:8" x14ac:dyDescent="0.3">
      <c r="A7344" t="s">
        <v>39</v>
      </c>
      <c r="B7344" t="s">
        <v>1106</v>
      </c>
      <c r="C7344" t="s">
        <v>1080</v>
      </c>
      <c r="D7344" t="s">
        <v>1154</v>
      </c>
      <c r="E7344" s="3">
        <v>2503</v>
      </c>
      <c r="F7344" s="3">
        <v>2226</v>
      </c>
      <c r="G7344" s="3"/>
      <c r="H7344" s="3">
        <v>4729</v>
      </c>
    </row>
    <row r="7345" spans="1:8" x14ac:dyDescent="0.3">
      <c r="A7345" t="s">
        <v>39</v>
      </c>
      <c r="B7345" t="s">
        <v>1106</v>
      </c>
      <c r="C7345" t="s">
        <v>1080</v>
      </c>
      <c r="D7345" t="s">
        <v>1157</v>
      </c>
      <c r="E7345" s="3">
        <v>2292</v>
      </c>
      <c r="F7345" s="3">
        <v>1952</v>
      </c>
      <c r="G7345" s="3"/>
      <c r="H7345" s="3">
        <v>4244</v>
      </c>
    </row>
    <row r="7346" spans="1:8" x14ac:dyDescent="0.3">
      <c r="A7346" t="s">
        <v>39</v>
      </c>
      <c r="B7346" t="s">
        <v>1106</v>
      </c>
      <c r="C7346" t="s">
        <v>1080</v>
      </c>
      <c r="D7346" t="s">
        <v>1159</v>
      </c>
      <c r="E7346" s="3">
        <v>2214</v>
      </c>
      <c r="F7346" s="3">
        <v>1898</v>
      </c>
      <c r="G7346" s="3"/>
      <c r="H7346" s="3">
        <v>4112</v>
      </c>
    </row>
    <row r="7347" spans="1:8" x14ac:dyDescent="0.3">
      <c r="A7347" t="s">
        <v>39</v>
      </c>
      <c r="B7347" t="s">
        <v>1106</v>
      </c>
      <c r="C7347" t="s">
        <v>1080</v>
      </c>
      <c r="D7347" t="s">
        <v>1161</v>
      </c>
      <c r="E7347" s="3">
        <v>1962</v>
      </c>
      <c r="F7347" s="3">
        <v>1777</v>
      </c>
      <c r="G7347" s="3"/>
      <c r="H7347" s="3">
        <v>3739</v>
      </c>
    </row>
    <row r="7348" spans="1:8" x14ac:dyDescent="0.3">
      <c r="A7348" t="s">
        <v>39</v>
      </c>
      <c r="B7348" t="s">
        <v>1106</v>
      </c>
      <c r="C7348" t="s">
        <v>1080</v>
      </c>
      <c r="D7348" t="s">
        <v>1163</v>
      </c>
      <c r="E7348" s="3">
        <v>1577</v>
      </c>
      <c r="F7348" s="3">
        <v>1482</v>
      </c>
      <c r="G7348" s="3"/>
      <c r="H7348" s="3">
        <v>3059</v>
      </c>
    </row>
    <row r="7349" spans="1:8" x14ac:dyDescent="0.3">
      <c r="A7349" t="s">
        <v>39</v>
      </c>
      <c r="B7349" t="s">
        <v>1106</v>
      </c>
      <c r="C7349" t="s">
        <v>1080</v>
      </c>
      <c r="D7349" t="s">
        <v>1165</v>
      </c>
      <c r="E7349" s="3">
        <v>1465</v>
      </c>
      <c r="F7349" s="3">
        <v>1331</v>
      </c>
      <c r="G7349" s="3"/>
      <c r="H7349" s="3">
        <v>2796</v>
      </c>
    </row>
    <row r="7350" spans="1:8" x14ac:dyDescent="0.3">
      <c r="A7350" t="s">
        <v>39</v>
      </c>
      <c r="B7350" t="s">
        <v>1106</v>
      </c>
      <c r="C7350" t="s">
        <v>1080</v>
      </c>
      <c r="D7350" t="s">
        <v>1167</v>
      </c>
      <c r="E7350" s="3">
        <v>1133</v>
      </c>
      <c r="F7350" s="3">
        <v>1098</v>
      </c>
      <c r="G7350" s="3"/>
      <c r="H7350" s="3">
        <v>2231</v>
      </c>
    </row>
    <row r="7351" spans="1:8" x14ac:dyDescent="0.3">
      <c r="A7351" t="s">
        <v>39</v>
      </c>
      <c r="B7351" t="s">
        <v>1106</v>
      </c>
      <c r="C7351" t="s">
        <v>1080</v>
      </c>
      <c r="D7351" t="s">
        <v>1168</v>
      </c>
      <c r="E7351" s="3">
        <v>790</v>
      </c>
      <c r="F7351" s="3">
        <v>727</v>
      </c>
      <c r="G7351" s="3"/>
      <c r="H7351" s="3">
        <v>1517</v>
      </c>
    </row>
    <row r="7352" spans="1:8" x14ac:dyDescent="0.3">
      <c r="A7352" t="s">
        <v>39</v>
      </c>
      <c r="B7352" t="s">
        <v>1106</v>
      </c>
      <c r="C7352" t="s">
        <v>1080</v>
      </c>
      <c r="D7352" t="s">
        <v>1169</v>
      </c>
      <c r="E7352" s="3">
        <v>590</v>
      </c>
      <c r="F7352" s="3">
        <v>516</v>
      </c>
      <c r="G7352" s="3"/>
      <c r="H7352" s="3">
        <v>1106</v>
      </c>
    </row>
    <row r="7353" spans="1:8" x14ac:dyDescent="0.3">
      <c r="A7353" t="s">
        <v>39</v>
      </c>
      <c r="B7353" t="s">
        <v>1106</v>
      </c>
      <c r="C7353" t="s">
        <v>1080</v>
      </c>
      <c r="D7353" t="s">
        <v>1170</v>
      </c>
      <c r="E7353" s="3">
        <v>337</v>
      </c>
      <c r="F7353" s="3">
        <v>352</v>
      </c>
      <c r="G7353" s="3"/>
      <c r="H7353" s="3">
        <v>689</v>
      </c>
    </row>
    <row r="7354" spans="1:8" x14ac:dyDescent="0.3">
      <c r="A7354" t="s">
        <v>39</v>
      </c>
      <c r="B7354" t="s">
        <v>1106</v>
      </c>
      <c r="C7354" t="s">
        <v>1080</v>
      </c>
      <c r="D7354" t="s">
        <v>1171</v>
      </c>
      <c r="E7354" s="3">
        <v>425</v>
      </c>
      <c r="F7354" s="3">
        <v>296</v>
      </c>
      <c r="G7354" s="3"/>
      <c r="H7354" s="3">
        <v>721</v>
      </c>
    </row>
    <row r="7355" spans="1:8" x14ac:dyDescent="0.3">
      <c r="A7355" t="s">
        <v>39</v>
      </c>
      <c r="B7355" t="s">
        <v>1106</v>
      </c>
      <c r="C7355" t="s">
        <v>1082</v>
      </c>
      <c r="D7355" t="s">
        <v>1131</v>
      </c>
      <c r="E7355" s="3">
        <v>460</v>
      </c>
      <c r="F7355" s="3">
        <v>491</v>
      </c>
      <c r="G7355" s="3"/>
      <c r="H7355" s="3">
        <v>951</v>
      </c>
    </row>
    <row r="7356" spans="1:8" x14ac:dyDescent="0.3">
      <c r="A7356" t="s">
        <v>39</v>
      </c>
      <c r="B7356" t="s">
        <v>1106</v>
      </c>
      <c r="C7356" t="s">
        <v>1082</v>
      </c>
      <c r="D7356" t="s">
        <v>1135</v>
      </c>
      <c r="E7356" s="3">
        <v>823</v>
      </c>
      <c r="F7356" s="3">
        <v>884</v>
      </c>
      <c r="G7356" s="3"/>
      <c r="H7356" s="3">
        <v>1707</v>
      </c>
    </row>
    <row r="7357" spans="1:8" x14ac:dyDescent="0.3">
      <c r="A7357" t="s">
        <v>39</v>
      </c>
      <c r="B7357" t="s">
        <v>1106</v>
      </c>
      <c r="C7357" t="s">
        <v>1082</v>
      </c>
      <c r="D7357" t="s">
        <v>1139</v>
      </c>
      <c r="E7357" s="3">
        <v>955</v>
      </c>
      <c r="F7357" s="3">
        <v>1003</v>
      </c>
      <c r="G7357" s="3"/>
      <c r="H7357" s="3">
        <v>1958</v>
      </c>
    </row>
    <row r="7358" spans="1:8" x14ac:dyDescent="0.3">
      <c r="A7358" t="s">
        <v>39</v>
      </c>
      <c r="B7358" t="s">
        <v>1106</v>
      </c>
      <c r="C7358" t="s">
        <v>1082</v>
      </c>
      <c r="D7358" t="s">
        <v>1143</v>
      </c>
      <c r="E7358" s="3">
        <v>857</v>
      </c>
      <c r="F7358" s="3">
        <v>933</v>
      </c>
      <c r="G7358" s="3"/>
      <c r="H7358" s="3">
        <v>1790</v>
      </c>
    </row>
    <row r="7359" spans="1:8" x14ac:dyDescent="0.3">
      <c r="A7359" t="s">
        <v>39</v>
      </c>
      <c r="B7359" t="s">
        <v>1106</v>
      </c>
      <c r="C7359" t="s">
        <v>1082</v>
      </c>
      <c r="D7359" t="s">
        <v>1147</v>
      </c>
      <c r="E7359" s="3">
        <v>848</v>
      </c>
      <c r="F7359" s="3">
        <v>794</v>
      </c>
      <c r="G7359" s="3"/>
      <c r="H7359" s="3">
        <v>1642</v>
      </c>
    </row>
    <row r="7360" spans="1:8" x14ac:dyDescent="0.3">
      <c r="A7360" t="s">
        <v>39</v>
      </c>
      <c r="B7360" t="s">
        <v>1106</v>
      </c>
      <c r="C7360" t="s">
        <v>1082</v>
      </c>
      <c r="D7360" t="s">
        <v>1151</v>
      </c>
      <c r="E7360" s="3">
        <v>1108</v>
      </c>
      <c r="F7360" s="3">
        <v>816</v>
      </c>
      <c r="G7360" s="3"/>
      <c r="H7360" s="3">
        <v>1924</v>
      </c>
    </row>
    <row r="7361" spans="1:8" x14ac:dyDescent="0.3">
      <c r="A7361" t="s">
        <v>39</v>
      </c>
      <c r="B7361" t="s">
        <v>1106</v>
      </c>
      <c r="C7361" t="s">
        <v>1082</v>
      </c>
      <c r="D7361" t="s">
        <v>1154</v>
      </c>
      <c r="E7361" s="3">
        <v>1002</v>
      </c>
      <c r="F7361" s="3">
        <v>735</v>
      </c>
      <c r="G7361" s="3"/>
      <c r="H7361" s="3">
        <v>1737</v>
      </c>
    </row>
    <row r="7362" spans="1:8" x14ac:dyDescent="0.3">
      <c r="A7362" t="s">
        <v>39</v>
      </c>
      <c r="B7362" t="s">
        <v>1106</v>
      </c>
      <c r="C7362" t="s">
        <v>1082</v>
      </c>
      <c r="D7362" t="s">
        <v>1157</v>
      </c>
      <c r="E7362" s="3">
        <v>811</v>
      </c>
      <c r="F7362" s="3">
        <v>553</v>
      </c>
      <c r="G7362" s="3"/>
      <c r="H7362" s="3">
        <v>1364</v>
      </c>
    </row>
    <row r="7363" spans="1:8" x14ac:dyDescent="0.3">
      <c r="A7363" t="s">
        <v>39</v>
      </c>
      <c r="B7363" t="s">
        <v>1106</v>
      </c>
      <c r="C7363" t="s">
        <v>1082</v>
      </c>
      <c r="D7363" t="s">
        <v>1159</v>
      </c>
      <c r="E7363" s="3">
        <v>850</v>
      </c>
      <c r="F7363" s="3">
        <v>553</v>
      </c>
      <c r="G7363" s="3"/>
      <c r="H7363" s="3">
        <v>1403</v>
      </c>
    </row>
    <row r="7364" spans="1:8" x14ac:dyDescent="0.3">
      <c r="A7364" t="s">
        <v>39</v>
      </c>
      <c r="B7364" t="s">
        <v>1106</v>
      </c>
      <c r="C7364" t="s">
        <v>1082</v>
      </c>
      <c r="D7364" t="s">
        <v>1161</v>
      </c>
      <c r="E7364" s="3">
        <v>876</v>
      </c>
      <c r="F7364" s="3">
        <v>552</v>
      </c>
      <c r="G7364" s="3"/>
      <c r="H7364" s="3">
        <v>1428</v>
      </c>
    </row>
    <row r="7365" spans="1:8" x14ac:dyDescent="0.3">
      <c r="A7365" t="s">
        <v>39</v>
      </c>
      <c r="B7365" t="s">
        <v>1106</v>
      </c>
      <c r="C7365" t="s">
        <v>1082</v>
      </c>
      <c r="D7365" t="s">
        <v>1163</v>
      </c>
      <c r="E7365" s="3">
        <v>801</v>
      </c>
      <c r="F7365" s="3">
        <v>573</v>
      </c>
      <c r="G7365" s="3"/>
      <c r="H7365" s="3">
        <v>1374</v>
      </c>
    </row>
    <row r="7366" spans="1:8" x14ac:dyDescent="0.3">
      <c r="A7366" t="s">
        <v>39</v>
      </c>
      <c r="B7366" t="s">
        <v>1106</v>
      </c>
      <c r="C7366" t="s">
        <v>1082</v>
      </c>
      <c r="D7366" t="s">
        <v>1165</v>
      </c>
      <c r="E7366" s="3">
        <v>718</v>
      </c>
      <c r="F7366" s="3">
        <v>552</v>
      </c>
      <c r="G7366" s="3"/>
      <c r="H7366" s="3">
        <v>1270</v>
      </c>
    </row>
    <row r="7367" spans="1:8" x14ac:dyDescent="0.3">
      <c r="A7367" t="s">
        <v>39</v>
      </c>
      <c r="B7367" t="s">
        <v>1106</v>
      </c>
      <c r="C7367" t="s">
        <v>1082</v>
      </c>
      <c r="D7367" t="s">
        <v>1167</v>
      </c>
      <c r="E7367" s="3">
        <v>592</v>
      </c>
      <c r="F7367" s="3">
        <v>495</v>
      </c>
      <c r="G7367" s="3"/>
      <c r="H7367" s="3">
        <v>1087</v>
      </c>
    </row>
    <row r="7368" spans="1:8" x14ac:dyDescent="0.3">
      <c r="A7368" t="s">
        <v>39</v>
      </c>
      <c r="B7368" t="s">
        <v>1106</v>
      </c>
      <c r="C7368" t="s">
        <v>1082</v>
      </c>
      <c r="D7368" t="s">
        <v>1168</v>
      </c>
      <c r="E7368" s="3">
        <v>385</v>
      </c>
      <c r="F7368" s="3">
        <v>348</v>
      </c>
      <c r="G7368" s="3"/>
      <c r="H7368" s="3">
        <v>733</v>
      </c>
    </row>
    <row r="7369" spans="1:8" x14ac:dyDescent="0.3">
      <c r="A7369" t="s">
        <v>39</v>
      </c>
      <c r="B7369" t="s">
        <v>1106</v>
      </c>
      <c r="C7369" t="s">
        <v>1082</v>
      </c>
      <c r="D7369" t="s">
        <v>1169</v>
      </c>
      <c r="E7369" s="3">
        <v>284</v>
      </c>
      <c r="F7369" s="3">
        <v>218</v>
      </c>
      <c r="G7369" s="3"/>
      <c r="H7369" s="3">
        <v>502</v>
      </c>
    </row>
    <row r="7370" spans="1:8" x14ac:dyDescent="0.3">
      <c r="A7370" t="s">
        <v>39</v>
      </c>
      <c r="B7370" t="s">
        <v>1106</v>
      </c>
      <c r="C7370" t="s">
        <v>1082</v>
      </c>
      <c r="D7370" t="s">
        <v>1170</v>
      </c>
      <c r="E7370" s="3">
        <v>150</v>
      </c>
      <c r="F7370" s="3">
        <v>145</v>
      </c>
      <c r="G7370" s="3"/>
      <c r="H7370" s="3">
        <v>295</v>
      </c>
    </row>
    <row r="7371" spans="1:8" x14ac:dyDescent="0.3">
      <c r="A7371" t="s">
        <v>39</v>
      </c>
      <c r="B7371" t="s">
        <v>1106</v>
      </c>
      <c r="C7371" t="s">
        <v>1082</v>
      </c>
      <c r="D7371" t="s">
        <v>1171</v>
      </c>
      <c r="E7371" s="3">
        <v>217</v>
      </c>
      <c r="F7371" s="3">
        <v>153</v>
      </c>
      <c r="G7371" s="3"/>
      <c r="H7371" s="3">
        <v>370</v>
      </c>
    </row>
    <row r="7372" spans="1:8" x14ac:dyDescent="0.3">
      <c r="A7372" t="s">
        <v>39</v>
      </c>
      <c r="B7372" t="s">
        <v>1103</v>
      </c>
      <c r="C7372" t="s">
        <v>1080</v>
      </c>
      <c r="D7372" t="s">
        <v>1139</v>
      </c>
      <c r="E7372" s="3">
        <v>1</v>
      </c>
      <c r="F7372" s="3"/>
      <c r="G7372" s="3"/>
      <c r="H7372" s="3">
        <v>1</v>
      </c>
    </row>
    <row r="7373" spans="1:8" x14ac:dyDescent="0.3">
      <c r="A7373" t="s">
        <v>39</v>
      </c>
      <c r="B7373" t="s">
        <v>1103</v>
      </c>
      <c r="C7373" t="s">
        <v>1080</v>
      </c>
      <c r="D7373" t="s">
        <v>1143</v>
      </c>
      <c r="E7373" s="3">
        <v>1</v>
      </c>
      <c r="F7373" s="3"/>
      <c r="G7373" s="3"/>
      <c r="H7373" s="3">
        <v>1</v>
      </c>
    </row>
    <row r="7374" spans="1:8" x14ac:dyDescent="0.3">
      <c r="A7374" t="s">
        <v>39</v>
      </c>
      <c r="B7374" t="s">
        <v>1092</v>
      </c>
      <c r="C7374" t="s">
        <v>1080</v>
      </c>
      <c r="D7374" t="s">
        <v>1131</v>
      </c>
      <c r="E7374" s="3">
        <v>8075</v>
      </c>
      <c r="F7374" s="3">
        <v>8614</v>
      </c>
      <c r="G7374" s="3"/>
      <c r="H7374" s="3">
        <v>16689</v>
      </c>
    </row>
    <row r="7375" spans="1:8" x14ac:dyDescent="0.3">
      <c r="A7375" t="s">
        <v>39</v>
      </c>
      <c r="B7375" t="s">
        <v>1092</v>
      </c>
      <c r="C7375" t="s">
        <v>1080</v>
      </c>
      <c r="D7375" t="s">
        <v>1135</v>
      </c>
      <c r="E7375" s="3">
        <v>10909</v>
      </c>
      <c r="F7375" s="3">
        <v>11293</v>
      </c>
      <c r="G7375" s="3"/>
      <c r="H7375" s="3">
        <v>22202</v>
      </c>
    </row>
    <row r="7376" spans="1:8" x14ac:dyDescent="0.3">
      <c r="A7376" t="s">
        <v>39</v>
      </c>
      <c r="B7376" t="s">
        <v>1092</v>
      </c>
      <c r="C7376" t="s">
        <v>1080</v>
      </c>
      <c r="D7376" t="s">
        <v>1139</v>
      </c>
      <c r="E7376" s="3">
        <v>12036</v>
      </c>
      <c r="F7376" s="3">
        <v>12437</v>
      </c>
      <c r="G7376" s="3"/>
      <c r="H7376" s="3">
        <v>24473</v>
      </c>
    </row>
    <row r="7377" spans="1:8" x14ac:dyDescent="0.3">
      <c r="A7377" t="s">
        <v>39</v>
      </c>
      <c r="B7377" t="s">
        <v>1092</v>
      </c>
      <c r="C7377" t="s">
        <v>1080</v>
      </c>
      <c r="D7377" t="s">
        <v>1143</v>
      </c>
      <c r="E7377" s="3">
        <v>12616</v>
      </c>
      <c r="F7377" s="3">
        <v>13205</v>
      </c>
      <c r="G7377" s="3"/>
      <c r="H7377" s="3">
        <v>25821</v>
      </c>
    </row>
    <row r="7378" spans="1:8" x14ac:dyDescent="0.3">
      <c r="A7378" t="s">
        <v>39</v>
      </c>
      <c r="B7378" t="s">
        <v>1092</v>
      </c>
      <c r="C7378" t="s">
        <v>1080</v>
      </c>
      <c r="D7378" t="s">
        <v>1147</v>
      </c>
      <c r="E7378" s="3">
        <v>16164</v>
      </c>
      <c r="F7378" s="3">
        <v>18465</v>
      </c>
      <c r="G7378" s="3"/>
      <c r="H7378" s="3">
        <v>34629</v>
      </c>
    </row>
    <row r="7379" spans="1:8" x14ac:dyDescent="0.3">
      <c r="A7379" t="s">
        <v>39</v>
      </c>
      <c r="B7379" t="s">
        <v>1092</v>
      </c>
      <c r="C7379" t="s">
        <v>1080</v>
      </c>
      <c r="D7379" t="s">
        <v>1151</v>
      </c>
      <c r="E7379" s="3">
        <v>16367</v>
      </c>
      <c r="F7379" s="3">
        <v>19245</v>
      </c>
      <c r="G7379" s="3"/>
      <c r="H7379" s="3">
        <v>35612</v>
      </c>
    </row>
    <row r="7380" spans="1:8" x14ac:dyDescent="0.3">
      <c r="A7380" t="s">
        <v>39</v>
      </c>
      <c r="B7380" t="s">
        <v>1092</v>
      </c>
      <c r="C7380" t="s">
        <v>1080</v>
      </c>
      <c r="D7380" t="s">
        <v>1154</v>
      </c>
      <c r="E7380" s="3">
        <v>17349</v>
      </c>
      <c r="F7380" s="3">
        <v>19954</v>
      </c>
      <c r="G7380" s="3"/>
      <c r="H7380" s="3">
        <v>37303</v>
      </c>
    </row>
    <row r="7381" spans="1:8" x14ac:dyDescent="0.3">
      <c r="A7381" t="s">
        <v>39</v>
      </c>
      <c r="B7381" t="s">
        <v>1092</v>
      </c>
      <c r="C7381" t="s">
        <v>1080</v>
      </c>
      <c r="D7381" t="s">
        <v>1157</v>
      </c>
      <c r="E7381" s="3">
        <v>15027</v>
      </c>
      <c r="F7381" s="3">
        <v>17101</v>
      </c>
      <c r="G7381" s="3"/>
      <c r="H7381" s="3">
        <v>32128</v>
      </c>
    </row>
    <row r="7382" spans="1:8" x14ac:dyDescent="0.3">
      <c r="A7382" t="s">
        <v>39</v>
      </c>
      <c r="B7382" t="s">
        <v>1092</v>
      </c>
      <c r="C7382" t="s">
        <v>1080</v>
      </c>
      <c r="D7382" t="s">
        <v>1159</v>
      </c>
      <c r="E7382" s="3">
        <v>13591</v>
      </c>
      <c r="F7382" s="3">
        <v>14862</v>
      </c>
      <c r="G7382" s="3"/>
      <c r="H7382" s="3">
        <v>28453</v>
      </c>
    </row>
    <row r="7383" spans="1:8" x14ac:dyDescent="0.3">
      <c r="A7383" t="s">
        <v>39</v>
      </c>
      <c r="B7383" t="s">
        <v>1092</v>
      </c>
      <c r="C7383" t="s">
        <v>1080</v>
      </c>
      <c r="D7383" t="s">
        <v>1161</v>
      </c>
      <c r="E7383" s="3">
        <v>12706</v>
      </c>
      <c r="F7383" s="3">
        <v>13077</v>
      </c>
      <c r="G7383" s="3"/>
      <c r="H7383" s="3">
        <v>25783</v>
      </c>
    </row>
    <row r="7384" spans="1:8" x14ac:dyDescent="0.3">
      <c r="A7384" t="s">
        <v>39</v>
      </c>
      <c r="B7384" t="s">
        <v>1092</v>
      </c>
      <c r="C7384" t="s">
        <v>1080</v>
      </c>
      <c r="D7384" t="s">
        <v>1163</v>
      </c>
      <c r="E7384" s="3">
        <v>12352</v>
      </c>
      <c r="F7384" s="3">
        <v>12019</v>
      </c>
      <c r="G7384" s="3"/>
      <c r="H7384" s="3">
        <v>24371</v>
      </c>
    </row>
    <row r="7385" spans="1:8" x14ac:dyDescent="0.3">
      <c r="A7385" t="s">
        <v>39</v>
      </c>
      <c r="B7385" t="s">
        <v>1092</v>
      </c>
      <c r="C7385" t="s">
        <v>1080</v>
      </c>
      <c r="D7385" t="s">
        <v>1165</v>
      </c>
      <c r="E7385" s="3">
        <v>13777</v>
      </c>
      <c r="F7385" s="3">
        <v>12490</v>
      </c>
      <c r="G7385" s="3"/>
      <c r="H7385" s="3">
        <v>26267</v>
      </c>
    </row>
    <row r="7386" spans="1:8" x14ac:dyDescent="0.3">
      <c r="A7386" t="s">
        <v>39</v>
      </c>
      <c r="B7386" t="s">
        <v>1092</v>
      </c>
      <c r="C7386" t="s">
        <v>1080</v>
      </c>
      <c r="D7386" t="s">
        <v>1167</v>
      </c>
      <c r="E7386" s="3">
        <v>13545</v>
      </c>
      <c r="F7386" s="3">
        <v>11433</v>
      </c>
      <c r="G7386" s="3"/>
      <c r="H7386" s="3">
        <v>24978</v>
      </c>
    </row>
    <row r="7387" spans="1:8" x14ac:dyDescent="0.3">
      <c r="A7387" t="s">
        <v>39</v>
      </c>
      <c r="B7387" t="s">
        <v>1092</v>
      </c>
      <c r="C7387" t="s">
        <v>1080</v>
      </c>
      <c r="D7387" t="s">
        <v>1168</v>
      </c>
      <c r="E7387" s="3">
        <v>11394</v>
      </c>
      <c r="F7387" s="3">
        <v>9031</v>
      </c>
      <c r="G7387" s="3"/>
      <c r="H7387" s="3">
        <v>20425</v>
      </c>
    </row>
    <row r="7388" spans="1:8" x14ac:dyDescent="0.3">
      <c r="A7388" t="s">
        <v>39</v>
      </c>
      <c r="B7388" t="s">
        <v>1092</v>
      </c>
      <c r="C7388" t="s">
        <v>1080</v>
      </c>
      <c r="D7388" t="s">
        <v>1169</v>
      </c>
      <c r="E7388" s="3">
        <v>9100</v>
      </c>
      <c r="F7388" s="3">
        <v>6986</v>
      </c>
      <c r="G7388" s="3"/>
      <c r="H7388" s="3">
        <v>16086</v>
      </c>
    </row>
    <row r="7389" spans="1:8" x14ac:dyDescent="0.3">
      <c r="A7389" t="s">
        <v>39</v>
      </c>
      <c r="B7389" t="s">
        <v>1092</v>
      </c>
      <c r="C7389" t="s">
        <v>1080</v>
      </c>
      <c r="D7389" t="s">
        <v>1170</v>
      </c>
      <c r="E7389" s="3">
        <v>6990</v>
      </c>
      <c r="F7389" s="3">
        <v>4963</v>
      </c>
      <c r="G7389" s="3"/>
      <c r="H7389" s="3">
        <v>11953</v>
      </c>
    </row>
    <row r="7390" spans="1:8" x14ac:dyDescent="0.3">
      <c r="A7390" t="s">
        <v>39</v>
      </c>
      <c r="B7390" t="s">
        <v>1092</v>
      </c>
      <c r="C7390" t="s">
        <v>1080</v>
      </c>
      <c r="D7390" t="s">
        <v>1171</v>
      </c>
      <c r="E7390" s="3">
        <v>9476</v>
      </c>
      <c r="F7390" s="3">
        <v>5613</v>
      </c>
      <c r="G7390" s="3"/>
      <c r="H7390" s="3">
        <v>15089</v>
      </c>
    </row>
    <row r="7391" spans="1:8" x14ac:dyDescent="0.3">
      <c r="A7391" t="s">
        <v>39</v>
      </c>
      <c r="B7391" t="s">
        <v>1092</v>
      </c>
      <c r="C7391" t="s">
        <v>1082</v>
      </c>
      <c r="D7391" t="s">
        <v>1131</v>
      </c>
      <c r="E7391" s="3">
        <v>14460</v>
      </c>
      <c r="F7391" s="3">
        <v>15370</v>
      </c>
      <c r="G7391" s="3"/>
      <c r="H7391" s="3">
        <v>29830</v>
      </c>
    </row>
    <row r="7392" spans="1:8" x14ac:dyDescent="0.3">
      <c r="A7392" t="s">
        <v>39</v>
      </c>
      <c r="B7392" t="s">
        <v>1092</v>
      </c>
      <c r="C7392" t="s">
        <v>1082</v>
      </c>
      <c r="D7392" t="s">
        <v>1135</v>
      </c>
      <c r="E7392" s="3">
        <v>17860</v>
      </c>
      <c r="F7392" s="3">
        <v>18848</v>
      </c>
      <c r="G7392" s="3"/>
      <c r="H7392" s="3">
        <v>36708</v>
      </c>
    </row>
    <row r="7393" spans="1:8" x14ac:dyDescent="0.3">
      <c r="A7393" t="s">
        <v>39</v>
      </c>
      <c r="B7393" t="s">
        <v>1092</v>
      </c>
      <c r="C7393" t="s">
        <v>1082</v>
      </c>
      <c r="D7393" t="s">
        <v>1139</v>
      </c>
      <c r="E7393" s="3">
        <v>16874</v>
      </c>
      <c r="F7393" s="3">
        <v>17950</v>
      </c>
      <c r="G7393" s="3"/>
      <c r="H7393" s="3">
        <v>34824</v>
      </c>
    </row>
    <row r="7394" spans="1:8" x14ac:dyDescent="0.3">
      <c r="A7394" t="s">
        <v>39</v>
      </c>
      <c r="B7394" t="s">
        <v>1092</v>
      </c>
      <c r="C7394" t="s">
        <v>1082</v>
      </c>
      <c r="D7394" t="s">
        <v>1143</v>
      </c>
      <c r="E7394" s="3">
        <v>18502</v>
      </c>
      <c r="F7394" s="3">
        <v>18224</v>
      </c>
      <c r="G7394" s="3"/>
      <c r="H7394" s="3">
        <v>36726</v>
      </c>
    </row>
    <row r="7395" spans="1:8" x14ac:dyDescent="0.3">
      <c r="A7395" t="s">
        <v>39</v>
      </c>
      <c r="B7395" t="s">
        <v>1092</v>
      </c>
      <c r="C7395" t="s">
        <v>1082</v>
      </c>
      <c r="D7395" t="s">
        <v>1147</v>
      </c>
      <c r="E7395" s="3">
        <v>20953</v>
      </c>
      <c r="F7395" s="3">
        <v>17685</v>
      </c>
      <c r="G7395" s="3"/>
      <c r="H7395" s="3">
        <v>38638</v>
      </c>
    </row>
    <row r="7396" spans="1:8" x14ac:dyDescent="0.3">
      <c r="A7396" t="s">
        <v>39</v>
      </c>
      <c r="B7396" t="s">
        <v>1092</v>
      </c>
      <c r="C7396" t="s">
        <v>1082</v>
      </c>
      <c r="D7396" t="s">
        <v>1151</v>
      </c>
      <c r="E7396" s="3">
        <v>21536</v>
      </c>
      <c r="F7396" s="3">
        <v>19253</v>
      </c>
      <c r="G7396" s="3"/>
      <c r="H7396" s="3">
        <v>40789</v>
      </c>
    </row>
    <row r="7397" spans="1:8" x14ac:dyDescent="0.3">
      <c r="A7397" t="s">
        <v>39</v>
      </c>
      <c r="B7397" t="s">
        <v>1092</v>
      </c>
      <c r="C7397" t="s">
        <v>1082</v>
      </c>
      <c r="D7397" t="s">
        <v>1154</v>
      </c>
      <c r="E7397" s="3">
        <v>19898</v>
      </c>
      <c r="F7397" s="3">
        <v>18970</v>
      </c>
      <c r="G7397" s="3"/>
      <c r="H7397" s="3">
        <v>38868</v>
      </c>
    </row>
    <row r="7398" spans="1:8" x14ac:dyDescent="0.3">
      <c r="A7398" t="s">
        <v>39</v>
      </c>
      <c r="B7398" t="s">
        <v>1092</v>
      </c>
      <c r="C7398" t="s">
        <v>1082</v>
      </c>
      <c r="D7398" t="s">
        <v>1157</v>
      </c>
      <c r="E7398" s="3">
        <v>17515</v>
      </c>
      <c r="F7398" s="3">
        <v>16785</v>
      </c>
      <c r="G7398" s="3"/>
      <c r="H7398" s="3">
        <v>34300</v>
      </c>
    </row>
    <row r="7399" spans="1:8" x14ac:dyDescent="0.3">
      <c r="A7399" t="s">
        <v>39</v>
      </c>
      <c r="B7399" t="s">
        <v>1092</v>
      </c>
      <c r="C7399" t="s">
        <v>1082</v>
      </c>
      <c r="D7399" t="s">
        <v>1159</v>
      </c>
      <c r="E7399" s="3">
        <v>16024</v>
      </c>
      <c r="F7399" s="3">
        <v>15245</v>
      </c>
      <c r="G7399" s="3"/>
      <c r="H7399" s="3">
        <v>31269</v>
      </c>
    </row>
    <row r="7400" spans="1:8" x14ac:dyDescent="0.3">
      <c r="A7400" t="s">
        <v>39</v>
      </c>
      <c r="B7400" t="s">
        <v>1092</v>
      </c>
      <c r="C7400" t="s">
        <v>1082</v>
      </c>
      <c r="D7400" t="s">
        <v>1161</v>
      </c>
      <c r="E7400" s="3">
        <v>15859</v>
      </c>
      <c r="F7400" s="3">
        <v>14790</v>
      </c>
      <c r="G7400" s="3"/>
      <c r="H7400" s="3">
        <v>30649</v>
      </c>
    </row>
    <row r="7401" spans="1:8" x14ac:dyDescent="0.3">
      <c r="A7401" t="s">
        <v>39</v>
      </c>
      <c r="B7401" t="s">
        <v>1092</v>
      </c>
      <c r="C7401" t="s">
        <v>1082</v>
      </c>
      <c r="D7401" t="s">
        <v>1163</v>
      </c>
      <c r="E7401" s="3">
        <v>16440</v>
      </c>
      <c r="F7401" s="3">
        <v>14886</v>
      </c>
      <c r="G7401" s="3"/>
      <c r="H7401" s="3">
        <v>31326</v>
      </c>
    </row>
    <row r="7402" spans="1:8" x14ac:dyDescent="0.3">
      <c r="A7402" t="s">
        <v>39</v>
      </c>
      <c r="B7402" t="s">
        <v>1092</v>
      </c>
      <c r="C7402" t="s">
        <v>1082</v>
      </c>
      <c r="D7402" t="s">
        <v>1165</v>
      </c>
      <c r="E7402" s="3">
        <v>16270</v>
      </c>
      <c r="F7402" s="3">
        <v>15160</v>
      </c>
      <c r="G7402" s="3"/>
      <c r="H7402" s="3">
        <v>31430</v>
      </c>
    </row>
    <row r="7403" spans="1:8" x14ac:dyDescent="0.3">
      <c r="A7403" t="s">
        <v>39</v>
      </c>
      <c r="B7403" t="s">
        <v>1092</v>
      </c>
      <c r="C7403" t="s">
        <v>1082</v>
      </c>
      <c r="D7403" t="s">
        <v>1167</v>
      </c>
      <c r="E7403" s="3">
        <v>13206</v>
      </c>
      <c r="F7403" s="3">
        <v>13202</v>
      </c>
      <c r="G7403" s="3"/>
      <c r="H7403" s="3">
        <v>26408</v>
      </c>
    </row>
    <row r="7404" spans="1:8" x14ac:dyDescent="0.3">
      <c r="A7404" t="s">
        <v>39</v>
      </c>
      <c r="B7404" t="s">
        <v>1092</v>
      </c>
      <c r="C7404" t="s">
        <v>1082</v>
      </c>
      <c r="D7404" t="s">
        <v>1168</v>
      </c>
      <c r="E7404" s="3">
        <v>10002</v>
      </c>
      <c r="F7404" s="3">
        <v>9976</v>
      </c>
      <c r="G7404" s="3"/>
      <c r="H7404" s="3">
        <v>19978</v>
      </c>
    </row>
    <row r="7405" spans="1:8" x14ac:dyDescent="0.3">
      <c r="A7405" t="s">
        <v>39</v>
      </c>
      <c r="B7405" t="s">
        <v>1092</v>
      </c>
      <c r="C7405" t="s">
        <v>1082</v>
      </c>
      <c r="D7405" t="s">
        <v>1169</v>
      </c>
      <c r="E7405" s="3">
        <v>7439</v>
      </c>
      <c r="F7405" s="3">
        <v>7254</v>
      </c>
      <c r="G7405" s="3"/>
      <c r="H7405" s="3">
        <v>14693</v>
      </c>
    </row>
    <row r="7406" spans="1:8" x14ac:dyDescent="0.3">
      <c r="A7406" t="s">
        <v>39</v>
      </c>
      <c r="B7406" t="s">
        <v>1092</v>
      </c>
      <c r="C7406" t="s">
        <v>1082</v>
      </c>
      <c r="D7406" t="s">
        <v>1170</v>
      </c>
      <c r="E7406" s="3">
        <v>5844</v>
      </c>
      <c r="F7406" s="3">
        <v>5083</v>
      </c>
      <c r="G7406" s="3"/>
      <c r="H7406" s="3">
        <v>10927</v>
      </c>
    </row>
    <row r="7407" spans="1:8" x14ac:dyDescent="0.3">
      <c r="A7407" t="s">
        <v>39</v>
      </c>
      <c r="B7407" t="s">
        <v>1092</v>
      </c>
      <c r="C7407" t="s">
        <v>1082</v>
      </c>
      <c r="D7407" t="s">
        <v>1171</v>
      </c>
      <c r="E7407" s="3">
        <v>7794</v>
      </c>
      <c r="F7407" s="3">
        <v>5758</v>
      </c>
      <c r="G7407" s="3"/>
      <c r="H7407" s="3">
        <v>13552</v>
      </c>
    </row>
    <row r="7408" spans="1:8" x14ac:dyDescent="0.3">
      <c r="A7408" t="s">
        <v>39</v>
      </c>
      <c r="B7408" t="s">
        <v>1090</v>
      </c>
      <c r="C7408" t="s">
        <v>1128</v>
      </c>
      <c r="D7408" t="s">
        <v>1131</v>
      </c>
      <c r="E7408" s="3">
        <v>660</v>
      </c>
      <c r="F7408" s="3">
        <v>751</v>
      </c>
      <c r="G7408" s="3"/>
      <c r="H7408" s="3">
        <v>1411</v>
      </c>
    </row>
    <row r="7409" spans="1:8" x14ac:dyDescent="0.3">
      <c r="A7409" t="s">
        <v>39</v>
      </c>
      <c r="B7409" t="s">
        <v>1090</v>
      </c>
      <c r="C7409" t="s">
        <v>1128</v>
      </c>
      <c r="D7409" t="s">
        <v>1135</v>
      </c>
      <c r="E7409" s="3">
        <v>1171</v>
      </c>
      <c r="F7409" s="3">
        <v>1243</v>
      </c>
      <c r="G7409" s="3"/>
      <c r="H7409" s="3">
        <v>2414</v>
      </c>
    </row>
    <row r="7410" spans="1:8" x14ac:dyDescent="0.3">
      <c r="A7410" t="s">
        <v>39</v>
      </c>
      <c r="B7410" t="s">
        <v>1090</v>
      </c>
      <c r="C7410" t="s">
        <v>1128</v>
      </c>
      <c r="D7410" t="s">
        <v>1139</v>
      </c>
      <c r="E7410" s="3">
        <v>1774</v>
      </c>
      <c r="F7410" s="3">
        <v>1816</v>
      </c>
      <c r="G7410" s="3"/>
      <c r="H7410" s="3">
        <v>3590</v>
      </c>
    </row>
    <row r="7411" spans="1:8" x14ac:dyDescent="0.3">
      <c r="A7411" t="s">
        <v>39</v>
      </c>
      <c r="B7411" t="s">
        <v>1090</v>
      </c>
      <c r="C7411" t="s">
        <v>1128</v>
      </c>
      <c r="D7411" t="s">
        <v>1143</v>
      </c>
      <c r="E7411" s="3">
        <v>2063</v>
      </c>
      <c r="F7411" s="3">
        <v>2030</v>
      </c>
      <c r="G7411" s="3"/>
      <c r="H7411" s="3">
        <v>4093</v>
      </c>
    </row>
    <row r="7412" spans="1:8" x14ac:dyDescent="0.3">
      <c r="A7412" t="s">
        <v>39</v>
      </c>
      <c r="B7412" t="s">
        <v>1090</v>
      </c>
      <c r="C7412" t="s">
        <v>1128</v>
      </c>
      <c r="D7412" t="s">
        <v>1147</v>
      </c>
      <c r="E7412" s="3">
        <v>1747</v>
      </c>
      <c r="F7412" s="3">
        <v>1633</v>
      </c>
      <c r="G7412" s="3"/>
      <c r="H7412" s="3">
        <v>3380</v>
      </c>
    </row>
    <row r="7413" spans="1:8" x14ac:dyDescent="0.3">
      <c r="A7413" t="s">
        <v>39</v>
      </c>
      <c r="B7413" t="s">
        <v>1090</v>
      </c>
      <c r="C7413" t="s">
        <v>1128</v>
      </c>
      <c r="D7413" t="s">
        <v>1151</v>
      </c>
      <c r="E7413" s="3">
        <v>874</v>
      </c>
      <c r="F7413" s="3">
        <v>574</v>
      </c>
      <c r="G7413" s="3"/>
      <c r="H7413" s="3">
        <v>1448</v>
      </c>
    </row>
    <row r="7414" spans="1:8" x14ac:dyDescent="0.3">
      <c r="A7414" t="s">
        <v>39</v>
      </c>
      <c r="B7414" t="s">
        <v>1090</v>
      </c>
      <c r="C7414" t="s">
        <v>1128</v>
      </c>
      <c r="D7414" t="s">
        <v>1154</v>
      </c>
      <c r="E7414" s="3">
        <v>1311</v>
      </c>
      <c r="F7414" s="3">
        <v>744</v>
      </c>
      <c r="G7414" s="3"/>
      <c r="H7414" s="3">
        <v>2055</v>
      </c>
    </row>
    <row r="7415" spans="1:8" x14ac:dyDescent="0.3">
      <c r="A7415" t="s">
        <v>39</v>
      </c>
      <c r="B7415" t="s">
        <v>1090</v>
      </c>
      <c r="C7415" t="s">
        <v>1128</v>
      </c>
      <c r="D7415" t="s">
        <v>1157</v>
      </c>
      <c r="E7415" s="3">
        <v>1854</v>
      </c>
      <c r="F7415" s="3">
        <v>1084</v>
      </c>
      <c r="G7415" s="3"/>
      <c r="H7415" s="3">
        <v>2938</v>
      </c>
    </row>
    <row r="7416" spans="1:8" x14ac:dyDescent="0.3">
      <c r="A7416" t="s">
        <v>39</v>
      </c>
      <c r="B7416" t="s">
        <v>1090</v>
      </c>
      <c r="C7416" t="s">
        <v>1128</v>
      </c>
      <c r="D7416" t="s">
        <v>1159</v>
      </c>
      <c r="E7416" s="3">
        <v>2421</v>
      </c>
      <c r="F7416" s="3">
        <v>1578</v>
      </c>
      <c r="G7416" s="3"/>
      <c r="H7416" s="3">
        <v>3999</v>
      </c>
    </row>
    <row r="7417" spans="1:8" x14ac:dyDescent="0.3">
      <c r="A7417" t="s">
        <v>39</v>
      </c>
      <c r="B7417" t="s">
        <v>1090</v>
      </c>
      <c r="C7417" t="s">
        <v>1128</v>
      </c>
      <c r="D7417" t="s">
        <v>1161</v>
      </c>
      <c r="E7417" s="3">
        <v>2558</v>
      </c>
      <c r="F7417" s="3">
        <v>1857</v>
      </c>
      <c r="G7417" s="3"/>
      <c r="H7417" s="3">
        <v>4415</v>
      </c>
    </row>
    <row r="7418" spans="1:8" x14ac:dyDescent="0.3">
      <c r="A7418" t="s">
        <v>39</v>
      </c>
      <c r="B7418" t="s">
        <v>1090</v>
      </c>
      <c r="C7418" t="s">
        <v>1128</v>
      </c>
      <c r="D7418" t="s">
        <v>1163</v>
      </c>
      <c r="E7418" s="3">
        <v>2732</v>
      </c>
      <c r="F7418" s="3">
        <v>1814</v>
      </c>
      <c r="G7418" s="3"/>
      <c r="H7418" s="3">
        <v>4546</v>
      </c>
    </row>
    <row r="7419" spans="1:8" x14ac:dyDescent="0.3">
      <c r="A7419" t="s">
        <v>39</v>
      </c>
      <c r="B7419" t="s">
        <v>1090</v>
      </c>
      <c r="C7419" t="s">
        <v>1128</v>
      </c>
      <c r="D7419" t="s">
        <v>1165</v>
      </c>
      <c r="E7419" s="3">
        <v>3266</v>
      </c>
      <c r="F7419" s="3">
        <v>1848</v>
      </c>
      <c r="G7419" s="3"/>
      <c r="H7419" s="3">
        <v>5114</v>
      </c>
    </row>
    <row r="7420" spans="1:8" x14ac:dyDescent="0.3">
      <c r="A7420" t="s">
        <v>39</v>
      </c>
      <c r="B7420" t="s">
        <v>1090</v>
      </c>
      <c r="C7420" t="s">
        <v>1128</v>
      </c>
      <c r="D7420" t="s">
        <v>1167</v>
      </c>
      <c r="E7420" s="3">
        <v>3669</v>
      </c>
      <c r="F7420" s="3">
        <v>2187</v>
      </c>
      <c r="G7420" s="3"/>
      <c r="H7420" s="3">
        <v>5856</v>
      </c>
    </row>
    <row r="7421" spans="1:8" x14ac:dyDescent="0.3">
      <c r="A7421" t="s">
        <v>39</v>
      </c>
      <c r="B7421" t="s">
        <v>1090</v>
      </c>
      <c r="C7421" t="s">
        <v>1128</v>
      </c>
      <c r="D7421" t="s">
        <v>1168</v>
      </c>
      <c r="E7421" s="3">
        <v>3963</v>
      </c>
      <c r="F7421" s="3">
        <v>2451</v>
      </c>
      <c r="G7421" s="3"/>
      <c r="H7421" s="3">
        <v>6414</v>
      </c>
    </row>
    <row r="7422" spans="1:8" x14ac:dyDescent="0.3">
      <c r="A7422" t="s">
        <v>39</v>
      </c>
      <c r="B7422" t="s">
        <v>1090</v>
      </c>
      <c r="C7422" t="s">
        <v>1128</v>
      </c>
      <c r="D7422" t="s">
        <v>1169</v>
      </c>
      <c r="E7422" s="3">
        <v>3807</v>
      </c>
      <c r="F7422" s="3">
        <v>2585</v>
      </c>
      <c r="G7422" s="3"/>
      <c r="H7422" s="3">
        <v>6392</v>
      </c>
    </row>
    <row r="7423" spans="1:8" x14ac:dyDescent="0.3">
      <c r="A7423" t="s">
        <v>39</v>
      </c>
      <c r="B7423" t="s">
        <v>1090</v>
      </c>
      <c r="C7423" t="s">
        <v>1128</v>
      </c>
      <c r="D7423" t="s">
        <v>1170</v>
      </c>
      <c r="E7423" s="3">
        <v>2951</v>
      </c>
      <c r="F7423" s="3">
        <v>1993</v>
      </c>
      <c r="G7423" s="3"/>
      <c r="H7423" s="3">
        <v>4944</v>
      </c>
    </row>
    <row r="7424" spans="1:8" x14ac:dyDescent="0.3">
      <c r="A7424" t="s">
        <v>39</v>
      </c>
      <c r="B7424" t="s">
        <v>1090</v>
      </c>
      <c r="C7424" t="s">
        <v>1128</v>
      </c>
      <c r="D7424" t="s">
        <v>1171</v>
      </c>
      <c r="E7424" s="3">
        <v>3204</v>
      </c>
      <c r="F7424" s="3">
        <v>1800</v>
      </c>
      <c r="G7424" s="3"/>
      <c r="H7424" s="3">
        <v>5004</v>
      </c>
    </row>
    <row r="7425" spans="1:8" x14ac:dyDescent="0.3">
      <c r="A7425" t="s">
        <v>39</v>
      </c>
      <c r="B7425" t="s">
        <v>1090</v>
      </c>
      <c r="C7425" t="s">
        <v>1129</v>
      </c>
      <c r="D7425" t="s">
        <v>1131</v>
      </c>
      <c r="E7425" s="3"/>
      <c r="F7425" s="3">
        <v>3</v>
      </c>
      <c r="G7425" s="3"/>
      <c r="H7425" s="3">
        <v>3</v>
      </c>
    </row>
    <row r="7426" spans="1:8" x14ac:dyDescent="0.3">
      <c r="A7426" t="s">
        <v>39</v>
      </c>
      <c r="B7426" t="s">
        <v>1090</v>
      </c>
      <c r="C7426" t="s">
        <v>1129</v>
      </c>
      <c r="D7426" t="s">
        <v>1143</v>
      </c>
      <c r="E7426" s="3">
        <v>2</v>
      </c>
      <c r="F7426" s="3">
        <v>15</v>
      </c>
      <c r="G7426" s="3"/>
      <c r="H7426" s="3">
        <v>17</v>
      </c>
    </row>
    <row r="7427" spans="1:8" x14ac:dyDescent="0.3">
      <c r="A7427" t="s">
        <v>39</v>
      </c>
      <c r="B7427" t="s">
        <v>1090</v>
      </c>
      <c r="C7427" t="s">
        <v>1129</v>
      </c>
      <c r="D7427" t="s">
        <v>1147</v>
      </c>
      <c r="E7427" s="3">
        <v>28</v>
      </c>
      <c r="F7427" s="3">
        <v>368</v>
      </c>
      <c r="G7427" s="3"/>
      <c r="H7427" s="3">
        <v>396</v>
      </c>
    </row>
    <row r="7428" spans="1:8" x14ac:dyDescent="0.3">
      <c r="A7428" t="s">
        <v>39</v>
      </c>
      <c r="B7428" t="s">
        <v>1090</v>
      </c>
      <c r="C7428" t="s">
        <v>1129</v>
      </c>
      <c r="D7428" t="s">
        <v>1151</v>
      </c>
      <c r="E7428" s="3">
        <v>57</v>
      </c>
      <c r="F7428" s="3">
        <v>961</v>
      </c>
      <c r="G7428" s="3"/>
      <c r="H7428" s="3">
        <v>1018</v>
      </c>
    </row>
    <row r="7429" spans="1:8" x14ac:dyDescent="0.3">
      <c r="A7429" t="s">
        <v>39</v>
      </c>
      <c r="B7429" t="s">
        <v>1090</v>
      </c>
      <c r="C7429" t="s">
        <v>1129</v>
      </c>
      <c r="D7429" t="s">
        <v>1154</v>
      </c>
      <c r="E7429" s="3">
        <v>42</v>
      </c>
      <c r="F7429" s="3">
        <v>894</v>
      </c>
      <c r="G7429" s="3"/>
      <c r="H7429" s="3">
        <v>936</v>
      </c>
    </row>
    <row r="7430" spans="1:8" x14ac:dyDescent="0.3">
      <c r="A7430" t="s">
        <v>39</v>
      </c>
      <c r="B7430" t="s">
        <v>1090</v>
      </c>
      <c r="C7430" t="s">
        <v>1129</v>
      </c>
      <c r="D7430" t="s">
        <v>1157</v>
      </c>
      <c r="E7430" s="3">
        <v>33</v>
      </c>
      <c r="F7430" s="3">
        <v>646</v>
      </c>
      <c r="G7430" s="3"/>
      <c r="H7430" s="3">
        <v>679</v>
      </c>
    </row>
    <row r="7431" spans="1:8" x14ac:dyDescent="0.3">
      <c r="A7431" t="s">
        <v>39</v>
      </c>
      <c r="B7431" t="s">
        <v>1090</v>
      </c>
      <c r="C7431" t="s">
        <v>1129</v>
      </c>
      <c r="D7431" t="s">
        <v>1159</v>
      </c>
      <c r="E7431" s="3">
        <v>30</v>
      </c>
      <c r="F7431" s="3">
        <v>506</v>
      </c>
      <c r="G7431" s="3"/>
      <c r="H7431" s="3">
        <v>536</v>
      </c>
    </row>
    <row r="7432" spans="1:8" x14ac:dyDescent="0.3">
      <c r="A7432" t="s">
        <v>39</v>
      </c>
      <c r="B7432" t="s">
        <v>1090</v>
      </c>
      <c r="C7432" t="s">
        <v>1129</v>
      </c>
      <c r="D7432" t="s">
        <v>1161</v>
      </c>
      <c r="E7432" s="3">
        <v>28</v>
      </c>
      <c r="F7432" s="3">
        <v>324</v>
      </c>
      <c r="G7432" s="3"/>
      <c r="H7432" s="3">
        <v>352</v>
      </c>
    </row>
    <row r="7433" spans="1:8" x14ac:dyDescent="0.3">
      <c r="A7433" t="s">
        <v>39</v>
      </c>
      <c r="B7433" t="s">
        <v>1090</v>
      </c>
      <c r="C7433" t="s">
        <v>1129</v>
      </c>
      <c r="D7433" t="s">
        <v>1163</v>
      </c>
      <c r="E7433" s="3">
        <v>8</v>
      </c>
      <c r="F7433" s="3">
        <v>247</v>
      </c>
      <c r="G7433" s="3"/>
      <c r="H7433" s="3">
        <v>255</v>
      </c>
    </row>
    <row r="7434" spans="1:8" x14ac:dyDescent="0.3">
      <c r="A7434" t="s">
        <v>39</v>
      </c>
      <c r="B7434" t="s">
        <v>1090</v>
      </c>
      <c r="C7434" t="s">
        <v>1129</v>
      </c>
      <c r="D7434" t="s">
        <v>1165</v>
      </c>
      <c r="E7434" s="3">
        <v>6</v>
      </c>
      <c r="F7434" s="3">
        <v>166</v>
      </c>
      <c r="G7434" s="3"/>
      <c r="H7434" s="3">
        <v>172</v>
      </c>
    </row>
    <row r="7435" spans="1:8" x14ac:dyDescent="0.3">
      <c r="A7435" t="s">
        <v>39</v>
      </c>
      <c r="B7435" t="s">
        <v>1090</v>
      </c>
      <c r="C7435" t="s">
        <v>1129</v>
      </c>
      <c r="D7435" t="s">
        <v>1167</v>
      </c>
      <c r="E7435" s="3">
        <v>7</v>
      </c>
      <c r="F7435" s="3">
        <v>101</v>
      </c>
      <c r="G7435" s="3"/>
      <c r="H7435" s="3">
        <v>108</v>
      </c>
    </row>
    <row r="7436" spans="1:8" x14ac:dyDescent="0.3">
      <c r="A7436" t="s">
        <v>39</v>
      </c>
      <c r="B7436" t="s">
        <v>1090</v>
      </c>
      <c r="C7436" t="s">
        <v>1129</v>
      </c>
      <c r="D7436" t="s">
        <v>1168</v>
      </c>
      <c r="E7436" s="3">
        <v>5</v>
      </c>
      <c r="F7436" s="3">
        <v>57</v>
      </c>
      <c r="G7436" s="3"/>
      <c r="H7436" s="3">
        <v>62</v>
      </c>
    </row>
    <row r="7437" spans="1:8" x14ac:dyDescent="0.3">
      <c r="A7437" t="s">
        <v>39</v>
      </c>
      <c r="B7437" t="s">
        <v>1090</v>
      </c>
      <c r="C7437" t="s">
        <v>1129</v>
      </c>
      <c r="D7437" t="s">
        <v>1169</v>
      </c>
      <c r="E7437" s="3"/>
      <c r="F7437" s="3">
        <v>44</v>
      </c>
      <c r="G7437" s="3"/>
      <c r="H7437" s="3">
        <v>44</v>
      </c>
    </row>
    <row r="7438" spans="1:8" x14ac:dyDescent="0.3">
      <c r="A7438" t="s">
        <v>39</v>
      </c>
      <c r="B7438" t="s">
        <v>1090</v>
      </c>
      <c r="C7438" t="s">
        <v>1129</v>
      </c>
      <c r="D7438" t="s">
        <v>1170</v>
      </c>
      <c r="E7438" s="3"/>
      <c r="F7438" s="3">
        <v>15</v>
      </c>
      <c r="G7438" s="3"/>
      <c r="H7438" s="3">
        <v>15</v>
      </c>
    </row>
    <row r="7439" spans="1:8" x14ac:dyDescent="0.3">
      <c r="A7439" t="s">
        <v>39</v>
      </c>
      <c r="B7439" t="s">
        <v>1090</v>
      </c>
      <c r="C7439" t="s">
        <v>1129</v>
      </c>
      <c r="D7439" t="s">
        <v>1171</v>
      </c>
      <c r="E7439" s="3"/>
      <c r="F7439" s="3">
        <v>10</v>
      </c>
      <c r="G7439" s="3"/>
      <c r="H7439" s="3">
        <v>10</v>
      </c>
    </row>
    <row r="7440" spans="1:8" x14ac:dyDescent="0.3">
      <c r="A7440" t="s">
        <v>39</v>
      </c>
      <c r="B7440" t="s">
        <v>1098</v>
      </c>
      <c r="C7440" t="s">
        <v>1080</v>
      </c>
      <c r="D7440" t="s">
        <v>1131</v>
      </c>
      <c r="E7440" s="3">
        <v>3531</v>
      </c>
      <c r="F7440" s="3">
        <v>3763</v>
      </c>
      <c r="G7440" s="3"/>
      <c r="H7440" s="3">
        <v>7294</v>
      </c>
    </row>
    <row r="7441" spans="1:8" x14ac:dyDescent="0.3">
      <c r="A7441" t="s">
        <v>39</v>
      </c>
      <c r="B7441" t="s">
        <v>1098</v>
      </c>
      <c r="C7441" t="s">
        <v>1080</v>
      </c>
      <c r="D7441" t="s">
        <v>1135</v>
      </c>
      <c r="E7441" s="3">
        <v>5510</v>
      </c>
      <c r="F7441" s="3">
        <v>5832</v>
      </c>
      <c r="G7441" s="3"/>
      <c r="H7441" s="3">
        <v>11342</v>
      </c>
    </row>
    <row r="7442" spans="1:8" x14ac:dyDescent="0.3">
      <c r="A7442" t="s">
        <v>39</v>
      </c>
      <c r="B7442" t="s">
        <v>1098</v>
      </c>
      <c r="C7442" t="s">
        <v>1080</v>
      </c>
      <c r="D7442" t="s">
        <v>1139</v>
      </c>
      <c r="E7442" s="3">
        <v>6632</v>
      </c>
      <c r="F7442" s="3">
        <v>6849</v>
      </c>
      <c r="G7442" s="3"/>
      <c r="H7442" s="3">
        <v>13481</v>
      </c>
    </row>
    <row r="7443" spans="1:8" x14ac:dyDescent="0.3">
      <c r="A7443" t="s">
        <v>39</v>
      </c>
      <c r="B7443" t="s">
        <v>1098</v>
      </c>
      <c r="C7443" t="s">
        <v>1080</v>
      </c>
      <c r="D7443" t="s">
        <v>1143</v>
      </c>
      <c r="E7443" s="3">
        <v>6628</v>
      </c>
      <c r="F7443" s="3">
        <v>7074</v>
      </c>
      <c r="G7443" s="3"/>
      <c r="H7443" s="3">
        <v>13702</v>
      </c>
    </row>
    <row r="7444" spans="1:8" x14ac:dyDescent="0.3">
      <c r="A7444" t="s">
        <v>39</v>
      </c>
      <c r="B7444" t="s">
        <v>1098</v>
      </c>
      <c r="C7444" t="s">
        <v>1080</v>
      </c>
      <c r="D7444" t="s">
        <v>1147</v>
      </c>
      <c r="E7444" s="3">
        <v>6625</v>
      </c>
      <c r="F7444" s="3">
        <v>7197</v>
      </c>
      <c r="G7444" s="3"/>
      <c r="H7444" s="3">
        <v>13822</v>
      </c>
    </row>
    <row r="7445" spans="1:8" x14ac:dyDescent="0.3">
      <c r="A7445" t="s">
        <v>39</v>
      </c>
      <c r="B7445" t="s">
        <v>1098</v>
      </c>
      <c r="C7445" t="s">
        <v>1080</v>
      </c>
      <c r="D7445" t="s">
        <v>1151</v>
      </c>
      <c r="E7445" s="3">
        <v>6564</v>
      </c>
      <c r="F7445" s="3">
        <v>6819</v>
      </c>
      <c r="G7445" s="3"/>
      <c r="H7445" s="3">
        <v>13383</v>
      </c>
    </row>
    <row r="7446" spans="1:8" x14ac:dyDescent="0.3">
      <c r="A7446" t="s">
        <v>39</v>
      </c>
      <c r="B7446" t="s">
        <v>1098</v>
      </c>
      <c r="C7446" t="s">
        <v>1080</v>
      </c>
      <c r="D7446" t="s">
        <v>1154</v>
      </c>
      <c r="E7446" s="3">
        <v>7586</v>
      </c>
      <c r="F7446" s="3">
        <v>7751</v>
      </c>
      <c r="G7446" s="3"/>
      <c r="H7446" s="3">
        <v>15337</v>
      </c>
    </row>
    <row r="7447" spans="1:8" x14ac:dyDescent="0.3">
      <c r="A7447" t="s">
        <v>39</v>
      </c>
      <c r="B7447" t="s">
        <v>1098</v>
      </c>
      <c r="C7447" t="s">
        <v>1080</v>
      </c>
      <c r="D7447" t="s">
        <v>1157</v>
      </c>
      <c r="E7447" s="3">
        <v>7333</v>
      </c>
      <c r="F7447" s="3">
        <v>7709</v>
      </c>
      <c r="G7447" s="3"/>
      <c r="H7447" s="3">
        <v>15042</v>
      </c>
    </row>
    <row r="7448" spans="1:8" x14ac:dyDescent="0.3">
      <c r="A7448" t="s">
        <v>39</v>
      </c>
      <c r="B7448" t="s">
        <v>1098</v>
      </c>
      <c r="C7448" t="s">
        <v>1080</v>
      </c>
      <c r="D7448" t="s">
        <v>1159</v>
      </c>
      <c r="E7448" s="3">
        <v>7066</v>
      </c>
      <c r="F7448" s="3">
        <v>7153</v>
      </c>
      <c r="G7448" s="3"/>
      <c r="H7448" s="3">
        <v>14219</v>
      </c>
    </row>
    <row r="7449" spans="1:8" x14ac:dyDescent="0.3">
      <c r="A7449" t="s">
        <v>39</v>
      </c>
      <c r="B7449" t="s">
        <v>1098</v>
      </c>
      <c r="C7449" t="s">
        <v>1080</v>
      </c>
      <c r="D7449" t="s">
        <v>1161</v>
      </c>
      <c r="E7449" s="3">
        <v>6344</v>
      </c>
      <c r="F7449" s="3">
        <v>6152</v>
      </c>
      <c r="G7449" s="3"/>
      <c r="H7449" s="3">
        <v>12496</v>
      </c>
    </row>
    <row r="7450" spans="1:8" x14ac:dyDescent="0.3">
      <c r="A7450" t="s">
        <v>39</v>
      </c>
      <c r="B7450" t="s">
        <v>1098</v>
      </c>
      <c r="C7450" t="s">
        <v>1080</v>
      </c>
      <c r="D7450" t="s">
        <v>1163</v>
      </c>
      <c r="E7450" s="3">
        <v>5362</v>
      </c>
      <c r="F7450" s="3">
        <v>5368</v>
      </c>
      <c r="G7450" s="3"/>
      <c r="H7450" s="3">
        <v>10730</v>
      </c>
    </row>
    <row r="7451" spans="1:8" x14ac:dyDescent="0.3">
      <c r="A7451" t="s">
        <v>39</v>
      </c>
      <c r="B7451" t="s">
        <v>1098</v>
      </c>
      <c r="C7451" t="s">
        <v>1080</v>
      </c>
      <c r="D7451" t="s">
        <v>1165</v>
      </c>
      <c r="E7451" s="3">
        <v>5036</v>
      </c>
      <c r="F7451" s="3">
        <v>4907</v>
      </c>
      <c r="G7451" s="3"/>
      <c r="H7451" s="3">
        <v>9943</v>
      </c>
    </row>
    <row r="7452" spans="1:8" x14ac:dyDescent="0.3">
      <c r="A7452" t="s">
        <v>39</v>
      </c>
      <c r="B7452" t="s">
        <v>1098</v>
      </c>
      <c r="C7452" t="s">
        <v>1080</v>
      </c>
      <c r="D7452" t="s">
        <v>1167</v>
      </c>
      <c r="E7452" s="3">
        <v>4606</v>
      </c>
      <c r="F7452" s="3">
        <v>4087</v>
      </c>
      <c r="G7452" s="3"/>
      <c r="H7452" s="3">
        <v>8693</v>
      </c>
    </row>
    <row r="7453" spans="1:8" x14ac:dyDescent="0.3">
      <c r="A7453" t="s">
        <v>39</v>
      </c>
      <c r="B7453" t="s">
        <v>1098</v>
      </c>
      <c r="C7453" t="s">
        <v>1080</v>
      </c>
      <c r="D7453" t="s">
        <v>1168</v>
      </c>
      <c r="E7453" s="3">
        <v>3480</v>
      </c>
      <c r="F7453" s="3">
        <v>3104</v>
      </c>
      <c r="G7453" s="3"/>
      <c r="H7453" s="3">
        <v>6584</v>
      </c>
    </row>
    <row r="7454" spans="1:8" x14ac:dyDescent="0.3">
      <c r="A7454" t="s">
        <v>39</v>
      </c>
      <c r="B7454" t="s">
        <v>1098</v>
      </c>
      <c r="C7454" t="s">
        <v>1080</v>
      </c>
      <c r="D7454" t="s">
        <v>1169</v>
      </c>
      <c r="E7454" s="3">
        <v>2490</v>
      </c>
      <c r="F7454" s="3">
        <v>2158</v>
      </c>
      <c r="G7454" s="3"/>
      <c r="H7454" s="3">
        <v>4648</v>
      </c>
    </row>
    <row r="7455" spans="1:8" x14ac:dyDescent="0.3">
      <c r="A7455" t="s">
        <v>39</v>
      </c>
      <c r="B7455" t="s">
        <v>1098</v>
      </c>
      <c r="C7455" t="s">
        <v>1080</v>
      </c>
      <c r="D7455" t="s">
        <v>1170</v>
      </c>
      <c r="E7455" s="3">
        <v>1691</v>
      </c>
      <c r="F7455" s="3">
        <v>1435</v>
      </c>
      <c r="G7455" s="3"/>
      <c r="H7455" s="3">
        <v>3126</v>
      </c>
    </row>
    <row r="7456" spans="1:8" x14ac:dyDescent="0.3">
      <c r="A7456" t="s">
        <v>39</v>
      </c>
      <c r="B7456" t="s">
        <v>1098</v>
      </c>
      <c r="C7456" t="s">
        <v>1080</v>
      </c>
      <c r="D7456" t="s">
        <v>1171</v>
      </c>
      <c r="E7456" s="3">
        <v>2359</v>
      </c>
      <c r="F7456" s="3">
        <v>1432</v>
      </c>
      <c r="G7456" s="3"/>
      <c r="H7456" s="3">
        <v>3791</v>
      </c>
    </row>
    <row r="7457" spans="1:8" x14ac:dyDescent="0.3">
      <c r="A7457" t="s">
        <v>39</v>
      </c>
      <c r="B7457" t="s">
        <v>1098</v>
      </c>
      <c r="C7457" t="s">
        <v>1082</v>
      </c>
      <c r="D7457" t="s">
        <v>1131</v>
      </c>
      <c r="E7457" s="3">
        <v>2988</v>
      </c>
      <c r="F7457" s="3">
        <v>3211</v>
      </c>
      <c r="G7457" s="3"/>
      <c r="H7457" s="3">
        <v>6199</v>
      </c>
    </row>
    <row r="7458" spans="1:8" x14ac:dyDescent="0.3">
      <c r="A7458" t="s">
        <v>39</v>
      </c>
      <c r="B7458" t="s">
        <v>1098</v>
      </c>
      <c r="C7458" t="s">
        <v>1082</v>
      </c>
      <c r="D7458" t="s">
        <v>1135</v>
      </c>
      <c r="E7458" s="3">
        <v>4700</v>
      </c>
      <c r="F7458" s="3">
        <v>4923</v>
      </c>
      <c r="G7458" s="3"/>
      <c r="H7458" s="3">
        <v>9623</v>
      </c>
    </row>
    <row r="7459" spans="1:8" x14ac:dyDescent="0.3">
      <c r="A7459" t="s">
        <v>39</v>
      </c>
      <c r="B7459" t="s">
        <v>1098</v>
      </c>
      <c r="C7459" t="s">
        <v>1082</v>
      </c>
      <c r="D7459" t="s">
        <v>1139</v>
      </c>
      <c r="E7459" s="3">
        <v>4986</v>
      </c>
      <c r="F7459" s="3">
        <v>5375</v>
      </c>
      <c r="G7459" s="3"/>
      <c r="H7459" s="3">
        <v>10361</v>
      </c>
    </row>
    <row r="7460" spans="1:8" x14ac:dyDescent="0.3">
      <c r="A7460" t="s">
        <v>39</v>
      </c>
      <c r="B7460" t="s">
        <v>1098</v>
      </c>
      <c r="C7460" t="s">
        <v>1082</v>
      </c>
      <c r="D7460" t="s">
        <v>1143</v>
      </c>
      <c r="E7460" s="3">
        <v>4222</v>
      </c>
      <c r="F7460" s="3">
        <v>4252</v>
      </c>
      <c r="G7460" s="3"/>
      <c r="H7460" s="3">
        <v>8474</v>
      </c>
    </row>
    <row r="7461" spans="1:8" x14ac:dyDescent="0.3">
      <c r="A7461" t="s">
        <v>39</v>
      </c>
      <c r="B7461" t="s">
        <v>1098</v>
      </c>
      <c r="C7461" t="s">
        <v>1082</v>
      </c>
      <c r="D7461" t="s">
        <v>1147</v>
      </c>
      <c r="E7461" s="3">
        <v>4239</v>
      </c>
      <c r="F7461" s="3">
        <v>3851</v>
      </c>
      <c r="G7461" s="3"/>
      <c r="H7461" s="3">
        <v>8090</v>
      </c>
    </row>
    <row r="7462" spans="1:8" x14ac:dyDescent="0.3">
      <c r="A7462" t="s">
        <v>39</v>
      </c>
      <c r="B7462" t="s">
        <v>1098</v>
      </c>
      <c r="C7462" t="s">
        <v>1082</v>
      </c>
      <c r="D7462" t="s">
        <v>1151</v>
      </c>
      <c r="E7462" s="3">
        <v>4763</v>
      </c>
      <c r="F7462" s="3">
        <v>4097</v>
      </c>
      <c r="G7462" s="3"/>
      <c r="H7462" s="3">
        <v>8860</v>
      </c>
    </row>
    <row r="7463" spans="1:8" x14ac:dyDescent="0.3">
      <c r="A7463" t="s">
        <v>39</v>
      </c>
      <c r="B7463" t="s">
        <v>1098</v>
      </c>
      <c r="C7463" t="s">
        <v>1082</v>
      </c>
      <c r="D7463" t="s">
        <v>1154</v>
      </c>
      <c r="E7463" s="3">
        <v>4276</v>
      </c>
      <c r="F7463" s="3">
        <v>3699</v>
      </c>
      <c r="G7463" s="3"/>
      <c r="H7463" s="3">
        <v>7975</v>
      </c>
    </row>
    <row r="7464" spans="1:8" x14ac:dyDescent="0.3">
      <c r="A7464" t="s">
        <v>39</v>
      </c>
      <c r="B7464" t="s">
        <v>1098</v>
      </c>
      <c r="C7464" t="s">
        <v>1082</v>
      </c>
      <c r="D7464" t="s">
        <v>1157</v>
      </c>
      <c r="E7464" s="3">
        <v>3889</v>
      </c>
      <c r="F7464" s="3">
        <v>3292</v>
      </c>
      <c r="G7464" s="3"/>
      <c r="H7464" s="3">
        <v>7181</v>
      </c>
    </row>
    <row r="7465" spans="1:8" x14ac:dyDescent="0.3">
      <c r="A7465" t="s">
        <v>39</v>
      </c>
      <c r="B7465" t="s">
        <v>1098</v>
      </c>
      <c r="C7465" t="s">
        <v>1082</v>
      </c>
      <c r="D7465" t="s">
        <v>1159</v>
      </c>
      <c r="E7465" s="3">
        <v>3851</v>
      </c>
      <c r="F7465" s="3">
        <v>3010</v>
      </c>
      <c r="G7465" s="3"/>
      <c r="H7465" s="3">
        <v>6861</v>
      </c>
    </row>
    <row r="7466" spans="1:8" x14ac:dyDescent="0.3">
      <c r="A7466" t="s">
        <v>39</v>
      </c>
      <c r="B7466" t="s">
        <v>1098</v>
      </c>
      <c r="C7466" t="s">
        <v>1082</v>
      </c>
      <c r="D7466" t="s">
        <v>1161</v>
      </c>
      <c r="E7466" s="3">
        <v>3402</v>
      </c>
      <c r="F7466" s="3">
        <v>2687</v>
      </c>
      <c r="G7466" s="3"/>
      <c r="H7466" s="3">
        <v>6089</v>
      </c>
    </row>
    <row r="7467" spans="1:8" x14ac:dyDescent="0.3">
      <c r="A7467" t="s">
        <v>39</v>
      </c>
      <c r="B7467" t="s">
        <v>1098</v>
      </c>
      <c r="C7467" t="s">
        <v>1082</v>
      </c>
      <c r="D7467" t="s">
        <v>1163</v>
      </c>
      <c r="E7467" s="3">
        <v>3035</v>
      </c>
      <c r="F7467" s="3">
        <v>2453</v>
      </c>
      <c r="G7467" s="3"/>
      <c r="H7467" s="3">
        <v>5488</v>
      </c>
    </row>
    <row r="7468" spans="1:8" x14ac:dyDescent="0.3">
      <c r="A7468" t="s">
        <v>39</v>
      </c>
      <c r="B7468" t="s">
        <v>1098</v>
      </c>
      <c r="C7468" t="s">
        <v>1082</v>
      </c>
      <c r="D7468" t="s">
        <v>1165</v>
      </c>
      <c r="E7468" s="3">
        <v>2902</v>
      </c>
      <c r="F7468" s="3">
        <v>2452</v>
      </c>
      <c r="G7468" s="3"/>
      <c r="H7468" s="3">
        <v>5354</v>
      </c>
    </row>
    <row r="7469" spans="1:8" x14ac:dyDescent="0.3">
      <c r="A7469" t="s">
        <v>39</v>
      </c>
      <c r="B7469" t="s">
        <v>1098</v>
      </c>
      <c r="C7469" t="s">
        <v>1082</v>
      </c>
      <c r="D7469" t="s">
        <v>1167</v>
      </c>
      <c r="E7469" s="3">
        <v>2454</v>
      </c>
      <c r="F7469" s="3">
        <v>2146</v>
      </c>
      <c r="G7469" s="3"/>
      <c r="H7469" s="3">
        <v>4600</v>
      </c>
    </row>
    <row r="7470" spans="1:8" x14ac:dyDescent="0.3">
      <c r="A7470" t="s">
        <v>39</v>
      </c>
      <c r="B7470" t="s">
        <v>1098</v>
      </c>
      <c r="C7470" t="s">
        <v>1082</v>
      </c>
      <c r="D7470" t="s">
        <v>1168</v>
      </c>
      <c r="E7470" s="3">
        <v>1844</v>
      </c>
      <c r="F7470" s="3">
        <v>1559</v>
      </c>
      <c r="G7470" s="3"/>
      <c r="H7470" s="3">
        <v>3403</v>
      </c>
    </row>
    <row r="7471" spans="1:8" x14ac:dyDescent="0.3">
      <c r="A7471" t="s">
        <v>39</v>
      </c>
      <c r="B7471" t="s">
        <v>1098</v>
      </c>
      <c r="C7471" t="s">
        <v>1082</v>
      </c>
      <c r="D7471" t="s">
        <v>1169</v>
      </c>
      <c r="E7471" s="3">
        <v>1245</v>
      </c>
      <c r="F7471" s="3">
        <v>1045</v>
      </c>
      <c r="G7471" s="3"/>
      <c r="H7471" s="3">
        <v>2290</v>
      </c>
    </row>
    <row r="7472" spans="1:8" x14ac:dyDescent="0.3">
      <c r="A7472" t="s">
        <v>39</v>
      </c>
      <c r="B7472" t="s">
        <v>1098</v>
      </c>
      <c r="C7472" t="s">
        <v>1082</v>
      </c>
      <c r="D7472" t="s">
        <v>1170</v>
      </c>
      <c r="E7472" s="3">
        <v>885</v>
      </c>
      <c r="F7472" s="3">
        <v>732</v>
      </c>
      <c r="G7472" s="3"/>
      <c r="H7472" s="3">
        <v>1617</v>
      </c>
    </row>
    <row r="7473" spans="1:8" x14ac:dyDescent="0.3">
      <c r="A7473" t="s">
        <v>39</v>
      </c>
      <c r="B7473" t="s">
        <v>1098</v>
      </c>
      <c r="C7473" t="s">
        <v>1082</v>
      </c>
      <c r="D7473" t="s">
        <v>1171</v>
      </c>
      <c r="E7473" s="3">
        <v>1135</v>
      </c>
      <c r="F7473" s="3">
        <v>725</v>
      </c>
      <c r="G7473" s="3"/>
      <c r="H7473" s="3">
        <v>1860</v>
      </c>
    </row>
    <row r="7474" spans="1:8" x14ac:dyDescent="0.3">
      <c r="A7474" t="s">
        <v>40</v>
      </c>
      <c r="B7474" t="s">
        <v>1090</v>
      </c>
      <c r="C7474" t="s">
        <v>1128</v>
      </c>
      <c r="D7474" t="s">
        <v>1131</v>
      </c>
      <c r="E7474" s="3">
        <v>20451</v>
      </c>
      <c r="F7474" s="3">
        <v>21449</v>
      </c>
      <c r="G7474" s="3"/>
      <c r="H7474" s="3">
        <v>41900</v>
      </c>
    </row>
    <row r="7475" spans="1:8" x14ac:dyDescent="0.3">
      <c r="A7475" t="s">
        <v>40</v>
      </c>
      <c r="B7475" t="s">
        <v>1090</v>
      </c>
      <c r="C7475" t="s">
        <v>1128</v>
      </c>
      <c r="D7475" t="s">
        <v>1135</v>
      </c>
      <c r="E7475" s="3">
        <v>39699</v>
      </c>
      <c r="F7475" s="3">
        <v>42251</v>
      </c>
      <c r="G7475" s="3"/>
      <c r="H7475" s="3">
        <v>81950</v>
      </c>
    </row>
    <row r="7476" spans="1:8" x14ac:dyDescent="0.3">
      <c r="A7476" t="s">
        <v>40</v>
      </c>
      <c r="B7476" t="s">
        <v>1090</v>
      </c>
      <c r="C7476" t="s">
        <v>1128</v>
      </c>
      <c r="D7476" t="s">
        <v>1139</v>
      </c>
      <c r="E7476" s="3">
        <v>51122</v>
      </c>
      <c r="F7476" s="3">
        <v>53645</v>
      </c>
      <c r="G7476" s="3"/>
      <c r="H7476" s="3">
        <v>104767</v>
      </c>
    </row>
    <row r="7477" spans="1:8" x14ac:dyDescent="0.3">
      <c r="A7477" t="s">
        <v>40</v>
      </c>
      <c r="B7477" t="s">
        <v>1090</v>
      </c>
      <c r="C7477" t="s">
        <v>1128</v>
      </c>
      <c r="D7477" t="s">
        <v>1143</v>
      </c>
      <c r="E7477" s="3">
        <v>56474</v>
      </c>
      <c r="F7477" s="3">
        <v>97334</v>
      </c>
      <c r="G7477" s="3"/>
      <c r="H7477" s="3">
        <v>153808</v>
      </c>
    </row>
    <row r="7478" spans="1:8" x14ac:dyDescent="0.3">
      <c r="A7478" t="s">
        <v>40</v>
      </c>
      <c r="B7478" t="s">
        <v>1090</v>
      </c>
      <c r="C7478" t="s">
        <v>1128</v>
      </c>
      <c r="D7478" t="s">
        <v>1147</v>
      </c>
      <c r="E7478" s="3">
        <v>39524</v>
      </c>
      <c r="F7478" s="3">
        <v>103250</v>
      </c>
      <c r="G7478" s="3"/>
      <c r="H7478" s="3">
        <v>142774</v>
      </c>
    </row>
    <row r="7479" spans="1:8" x14ac:dyDescent="0.3">
      <c r="A7479" t="s">
        <v>40</v>
      </c>
      <c r="B7479" t="s">
        <v>1090</v>
      </c>
      <c r="C7479" t="s">
        <v>1128</v>
      </c>
      <c r="D7479" t="s">
        <v>1151</v>
      </c>
      <c r="E7479" s="3">
        <v>16880</v>
      </c>
      <c r="F7479" s="3">
        <v>49236</v>
      </c>
      <c r="G7479" s="3"/>
      <c r="H7479" s="3">
        <v>66116</v>
      </c>
    </row>
    <row r="7480" spans="1:8" x14ac:dyDescent="0.3">
      <c r="A7480" t="s">
        <v>40</v>
      </c>
      <c r="B7480" t="s">
        <v>1090</v>
      </c>
      <c r="C7480" t="s">
        <v>1128</v>
      </c>
      <c r="D7480" t="s">
        <v>1154</v>
      </c>
      <c r="E7480" s="3">
        <v>25608</v>
      </c>
      <c r="F7480" s="3">
        <v>58070</v>
      </c>
      <c r="G7480" s="3"/>
      <c r="H7480" s="3">
        <v>83678</v>
      </c>
    </row>
    <row r="7481" spans="1:8" x14ac:dyDescent="0.3">
      <c r="A7481" t="s">
        <v>40</v>
      </c>
      <c r="B7481" t="s">
        <v>1090</v>
      </c>
      <c r="C7481" t="s">
        <v>1128</v>
      </c>
      <c r="D7481" t="s">
        <v>1157</v>
      </c>
      <c r="E7481" s="3">
        <v>31406</v>
      </c>
      <c r="F7481" s="3">
        <v>71029</v>
      </c>
      <c r="G7481" s="3"/>
      <c r="H7481" s="3">
        <v>102435</v>
      </c>
    </row>
    <row r="7482" spans="1:8" x14ac:dyDescent="0.3">
      <c r="A7482" t="s">
        <v>40</v>
      </c>
      <c r="B7482" t="s">
        <v>1090</v>
      </c>
      <c r="C7482" t="s">
        <v>1128</v>
      </c>
      <c r="D7482" t="s">
        <v>1159</v>
      </c>
      <c r="E7482" s="3">
        <v>30583</v>
      </c>
      <c r="F7482" s="3">
        <v>76203</v>
      </c>
      <c r="G7482" s="3"/>
      <c r="H7482" s="3">
        <v>106786</v>
      </c>
    </row>
    <row r="7483" spans="1:8" x14ac:dyDescent="0.3">
      <c r="A7483" t="s">
        <v>40</v>
      </c>
      <c r="B7483" t="s">
        <v>1090</v>
      </c>
      <c r="C7483" t="s">
        <v>1128</v>
      </c>
      <c r="D7483" t="s">
        <v>1161</v>
      </c>
      <c r="E7483" s="3">
        <v>25445</v>
      </c>
      <c r="F7483" s="3">
        <v>51187</v>
      </c>
      <c r="G7483" s="3"/>
      <c r="H7483" s="3">
        <v>76632</v>
      </c>
    </row>
    <row r="7484" spans="1:8" x14ac:dyDescent="0.3">
      <c r="A7484" t="s">
        <v>40</v>
      </c>
      <c r="B7484" t="s">
        <v>1090</v>
      </c>
      <c r="C7484" t="s">
        <v>1128</v>
      </c>
      <c r="D7484" t="s">
        <v>1163</v>
      </c>
      <c r="E7484" s="3">
        <v>23116</v>
      </c>
      <c r="F7484" s="3">
        <v>31668</v>
      </c>
      <c r="G7484" s="3"/>
      <c r="H7484" s="3">
        <v>54784</v>
      </c>
    </row>
    <row r="7485" spans="1:8" x14ac:dyDescent="0.3">
      <c r="A7485" t="s">
        <v>40</v>
      </c>
      <c r="B7485" t="s">
        <v>1090</v>
      </c>
      <c r="C7485" t="s">
        <v>1128</v>
      </c>
      <c r="D7485" t="s">
        <v>1165</v>
      </c>
      <c r="E7485" s="3">
        <v>25225</v>
      </c>
      <c r="F7485" s="3">
        <v>26288</v>
      </c>
      <c r="G7485" s="3"/>
      <c r="H7485" s="3">
        <v>51513</v>
      </c>
    </row>
    <row r="7486" spans="1:8" x14ac:dyDescent="0.3">
      <c r="A7486" t="s">
        <v>40</v>
      </c>
      <c r="B7486" t="s">
        <v>1090</v>
      </c>
      <c r="C7486" t="s">
        <v>1128</v>
      </c>
      <c r="D7486" t="s">
        <v>1167</v>
      </c>
      <c r="E7486" s="3">
        <v>24239</v>
      </c>
      <c r="F7486" s="3">
        <v>25958</v>
      </c>
      <c r="G7486" s="3"/>
      <c r="H7486" s="3">
        <v>50197</v>
      </c>
    </row>
    <row r="7487" spans="1:8" x14ac:dyDescent="0.3">
      <c r="A7487" t="s">
        <v>40</v>
      </c>
      <c r="B7487" t="s">
        <v>1090</v>
      </c>
      <c r="C7487" t="s">
        <v>1128</v>
      </c>
      <c r="D7487" t="s">
        <v>1168</v>
      </c>
      <c r="E7487" s="3">
        <v>18677</v>
      </c>
      <c r="F7487" s="3">
        <v>18015</v>
      </c>
      <c r="G7487" s="3"/>
      <c r="H7487" s="3">
        <v>36692</v>
      </c>
    </row>
    <row r="7488" spans="1:8" x14ac:dyDescent="0.3">
      <c r="A7488" t="s">
        <v>40</v>
      </c>
      <c r="B7488" t="s">
        <v>1090</v>
      </c>
      <c r="C7488" t="s">
        <v>1128</v>
      </c>
      <c r="D7488" t="s">
        <v>1169</v>
      </c>
      <c r="E7488" s="3">
        <v>14553</v>
      </c>
      <c r="F7488" s="3">
        <v>12332</v>
      </c>
      <c r="G7488" s="3"/>
      <c r="H7488" s="3">
        <v>26885</v>
      </c>
    </row>
    <row r="7489" spans="1:8" x14ac:dyDescent="0.3">
      <c r="A7489" t="s">
        <v>40</v>
      </c>
      <c r="B7489" t="s">
        <v>1090</v>
      </c>
      <c r="C7489" t="s">
        <v>1128</v>
      </c>
      <c r="D7489" t="s">
        <v>1170</v>
      </c>
      <c r="E7489" s="3">
        <v>12085</v>
      </c>
      <c r="F7489" s="3">
        <v>10047</v>
      </c>
      <c r="G7489" s="3"/>
      <c r="H7489" s="3">
        <v>22132</v>
      </c>
    </row>
    <row r="7490" spans="1:8" x14ac:dyDescent="0.3">
      <c r="A7490" t="s">
        <v>40</v>
      </c>
      <c r="B7490" t="s">
        <v>1090</v>
      </c>
      <c r="C7490" t="s">
        <v>1128</v>
      </c>
      <c r="D7490" t="s">
        <v>1171</v>
      </c>
      <c r="E7490" s="3">
        <v>18406</v>
      </c>
      <c r="F7490" s="3">
        <v>16003</v>
      </c>
      <c r="G7490" s="3"/>
      <c r="H7490" s="3">
        <v>34409</v>
      </c>
    </row>
    <row r="7491" spans="1:8" x14ac:dyDescent="0.3">
      <c r="A7491" t="s">
        <v>40</v>
      </c>
      <c r="B7491" t="s">
        <v>1090</v>
      </c>
      <c r="C7491" t="s">
        <v>1129</v>
      </c>
      <c r="D7491" t="s">
        <v>1151</v>
      </c>
      <c r="E7491" s="3">
        <v>2</v>
      </c>
      <c r="F7491" s="3">
        <v>101</v>
      </c>
      <c r="G7491" s="3"/>
      <c r="H7491" s="3">
        <v>103</v>
      </c>
    </row>
    <row r="7492" spans="1:8" x14ac:dyDescent="0.3">
      <c r="A7492" t="s">
        <v>40</v>
      </c>
      <c r="B7492" t="s">
        <v>1090</v>
      </c>
      <c r="C7492" t="s">
        <v>1129</v>
      </c>
      <c r="D7492" t="s">
        <v>1154</v>
      </c>
      <c r="E7492" s="3">
        <v>25</v>
      </c>
      <c r="F7492" s="3">
        <v>1057</v>
      </c>
      <c r="G7492" s="3"/>
      <c r="H7492" s="3">
        <v>1082</v>
      </c>
    </row>
    <row r="7493" spans="1:8" x14ac:dyDescent="0.3">
      <c r="A7493" t="s">
        <v>40</v>
      </c>
      <c r="B7493" t="s">
        <v>1090</v>
      </c>
      <c r="C7493" t="s">
        <v>1129</v>
      </c>
      <c r="D7493" t="s">
        <v>1157</v>
      </c>
      <c r="E7493" s="3">
        <v>52</v>
      </c>
      <c r="F7493" s="3">
        <v>1420</v>
      </c>
      <c r="G7493" s="3"/>
      <c r="H7493" s="3">
        <v>1472</v>
      </c>
    </row>
    <row r="7494" spans="1:8" x14ac:dyDescent="0.3">
      <c r="A7494" t="s">
        <v>40</v>
      </c>
      <c r="B7494" t="s">
        <v>1090</v>
      </c>
      <c r="C7494" t="s">
        <v>1129</v>
      </c>
      <c r="D7494" t="s">
        <v>1159</v>
      </c>
      <c r="E7494" s="3">
        <v>60</v>
      </c>
      <c r="F7494" s="3">
        <v>1466</v>
      </c>
      <c r="G7494" s="3"/>
      <c r="H7494" s="3">
        <v>1526</v>
      </c>
    </row>
    <row r="7495" spans="1:8" x14ac:dyDescent="0.3">
      <c r="A7495" t="s">
        <v>40</v>
      </c>
      <c r="B7495" t="s">
        <v>1090</v>
      </c>
      <c r="C7495" t="s">
        <v>1129</v>
      </c>
      <c r="D7495" t="s">
        <v>1161</v>
      </c>
      <c r="E7495" s="3">
        <v>32</v>
      </c>
      <c r="F7495" s="3">
        <v>1198</v>
      </c>
      <c r="G7495" s="3"/>
      <c r="H7495" s="3">
        <v>1230</v>
      </c>
    </row>
    <row r="7496" spans="1:8" x14ac:dyDescent="0.3">
      <c r="A7496" t="s">
        <v>40</v>
      </c>
      <c r="B7496" t="s">
        <v>1090</v>
      </c>
      <c r="C7496" t="s">
        <v>1129</v>
      </c>
      <c r="D7496" t="s">
        <v>1163</v>
      </c>
      <c r="E7496" s="3">
        <v>23</v>
      </c>
      <c r="F7496" s="3">
        <v>787</v>
      </c>
      <c r="G7496" s="3"/>
      <c r="H7496" s="3">
        <v>810</v>
      </c>
    </row>
    <row r="7497" spans="1:8" x14ac:dyDescent="0.3">
      <c r="A7497" t="s">
        <v>40</v>
      </c>
      <c r="B7497" t="s">
        <v>1090</v>
      </c>
      <c r="C7497" t="s">
        <v>1129</v>
      </c>
      <c r="D7497" t="s">
        <v>1165</v>
      </c>
      <c r="E7497" s="3">
        <v>14</v>
      </c>
      <c r="F7497" s="3">
        <v>533</v>
      </c>
      <c r="G7497" s="3"/>
      <c r="H7497" s="3">
        <v>547</v>
      </c>
    </row>
    <row r="7498" spans="1:8" x14ac:dyDescent="0.3">
      <c r="A7498" t="s">
        <v>40</v>
      </c>
      <c r="B7498" t="s">
        <v>1090</v>
      </c>
      <c r="C7498" t="s">
        <v>1129</v>
      </c>
      <c r="D7498" t="s">
        <v>1167</v>
      </c>
      <c r="E7498" s="3">
        <v>10</v>
      </c>
      <c r="F7498" s="3">
        <v>277</v>
      </c>
      <c r="G7498" s="3"/>
      <c r="H7498" s="3">
        <v>287</v>
      </c>
    </row>
    <row r="7499" spans="1:8" x14ac:dyDescent="0.3">
      <c r="A7499" t="s">
        <v>40</v>
      </c>
      <c r="B7499" t="s">
        <v>1090</v>
      </c>
      <c r="C7499" t="s">
        <v>1129</v>
      </c>
      <c r="D7499" t="s">
        <v>1168</v>
      </c>
      <c r="E7499" s="3">
        <v>8</v>
      </c>
      <c r="F7499" s="3">
        <v>154</v>
      </c>
      <c r="G7499" s="3"/>
      <c r="H7499" s="3">
        <v>162</v>
      </c>
    </row>
    <row r="7500" spans="1:8" x14ac:dyDescent="0.3">
      <c r="A7500" t="s">
        <v>40</v>
      </c>
      <c r="B7500" t="s">
        <v>1090</v>
      </c>
      <c r="C7500" t="s">
        <v>1129</v>
      </c>
      <c r="D7500" t="s">
        <v>1169</v>
      </c>
      <c r="E7500" s="3"/>
      <c r="F7500" s="3">
        <v>95</v>
      </c>
      <c r="G7500" s="3"/>
      <c r="H7500" s="3">
        <v>95</v>
      </c>
    </row>
    <row r="7501" spans="1:8" x14ac:dyDescent="0.3">
      <c r="A7501" t="s">
        <v>40</v>
      </c>
      <c r="B7501" t="s">
        <v>1090</v>
      </c>
      <c r="C7501" t="s">
        <v>1129</v>
      </c>
      <c r="D7501" t="s">
        <v>1170</v>
      </c>
      <c r="E7501" s="3">
        <v>1</v>
      </c>
      <c r="F7501" s="3">
        <v>34</v>
      </c>
      <c r="G7501" s="3"/>
      <c r="H7501" s="3">
        <v>35</v>
      </c>
    </row>
    <row r="7502" spans="1:8" x14ac:dyDescent="0.3">
      <c r="A7502" t="s">
        <v>40</v>
      </c>
      <c r="B7502" t="s">
        <v>1090</v>
      </c>
      <c r="C7502" t="s">
        <v>1129</v>
      </c>
      <c r="D7502" t="s">
        <v>1171</v>
      </c>
      <c r="E7502" s="3"/>
      <c r="F7502" s="3">
        <v>18</v>
      </c>
      <c r="G7502" s="3"/>
      <c r="H7502" s="3">
        <v>18</v>
      </c>
    </row>
    <row r="7503" spans="1:8" x14ac:dyDescent="0.3">
      <c r="A7503" t="s">
        <v>40</v>
      </c>
      <c r="B7503" t="s">
        <v>1090</v>
      </c>
      <c r="C7503" t="s">
        <v>1129</v>
      </c>
      <c r="D7503" t="s">
        <v>1172</v>
      </c>
      <c r="E7503" s="3"/>
      <c r="F7503" s="3"/>
      <c r="G7503" s="3">
        <v>6974</v>
      </c>
      <c r="H7503" s="3">
        <v>6974</v>
      </c>
    </row>
    <row r="7504" spans="1:8" x14ac:dyDescent="0.3">
      <c r="A7504" t="s">
        <v>41</v>
      </c>
      <c r="B7504" t="s">
        <v>1101</v>
      </c>
      <c r="C7504" t="s">
        <v>1080</v>
      </c>
      <c r="D7504" t="s">
        <v>1131</v>
      </c>
      <c r="E7504" s="3">
        <v>19</v>
      </c>
      <c r="F7504" s="3">
        <v>10</v>
      </c>
      <c r="G7504" s="3"/>
      <c r="H7504" s="3">
        <v>29</v>
      </c>
    </row>
    <row r="7505" spans="1:8" x14ac:dyDescent="0.3">
      <c r="A7505" t="s">
        <v>41</v>
      </c>
      <c r="B7505" t="s">
        <v>1101</v>
      </c>
      <c r="C7505" t="s">
        <v>1080</v>
      </c>
      <c r="D7505" t="s">
        <v>1135</v>
      </c>
      <c r="E7505" s="3">
        <v>14</v>
      </c>
      <c r="F7505" s="3">
        <v>17</v>
      </c>
      <c r="G7505" s="3"/>
      <c r="H7505" s="3">
        <v>31</v>
      </c>
    </row>
    <row r="7506" spans="1:8" x14ac:dyDescent="0.3">
      <c r="A7506" t="s">
        <v>41</v>
      </c>
      <c r="B7506" t="s">
        <v>1101</v>
      </c>
      <c r="C7506" t="s">
        <v>1080</v>
      </c>
      <c r="D7506" t="s">
        <v>1139</v>
      </c>
      <c r="E7506" s="3">
        <v>23</v>
      </c>
      <c r="F7506" s="3">
        <v>18</v>
      </c>
      <c r="G7506" s="3"/>
      <c r="H7506" s="3">
        <v>41</v>
      </c>
    </row>
    <row r="7507" spans="1:8" x14ac:dyDescent="0.3">
      <c r="A7507" t="s">
        <v>41</v>
      </c>
      <c r="B7507" t="s">
        <v>1101</v>
      </c>
      <c r="C7507" t="s">
        <v>1080</v>
      </c>
      <c r="D7507" t="s">
        <v>1143</v>
      </c>
      <c r="E7507" s="3">
        <v>41</v>
      </c>
      <c r="F7507" s="3">
        <v>43</v>
      </c>
      <c r="G7507" s="3"/>
      <c r="H7507" s="3">
        <v>84</v>
      </c>
    </row>
    <row r="7508" spans="1:8" x14ac:dyDescent="0.3">
      <c r="A7508" t="s">
        <v>41</v>
      </c>
      <c r="B7508" t="s">
        <v>1101</v>
      </c>
      <c r="C7508" t="s">
        <v>1080</v>
      </c>
      <c r="D7508" t="s">
        <v>1147</v>
      </c>
      <c r="E7508" s="3">
        <v>101</v>
      </c>
      <c r="F7508" s="3">
        <v>136</v>
      </c>
      <c r="G7508" s="3"/>
      <c r="H7508" s="3">
        <v>237</v>
      </c>
    </row>
    <row r="7509" spans="1:8" x14ac:dyDescent="0.3">
      <c r="A7509" t="s">
        <v>41</v>
      </c>
      <c r="B7509" t="s">
        <v>1101</v>
      </c>
      <c r="C7509" t="s">
        <v>1080</v>
      </c>
      <c r="D7509" t="s">
        <v>1151</v>
      </c>
      <c r="E7509" s="3">
        <v>107</v>
      </c>
      <c r="F7509" s="3">
        <v>176</v>
      </c>
      <c r="G7509" s="3"/>
      <c r="H7509" s="3">
        <v>283</v>
      </c>
    </row>
    <row r="7510" spans="1:8" x14ac:dyDescent="0.3">
      <c r="A7510" t="s">
        <v>41</v>
      </c>
      <c r="B7510" t="s">
        <v>1101</v>
      </c>
      <c r="C7510" t="s">
        <v>1080</v>
      </c>
      <c r="D7510" t="s">
        <v>1154</v>
      </c>
      <c r="E7510" s="3">
        <v>103</v>
      </c>
      <c r="F7510" s="3">
        <v>170</v>
      </c>
      <c r="G7510" s="3"/>
      <c r="H7510" s="3">
        <v>273</v>
      </c>
    </row>
    <row r="7511" spans="1:8" x14ac:dyDescent="0.3">
      <c r="A7511" t="s">
        <v>41</v>
      </c>
      <c r="B7511" t="s">
        <v>1101</v>
      </c>
      <c r="C7511" t="s">
        <v>1080</v>
      </c>
      <c r="D7511" t="s">
        <v>1157</v>
      </c>
      <c r="E7511" s="3">
        <v>87</v>
      </c>
      <c r="F7511" s="3">
        <v>157</v>
      </c>
      <c r="G7511" s="3"/>
      <c r="H7511" s="3">
        <v>244</v>
      </c>
    </row>
    <row r="7512" spans="1:8" x14ac:dyDescent="0.3">
      <c r="A7512" t="s">
        <v>41</v>
      </c>
      <c r="B7512" t="s">
        <v>1101</v>
      </c>
      <c r="C7512" t="s">
        <v>1080</v>
      </c>
      <c r="D7512" t="s">
        <v>1159</v>
      </c>
      <c r="E7512" s="3">
        <v>72</v>
      </c>
      <c r="F7512" s="3">
        <v>98</v>
      </c>
      <c r="G7512" s="3"/>
      <c r="H7512" s="3">
        <v>170</v>
      </c>
    </row>
    <row r="7513" spans="1:8" x14ac:dyDescent="0.3">
      <c r="A7513" t="s">
        <v>41</v>
      </c>
      <c r="B7513" t="s">
        <v>1101</v>
      </c>
      <c r="C7513" t="s">
        <v>1080</v>
      </c>
      <c r="D7513" t="s">
        <v>1161</v>
      </c>
      <c r="E7513" s="3">
        <v>51</v>
      </c>
      <c r="F7513" s="3">
        <v>89</v>
      </c>
      <c r="G7513" s="3"/>
      <c r="H7513" s="3">
        <v>140</v>
      </c>
    </row>
    <row r="7514" spans="1:8" x14ac:dyDescent="0.3">
      <c r="A7514" t="s">
        <v>41</v>
      </c>
      <c r="B7514" t="s">
        <v>1101</v>
      </c>
      <c r="C7514" t="s">
        <v>1080</v>
      </c>
      <c r="D7514" t="s">
        <v>1163</v>
      </c>
      <c r="E7514" s="3">
        <v>41</v>
      </c>
      <c r="F7514" s="3">
        <v>72</v>
      </c>
      <c r="G7514" s="3"/>
      <c r="H7514" s="3">
        <v>113</v>
      </c>
    </row>
    <row r="7515" spans="1:8" x14ac:dyDescent="0.3">
      <c r="A7515" t="s">
        <v>41</v>
      </c>
      <c r="B7515" t="s">
        <v>1101</v>
      </c>
      <c r="C7515" t="s">
        <v>1080</v>
      </c>
      <c r="D7515" t="s">
        <v>1165</v>
      </c>
      <c r="E7515" s="3">
        <v>31</v>
      </c>
      <c r="F7515" s="3">
        <v>49</v>
      </c>
      <c r="G7515" s="3"/>
      <c r="H7515" s="3">
        <v>80</v>
      </c>
    </row>
    <row r="7516" spans="1:8" x14ac:dyDescent="0.3">
      <c r="A7516" t="s">
        <v>41</v>
      </c>
      <c r="B7516" t="s">
        <v>1101</v>
      </c>
      <c r="C7516" t="s">
        <v>1080</v>
      </c>
      <c r="D7516" t="s">
        <v>1167</v>
      </c>
      <c r="E7516" s="3">
        <v>20</v>
      </c>
      <c r="F7516" s="3">
        <v>34</v>
      </c>
      <c r="G7516" s="3"/>
      <c r="H7516" s="3">
        <v>54</v>
      </c>
    </row>
    <row r="7517" spans="1:8" x14ac:dyDescent="0.3">
      <c r="A7517" t="s">
        <v>41</v>
      </c>
      <c r="B7517" t="s">
        <v>1101</v>
      </c>
      <c r="C7517" t="s">
        <v>1080</v>
      </c>
      <c r="D7517" t="s">
        <v>1168</v>
      </c>
      <c r="E7517" s="3">
        <v>15</v>
      </c>
      <c r="F7517" s="3">
        <v>18</v>
      </c>
      <c r="G7517" s="3"/>
      <c r="H7517" s="3">
        <v>33</v>
      </c>
    </row>
    <row r="7518" spans="1:8" x14ac:dyDescent="0.3">
      <c r="A7518" t="s">
        <v>41</v>
      </c>
      <c r="B7518" t="s">
        <v>1101</v>
      </c>
      <c r="C7518" t="s">
        <v>1080</v>
      </c>
      <c r="D7518" t="s">
        <v>1169</v>
      </c>
      <c r="E7518" s="3">
        <v>10</v>
      </c>
      <c r="F7518" s="3">
        <v>12</v>
      </c>
      <c r="G7518" s="3"/>
      <c r="H7518" s="3">
        <v>22</v>
      </c>
    </row>
    <row r="7519" spans="1:8" x14ac:dyDescent="0.3">
      <c r="A7519" t="s">
        <v>41</v>
      </c>
      <c r="B7519" t="s">
        <v>1101</v>
      </c>
      <c r="C7519" t="s">
        <v>1080</v>
      </c>
      <c r="D7519" t="s">
        <v>1170</v>
      </c>
      <c r="E7519" s="3">
        <v>4</v>
      </c>
      <c r="F7519" s="3">
        <v>14</v>
      </c>
      <c r="G7519" s="3"/>
      <c r="H7519" s="3">
        <v>18</v>
      </c>
    </row>
    <row r="7520" spans="1:8" x14ac:dyDescent="0.3">
      <c r="A7520" t="s">
        <v>41</v>
      </c>
      <c r="B7520" t="s">
        <v>1101</v>
      </c>
      <c r="C7520" t="s">
        <v>1080</v>
      </c>
      <c r="D7520" t="s">
        <v>1171</v>
      </c>
      <c r="E7520" s="3">
        <v>9</v>
      </c>
      <c r="F7520" s="3">
        <v>7</v>
      </c>
      <c r="G7520" s="3"/>
      <c r="H7520" s="3">
        <v>16</v>
      </c>
    </row>
    <row r="7521" spans="1:8" x14ac:dyDescent="0.3">
      <c r="A7521" t="s">
        <v>41</v>
      </c>
      <c r="B7521" t="s">
        <v>1101</v>
      </c>
      <c r="C7521" t="s">
        <v>1082</v>
      </c>
      <c r="D7521" t="s">
        <v>1131</v>
      </c>
      <c r="E7521" s="3">
        <v>2139</v>
      </c>
      <c r="F7521" s="3">
        <v>2269</v>
      </c>
      <c r="G7521" s="3"/>
      <c r="H7521" s="3">
        <v>4408</v>
      </c>
    </row>
    <row r="7522" spans="1:8" x14ac:dyDescent="0.3">
      <c r="A7522" t="s">
        <v>41</v>
      </c>
      <c r="B7522" t="s">
        <v>1101</v>
      </c>
      <c r="C7522" t="s">
        <v>1082</v>
      </c>
      <c r="D7522" t="s">
        <v>1135</v>
      </c>
      <c r="E7522" s="3">
        <v>3381</v>
      </c>
      <c r="F7522" s="3">
        <v>3498</v>
      </c>
      <c r="G7522" s="3"/>
      <c r="H7522" s="3">
        <v>6879</v>
      </c>
    </row>
    <row r="7523" spans="1:8" x14ac:dyDescent="0.3">
      <c r="A7523" t="s">
        <v>41</v>
      </c>
      <c r="B7523" t="s">
        <v>1101</v>
      </c>
      <c r="C7523" t="s">
        <v>1082</v>
      </c>
      <c r="D7523" t="s">
        <v>1139</v>
      </c>
      <c r="E7523" s="3">
        <v>3062</v>
      </c>
      <c r="F7523" s="3">
        <v>3351</v>
      </c>
      <c r="G7523" s="3"/>
      <c r="H7523" s="3">
        <v>6413</v>
      </c>
    </row>
    <row r="7524" spans="1:8" x14ac:dyDescent="0.3">
      <c r="A7524" t="s">
        <v>41</v>
      </c>
      <c r="B7524" t="s">
        <v>1101</v>
      </c>
      <c r="C7524" t="s">
        <v>1082</v>
      </c>
      <c r="D7524" t="s">
        <v>1143</v>
      </c>
      <c r="E7524" s="3">
        <v>3107</v>
      </c>
      <c r="F7524" s="3">
        <v>3098</v>
      </c>
      <c r="G7524" s="3"/>
      <c r="H7524" s="3">
        <v>6205</v>
      </c>
    </row>
    <row r="7525" spans="1:8" x14ac:dyDescent="0.3">
      <c r="A7525" t="s">
        <v>41</v>
      </c>
      <c r="B7525" t="s">
        <v>1101</v>
      </c>
      <c r="C7525" t="s">
        <v>1082</v>
      </c>
      <c r="D7525" t="s">
        <v>1147</v>
      </c>
      <c r="E7525" s="3">
        <v>2427</v>
      </c>
      <c r="F7525" s="3">
        <v>2074</v>
      </c>
      <c r="G7525" s="3"/>
      <c r="H7525" s="3">
        <v>4501</v>
      </c>
    </row>
    <row r="7526" spans="1:8" x14ac:dyDescent="0.3">
      <c r="A7526" t="s">
        <v>41</v>
      </c>
      <c r="B7526" t="s">
        <v>1101</v>
      </c>
      <c r="C7526" t="s">
        <v>1082</v>
      </c>
      <c r="D7526" t="s">
        <v>1151</v>
      </c>
      <c r="E7526" s="3">
        <v>2028</v>
      </c>
      <c r="F7526" s="3">
        <v>1656</v>
      </c>
      <c r="G7526" s="3"/>
      <c r="H7526" s="3">
        <v>3684</v>
      </c>
    </row>
    <row r="7527" spans="1:8" x14ac:dyDescent="0.3">
      <c r="A7527" t="s">
        <v>41</v>
      </c>
      <c r="B7527" t="s">
        <v>1101</v>
      </c>
      <c r="C7527" t="s">
        <v>1082</v>
      </c>
      <c r="D7527" t="s">
        <v>1154</v>
      </c>
      <c r="E7527" s="3">
        <v>2052</v>
      </c>
      <c r="F7527" s="3">
        <v>1698</v>
      </c>
      <c r="G7527" s="3"/>
      <c r="H7527" s="3">
        <v>3750</v>
      </c>
    </row>
    <row r="7528" spans="1:8" x14ac:dyDescent="0.3">
      <c r="A7528" t="s">
        <v>41</v>
      </c>
      <c r="B7528" t="s">
        <v>1101</v>
      </c>
      <c r="C7528" t="s">
        <v>1082</v>
      </c>
      <c r="D7528" t="s">
        <v>1157</v>
      </c>
      <c r="E7528" s="3">
        <v>1810</v>
      </c>
      <c r="F7528" s="3">
        <v>1779</v>
      </c>
      <c r="G7528" s="3"/>
      <c r="H7528" s="3">
        <v>3589</v>
      </c>
    </row>
    <row r="7529" spans="1:8" x14ac:dyDescent="0.3">
      <c r="A7529" t="s">
        <v>41</v>
      </c>
      <c r="B7529" t="s">
        <v>1101</v>
      </c>
      <c r="C7529" t="s">
        <v>1082</v>
      </c>
      <c r="D7529" t="s">
        <v>1159</v>
      </c>
      <c r="E7529" s="3">
        <v>1735</v>
      </c>
      <c r="F7529" s="3">
        <v>1631</v>
      </c>
      <c r="G7529" s="3"/>
      <c r="H7529" s="3">
        <v>3366</v>
      </c>
    </row>
    <row r="7530" spans="1:8" x14ac:dyDescent="0.3">
      <c r="A7530" t="s">
        <v>41</v>
      </c>
      <c r="B7530" t="s">
        <v>1101</v>
      </c>
      <c r="C7530" t="s">
        <v>1082</v>
      </c>
      <c r="D7530" t="s">
        <v>1161</v>
      </c>
      <c r="E7530" s="3">
        <v>1464</v>
      </c>
      <c r="F7530" s="3">
        <v>1529</v>
      </c>
      <c r="G7530" s="3"/>
      <c r="H7530" s="3">
        <v>2993</v>
      </c>
    </row>
    <row r="7531" spans="1:8" x14ac:dyDescent="0.3">
      <c r="A7531" t="s">
        <v>41</v>
      </c>
      <c r="B7531" t="s">
        <v>1101</v>
      </c>
      <c r="C7531" t="s">
        <v>1082</v>
      </c>
      <c r="D7531" t="s">
        <v>1163</v>
      </c>
      <c r="E7531" s="3">
        <v>1261</v>
      </c>
      <c r="F7531" s="3">
        <v>1518</v>
      </c>
      <c r="G7531" s="3"/>
      <c r="H7531" s="3">
        <v>2779</v>
      </c>
    </row>
    <row r="7532" spans="1:8" x14ac:dyDescent="0.3">
      <c r="A7532" t="s">
        <v>41</v>
      </c>
      <c r="B7532" t="s">
        <v>1101</v>
      </c>
      <c r="C7532" t="s">
        <v>1082</v>
      </c>
      <c r="D7532" t="s">
        <v>1165</v>
      </c>
      <c r="E7532" s="3">
        <v>1148</v>
      </c>
      <c r="F7532" s="3">
        <v>1434</v>
      </c>
      <c r="G7532" s="3"/>
      <c r="H7532" s="3">
        <v>2582</v>
      </c>
    </row>
    <row r="7533" spans="1:8" x14ac:dyDescent="0.3">
      <c r="A7533" t="s">
        <v>41</v>
      </c>
      <c r="B7533" t="s">
        <v>1101</v>
      </c>
      <c r="C7533" t="s">
        <v>1082</v>
      </c>
      <c r="D7533" t="s">
        <v>1167</v>
      </c>
      <c r="E7533" s="3">
        <v>862</v>
      </c>
      <c r="F7533" s="3">
        <v>1144</v>
      </c>
      <c r="G7533" s="3"/>
      <c r="H7533" s="3">
        <v>2006</v>
      </c>
    </row>
    <row r="7534" spans="1:8" x14ac:dyDescent="0.3">
      <c r="A7534" t="s">
        <v>41</v>
      </c>
      <c r="B7534" t="s">
        <v>1101</v>
      </c>
      <c r="C7534" t="s">
        <v>1082</v>
      </c>
      <c r="D7534" t="s">
        <v>1168</v>
      </c>
      <c r="E7534" s="3">
        <v>702</v>
      </c>
      <c r="F7534" s="3">
        <v>899</v>
      </c>
      <c r="G7534" s="3"/>
      <c r="H7534" s="3">
        <v>1601</v>
      </c>
    </row>
    <row r="7535" spans="1:8" x14ac:dyDescent="0.3">
      <c r="A7535" t="s">
        <v>41</v>
      </c>
      <c r="B7535" t="s">
        <v>1101</v>
      </c>
      <c r="C7535" t="s">
        <v>1082</v>
      </c>
      <c r="D7535" t="s">
        <v>1169</v>
      </c>
      <c r="E7535" s="3">
        <v>551</v>
      </c>
      <c r="F7535" s="3">
        <v>632</v>
      </c>
      <c r="G7535" s="3"/>
      <c r="H7535" s="3">
        <v>1183</v>
      </c>
    </row>
    <row r="7536" spans="1:8" x14ac:dyDescent="0.3">
      <c r="A7536" t="s">
        <v>41</v>
      </c>
      <c r="B7536" t="s">
        <v>1101</v>
      </c>
      <c r="C7536" t="s">
        <v>1082</v>
      </c>
      <c r="D7536" t="s">
        <v>1170</v>
      </c>
      <c r="E7536" s="3">
        <v>416</v>
      </c>
      <c r="F7536" s="3">
        <v>458</v>
      </c>
      <c r="G7536" s="3"/>
      <c r="H7536" s="3">
        <v>874</v>
      </c>
    </row>
    <row r="7537" spans="1:8" x14ac:dyDescent="0.3">
      <c r="A7537" t="s">
        <v>41</v>
      </c>
      <c r="B7537" t="s">
        <v>1101</v>
      </c>
      <c r="C7537" t="s">
        <v>1082</v>
      </c>
      <c r="D7537" t="s">
        <v>1171</v>
      </c>
      <c r="E7537" s="3">
        <v>605</v>
      </c>
      <c r="F7537" s="3">
        <v>631</v>
      </c>
      <c r="G7537" s="3"/>
      <c r="H7537" s="3">
        <v>1236</v>
      </c>
    </row>
    <row r="7538" spans="1:8" x14ac:dyDescent="0.3">
      <c r="A7538" t="s">
        <v>41</v>
      </c>
      <c r="B7538" t="s">
        <v>1095</v>
      </c>
      <c r="C7538" t="s">
        <v>1080</v>
      </c>
      <c r="D7538" t="s">
        <v>1131</v>
      </c>
      <c r="E7538" s="3">
        <v>119</v>
      </c>
      <c r="F7538" s="3">
        <v>134</v>
      </c>
      <c r="G7538" s="3"/>
      <c r="H7538" s="3">
        <v>253</v>
      </c>
    </row>
    <row r="7539" spans="1:8" x14ac:dyDescent="0.3">
      <c r="A7539" t="s">
        <v>41</v>
      </c>
      <c r="B7539" t="s">
        <v>1095</v>
      </c>
      <c r="C7539" t="s">
        <v>1080</v>
      </c>
      <c r="D7539" t="s">
        <v>1135</v>
      </c>
      <c r="E7539" s="3">
        <v>62</v>
      </c>
      <c r="F7539" s="3">
        <v>87</v>
      </c>
      <c r="G7539" s="3"/>
      <c r="H7539" s="3">
        <v>149</v>
      </c>
    </row>
    <row r="7540" spans="1:8" x14ac:dyDescent="0.3">
      <c r="A7540" t="s">
        <v>41</v>
      </c>
      <c r="B7540" t="s">
        <v>1095</v>
      </c>
      <c r="C7540" t="s">
        <v>1080</v>
      </c>
      <c r="D7540" t="s">
        <v>1139</v>
      </c>
      <c r="E7540" s="3">
        <v>58</v>
      </c>
      <c r="F7540" s="3">
        <v>46</v>
      </c>
      <c r="G7540" s="3"/>
      <c r="H7540" s="3">
        <v>104</v>
      </c>
    </row>
    <row r="7541" spans="1:8" x14ac:dyDescent="0.3">
      <c r="A7541" t="s">
        <v>41</v>
      </c>
      <c r="B7541" t="s">
        <v>1095</v>
      </c>
      <c r="C7541" t="s">
        <v>1080</v>
      </c>
      <c r="D7541" t="s">
        <v>1143</v>
      </c>
      <c r="E7541" s="3">
        <v>101</v>
      </c>
      <c r="F7541" s="3">
        <v>142</v>
      </c>
      <c r="G7541" s="3"/>
      <c r="H7541" s="3">
        <v>243</v>
      </c>
    </row>
    <row r="7542" spans="1:8" x14ac:dyDescent="0.3">
      <c r="A7542" t="s">
        <v>41</v>
      </c>
      <c r="B7542" t="s">
        <v>1095</v>
      </c>
      <c r="C7542" t="s">
        <v>1080</v>
      </c>
      <c r="D7542" t="s">
        <v>1147</v>
      </c>
      <c r="E7542" s="3">
        <v>278</v>
      </c>
      <c r="F7542" s="3">
        <v>507</v>
      </c>
      <c r="G7542" s="3"/>
      <c r="H7542" s="3">
        <v>785</v>
      </c>
    </row>
    <row r="7543" spans="1:8" x14ac:dyDescent="0.3">
      <c r="A7543" t="s">
        <v>41</v>
      </c>
      <c r="B7543" t="s">
        <v>1095</v>
      </c>
      <c r="C7543" t="s">
        <v>1080</v>
      </c>
      <c r="D7543" t="s">
        <v>1151</v>
      </c>
      <c r="E7543" s="3">
        <v>341</v>
      </c>
      <c r="F7543" s="3">
        <v>469</v>
      </c>
      <c r="G7543" s="3"/>
      <c r="H7543" s="3">
        <v>810</v>
      </c>
    </row>
    <row r="7544" spans="1:8" x14ac:dyDescent="0.3">
      <c r="A7544" t="s">
        <v>41</v>
      </c>
      <c r="B7544" t="s">
        <v>1095</v>
      </c>
      <c r="C7544" t="s">
        <v>1080</v>
      </c>
      <c r="D7544" t="s">
        <v>1154</v>
      </c>
      <c r="E7544" s="3">
        <v>305</v>
      </c>
      <c r="F7544" s="3">
        <v>421</v>
      </c>
      <c r="G7544" s="3"/>
      <c r="H7544" s="3">
        <v>726</v>
      </c>
    </row>
    <row r="7545" spans="1:8" x14ac:dyDescent="0.3">
      <c r="A7545" t="s">
        <v>41</v>
      </c>
      <c r="B7545" t="s">
        <v>1095</v>
      </c>
      <c r="C7545" t="s">
        <v>1080</v>
      </c>
      <c r="D7545" t="s">
        <v>1157</v>
      </c>
      <c r="E7545" s="3">
        <v>229</v>
      </c>
      <c r="F7545" s="3">
        <v>335</v>
      </c>
      <c r="G7545" s="3"/>
      <c r="H7545" s="3">
        <v>564</v>
      </c>
    </row>
    <row r="7546" spans="1:8" x14ac:dyDescent="0.3">
      <c r="A7546" t="s">
        <v>41</v>
      </c>
      <c r="B7546" t="s">
        <v>1095</v>
      </c>
      <c r="C7546" t="s">
        <v>1080</v>
      </c>
      <c r="D7546" t="s">
        <v>1159</v>
      </c>
      <c r="E7546" s="3">
        <v>189</v>
      </c>
      <c r="F7546" s="3">
        <v>258</v>
      </c>
      <c r="G7546" s="3"/>
      <c r="H7546" s="3">
        <v>447</v>
      </c>
    </row>
    <row r="7547" spans="1:8" x14ac:dyDescent="0.3">
      <c r="A7547" t="s">
        <v>41</v>
      </c>
      <c r="B7547" t="s">
        <v>1095</v>
      </c>
      <c r="C7547" t="s">
        <v>1080</v>
      </c>
      <c r="D7547" t="s">
        <v>1161</v>
      </c>
      <c r="E7547" s="3">
        <v>152</v>
      </c>
      <c r="F7547" s="3">
        <v>205</v>
      </c>
      <c r="G7547" s="3"/>
      <c r="H7547" s="3">
        <v>357</v>
      </c>
    </row>
    <row r="7548" spans="1:8" x14ac:dyDescent="0.3">
      <c r="A7548" t="s">
        <v>41</v>
      </c>
      <c r="B7548" t="s">
        <v>1095</v>
      </c>
      <c r="C7548" t="s">
        <v>1080</v>
      </c>
      <c r="D7548" t="s">
        <v>1163</v>
      </c>
      <c r="E7548" s="3">
        <v>91</v>
      </c>
      <c r="F7548" s="3">
        <v>128</v>
      </c>
      <c r="G7548" s="3"/>
      <c r="H7548" s="3">
        <v>219</v>
      </c>
    </row>
    <row r="7549" spans="1:8" x14ac:dyDescent="0.3">
      <c r="A7549" t="s">
        <v>41</v>
      </c>
      <c r="B7549" t="s">
        <v>1095</v>
      </c>
      <c r="C7549" t="s">
        <v>1080</v>
      </c>
      <c r="D7549" t="s">
        <v>1165</v>
      </c>
      <c r="E7549" s="3">
        <v>67</v>
      </c>
      <c r="F7549" s="3">
        <v>104</v>
      </c>
      <c r="G7549" s="3"/>
      <c r="H7549" s="3">
        <v>171</v>
      </c>
    </row>
    <row r="7550" spans="1:8" x14ac:dyDescent="0.3">
      <c r="A7550" t="s">
        <v>41</v>
      </c>
      <c r="B7550" t="s">
        <v>1095</v>
      </c>
      <c r="C7550" t="s">
        <v>1080</v>
      </c>
      <c r="D7550" t="s">
        <v>1167</v>
      </c>
      <c r="E7550" s="3">
        <v>60</v>
      </c>
      <c r="F7550" s="3">
        <v>63</v>
      </c>
      <c r="G7550" s="3"/>
      <c r="H7550" s="3">
        <v>123</v>
      </c>
    </row>
    <row r="7551" spans="1:8" x14ac:dyDescent="0.3">
      <c r="A7551" t="s">
        <v>41</v>
      </c>
      <c r="B7551" t="s">
        <v>1095</v>
      </c>
      <c r="C7551" t="s">
        <v>1080</v>
      </c>
      <c r="D7551" t="s">
        <v>1168</v>
      </c>
      <c r="E7551" s="3">
        <v>33</v>
      </c>
      <c r="F7551" s="3">
        <v>55</v>
      </c>
      <c r="G7551" s="3"/>
      <c r="H7551" s="3">
        <v>88</v>
      </c>
    </row>
    <row r="7552" spans="1:8" x14ac:dyDescent="0.3">
      <c r="A7552" t="s">
        <v>41</v>
      </c>
      <c r="B7552" t="s">
        <v>1095</v>
      </c>
      <c r="C7552" t="s">
        <v>1080</v>
      </c>
      <c r="D7552" t="s">
        <v>1169</v>
      </c>
      <c r="E7552" s="3">
        <v>24</v>
      </c>
      <c r="F7552" s="3">
        <v>31</v>
      </c>
      <c r="G7552" s="3"/>
      <c r="H7552" s="3">
        <v>55</v>
      </c>
    </row>
    <row r="7553" spans="1:8" x14ac:dyDescent="0.3">
      <c r="A7553" t="s">
        <v>41</v>
      </c>
      <c r="B7553" t="s">
        <v>1095</v>
      </c>
      <c r="C7553" t="s">
        <v>1080</v>
      </c>
      <c r="D7553" t="s">
        <v>1170</v>
      </c>
      <c r="E7553" s="3">
        <v>14</v>
      </c>
      <c r="F7553" s="3">
        <v>17</v>
      </c>
      <c r="G7553" s="3"/>
      <c r="H7553" s="3">
        <v>31</v>
      </c>
    </row>
    <row r="7554" spans="1:8" x14ac:dyDescent="0.3">
      <c r="A7554" t="s">
        <v>41</v>
      </c>
      <c r="B7554" t="s">
        <v>1095</v>
      </c>
      <c r="C7554" t="s">
        <v>1080</v>
      </c>
      <c r="D7554" t="s">
        <v>1171</v>
      </c>
      <c r="E7554" s="3">
        <v>21</v>
      </c>
      <c r="F7554" s="3">
        <v>20</v>
      </c>
      <c r="G7554" s="3"/>
      <c r="H7554" s="3">
        <v>41</v>
      </c>
    </row>
    <row r="7555" spans="1:8" x14ac:dyDescent="0.3">
      <c r="A7555" t="s">
        <v>41</v>
      </c>
      <c r="B7555" t="s">
        <v>1095</v>
      </c>
      <c r="C7555" t="s">
        <v>1082</v>
      </c>
      <c r="D7555" t="s">
        <v>1131</v>
      </c>
      <c r="E7555" s="3">
        <v>3432</v>
      </c>
      <c r="F7555" s="3">
        <v>3555</v>
      </c>
      <c r="G7555" s="3"/>
      <c r="H7555" s="3">
        <v>6987</v>
      </c>
    </row>
    <row r="7556" spans="1:8" x14ac:dyDescent="0.3">
      <c r="A7556" t="s">
        <v>41</v>
      </c>
      <c r="B7556" t="s">
        <v>1095</v>
      </c>
      <c r="C7556" t="s">
        <v>1082</v>
      </c>
      <c r="D7556" t="s">
        <v>1135</v>
      </c>
      <c r="E7556" s="3">
        <v>4799</v>
      </c>
      <c r="F7556" s="3">
        <v>4906</v>
      </c>
      <c r="G7556" s="3"/>
      <c r="H7556" s="3">
        <v>9705</v>
      </c>
    </row>
    <row r="7557" spans="1:8" x14ac:dyDescent="0.3">
      <c r="A7557" t="s">
        <v>41</v>
      </c>
      <c r="B7557" t="s">
        <v>1095</v>
      </c>
      <c r="C7557" t="s">
        <v>1082</v>
      </c>
      <c r="D7557" t="s">
        <v>1139</v>
      </c>
      <c r="E7557" s="3">
        <v>5529</v>
      </c>
      <c r="F7557" s="3">
        <v>5870</v>
      </c>
      <c r="G7557" s="3"/>
      <c r="H7557" s="3">
        <v>11399</v>
      </c>
    </row>
    <row r="7558" spans="1:8" x14ac:dyDescent="0.3">
      <c r="A7558" t="s">
        <v>41</v>
      </c>
      <c r="B7558" t="s">
        <v>1095</v>
      </c>
      <c r="C7558" t="s">
        <v>1082</v>
      </c>
      <c r="D7558" t="s">
        <v>1143</v>
      </c>
      <c r="E7558" s="3">
        <v>6383</v>
      </c>
      <c r="F7558" s="3">
        <v>6658</v>
      </c>
      <c r="G7558" s="3"/>
      <c r="H7558" s="3">
        <v>13041</v>
      </c>
    </row>
    <row r="7559" spans="1:8" x14ac:dyDescent="0.3">
      <c r="A7559" t="s">
        <v>41</v>
      </c>
      <c r="B7559" t="s">
        <v>1095</v>
      </c>
      <c r="C7559" t="s">
        <v>1082</v>
      </c>
      <c r="D7559" t="s">
        <v>1147</v>
      </c>
      <c r="E7559" s="3">
        <v>4662</v>
      </c>
      <c r="F7559" s="3">
        <v>4386</v>
      </c>
      <c r="G7559" s="3"/>
      <c r="H7559" s="3">
        <v>9048</v>
      </c>
    </row>
    <row r="7560" spans="1:8" x14ac:dyDescent="0.3">
      <c r="A7560" t="s">
        <v>41</v>
      </c>
      <c r="B7560" t="s">
        <v>1095</v>
      </c>
      <c r="C7560" t="s">
        <v>1082</v>
      </c>
      <c r="D7560" t="s">
        <v>1151</v>
      </c>
      <c r="E7560" s="3">
        <v>4207</v>
      </c>
      <c r="F7560" s="3">
        <v>3549</v>
      </c>
      <c r="G7560" s="3"/>
      <c r="H7560" s="3">
        <v>7756</v>
      </c>
    </row>
    <row r="7561" spans="1:8" x14ac:dyDescent="0.3">
      <c r="A7561" t="s">
        <v>41</v>
      </c>
      <c r="B7561" t="s">
        <v>1095</v>
      </c>
      <c r="C7561" t="s">
        <v>1082</v>
      </c>
      <c r="D7561" t="s">
        <v>1154</v>
      </c>
      <c r="E7561" s="3">
        <v>3959</v>
      </c>
      <c r="F7561" s="3">
        <v>3410</v>
      </c>
      <c r="G7561" s="3"/>
      <c r="H7561" s="3">
        <v>7369</v>
      </c>
    </row>
    <row r="7562" spans="1:8" x14ac:dyDescent="0.3">
      <c r="A7562" t="s">
        <v>41</v>
      </c>
      <c r="B7562" t="s">
        <v>1095</v>
      </c>
      <c r="C7562" t="s">
        <v>1082</v>
      </c>
      <c r="D7562" t="s">
        <v>1157</v>
      </c>
      <c r="E7562" s="3">
        <v>3624</v>
      </c>
      <c r="F7562" s="3">
        <v>3278</v>
      </c>
      <c r="G7562" s="3"/>
      <c r="H7562" s="3">
        <v>6902</v>
      </c>
    </row>
    <row r="7563" spans="1:8" x14ac:dyDescent="0.3">
      <c r="A7563" t="s">
        <v>41</v>
      </c>
      <c r="B7563" t="s">
        <v>1095</v>
      </c>
      <c r="C7563" t="s">
        <v>1082</v>
      </c>
      <c r="D7563" t="s">
        <v>1159</v>
      </c>
      <c r="E7563" s="3">
        <v>3548</v>
      </c>
      <c r="F7563" s="3">
        <v>3576</v>
      </c>
      <c r="G7563" s="3"/>
      <c r="H7563" s="3">
        <v>7124</v>
      </c>
    </row>
    <row r="7564" spans="1:8" x14ac:dyDescent="0.3">
      <c r="A7564" t="s">
        <v>41</v>
      </c>
      <c r="B7564" t="s">
        <v>1095</v>
      </c>
      <c r="C7564" t="s">
        <v>1082</v>
      </c>
      <c r="D7564" t="s">
        <v>1161</v>
      </c>
      <c r="E7564" s="3">
        <v>3600</v>
      </c>
      <c r="F7564" s="3">
        <v>3766</v>
      </c>
      <c r="G7564" s="3"/>
      <c r="H7564" s="3">
        <v>7366</v>
      </c>
    </row>
    <row r="7565" spans="1:8" x14ac:dyDescent="0.3">
      <c r="A7565" t="s">
        <v>41</v>
      </c>
      <c r="B7565" t="s">
        <v>1095</v>
      </c>
      <c r="C7565" t="s">
        <v>1082</v>
      </c>
      <c r="D7565" t="s">
        <v>1163</v>
      </c>
      <c r="E7565" s="3">
        <v>3167</v>
      </c>
      <c r="F7565" s="3">
        <v>3770</v>
      </c>
      <c r="G7565" s="3"/>
      <c r="H7565" s="3">
        <v>6937</v>
      </c>
    </row>
    <row r="7566" spans="1:8" x14ac:dyDescent="0.3">
      <c r="A7566" t="s">
        <v>41</v>
      </c>
      <c r="B7566" t="s">
        <v>1095</v>
      </c>
      <c r="C7566" t="s">
        <v>1082</v>
      </c>
      <c r="D7566" t="s">
        <v>1165</v>
      </c>
      <c r="E7566" s="3">
        <v>3377</v>
      </c>
      <c r="F7566" s="3">
        <v>3811</v>
      </c>
      <c r="G7566" s="3"/>
      <c r="H7566" s="3">
        <v>7188</v>
      </c>
    </row>
    <row r="7567" spans="1:8" x14ac:dyDescent="0.3">
      <c r="A7567" t="s">
        <v>41</v>
      </c>
      <c r="B7567" t="s">
        <v>1095</v>
      </c>
      <c r="C7567" t="s">
        <v>1082</v>
      </c>
      <c r="D7567" t="s">
        <v>1167</v>
      </c>
      <c r="E7567" s="3">
        <v>3011</v>
      </c>
      <c r="F7567" s="3">
        <v>3610</v>
      </c>
      <c r="G7567" s="3"/>
      <c r="H7567" s="3">
        <v>6621</v>
      </c>
    </row>
    <row r="7568" spans="1:8" x14ac:dyDescent="0.3">
      <c r="A7568" t="s">
        <v>41</v>
      </c>
      <c r="B7568" t="s">
        <v>1095</v>
      </c>
      <c r="C7568" t="s">
        <v>1082</v>
      </c>
      <c r="D7568" t="s">
        <v>1168</v>
      </c>
      <c r="E7568" s="3">
        <v>2854</v>
      </c>
      <c r="F7568" s="3">
        <v>3463</v>
      </c>
      <c r="G7568" s="3"/>
      <c r="H7568" s="3">
        <v>6317</v>
      </c>
    </row>
    <row r="7569" spans="1:8" x14ac:dyDescent="0.3">
      <c r="A7569" t="s">
        <v>41</v>
      </c>
      <c r="B7569" t="s">
        <v>1095</v>
      </c>
      <c r="C7569" t="s">
        <v>1082</v>
      </c>
      <c r="D7569" t="s">
        <v>1169</v>
      </c>
      <c r="E7569" s="3">
        <v>2121</v>
      </c>
      <c r="F7569" s="3">
        <v>2778</v>
      </c>
      <c r="G7569" s="3"/>
      <c r="H7569" s="3">
        <v>4899</v>
      </c>
    </row>
    <row r="7570" spans="1:8" x14ac:dyDescent="0.3">
      <c r="A7570" t="s">
        <v>41</v>
      </c>
      <c r="B7570" t="s">
        <v>1095</v>
      </c>
      <c r="C7570" t="s">
        <v>1082</v>
      </c>
      <c r="D7570" t="s">
        <v>1170</v>
      </c>
      <c r="E7570" s="3">
        <v>1950</v>
      </c>
      <c r="F7570" s="3">
        <v>2314</v>
      </c>
      <c r="G7570" s="3"/>
      <c r="H7570" s="3">
        <v>4264</v>
      </c>
    </row>
    <row r="7571" spans="1:8" x14ac:dyDescent="0.3">
      <c r="A7571" t="s">
        <v>41</v>
      </c>
      <c r="B7571" t="s">
        <v>1095</v>
      </c>
      <c r="C7571" t="s">
        <v>1082</v>
      </c>
      <c r="D7571" t="s">
        <v>1171</v>
      </c>
      <c r="E7571" s="3">
        <v>5399</v>
      </c>
      <c r="F7571" s="3">
        <v>6628</v>
      </c>
      <c r="G7571" s="3"/>
      <c r="H7571" s="3">
        <v>12027</v>
      </c>
    </row>
    <row r="7572" spans="1:8" x14ac:dyDescent="0.3">
      <c r="A7572" t="s">
        <v>41</v>
      </c>
      <c r="B7572" t="s">
        <v>1100</v>
      </c>
      <c r="C7572" t="s">
        <v>1080</v>
      </c>
      <c r="D7572" t="s">
        <v>1131</v>
      </c>
      <c r="E7572" s="3">
        <v>19</v>
      </c>
      <c r="F7572" s="3">
        <v>19</v>
      </c>
      <c r="G7572" s="3"/>
      <c r="H7572" s="3">
        <v>38</v>
      </c>
    </row>
    <row r="7573" spans="1:8" x14ac:dyDescent="0.3">
      <c r="A7573" t="s">
        <v>41</v>
      </c>
      <c r="B7573" t="s">
        <v>1100</v>
      </c>
      <c r="C7573" t="s">
        <v>1080</v>
      </c>
      <c r="D7573" t="s">
        <v>1135</v>
      </c>
      <c r="E7573" s="3">
        <v>3</v>
      </c>
      <c r="F7573" s="3">
        <v>7</v>
      </c>
      <c r="G7573" s="3"/>
      <c r="H7573" s="3">
        <v>10</v>
      </c>
    </row>
    <row r="7574" spans="1:8" x14ac:dyDescent="0.3">
      <c r="A7574" t="s">
        <v>41</v>
      </c>
      <c r="B7574" t="s">
        <v>1100</v>
      </c>
      <c r="C7574" t="s">
        <v>1080</v>
      </c>
      <c r="D7574" t="s">
        <v>1139</v>
      </c>
      <c r="E7574" s="3">
        <v>8</v>
      </c>
      <c r="F7574" s="3">
        <v>12</v>
      </c>
      <c r="G7574" s="3"/>
      <c r="H7574" s="3">
        <v>20</v>
      </c>
    </row>
    <row r="7575" spans="1:8" x14ac:dyDescent="0.3">
      <c r="A7575" t="s">
        <v>41</v>
      </c>
      <c r="B7575" t="s">
        <v>1100</v>
      </c>
      <c r="C7575" t="s">
        <v>1080</v>
      </c>
      <c r="D7575" t="s">
        <v>1143</v>
      </c>
      <c r="E7575" s="3">
        <v>48</v>
      </c>
      <c r="F7575" s="3">
        <v>73</v>
      </c>
      <c r="G7575" s="3"/>
      <c r="H7575" s="3">
        <v>121</v>
      </c>
    </row>
    <row r="7576" spans="1:8" x14ac:dyDescent="0.3">
      <c r="A7576" t="s">
        <v>41</v>
      </c>
      <c r="B7576" t="s">
        <v>1100</v>
      </c>
      <c r="C7576" t="s">
        <v>1080</v>
      </c>
      <c r="D7576" t="s">
        <v>1147</v>
      </c>
      <c r="E7576" s="3">
        <v>258</v>
      </c>
      <c r="F7576" s="3">
        <v>371</v>
      </c>
      <c r="G7576" s="3"/>
      <c r="H7576" s="3">
        <v>629</v>
      </c>
    </row>
    <row r="7577" spans="1:8" x14ac:dyDescent="0.3">
      <c r="A7577" t="s">
        <v>41</v>
      </c>
      <c r="B7577" t="s">
        <v>1100</v>
      </c>
      <c r="C7577" t="s">
        <v>1080</v>
      </c>
      <c r="D7577" t="s">
        <v>1151</v>
      </c>
      <c r="E7577" s="3">
        <v>327</v>
      </c>
      <c r="F7577" s="3">
        <v>486</v>
      </c>
      <c r="G7577" s="3"/>
      <c r="H7577" s="3">
        <v>813</v>
      </c>
    </row>
    <row r="7578" spans="1:8" x14ac:dyDescent="0.3">
      <c r="A7578" t="s">
        <v>41</v>
      </c>
      <c r="B7578" t="s">
        <v>1100</v>
      </c>
      <c r="C7578" t="s">
        <v>1080</v>
      </c>
      <c r="D7578" t="s">
        <v>1154</v>
      </c>
      <c r="E7578" s="3">
        <v>304</v>
      </c>
      <c r="F7578" s="3">
        <v>449</v>
      </c>
      <c r="G7578" s="3"/>
      <c r="H7578" s="3">
        <v>753</v>
      </c>
    </row>
    <row r="7579" spans="1:8" x14ac:dyDescent="0.3">
      <c r="A7579" t="s">
        <v>41</v>
      </c>
      <c r="B7579" t="s">
        <v>1100</v>
      </c>
      <c r="C7579" t="s">
        <v>1080</v>
      </c>
      <c r="D7579" t="s">
        <v>1157</v>
      </c>
      <c r="E7579" s="3">
        <v>238</v>
      </c>
      <c r="F7579" s="3">
        <v>291</v>
      </c>
      <c r="G7579" s="3"/>
      <c r="H7579" s="3">
        <v>529</v>
      </c>
    </row>
    <row r="7580" spans="1:8" x14ac:dyDescent="0.3">
      <c r="A7580" t="s">
        <v>41</v>
      </c>
      <c r="B7580" t="s">
        <v>1100</v>
      </c>
      <c r="C7580" t="s">
        <v>1080</v>
      </c>
      <c r="D7580" t="s">
        <v>1159</v>
      </c>
      <c r="E7580" s="3">
        <v>169</v>
      </c>
      <c r="F7580" s="3">
        <v>231</v>
      </c>
      <c r="G7580" s="3"/>
      <c r="H7580" s="3">
        <v>400</v>
      </c>
    </row>
    <row r="7581" spans="1:8" x14ac:dyDescent="0.3">
      <c r="A7581" t="s">
        <v>41</v>
      </c>
      <c r="B7581" t="s">
        <v>1100</v>
      </c>
      <c r="C7581" t="s">
        <v>1080</v>
      </c>
      <c r="D7581" t="s">
        <v>1161</v>
      </c>
      <c r="E7581" s="3">
        <v>127</v>
      </c>
      <c r="F7581" s="3">
        <v>167</v>
      </c>
      <c r="G7581" s="3"/>
      <c r="H7581" s="3">
        <v>294</v>
      </c>
    </row>
    <row r="7582" spans="1:8" x14ac:dyDescent="0.3">
      <c r="A7582" t="s">
        <v>41</v>
      </c>
      <c r="B7582" t="s">
        <v>1100</v>
      </c>
      <c r="C7582" t="s">
        <v>1080</v>
      </c>
      <c r="D7582" t="s">
        <v>1163</v>
      </c>
      <c r="E7582" s="3">
        <v>82</v>
      </c>
      <c r="F7582" s="3">
        <v>134</v>
      </c>
      <c r="G7582" s="3"/>
      <c r="H7582" s="3">
        <v>216</v>
      </c>
    </row>
    <row r="7583" spans="1:8" x14ac:dyDescent="0.3">
      <c r="A7583" t="s">
        <v>41</v>
      </c>
      <c r="B7583" t="s">
        <v>1100</v>
      </c>
      <c r="C7583" t="s">
        <v>1080</v>
      </c>
      <c r="D7583" t="s">
        <v>1165</v>
      </c>
      <c r="E7583" s="3">
        <v>53</v>
      </c>
      <c r="F7583" s="3">
        <v>89</v>
      </c>
      <c r="G7583" s="3"/>
      <c r="H7583" s="3">
        <v>142</v>
      </c>
    </row>
    <row r="7584" spans="1:8" x14ac:dyDescent="0.3">
      <c r="A7584" t="s">
        <v>41</v>
      </c>
      <c r="B7584" t="s">
        <v>1100</v>
      </c>
      <c r="C7584" t="s">
        <v>1080</v>
      </c>
      <c r="D7584" t="s">
        <v>1167</v>
      </c>
      <c r="E7584" s="3">
        <v>21</v>
      </c>
      <c r="F7584" s="3">
        <v>59</v>
      </c>
      <c r="G7584" s="3"/>
      <c r="H7584" s="3">
        <v>80</v>
      </c>
    </row>
    <row r="7585" spans="1:8" x14ac:dyDescent="0.3">
      <c r="A7585" t="s">
        <v>41</v>
      </c>
      <c r="B7585" t="s">
        <v>1100</v>
      </c>
      <c r="C7585" t="s">
        <v>1080</v>
      </c>
      <c r="D7585" t="s">
        <v>1168</v>
      </c>
      <c r="E7585" s="3">
        <v>15</v>
      </c>
      <c r="F7585" s="3">
        <v>34</v>
      </c>
      <c r="G7585" s="3"/>
      <c r="H7585" s="3">
        <v>49</v>
      </c>
    </row>
    <row r="7586" spans="1:8" x14ac:dyDescent="0.3">
      <c r="A7586" t="s">
        <v>41</v>
      </c>
      <c r="B7586" t="s">
        <v>1100</v>
      </c>
      <c r="C7586" t="s">
        <v>1080</v>
      </c>
      <c r="D7586" t="s">
        <v>1169</v>
      </c>
      <c r="E7586" s="3">
        <v>8</v>
      </c>
      <c r="F7586" s="3">
        <v>12</v>
      </c>
      <c r="G7586" s="3"/>
      <c r="H7586" s="3">
        <v>20</v>
      </c>
    </row>
    <row r="7587" spans="1:8" x14ac:dyDescent="0.3">
      <c r="A7587" t="s">
        <v>41</v>
      </c>
      <c r="B7587" t="s">
        <v>1100</v>
      </c>
      <c r="C7587" t="s">
        <v>1080</v>
      </c>
      <c r="D7587" t="s">
        <v>1170</v>
      </c>
      <c r="E7587" s="3">
        <v>7</v>
      </c>
      <c r="F7587" s="3">
        <v>6</v>
      </c>
      <c r="G7587" s="3"/>
      <c r="H7587" s="3">
        <v>13</v>
      </c>
    </row>
    <row r="7588" spans="1:8" x14ac:dyDescent="0.3">
      <c r="A7588" t="s">
        <v>41</v>
      </c>
      <c r="B7588" t="s">
        <v>1100</v>
      </c>
      <c r="C7588" t="s">
        <v>1080</v>
      </c>
      <c r="D7588" t="s">
        <v>1171</v>
      </c>
      <c r="E7588" s="3">
        <v>8</v>
      </c>
      <c r="F7588" s="3">
        <v>9</v>
      </c>
      <c r="G7588" s="3"/>
      <c r="H7588" s="3">
        <v>17</v>
      </c>
    </row>
    <row r="7589" spans="1:8" x14ac:dyDescent="0.3">
      <c r="A7589" t="s">
        <v>41</v>
      </c>
      <c r="B7589" t="s">
        <v>1100</v>
      </c>
      <c r="C7589" t="s">
        <v>1082</v>
      </c>
      <c r="D7589" t="s">
        <v>1131</v>
      </c>
      <c r="E7589" s="3">
        <v>3316</v>
      </c>
      <c r="F7589" s="3">
        <v>3611</v>
      </c>
      <c r="G7589" s="3"/>
      <c r="H7589" s="3">
        <v>6927</v>
      </c>
    </row>
    <row r="7590" spans="1:8" x14ac:dyDescent="0.3">
      <c r="A7590" t="s">
        <v>41</v>
      </c>
      <c r="B7590" t="s">
        <v>1100</v>
      </c>
      <c r="C7590" t="s">
        <v>1082</v>
      </c>
      <c r="D7590" t="s">
        <v>1135</v>
      </c>
      <c r="E7590" s="3">
        <v>4417</v>
      </c>
      <c r="F7590" s="3">
        <v>4538</v>
      </c>
      <c r="G7590" s="3"/>
      <c r="H7590" s="3">
        <v>8955</v>
      </c>
    </row>
    <row r="7591" spans="1:8" x14ac:dyDescent="0.3">
      <c r="A7591" t="s">
        <v>41</v>
      </c>
      <c r="B7591" t="s">
        <v>1100</v>
      </c>
      <c r="C7591" t="s">
        <v>1082</v>
      </c>
      <c r="D7591" t="s">
        <v>1139</v>
      </c>
      <c r="E7591" s="3">
        <v>4186</v>
      </c>
      <c r="F7591" s="3">
        <v>4416</v>
      </c>
      <c r="G7591" s="3"/>
      <c r="H7591" s="3">
        <v>8602</v>
      </c>
    </row>
    <row r="7592" spans="1:8" x14ac:dyDescent="0.3">
      <c r="A7592" t="s">
        <v>41</v>
      </c>
      <c r="B7592" t="s">
        <v>1100</v>
      </c>
      <c r="C7592" t="s">
        <v>1082</v>
      </c>
      <c r="D7592" t="s">
        <v>1143</v>
      </c>
      <c r="E7592" s="3">
        <v>5148</v>
      </c>
      <c r="F7592" s="3">
        <v>5412</v>
      </c>
      <c r="G7592" s="3"/>
      <c r="H7592" s="3">
        <v>10560</v>
      </c>
    </row>
    <row r="7593" spans="1:8" x14ac:dyDescent="0.3">
      <c r="A7593" t="s">
        <v>41</v>
      </c>
      <c r="B7593" t="s">
        <v>1100</v>
      </c>
      <c r="C7593" t="s">
        <v>1082</v>
      </c>
      <c r="D7593" t="s">
        <v>1147</v>
      </c>
      <c r="E7593" s="3">
        <v>4591</v>
      </c>
      <c r="F7593" s="3">
        <v>4553</v>
      </c>
      <c r="G7593" s="3"/>
      <c r="H7593" s="3">
        <v>9144</v>
      </c>
    </row>
    <row r="7594" spans="1:8" x14ac:dyDescent="0.3">
      <c r="A7594" t="s">
        <v>41</v>
      </c>
      <c r="B7594" t="s">
        <v>1100</v>
      </c>
      <c r="C7594" t="s">
        <v>1082</v>
      </c>
      <c r="D7594" t="s">
        <v>1151</v>
      </c>
      <c r="E7594" s="3">
        <v>4026</v>
      </c>
      <c r="F7594" s="3">
        <v>4163</v>
      </c>
      <c r="G7594" s="3"/>
      <c r="H7594" s="3">
        <v>8189</v>
      </c>
    </row>
    <row r="7595" spans="1:8" x14ac:dyDescent="0.3">
      <c r="A7595" t="s">
        <v>41</v>
      </c>
      <c r="B7595" t="s">
        <v>1100</v>
      </c>
      <c r="C7595" t="s">
        <v>1082</v>
      </c>
      <c r="D7595" t="s">
        <v>1154</v>
      </c>
      <c r="E7595" s="3">
        <v>3998</v>
      </c>
      <c r="F7595" s="3">
        <v>3730</v>
      </c>
      <c r="G7595" s="3"/>
      <c r="H7595" s="3">
        <v>7728</v>
      </c>
    </row>
    <row r="7596" spans="1:8" x14ac:dyDescent="0.3">
      <c r="A7596" t="s">
        <v>41</v>
      </c>
      <c r="B7596" t="s">
        <v>1100</v>
      </c>
      <c r="C7596" t="s">
        <v>1082</v>
      </c>
      <c r="D7596" t="s">
        <v>1157</v>
      </c>
      <c r="E7596" s="3">
        <v>3636</v>
      </c>
      <c r="F7596" s="3">
        <v>3310</v>
      </c>
      <c r="G7596" s="3"/>
      <c r="H7596" s="3">
        <v>6946</v>
      </c>
    </row>
    <row r="7597" spans="1:8" x14ac:dyDescent="0.3">
      <c r="A7597" t="s">
        <v>41</v>
      </c>
      <c r="B7597" t="s">
        <v>1100</v>
      </c>
      <c r="C7597" t="s">
        <v>1082</v>
      </c>
      <c r="D7597" t="s">
        <v>1159</v>
      </c>
      <c r="E7597" s="3">
        <v>3307</v>
      </c>
      <c r="F7597" s="3">
        <v>3050</v>
      </c>
      <c r="G7597" s="3"/>
      <c r="H7597" s="3">
        <v>6357</v>
      </c>
    </row>
    <row r="7598" spans="1:8" x14ac:dyDescent="0.3">
      <c r="A7598" t="s">
        <v>41</v>
      </c>
      <c r="B7598" t="s">
        <v>1100</v>
      </c>
      <c r="C7598" t="s">
        <v>1082</v>
      </c>
      <c r="D7598" t="s">
        <v>1161</v>
      </c>
      <c r="E7598" s="3">
        <v>3267</v>
      </c>
      <c r="F7598" s="3">
        <v>3079</v>
      </c>
      <c r="G7598" s="3"/>
      <c r="H7598" s="3">
        <v>6346</v>
      </c>
    </row>
    <row r="7599" spans="1:8" x14ac:dyDescent="0.3">
      <c r="A7599" t="s">
        <v>41</v>
      </c>
      <c r="B7599" t="s">
        <v>1100</v>
      </c>
      <c r="C7599" t="s">
        <v>1082</v>
      </c>
      <c r="D7599" t="s">
        <v>1163</v>
      </c>
      <c r="E7599" s="3">
        <v>3220</v>
      </c>
      <c r="F7599" s="3">
        <v>3080</v>
      </c>
      <c r="G7599" s="3"/>
      <c r="H7599" s="3">
        <v>6300</v>
      </c>
    </row>
    <row r="7600" spans="1:8" x14ac:dyDescent="0.3">
      <c r="A7600" t="s">
        <v>41</v>
      </c>
      <c r="B7600" t="s">
        <v>1100</v>
      </c>
      <c r="C7600" t="s">
        <v>1082</v>
      </c>
      <c r="D7600" t="s">
        <v>1165</v>
      </c>
      <c r="E7600" s="3">
        <v>3273</v>
      </c>
      <c r="F7600" s="3">
        <v>3210</v>
      </c>
      <c r="G7600" s="3"/>
      <c r="H7600" s="3">
        <v>6483</v>
      </c>
    </row>
    <row r="7601" spans="1:8" x14ac:dyDescent="0.3">
      <c r="A7601" t="s">
        <v>41</v>
      </c>
      <c r="B7601" t="s">
        <v>1100</v>
      </c>
      <c r="C7601" t="s">
        <v>1082</v>
      </c>
      <c r="D7601" t="s">
        <v>1167</v>
      </c>
      <c r="E7601" s="3">
        <v>2601</v>
      </c>
      <c r="F7601" s="3">
        <v>2807</v>
      </c>
      <c r="G7601" s="3"/>
      <c r="H7601" s="3">
        <v>5408</v>
      </c>
    </row>
    <row r="7602" spans="1:8" x14ac:dyDescent="0.3">
      <c r="A7602" t="s">
        <v>41</v>
      </c>
      <c r="B7602" t="s">
        <v>1100</v>
      </c>
      <c r="C7602" t="s">
        <v>1082</v>
      </c>
      <c r="D7602" t="s">
        <v>1168</v>
      </c>
      <c r="E7602" s="3">
        <v>2260</v>
      </c>
      <c r="F7602" s="3">
        <v>2371</v>
      </c>
      <c r="G7602" s="3"/>
      <c r="H7602" s="3">
        <v>4631</v>
      </c>
    </row>
    <row r="7603" spans="1:8" x14ac:dyDescent="0.3">
      <c r="A7603" t="s">
        <v>41</v>
      </c>
      <c r="B7603" t="s">
        <v>1100</v>
      </c>
      <c r="C7603" t="s">
        <v>1082</v>
      </c>
      <c r="D7603" t="s">
        <v>1169</v>
      </c>
      <c r="E7603" s="3">
        <v>1695</v>
      </c>
      <c r="F7603" s="3">
        <v>1715</v>
      </c>
      <c r="G7603" s="3"/>
      <c r="H7603" s="3">
        <v>3410</v>
      </c>
    </row>
    <row r="7604" spans="1:8" x14ac:dyDescent="0.3">
      <c r="A7604" t="s">
        <v>41</v>
      </c>
      <c r="B7604" t="s">
        <v>1100</v>
      </c>
      <c r="C7604" t="s">
        <v>1082</v>
      </c>
      <c r="D7604" t="s">
        <v>1170</v>
      </c>
      <c r="E7604" s="3">
        <v>1420</v>
      </c>
      <c r="F7604" s="3">
        <v>1471</v>
      </c>
      <c r="G7604" s="3"/>
      <c r="H7604" s="3">
        <v>2891</v>
      </c>
    </row>
    <row r="7605" spans="1:8" x14ac:dyDescent="0.3">
      <c r="A7605" t="s">
        <v>41</v>
      </c>
      <c r="B7605" t="s">
        <v>1100</v>
      </c>
      <c r="C7605" t="s">
        <v>1082</v>
      </c>
      <c r="D7605" t="s">
        <v>1171</v>
      </c>
      <c r="E7605" s="3">
        <v>2739</v>
      </c>
      <c r="F7605" s="3">
        <v>2245</v>
      </c>
      <c r="G7605" s="3"/>
      <c r="H7605" s="3">
        <v>4984</v>
      </c>
    </row>
    <row r="7606" spans="1:8" x14ac:dyDescent="0.3">
      <c r="A7606" t="s">
        <v>41</v>
      </c>
      <c r="B7606" t="s">
        <v>1093</v>
      </c>
      <c r="C7606" t="s">
        <v>1080</v>
      </c>
      <c r="D7606" t="s">
        <v>1131</v>
      </c>
      <c r="E7606" s="3">
        <v>350</v>
      </c>
      <c r="F7606" s="3">
        <v>333</v>
      </c>
      <c r="G7606" s="3"/>
      <c r="H7606" s="3">
        <v>683</v>
      </c>
    </row>
    <row r="7607" spans="1:8" x14ac:dyDescent="0.3">
      <c r="A7607" t="s">
        <v>41</v>
      </c>
      <c r="B7607" t="s">
        <v>1093</v>
      </c>
      <c r="C7607" t="s">
        <v>1080</v>
      </c>
      <c r="D7607" t="s">
        <v>1135</v>
      </c>
      <c r="E7607" s="3">
        <v>498</v>
      </c>
      <c r="F7607" s="3">
        <v>534</v>
      </c>
      <c r="G7607" s="3"/>
      <c r="H7607" s="3">
        <v>1032</v>
      </c>
    </row>
    <row r="7608" spans="1:8" x14ac:dyDescent="0.3">
      <c r="A7608" t="s">
        <v>41</v>
      </c>
      <c r="B7608" t="s">
        <v>1093</v>
      </c>
      <c r="C7608" t="s">
        <v>1080</v>
      </c>
      <c r="D7608" t="s">
        <v>1139</v>
      </c>
      <c r="E7608" s="3">
        <v>561</v>
      </c>
      <c r="F7608" s="3">
        <v>629</v>
      </c>
      <c r="G7608" s="3"/>
      <c r="H7608" s="3">
        <v>1190</v>
      </c>
    </row>
    <row r="7609" spans="1:8" x14ac:dyDescent="0.3">
      <c r="A7609" t="s">
        <v>41</v>
      </c>
      <c r="B7609" t="s">
        <v>1093</v>
      </c>
      <c r="C7609" t="s">
        <v>1080</v>
      </c>
      <c r="D7609" t="s">
        <v>1143</v>
      </c>
      <c r="E7609" s="3">
        <v>498</v>
      </c>
      <c r="F7609" s="3">
        <v>527</v>
      </c>
      <c r="G7609" s="3"/>
      <c r="H7609" s="3">
        <v>1025</v>
      </c>
    </row>
    <row r="7610" spans="1:8" x14ac:dyDescent="0.3">
      <c r="A7610" t="s">
        <v>41</v>
      </c>
      <c r="B7610" t="s">
        <v>1093</v>
      </c>
      <c r="C7610" t="s">
        <v>1080</v>
      </c>
      <c r="D7610" t="s">
        <v>1147</v>
      </c>
      <c r="E7610" s="3">
        <v>340</v>
      </c>
      <c r="F7610" s="3">
        <v>383</v>
      </c>
      <c r="G7610" s="3"/>
      <c r="H7610" s="3">
        <v>723</v>
      </c>
    </row>
    <row r="7611" spans="1:8" x14ac:dyDescent="0.3">
      <c r="A7611" t="s">
        <v>41</v>
      </c>
      <c r="B7611" t="s">
        <v>1093</v>
      </c>
      <c r="C7611" t="s">
        <v>1080</v>
      </c>
      <c r="D7611" t="s">
        <v>1151</v>
      </c>
      <c r="E7611" s="3">
        <v>338</v>
      </c>
      <c r="F7611" s="3">
        <v>281</v>
      </c>
      <c r="G7611" s="3"/>
      <c r="H7611" s="3">
        <v>619</v>
      </c>
    </row>
    <row r="7612" spans="1:8" x14ac:dyDescent="0.3">
      <c r="A7612" t="s">
        <v>41</v>
      </c>
      <c r="B7612" t="s">
        <v>1093</v>
      </c>
      <c r="C7612" t="s">
        <v>1080</v>
      </c>
      <c r="D7612" t="s">
        <v>1154</v>
      </c>
      <c r="E7612" s="3">
        <v>502</v>
      </c>
      <c r="F7612" s="3">
        <v>382</v>
      </c>
      <c r="G7612" s="3"/>
      <c r="H7612" s="3">
        <v>884</v>
      </c>
    </row>
    <row r="7613" spans="1:8" x14ac:dyDescent="0.3">
      <c r="A7613" t="s">
        <v>41</v>
      </c>
      <c r="B7613" t="s">
        <v>1093</v>
      </c>
      <c r="C7613" t="s">
        <v>1080</v>
      </c>
      <c r="D7613" t="s">
        <v>1157</v>
      </c>
      <c r="E7613" s="3">
        <v>696</v>
      </c>
      <c r="F7613" s="3">
        <v>459</v>
      </c>
      <c r="G7613" s="3"/>
      <c r="H7613" s="3">
        <v>1155</v>
      </c>
    </row>
    <row r="7614" spans="1:8" x14ac:dyDescent="0.3">
      <c r="A7614" t="s">
        <v>41</v>
      </c>
      <c r="B7614" t="s">
        <v>1093</v>
      </c>
      <c r="C7614" t="s">
        <v>1080</v>
      </c>
      <c r="D7614" t="s">
        <v>1159</v>
      </c>
      <c r="E7614" s="3">
        <v>773</v>
      </c>
      <c r="F7614" s="3">
        <v>601</v>
      </c>
      <c r="G7614" s="3"/>
      <c r="H7614" s="3">
        <v>1374</v>
      </c>
    </row>
    <row r="7615" spans="1:8" x14ac:dyDescent="0.3">
      <c r="A7615" t="s">
        <v>41</v>
      </c>
      <c r="B7615" t="s">
        <v>1093</v>
      </c>
      <c r="C7615" t="s">
        <v>1080</v>
      </c>
      <c r="D7615" t="s">
        <v>1161</v>
      </c>
      <c r="E7615" s="3">
        <v>610</v>
      </c>
      <c r="F7615" s="3">
        <v>544</v>
      </c>
      <c r="G7615" s="3"/>
      <c r="H7615" s="3">
        <v>1154</v>
      </c>
    </row>
    <row r="7616" spans="1:8" x14ac:dyDescent="0.3">
      <c r="A7616" t="s">
        <v>41</v>
      </c>
      <c r="B7616" t="s">
        <v>1093</v>
      </c>
      <c r="C7616" t="s">
        <v>1080</v>
      </c>
      <c r="D7616" t="s">
        <v>1163</v>
      </c>
      <c r="E7616" s="3">
        <v>493</v>
      </c>
      <c r="F7616" s="3">
        <v>405</v>
      </c>
      <c r="G7616" s="3"/>
      <c r="H7616" s="3">
        <v>898</v>
      </c>
    </row>
    <row r="7617" spans="1:8" x14ac:dyDescent="0.3">
      <c r="A7617" t="s">
        <v>41</v>
      </c>
      <c r="B7617" t="s">
        <v>1093</v>
      </c>
      <c r="C7617" t="s">
        <v>1080</v>
      </c>
      <c r="D7617" t="s">
        <v>1165</v>
      </c>
      <c r="E7617" s="3">
        <v>471</v>
      </c>
      <c r="F7617" s="3">
        <v>372</v>
      </c>
      <c r="G7617" s="3"/>
      <c r="H7617" s="3">
        <v>843</v>
      </c>
    </row>
    <row r="7618" spans="1:8" x14ac:dyDescent="0.3">
      <c r="A7618" t="s">
        <v>41</v>
      </c>
      <c r="B7618" t="s">
        <v>1093</v>
      </c>
      <c r="C7618" t="s">
        <v>1080</v>
      </c>
      <c r="D7618" t="s">
        <v>1167</v>
      </c>
      <c r="E7618" s="3">
        <v>492</v>
      </c>
      <c r="F7618" s="3">
        <v>422</v>
      </c>
      <c r="G7618" s="3"/>
      <c r="H7618" s="3">
        <v>914</v>
      </c>
    </row>
    <row r="7619" spans="1:8" x14ac:dyDescent="0.3">
      <c r="A7619" t="s">
        <v>41</v>
      </c>
      <c r="B7619" t="s">
        <v>1093</v>
      </c>
      <c r="C7619" t="s">
        <v>1080</v>
      </c>
      <c r="D7619" t="s">
        <v>1168</v>
      </c>
      <c r="E7619" s="3">
        <v>458</v>
      </c>
      <c r="F7619" s="3">
        <v>375</v>
      </c>
      <c r="G7619" s="3"/>
      <c r="H7619" s="3">
        <v>833</v>
      </c>
    </row>
    <row r="7620" spans="1:8" x14ac:dyDescent="0.3">
      <c r="A7620" t="s">
        <v>41</v>
      </c>
      <c r="B7620" t="s">
        <v>1093</v>
      </c>
      <c r="C7620" t="s">
        <v>1080</v>
      </c>
      <c r="D7620" t="s">
        <v>1169</v>
      </c>
      <c r="E7620" s="3">
        <v>365</v>
      </c>
      <c r="F7620" s="3">
        <v>305</v>
      </c>
      <c r="G7620" s="3"/>
      <c r="H7620" s="3">
        <v>670</v>
      </c>
    </row>
    <row r="7621" spans="1:8" x14ac:dyDescent="0.3">
      <c r="A7621" t="s">
        <v>41</v>
      </c>
      <c r="B7621" t="s">
        <v>1093</v>
      </c>
      <c r="C7621" t="s">
        <v>1080</v>
      </c>
      <c r="D7621" t="s">
        <v>1170</v>
      </c>
      <c r="E7621" s="3">
        <v>262</v>
      </c>
      <c r="F7621" s="3">
        <v>218</v>
      </c>
      <c r="G7621" s="3"/>
      <c r="H7621" s="3">
        <v>480</v>
      </c>
    </row>
    <row r="7622" spans="1:8" x14ac:dyDescent="0.3">
      <c r="A7622" t="s">
        <v>41</v>
      </c>
      <c r="B7622" t="s">
        <v>1093</v>
      </c>
      <c r="C7622" t="s">
        <v>1080</v>
      </c>
      <c r="D7622" t="s">
        <v>1171</v>
      </c>
      <c r="E7622" s="3">
        <v>327</v>
      </c>
      <c r="F7622" s="3">
        <v>226</v>
      </c>
      <c r="G7622" s="3"/>
      <c r="H7622" s="3">
        <v>553</v>
      </c>
    </row>
    <row r="7623" spans="1:8" x14ac:dyDescent="0.3">
      <c r="A7623" t="s">
        <v>41</v>
      </c>
      <c r="B7623" t="s">
        <v>1093</v>
      </c>
      <c r="C7623" t="s">
        <v>1082</v>
      </c>
      <c r="D7623" t="s">
        <v>1131</v>
      </c>
      <c r="E7623" s="3">
        <v>167</v>
      </c>
      <c r="F7623" s="3">
        <v>159</v>
      </c>
      <c r="G7623" s="3"/>
      <c r="H7623" s="3">
        <v>326</v>
      </c>
    </row>
    <row r="7624" spans="1:8" x14ac:dyDescent="0.3">
      <c r="A7624" t="s">
        <v>41</v>
      </c>
      <c r="B7624" t="s">
        <v>1093</v>
      </c>
      <c r="C7624" t="s">
        <v>1082</v>
      </c>
      <c r="D7624" t="s">
        <v>1135</v>
      </c>
      <c r="E7624" s="3">
        <v>266</v>
      </c>
      <c r="F7624" s="3">
        <v>231</v>
      </c>
      <c r="G7624" s="3"/>
      <c r="H7624" s="3">
        <v>497</v>
      </c>
    </row>
    <row r="7625" spans="1:8" x14ac:dyDescent="0.3">
      <c r="A7625" t="s">
        <v>41</v>
      </c>
      <c r="B7625" t="s">
        <v>1093</v>
      </c>
      <c r="C7625" t="s">
        <v>1082</v>
      </c>
      <c r="D7625" t="s">
        <v>1139</v>
      </c>
      <c r="E7625" s="3">
        <v>241</v>
      </c>
      <c r="F7625" s="3">
        <v>235</v>
      </c>
      <c r="G7625" s="3"/>
      <c r="H7625" s="3">
        <v>476</v>
      </c>
    </row>
    <row r="7626" spans="1:8" x14ac:dyDescent="0.3">
      <c r="A7626" t="s">
        <v>41</v>
      </c>
      <c r="B7626" t="s">
        <v>1093</v>
      </c>
      <c r="C7626" t="s">
        <v>1082</v>
      </c>
      <c r="D7626" t="s">
        <v>1143</v>
      </c>
      <c r="E7626" s="3">
        <v>347</v>
      </c>
      <c r="F7626" s="3">
        <v>386</v>
      </c>
      <c r="G7626" s="3"/>
      <c r="H7626" s="3">
        <v>733</v>
      </c>
    </row>
    <row r="7627" spans="1:8" x14ac:dyDescent="0.3">
      <c r="A7627" t="s">
        <v>41</v>
      </c>
      <c r="B7627" t="s">
        <v>1093</v>
      </c>
      <c r="C7627" t="s">
        <v>1082</v>
      </c>
      <c r="D7627" t="s">
        <v>1147</v>
      </c>
      <c r="E7627" s="3">
        <v>242</v>
      </c>
      <c r="F7627" s="3">
        <v>217</v>
      </c>
      <c r="G7627" s="3"/>
      <c r="H7627" s="3">
        <v>459</v>
      </c>
    </row>
    <row r="7628" spans="1:8" x14ac:dyDescent="0.3">
      <c r="A7628" t="s">
        <v>41</v>
      </c>
      <c r="B7628" t="s">
        <v>1093</v>
      </c>
      <c r="C7628" t="s">
        <v>1082</v>
      </c>
      <c r="D7628" t="s">
        <v>1151</v>
      </c>
      <c r="E7628" s="3">
        <v>303</v>
      </c>
      <c r="F7628" s="3">
        <v>199</v>
      </c>
      <c r="G7628" s="3"/>
      <c r="H7628" s="3">
        <v>502</v>
      </c>
    </row>
    <row r="7629" spans="1:8" x14ac:dyDescent="0.3">
      <c r="A7629" t="s">
        <v>41</v>
      </c>
      <c r="B7629" t="s">
        <v>1093</v>
      </c>
      <c r="C7629" t="s">
        <v>1082</v>
      </c>
      <c r="D7629" t="s">
        <v>1154</v>
      </c>
      <c r="E7629" s="3">
        <v>248</v>
      </c>
      <c r="F7629" s="3">
        <v>179</v>
      </c>
      <c r="G7629" s="3"/>
      <c r="H7629" s="3">
        <v>427</v>
      </c>
    </row>
    <row r="7630" spans="1:8" x14ac:dyDescent="0.3">
      <c r="A7630" t="s">
        <v>41</v>
      </c>
      <c r="B7630" t="s">
        <v>1093</v>
      </c>
      <c r="C7630" t="s">
        <v>1082</v>
      </c>
      <c r="D7630" t="s">
        <v>1157</v>
      </c>
      <c r="E7630" s="3">
        <v>227</v>
      </c>
      <c r="F7630" s="3">
        <v>184</v>
      </c>
      <c r="G7630" s="3"/>
      <c r="H7630" s="3">
        <v>411</v>
      </c>
    </row>
    <row r="7631" spans="1:8" x14ac:dyDescent="0.3">
      <c r="A7631" t="s">
        <v>41</v>
      </c>
      <c r="B7631" t="s">
        <v>1093</v>
      </c>
      <c r="C7631" t="s">
        <v>1082</v>
      </c>
      <c r="D7631" t="s">
        <v>1159</v>
      </c>
      <c r="E7631" s="3">
        <v>259</v>
      </c>
      <c r="F7631" s="3">
        <v>199</v>
      </c>
      <c r="G7631" s="3"/>
      <c r="H7631" s="3">
        <v>458</v>
      </c>
    </row>
    <row r="7632" spans="1:8" x14ac:dyDescent="0.3">
      <c r="A7632" t="s">
        <v>41</v>
      </c>
      <c r="B7632" t="s">
        <v>1093</v>
      </c>
      <c r="C7632" t="s">
        <v>1082</v>
      </c>
      <c r="D7632" t="s">
        <v>1161</v>
      </c>
      <c r="E7632" s="3">
        <v>242</v>
      </c>
      <c r="F7632" s="3">
        <v>190</v>
      </c>
      <c r="G7632" s="3"/>
      <c r="H7632" s="3">
        <v>432</v>
      </c>
    </row>
    <row r="7633" spans="1:8" x14ac:dyDescent="0.3">
      <c r="A7633" t="s">
        <v>41</v>
      </c>
      <c r="B7633" t="s">
        <v>1093</v>
      </c>
      <c r="C7633" t="s">
        <v>1082</v>
      </c>
      <c r="D7633" t="s">
        <v>1163</v>
      </c>
      <c r="E7633" s="3">
        <v>172</v>
      </c>
      <c r="F7633" s="3">
        <v>171</v>
      </c>
      <c r="G7633" s="3"/>
      <c r="H7633" s="3">
        <v>343</v>
      </c>
    </row>
    <row r="7634" spans="1:8" x14ac:dyDescent="0.3">
      <c r="A7634" t="s">
        <v>41</v>
      </c>
      <c r="B7634" t="s">
        <v>1093</v>
      </c>
      <c r="C7634" t="s">
        <v>1082</v>
      </c>
      <c r="D7634" t="s">
        <v>1165</v>
      </c>
      <c r="E7634" s="3">
        <v>170</v>
      </c>
      <c r="F7634" s="3">
        <v>158</v>
      </c>
      <c r="G7634" s="3"/>
      <c r="H7634" s="3">
        <v>328</v>
      </c>
    </row>
    <row r="7635" spans="1:8" x14ac:dyDescent="0.3">
      <c r="A7635" t="s">
        <v>41</v>
      </c>
      <c r="B7635" t="s">
        <v>1093</v>
      </c>
      <c r="C7635" t="s">
        <v>1082</v>
      </c>
      <c r="D7635" t="s">
        <v>1167</v>
      </c>
      <c r="E7635" s="3">
        <v>128</v>
      </c>
      <c r="F7635" s="3">
        <v>142</v>
      </c>
      <c r="G7635" s="3"/>
      <c r="H7635" s="3">
        <v>270</v>
      </c>
    </row>
    <row r="7636" spans="1:8" x14ac:dyDescent="0.3">
      <c r="A7636" t="s">
        <v>41</v>
      </c>
      <c r="B7636" t="s">
        <v>1093</v>
      </c>
      <c r="C7636" t="s">
        <v>1082</v>
      </c>
      <c r="D7636" t="s">
        <v>1168</v>
      </c>
      <c r="E7636" s="3">
        <v>124</v>
      </c>
      <c r="F7636" s="3">
        <v>110</v>
      </c>
      <c r="G7636" s="3"/>
      <c r="H7636" s="3">
        <v>234</v>
      </c>
    </row>
    <row r="7637" spans="1:8" x14ac:dyDescent="0.3">
      <c r="A7637" t="s">
        <v>41</v>
      </c>
      <c r="B7637" t="s">
        <v>1093</v>
      </c>
      <c r="C7637" t="s">
        <v>1082</v>
      </c>
      <c r="D7637" t="s">
        <v>1169</v>
      </c>
      <c r="E7637" s="3">
        <v>73</v>
      </c>
      <c r="F7637" s="3">
        <v>81</v>
      </c>
      <c r="G7637" s="3"/>
      <c r="H7637" s="3">
        <v>154</v>
      </c>
    </row>
    <row r="7638" spans="1:8" x14ac:dyDescent="0.3">
      <c r="A7638" t="s">
        <v>41</v>
      </c>
      <c r="B7638" t="s">
        <v>1093</v>
      </c>
      <c r="C7638" t="s">
        <v>1082</v>
      </c>
      <c r="D7638" t="s">
        <v>1170</v>
      </c>
      <c r="E7638" s="3">
        <v>59</v>
      </c>
      <c r="F7638" s="3">
        <v>66</v>
      </c>
      <c r="G7638" s="3"/>
      <c r="H7638" s="3">
        <v>125</v>
      </c>
    </row>
    <row r="7639" spans="1:8" x14ac:dyDescent="0.3">
      <c r="A7639" t="s">
        <v>41</v>
      </c>
      <c r="B7639" t="s">
        <v>1093</v>
      </c>
      <c r="C7639" t="s">
        <v>1082</v>
      </c>
      <c r="D7639" t="s">
        <v>1171</v>
      </c>
      <c r="E7639" s="3">
        <v>78</v>
      </c>
      <c r="F7639" s="3">
        <v>93</v>
      </c>
      <c r="G7639" s="3"/>
      <c r="H7639" s="3">
        <v>171</v>
      </c>
    </row>
    <row r="7640" spans="1:8" x14ac:dyDescent="0.3">
      <c r="A7640" t="s">
        <v>41</v>
      </c>
      <c r="B7640" t="s">
        <v>1104</v>
      </c>
      <c r="C7640" t="s">
        <v>1080</v>
      </c>
      <c r="D7640" t="s">
        <v>1135</v>
      </c>
      <c r="E7640" s="3">
        <v>1</v>
      </c>
      <c r="F7640" s="3"/>
      <c r="G7640" s="3"/>
      <c r="H7640" s="3">
        <v>1</v>
      </c>
    </row>
    <row r="7641" spans="1:8" x14ac:dyDescent="0.3">
      <c r="A7641" t="s">
        <v>41</v>
      </c>
      <c r="B7641" t="s">
        <v>1097</v>
      </c>
      <c r="C7641" t="s">
        <v>1080</v>
      </c>
      <c r="D7641" t="s">
        <v>1143</v>
      </c>
      <c r="E7641" s="3">
        <v>1</v>
      </c>
      <c r="F7641" s="3"/>
      <c r="G7641" s="3"/>
      <c r="H7641" s="3">
        <v>1</v>
      </c>
    </row>
    <row r="7642" spans="1:8" x14ac:dyDescent="0.3">
      <c r="A7642" t="s">
        <v>41</v>
      </c>
      <c r="B7642" t="s">
        <v>1097</v>
      </c>
      <c r="C7642" t="s">
        <v>1080</v>
      </c>
      <c r="D7642" t="s">
        <v>1165</v>
      </c>
      <c r="E7642" s="3"/>
      <c r="F7642" s="3">
        <v>1</v>
      </c>
      <c r="G7642" s="3"/>
      <c r="H7642" s="3">
        <v>1</v>
      </c>
    </row>
    <row r="7643" spans="1:8" x14ac:dyDescent="0.3">
      <c r="A7643" t="s">
        <v>41</v>
      </c>
      <c r="B7643" t="s">
        <v>1103</v>
      </c>
      <c r="C7643" t="s">
        <v>1080</v>
      </c>
      <c r="D7643" t="s">
        <v>1131</v>
      </c>
      <c r="E7643" s="3">
        <v>951</v>
      </c>
      <c r="F7643" s="3">
        <v>1001</v>
      </c>
      <c r="G7643" s="3"/>
      <c r="H7643" s="3">
        <v>1952</v>
      </c>
    </row>
    <row r="7644" spans="1:8" x14ac:dyDescent="0.3">
      <c r="A7644" t="s">
        <v>41</v>
      </c>
      <c r="B7644" t="s">
        <v>1103</v>
      </c>
      <c r="C7644" t="s">
        <v>1080</v>
      </c>
      <c r="D7644" t="s">
        <v>1135</v>
      </c>
      <c r="E7644" s="3">
        <v>1062</v>
      </c>
      <c r="F7644" s="3">
        <v>1182</v>
      </c>
      <c r="G7644" s="3"/>
      <c r="H7644" s="3">
        <v>2244</v>
      </c>
    </row>
    <row r="7645" spans="1:8" x14ac:dyDescent="0.3">
      <c r="A7645" t="s">
        <v>41</v>
      </c>
      <c r="B7645" t="s">
        <v>1103</v>
      </c>
      <c r="C7645" t="s">
        <v>1080</v>
      </c>
      <c r="D7645" t="s">
        <v>1139</v>
      </c>
      <c r="E7645" s="3">
        <v>932</v>
      </c>
      <c r="F7645" s="3">
        <v>986</v>
      </c>
      <c r="G7645" s="3"/>
      <c r="H7645" s="3">
        <v>1918</v>
      </c>
    </row>
    <row r="7646" spans="1:8" x14ac:dyDescent="0.3">
      <c r="A7646" t="s">
        <v>41</v>
      </c>
      <c r="B7646" t="s">
        <v>1103</v>
      </c>
      <c r="C7646" t="s">
        <v>1080</v>
      </c>
      <c r="D7646" t="s">
        <v>1143</v>
      </c>
      <c r="E7646" s="3">
        <v>819</v>
      </c>
      <c r="F7646" s="3">
        <v>901</v>
      </c>
      <c r="G7646" s="3"/>
      <c r="H7646" s="3">
        <v>1720</v>
      </c>
    </row>
    <row r="7647" spans="1:8" x14ac:dyDescent="0.3">
      <c r="A7647" t="s">
        <v>41</v>
      </c>
      <c r="B7647" t="s">
        <v>1103</v>
      </c>
      <c r="C7647" t="s">
        <v>1080</v>
      </c>
      <c r="D7647" t="s">
        <v>1147</v>
      </c>
      <c r="E7647" s="3">
        <v>1464</v>
      </c>
      <c r="F7647" s="3">
        <v>1542</v>
      </c>
      <c r="G7647" s="3"/>
      <c r="H7647" s="3">
        <v>3006</v>
      </c>
    </row>
    <row r="7648" spans="1:8" x14ac:dyDescent="0.3">
      <c r="A7648" t="s">
        <v>41</v>
      </c>
      <c r="B7648" t="s">
        <v>1103</v>
      </c>
      <c r="C7648" t="s">
        <v>1080</v>
      </c>
      <c r="D7648" t="s">
        <v>1151</v>
      </c>
      <c r="E7648" s="3">
        <v>2081</v>
      </c>
      <c r="F7648" s="3">
        <v>2054</v>
      </c>
      <c r="G7648" s="3"/>
      <c r="H7648" s="3">
        <v>4135</v>
      </c>
    </row>
    <row r="7649" spans="1:8" x14ac:dyDescent="0.3">
      <c r="A7649" t="s">
        <v>41</v>
      </c>
      <c r="B7649" t="s">
        <v>1103</v>
      </c>
      <c r="C7649" t="s">
        <v>1080</v>
      </c>
      <c r="D7649" t="s">
        <v>1154</v>
      </c>
      <c r="E7649" s="3">
        <v>2042</v>
      </c>
      <c r="F7649" s="3">
        <v>2206</v>
      </c>
      <c r="G7649" s="3"/>
      <c r="H7649" s="3">
        <v>4248</v>
      </c>
    </row>
    <row r="7650" spans="1:8" x14ac:dyDescent="0.3">
      <c r="A7650" t="s">
        <v>41</v>
      </c>
      <c r="B7650" t="s">
        <v>1103</v>
      </c>
      <c r="C7650" t="s">
        <v>1080</v>
      </c>
      <c r="D7650" t="s">
        <v>1157</v>
      </c>
      <c r="E7650" s="3">
        <v>1583</v>
      </c>
      <c r="F7650" s="3">
        <v>1741</v>
      </c>
      <c r="G7650" s="3"/>
      <c r="H7650" s="3">
        <v>3324</v>
      </c>
    </row>
    <row r="7651" spans="1:8" x14ac:dyDescent="0.3">
      <c r="A7651" t="s">
        <v>41</v>
      </c>
      <c r="B7651" t="s">
        <v>1103</v>
      </c>
      <c r="C7651" t="s">
        <v>1080</v>
      </c>
      <c r="D7651" t="s">
        <v>1159</v>
      </c>
      <c r="E7651" s="3">
        <v>1277</v>
      </c>
      <c r="F7651" s="3">
        <v>1453</v>
      </c>
      <c r="G7651" s="3"/>
      <c r="H7651" s="3">
        <v>2730</v>
      </c>
    </row>
    <row r="7652" spans="1:8" x14ac:dyDescent="0.3">
      <c r="A7652" t="s">
        <v>41</v>
      </c>
      <c r="B7652" t="s">
        <v>1103</v>
      </c>
      <c r="C7652" t="s">
        <v>1080</v>
      </c>
      <c r="D7652" t="s">
        <v>1161</v>
      </c>
      <c r="E7652" s="3">
        <v>997</v>
      </c>
      <c r="F7652" s="3">
        <v>1072</v>
      </c>
      <c r="G7652" s="3"/>
      <c r="H7652" s="3">
        <v>2069</v>
      </c>
    </row>
    <row r="7653" spans="1:8" x14ac:dyDescent="0.3">
      <c r="A7653" t="s">
        <v>41</v>
      </c>
      <c r="B7653" t="s">
        <v>1103</v>
      </c>
      <c r="C7653" t="s">
        <v>1080</v>
      </c>
      <c r="D7653" t="s">
        <v>1163</v>
      </c>
      <c r="E7653" s="3">
        <v>657</v>
      </c>
      <c r="F7653" s="3">
        <v>724</v>
      </c>
      <c r="G7653" s="3"/>
      <c r="H7653" s="3">
        <v>1381</v>
      </c>
    </row>
    <row r="7654" spans="1:8" x14ac:dyDescent="0.3">
      <c r="A7654" t="s">
        <v>41</v>
      </c>
      <c r="B7654" t="s">
        <v>1103</v>
      </c>
      <c r="C7654" t="s">
        <v>1080</v>
      </c>
      <c r="D7654" t="s">
        <v>1165</v>
      </c>
      <c r="E7654" s="3">
        <v>508</v>
      </c>
      <c r="F7654" s="3">
        <v>522</v>
      </c>
      <c r="G7654" s="3"/>
      <c r="H7654" s="3">
        <v>1030</v>
      </c>
    </row>
    <row r="7655" spans="1:8" x14ac:dyDescent="0.3">
      <c r="A7655" t="s">
        <v>41</v>
      </c>
      <c r="B7655" t="s">
        <v>1103</v>
      </c>
      <c r="C7655" t="s">
        <v>1080</v>
      </c>
      <c r="D7655" t="s">
        <v>1167</v>
      </c>
      <c r="E7655" s="3">
        <v>340</v>
      </c>
      <c r="F7655" s="3">
        <v>375</v>
      </c>
      <c r="G7655" s="3"/>
      <c r="H7655" s="3">
        <v>715</v>
      </c>
    </row>
    <row r="7656" spans="1:8" x14ac:dyDescent="0.3">
      <c r="A7656" t="s">
        <v>41</v>
      </c>
      <c r="B7656" t="s">
        <v>1103</v>
      </c>
      <c r="C7656" t="s">
        <v>1080</v>
      </c>
      <c r="D7656" t="s">
        <v>1168</v>
      </c>
      <c r="E7656" s="3">
        <v>249</v>
      </c>
      <c r="F7656" s="3">
        <v>250</v>
      </c>
      <c r="G7656" s="3"/>
      <c r="H7656" s="3">
        <v>499</v>
      </c>
    </row>
    <row r="7657" spans="1:8" x14ac:dyDescent="0.3">
      <c r="A7657" t="s">
        <v>41</v>
      </c>
      <c r="B7657" t="s">
        <v>1103</v>
      </c>
      <c r="C7657" t="s">
        <v>1080</v>
      </c>
      <c r="D7657" t="s">
        <v>1169</v>
      </c>
      <c r="E7657" s="3">
        <v>154</v>
      </c>
      <c r="F7657" s="3">
        <v>149</v>
      </c>
      <c r="G7657" s="3"/>
      <c r="H7657" s="3">
        <v>303</v>
      </c>
    </row>
    <row r="7658" spans="1:8" x14ac:dyDescent="0.3">
      <c r="A7658" t="s">
        <v>41</v>
      </c>
      <c r="B7658" t="s">
        <v>1103</v>
      </c>
      <c r="C7658" t="s">
        <v>1080</v>
      </c>
      <c r="D7658" t="s">
        <v>1170</v>
      </c>
      <c r="E7658" s="3">
        <v>101</v>
      </c>
      <c r="F7658" s="3">
        <v>98</v>
      </c>
      <c r="G7658" s="3"/>
      <c r="H7658" s="3">
        <v>199</v>
      </c>
    </row>
    <row r="7659" spans="1:8" x14ac:dyDescent="0.3">
      <c r="A7659" t="s">
        <v>41</v>
      </c>
      <c r="B7659" t="s">
        <v>1103</v>
      </c>
      <c r="C7659" t="s">
        <v>1080</v>
      </c>
      <c r="D7659" t="s">
        <v>1171</v>
      </c>
      <c r="E7659" s="3">
        <v>145</v>
      </c>
      <c r="F7659" s="3">
        <v>92</v>
      </c>
      <c r="G7659" s="3"/>
      <c r="H7659" s="3">
        <v>237</v>
      </c>
    </row>
    <row r="7660" spans="1:8" x14ac:dyDescent="0.3">
      <c r="A7660" t="s">
        <v>41</v>
      </c>
      <c r="B7660" t="s">
        <v>1103</v>
      </c>
      <c r="C7660" t="s">
        <v>1082</v>
      </c>
      <c r="D7660" t="s">
        <v>1131</v>
      </c>
      <c r="E7660" s="3">
        <v>8346</v>
      </c>
      <c r="F7660" s="3">
        <v>8754</v>
      </c>
      <c r="G7660" s="3"/>
      <c r="H7660" s="3">
        <v>17100</v>
      </c>
    </row>
    <row r="7661" spans="1:8" x14ac:dyDescent="0.3">
      <c r="A7661" t="s">
        <v>41</v>
      </c>
      <c r="B7661" t="s">
        <v>1103</v>
      </c>
      <c r="C7661" t="s">
        <v>1082</v>
      </c>
      <c r="D7661" t="s">
        <v>1135</v>
      </c>
      <c r="E7661" s="3">
        <v>9984</v>
      </c>
      <c r="F7661" s="3">
        <v>10638</v>
      </c>
      <c r="G7661" s="3"/>
      <c r="H7661" s="3">
        <v>20622</v>
      </c>
    </row>
    <row r="7662" spans="1:8" x14ac:dyDescent="0.3">
      <c r="A7662" t="s">
        <v>41</v>
      </c>
      <c r="B7662" t="s">
        <v>1103</v>
      </c>
      <c r="C7662" t="s">
        <v>1082</v>
      </c>
      <c r="D7662" t="s">
        <v>1139</v>
      </c>
      <c r="E7662" s="3">
        <v>11989</v>
      </c>
      <c r="F7662" s="3">
        <v>12634</v>
      </c>
      <c r="G7662" s="3"/>
      <c r="H7662" s="3">
        <v>24623</v>
      </c>
    </row>
    <row r="7663" spans="1:8" x14ac:dyDescent="0.3">
      <c r="A7663" t="s">
        <v>41</v>
      </c>
      <c r="B7663" t="s">
        <v>1103</v>
      </c>
      <c r="C7663" t="s">
        <v>1082</v>
      </c>
      <c r="D7663" t="s">
        <v>1143</v>
      </c>
      <c r="E7663" s="3">
        <v>11147</v>
      </c>
      <c r="F7663" s="3">
        <v>10869</v>
      </c>
      <c r="G7663" s="3"/>
      <c r="H7663" s="3">
        <v>22016</v>
      </c>
    </row>
    <row r="7664" spans="1:8" x14ac:dyDescent="0.3">
      <c r="A7664" t="s">
        <v>41</v>
      </c>
      <c r="B7664" t="s">
        <v>1103</v>
      </c>
      <c r="C7664" t="s">
        <v>1082</v>
      </c>
      <c r="D7664" t="s">
        <v>1147</v>
      </c>
      <c r="E7664" s="3">
        <v>11089</v>
      </c>
      <c r="F7664" s="3">
        <v>8543</v>
      </c>
      <c r="G7664" s="3"/>
      <c r="H7664" s="3">
        <v>19632</v>
      </c>
    </row>
    <row r="7665" spans="1:8" x14ac:dyDescent="0.3">
      <c r="A7665" t="s">
        <v>41</v>
      </c>
      <c r="B7665" t="s">
        <v>1103</v>
      </c>
      <c r="C7665" t="s">
        <v>1082</v>
      </c>
      <c r="D7665" t="s">
        <v>1151</v>
      </c>
      <c r="E7665" s="3">
        <v>10544</v>
      </c>
      <c r="F7665" s="3">
        <v>7777</v>
      </c>
      <c r="G7665" s="3"/>
      <c r="H7665" s="3">
        <v>18321</v>
      </c>
    </row>
    <row r="7666" spans="1:8" x14ac:dyDescent="0.3">
      <c r="A7666" t="s">
        <v>41</v>
      </c>
      <c r="B7666" t="s">
        <v>1103</v>
      </c>
      <c r="C7666" t="s">
        <v>1082</v>
      </c>
      <c r="D7666" t="s">
        <v>1154</v>
      </c>
      <c r="E7666" s="3">
        <v>10342</v>
      </c>
      <c r="F7666" s="3">
        <v>7802</v>
      </c>
      <c r="G7666" s="3"/>
      <c r="H7666" s="3">
        <v>18144</v>
      </c>
    </row>
    <row r="7667" spans="1:8" x14ac:dyDescent="0.3">
      <c r="A7667" t="s">
        <v>41</v>
      </c>
      <c r="B7667" t="s">
        <v>1103</v>
      </c>
      <c r="C7667" t="s">
        <v>1082</v>
      </c>
      <c r="D7667" t="s">
        <v>1157</v>
      </c>
      <c r="E7667" s="3">
        <v>9241</v>
      </c>
      <c r="F7667" s="3">
        <v>7645</v>
      </c>
      <c r="G7667" s="3"/>
      <c r="H7667" s="3">
        <v>16886</v>
      </c>
    </row>
    <row r="7668" spans="1:8" x14ac:dyDescent="0.3">
      <c r="A7668" t="s">
        <v>41</v>
      </c>
      <c r="B7668" t="s">
        <v>1103</v>
      </c>
      <c r="C7668" t="s">
        <v>1082</v>
      </c>
      <c r="D7668" t="s">
        <v>1159</v>
      </c>
      <c r="E7668" s="3">
        <v>9525</v>
      </c>
      <c r="F7668" s="3">
        <v>7756</v>
      </c>
      <c r="G7668" s="3"/>
      <c r="H7668" s="3">
        <v>17281</v>
      </c>
    </row>
    <row r="7669" spans="1:8" x14ac:dyDescent="0.3">
      <c r="A7669" t="s">
        <v>41</v>
      </c>
      <c r="B7669" t="s">
        <v>1103</v>
      </c>
      <c r="C7669" t="s">
        <v>1082</v>
      </c>
      <c r="D7669" t="s">
        <v>1161</v>
      </c>
      <c r="E7669" s="3">
        <v>8714</v>
      </c>
      <c r="F7669" s="3">
        <v>7799</v>
      </c>
      <c r="G7669" s="3"/>
      <c r="H7669" s="3">
        <v>16513</v>
      </c>
    </row>
    <row r="7670" spans="1:8" x14ac:dyDescent="0.3">
      <c r="A7670" t="s">
        <v>41</v>
      </c>
      <c r="B7670" t="s">
        <v>1103</v>
      </c>
      <c r="C7670" t="s">
        <v>1082</v>
      </c>
      <c r="D7670" t="s">
        <v>1163</v>
      </c>
      <c r="E7670" s="3">
        <v>8321</v>
      </c>
      <c r="F7670" s="3">
        <v>7704</v>
      </c>
      <c r="G7670" s="3"/>
      <c r="H7670" s="3">
        <v>16025</v>
      </c>
    </row>
    <row r="7671" spans="1:8" x14ac:dyDescent="0.3">
      <c r="A7671" t="s">
        <v>41</v>
      </c>
      <c r="B7671" t="s">
        <v>1103</v>
      </c>
      <c r="C7671" t="s">
        <v>1082</v>
      </c>
      <c r="D7671" t="s">
        <v>1165</v>
      </c>
      <c r="E7671" s="3">
        <v>8709</v>
      </c>
      <c r="F7671" s="3">
        <v>8315</v>
      </c>
      <c r="G7671" s="3"/>
      <c r="H7671" s="3">
        <v>17024</v>
      </c>
    </row>
    <row r="7672" spans="1:8" x14ac:dyDescent="0.3">
      <c r="A7672" t="s">
        <v>41</v>
      </c>
      <c r="B7672" t="s">
        <v>1103</v>
      </c>
      <c r="C7672" t="s">
        <v>1082</v>
      </c>
      <c r="D7672" t="s">
        <v>1167</v>
      </c>
      <c r="E7672" s="3">
        <v>7874</v>
      </c>
      <c r="F7672" s="3">
        <v>7812</v>
      </c>
      <c r="G7672" s="3"/>
      <c r="H7672" s="3">
        <v>15686</v>
      </c>
    </row>
    <row r="7673" spans="1:8" x14ac:dyDescent="0.3">
      <c r="A7673" t="s">
        <v>41</v>
      </c>
      <c r="B7673" t="s">
        <v>1103</v>
      </c>
      <c r="C7673" t="s">
        <v>1082</v>
      </c>
      <c r="D7673" t="s">
        <v>1168</v>
      </c>
      <c r="E7673" s="3">
        <v>6602</v>
      </c>
      <c r="F7673" s="3">
        <v>6190</v>
      </c>
      <c r="G7673" s="3"/>
      <c r="H7673" s="3">
        <v>12792</v>
      </c>
    </row>
    <row r="7674" spans="1:8" x14ac:dyDescent="0.3">
      <c r="A7674" t="s">
        <v>41</v>
      </c>
      <c r="B7674" t="s">
        <v>1103</v>
      </c>
      <c r="C7674" t="s">
        <v>1082</v>
      </c>
      <c r="D7674" t="s">
        <v>1169</v>
      </c>
      <c r="E7674" s="3">
        <v>4933</v>
      </c>
      <c r="F7674" s="3">
        <v>4425</v>
      </c>
      <c r="G7674" s="3"/>
      <c r="H7674" s="3">
        <v>9358</v>
      </c>
    </row>
    <row r="7675" spans="1:8" x14ac:dyDescent="0.3">
      <c r="A7675" t="s">
        <v>41</v>
      </c>
      <c r="B7675" t="s">
        <v>1103</v>
      </c>
      <c r="C7675" t="s">
        <v>1082</v>
      </c>
      <c r="D7675" t="s">
        <v>1170</v>
      </c>
      <c r="E7675" s="3">
        <v>3682</v>
      </c>
      <c r="F7675" s="3">
        <v>3551</v>
      </c>
      <c r="G7675" s="3"/>
      <c r="H7675" s="3">
        <v>7233</v>
      </c>
    </row>
    <row r="7676" spans="1:8" x14ac:dyDescent="0.3">
      <c r="A7676" t="s">
        <v>41</v>
      </c>
      <c r="B7676" t="s">
        <v>1103</v>
      </c>
      <c r="C7676" t="s">
        <v>1082</v>
      </c>
      <c r="D7676" t="s">
        <v>1171</v>
      </c>
      <c r="E7676" s="3">
        <v>5243</v>
      </c>
      <c r="F7676" s="3">
        <v>4606</v>
      </c>
      <c r="G7676" s="3"/>
      <c r="H7676" s="3">
        <v>9849</v>
      </c>
    </row>
    <row r="7677" spans="1:8" x14ac:dyDescent="0.3">
      <c r="A7677" t="s">
        <v>41</v>
      </c>
      <c r="B7677" t="s">
        <v>1092</v>
      </c>
      <c r="C7677" t="s">
        <v>1080</v>
      </c>
      <c r="D7677" t="s">
        <v>1131</v>
      </c>
      <c r="E7677" s="3">
        <v>621</v>
      </c>
      <c r="F7677" s="3">
        <v>737</v>
      </c>
      <c r="G7677" s="3"/>
      <c r="H7677" s="3">
        <v>1358</v>
      </c>
    </row>
    <row r="7678" spans="1:8" x14ac:dyDescent="0.3">
      <c r="A7678" t="s">
        <v>41</v>
      </c>
      <c r="B7678" t="s">
        <v>1092</v>
      </c>
      <c r="C7678" t="s">
        <v>1080</v>
      </c>
      <c r="D7678" t="s">
        <v>1135</v>
      </c>
      <c r="E7678" s="3">
        <v>819</v>
      </c>
      <c r="F7678" s="3">
        <v>837</v>
      </c>
      <c r="G7678" s="3"/>
      <c r="H7678" s="3">
        <v>1656</v>
      </c>
    </row>
    <row r="7679" spans="1:8" x14ac:dyDescent="0.3">
      <c r="A7679" t="s">
        <v>41</v>
      </c>
      <c r="B7679" t="s">
        <v>1092</v>
      </c>
      <c r="C7679" t="s">
        <v>1080</v>
      </c>
      <c r="D7679" t="s">
        <v>1139</v>
      </c>
      <c r="E7679" s="3">
        <v>713</v>
      </c>
      <c r="F7679" s="3">
        <v>726</v>
      </c>
      <c r="G7679" s="3"/>
      <c r="H7679" s="3">
        <v>1439</v>
      </c>
    </row>
    <row r="7680" spans="1:8" x14ac:dyDescent="0.3">
      <c r="A7680" t="s">
        <v>41</v>
      </c>
      <c r="B7680" t="s">
        <v>1092</v>
      </c>
      <c r="C7680" t="s">
        <v>1080</v>
      </c>
      <c r="D7680" t="s">
        <v>1143</v>
      </c>
      <c r="E7680" s="3">
        <v>857</v>
      </c>
      <c r="F7680" s="3">
        <v>954</v>
      </c>
      <c r="G7680" s="3"/>
      <c r="H7680" s="3">
        <v>1811</v>
      </c>
    </row>
    <row r="7681" spans="1:8" x14ac:dyDescent="0.3">
      <c r="A7681" t="s">
        <v>41</v>
      </c>
      <c r="B7681" t="s">
        <v>1092</v>
      </c>
      <c r="C7681" t="s">
        <v>1080</v>
      </c>
      <c r="D7681" t="s">
        <v>1147</v>
      </c>
      <c r="E7681" s="3">
        <v>1201</v>
      </c>
      <c r="F7681" s="3">
        <v>1506</v>
      </c>
      <c r="G7681" s="3"/>
      <c r="H7681" s="3">
        <v>2707</v>
      </c>
    </row>
    <row r="7682" spans="1:8" x14ac:dyDescent="0.3">
      <c r="A7682" t="s">
        <v>41</v>
      </c>
      <c r="B7682" t="s">
        <v>1092</v>
      </c>
      <c r="C7682" t="s">
        <v>1080</v>
      </c>
      <c r="D7682" t="s">
        <v>1151</v>
      </c>
      <c r="E7682" s="3">
        <v>1012</v>
      </c>
      <c r="F7682" s="3">
        <v>1524</v>
      </c>
      <c r="G7682" s="3"/>
      <c r="H7682" s="3">
        <v>2536</v>
      </c>
    </row>
    <row r="7683" spans="1:8" x14ac:dyDescent="0.3">
      <c r="A7683" t="s">
        <v>41</v>
      </c>
      <c r="B7683" t="s">
        <v>1092</v>
      </c>
      <c r="C7683" t="s">
        <v>1080</v>
      </c>
      <c r="D7683" t="s">
        <v>1154</v>
      </c>
      <c r="E7683" s="3">
        <v>968</v>
      </c>
      <c r="F7683" s="3">
        <v>1406</v>
      </c>
      <c r="G7683" s="3"/>
      <c r="H7683" s="3">
        <v>2374</v>
      </c>
    </row>
    <row r="7684" spans="1:8" x14ac:dyDescent="0.3">
      <c r="A7684" t="s">
        <v>41</v>
      </c>
      <c r="B7684" t="s">
        <v>1092</v>
      </c>
      <c r="C7684" t="s">
        <v>1080</v>
      </c>
      <c r="D7684" t="s">
        <v>1157</v>
      </c>
      <c r="E7684" s="3">
        <v>878</v>
      </c>
      <c r="F7684" s="3">
        <v>1185</v>
      </c>
      <c r="G7684" s="3"/>
      <c r="H7684" s="3">
        <v>2063</v>
      </c>
    </row>
    <row r="7685" spans="1:8" x14ac:dyDescent="0.3">
      <c r="A7685" t="s">
        <v>41</v>
      </c>
      <c r="B7685" t="s">
        <v>1092</v>
      </c>
      <c r="C7685" t="s">
        <v>1080</v>
      </c>
      <c r="D7685" t="s">
        <v>1159</v>
      </c>
      <c r="E7685" s="3">
        <v>835</v>
      </c>
      <c r="F7685" s="3">
        <v>1083</v>
      </c>
      <c r="G7685" s="3"/>
      <c r="H7685" s="3">
        <v>1918</v>
      </c>
    </row>
    <row r="7686" spans="1:8" x14ac:dyDescent="0.3">
      <c r="A7686" t="s">
        <v>41</v>
      </c>
      <c r="B7686" t="s">
        <v>1092</v>
      </c>
      <c r="C7686" t="s">
        <v>1080</v>
      </c>
      <c r="D7686" t="s">
        <v>1161</v>
      </c>
      <c r="E7686" s="3">
        <v>804</v>
      </c>
      <c r="F7686" s="3">
        <v>849</v>
      </c>
      <c r="G7686" s="3"/>
      <c r="H7686" s="3">
        <v>1653</v>
      </c>
    </row>
    <row r="7687" spans="1:8" x14ac:dyDescent="0.3">
      <c r="A7687" t="s">
        <v>41</v>
      </c>
      <c r="B7687" t="s">
        <v>1092</v>
      </c>
      <c r="C7687" t="s">
        <v>1080</v>
      </c>
      <c r="D7687" t="s">
        <v>1163</v>
      </c>
      <c r="E7687" s="3">
        <v>841</v>
      </c>
      <c r="F7687" s="3">
        <v>811</v>
      </c>
      <c r="G7687" s="3"/>
      <c r="H7687" s="3">
        <v>1652</v>
      </c>
    </row>
    <row r="7688" spans="1:8" x14ac:dyDescent="0.3">
      <c r="A7688" t="s">
        <v>41</v>
      </c>
      <c r="B7688" t="s">
        <v>1092</v>
      </c>
      <c r="C7688" t="s">
        <v>1080</v>
      </c>
      <c r="D7688" t="s">
        <v>1165</v>
      </c>
      <c r="E7688" s="3">
        <v>963</v>
      </c>
      <c r="F7688" s="3">
        <v>835</v>
      </c>
      <c r="G7688" s="3"/>
      <c r="H7688" s="3">
        <v>1798</v>
      </c>
    </row>
    <row r="7689" spans="1:8" x14ac:dyDescent="0.3">
      <c r="A7689" t="s">
        <v>41</v>
      </c>
      <c r="B7689" t="s">
        <v>1092</v>
      </c>
      <c r="C7689" t="s">
        <v>1080</v>
      </c>
      <c r="D7689" t="s">
        <v>1167</v>
      </c>
      <c r="E7689" s="3">
        <v>1063</v>
      </c>
      <c r="F7689" s="3">
        <v>881</v>
      </c>
      <c r="G7689" s="3"/>
      <c r="H7689" s="3">
        <v>1944</v>
      </c>
    </row>
    <row r="7690" spans="1:8" x14ac:dyDescent="0.3">
      <c r="A7690" t="s">
        <v>41</v>
      </c>
      <c r="B7690" t="s">
        <v>1092</v>
      </c>
      <c r="C7690" t="s">
        <v>1080</v>
      </c>
      <c r="D7690" t="s">
        <v>1168</v>
      </c>
      <c r="E7690" s="3">
        <v>1002</v>
      </c>
      <c r="F7690" s="3">
        <v>829</v>
      </c>
      <c r="G7690" s="3"/>
      <c r="H7690" s="3">
        <v>1831</v>
      </c>
    </row>
    <row r="7691" spans="1:8" x14ac:dyDescent="0.3">
      <c r="A7691" t="s">
        <v>41</v>
      </c>
      <c r="B7691" t="s">
        <v>1092</v>
      </c>
      <c r="C7691" t="s">
        <v>1080</v>
      </c>
      <c r="D7691" t="s">
        <v>1169</v>
      </c>
      <c r="E7691" s="3">
        <v>830</v>
      </c>
      <c r="F7691" s="3">
        <v>714</v>
      </c>
      <c r="G7691" s="3"/>
      <c r="H7691" s="3">
        <v>1544</v>
      </c>
    </row>
    <row r="7692" spans="1:8" x14ac:dyDescent="0.3">
      <c r="A7692" t="s">
        <v>41</v>
      </c>
      <c r="B7692" t="s">
        <v>1092</v>
      </c>
      <c r="C7692" t="s">
        <v>1080</v>
      </c>
      <c r="D7692" t="s">
        <v>1170</v>
      </c>
      <c r="E7692" s="3">
        <v>620</v>
      </c>
      <c r="F7692" s="3">
        <v>518</v>
      </c>
      <c r="G7692" s="3"/>
      <c r="H7692" s="3">
        <v>1138</v>
      </c>
    </row>
    <row r="7693" spans="1:8" x14ac:dyDescent="0.3">
      <c r="A7693" t="s">
        <v>41</v>
      </c>
      <c r="B7693" t="s">
        <v>1092</v>
      </c>
      <c r="C7693" t="s">
        <v>1080</v>
      </c>
      <c r="D7693" t="s">
        <v>1171</v>
      </c>
      <c r="E7693" s="3">
        <v>917</v>
      </c>
      <c r="F7693" s="3">
        <v>673</v>
      </c>
      <c r="G7693" s="3"/>
      <c r="H7693" s="3">
        <v>1590</v>
      </c>
    </row>
    <row r="7694" spans="1:8" x14ac:dyDescent="0.3">
      <c r="A7694" t="s">
        <v>41</v>
      </c>
      <c r="B7694" t="s">
        <v>1092</v>
      </c>
      <c r="C7694" t="s">
        <v>1082</v>
      </c>
      <c r="D7694" t="s">
        <v>1131</v>
      </c>
      <c r="E7694" s="3">
        <v>5499</v>
      </c>
      <c r="F7694" s="3">
        <v>5863</v>
      </c>
      <c r="G7694" s="3"/>
      <c r="H7694" s="3">
        <v>11362</v>
      </c>
    </row>
    <row r="7695" spans="1:8" x14ac:dyDescent="0.3">
      <c r="A7695" t="s">
        <v>41</v>
      </c>
      <c r="B7695" t="s">
        <v>1092</v>
      </c>
      <c r="C7695" t="s">
        <v>1082</v>
      </c>
      <c r="D7695" t="s">
        <v>1135</v>
      </c>
      <c r="E7695" s="3">
        <v>6113</v>
      </c>
      <c r="F7695" s="3">
        <v>6527</v>
      </c>
      <c r="G7695" s="3"/>
      <c r="H7695" s="3">
        <v>12640</v>
      </c>
    </row>
    <row r="7696" spans="1:8" x14ac:dyDescent="0.3">
      <c r="A7696" t="s">
        <v>41</v>
      </c>
      <c r="B7696" t="s">
        <v>1092</v>
      </c>
      <c r="C7696" t="s">
        <v>1082</v>
      </c>
      <c r="D7696" t="s">
        <v>1139</v>
      </c>
      <c r="E7696" s="3">
        <v>5842</v>
      </c>
      <c r="F7696" s="3">
        <v>6343</v>
      </c>
      <c r="G7696" s="3"/>
      <c r="H7696" s="3">
        <v>12185</v>
      </c>
    </row>
    <row r="7697" spans="1:8" x14ac:dyDescent="0.3">
      <c r="A7697" t="s">
        <v>41</v>
      </c>
      <c r="B7697" t="s">
        <v>1092</v>
      </c>
      <c r="C7697" t="s">
        <v>1082</v>
      </c>
      <c r="D7697" t="s">
        <v>1143</v>
      </c>
      <c r="E7697" s="3">
        <v>7260</v>
      </c>
      <c r="F7697" s="3">
        <v>7310</v>
      </c>
      <c r="G7697" s="3"/>
      <c r="H7697" s="3">
        <v>14570</v>
      </c>
    </row>
    <row r="7698" spans="1:8" x14ac:dyDescent="0.3">
      <c r="A7698" t="s">
        <v>41</v>
      </c>
      <c r="B7698" t="s">
        <v>1092</v>
      </c>
      <c r="C7698" t="s">
        <v>1082</v>
      </c>
      <c r="D7698" t="s">
        <v>1147</v>
      </c>
      <c r="E7698" s="3">
        <v>6562</v>
      </c>
      <c r="F7698" s="3">
        <v>5075</v>
      </c>
      <c r="G7698" s="3"/>
      <c r="H7698" s="3">
        <v>11637</v>
      </c>
    </row>
    <row r="7699" spans="1:8" x14ac:dyDescent="0.3">
      <c r="A7699" t="s">
        <v>41</v>
      </c>
      <c r="B7699" t="s">
        <v>1092</v>
      </c>
      <c r="C7699" t="s">
        <v>1082</v>
      </c>
      <c r="D7699" t="s">
        <v>1151</v>
      </c>
      <c r="E7699" s="3">
        <v>5621</v>
      </c>
      <c r="F7699" s="3">
        <v>5359</v>
      </c>
      <c r="G7699" s="3"/>
      <c r="H7699" s="3">
        <v>10980</v>
      </c>
    </row>
    <row r="7700" spans="1:8" x14ac:dyDescent="0.3">
      <c r="A7700" t="s">
        <v>41</v>
      </c>
      <c r="B7700" t="s">
        <v>1092</v>
      </c>
      <c r="C7700" t="s">
        <v>1082</v>
      </c>
      <c r="D7700" t="s">
        <v>1154</v>
      </c>
      <c r="E7700" s="3">
        <v>5223</v>
      </c>
      <c r="F7700" s="3">
        <v>5333</v>
      </c>
      <c r="G7700" s="3"/>
      <c r="H7700" s="3">
        <v>10556</v>
      </c>
    </row>
    <row r="7701" spans="1:8" x14ac:dyDescent="0.3">
      <c r="A7701" t="s">
        <v>41</v>
      </c>
      <c r="B7701" t="s">
        <v>1092</v>
      </c>
      <c r="C7701" t="s">
        <v>1082</v>
      </c>
      <c r="D7701" t="s">
        <v>1157</v>
      </c>
      <c r="E7701" s="3">
        <v>4986</v>
      </c>
      <c r="F7701" s="3">
        <v>5061</v>
      </c>
      <c r="G7701" s="3"/>
      <c r="H7701" s="3">
        <v>10047</v>
      </c>
    </row>
    <row r="7702" spans="1:8" x14ac:dyDescent="0.3">
      <c r="A7702" t="s">
        <v>41</v>
      </c>
      <c r="B7702" t="s">
        <v>1092</v>
      </c>
      <c r="C7702" t="s">
        <v>1082</v>
      </c>
      <c r="D7702" t="s">
        <v>1159</v>
      </c>
      <c r="E7702" s="3">
        <v>3997</v>
      </c>
      <c r="F7702" s="3">
        <v>4510</v>
      </c>
      <c r="G7702" s="3"/>
      <c r="H7702" s="3">
        <v>8507</v>
      </c>
    </row>
    <row r="7703" spans="1:8" x14ac:dyDescent="0.3">
      <c r="A7703" t="s">
        <v>41</v>
      </c>
      <c r="B7703" t="s">
        <v>1092</v>
      </c>
      <c r="C7703" t="s">
        <v>1082</v>
      </c>
      <c r="D7703" t="s">
        <v>1161</v>
      </c>
      <c r="E7703" s="3">
        <v>3897</v>
      </c>
      <c r="F7703" s="3">
        <v>4339</v>
      </c>
      <c r="G7703" s="3"/>
      <c r="H7703" s="3">
        <v>8236</v>
      </c>
    </row>
    <row r="7704" spans="1:8" x14ac:dyDescent="0.3">
      <c r="A7704" t="s">
        <v>41</v>
      </c>
      <c r="B7704" t="s">
        <v>1092</v>
      </c>
      <c r="C7704" t="s">
        <v>1082</v>
      </c>
      <c r="D7704" t="s">
        <v>1163</v>
      </c>
      <c r="E7704" s="3">
        <v>3886</v>
      </c>
      <c r="F7704" s="3">
        <v>4531</v>
      </c>
      <c r="G7704" s="3"/>
      <c r="H7704" s="3">
        <v>8417</v>
      </c>
    </row>
    <row r="7705" spans="1:8" x14ac:dyDescent="0.3">
      <c r="A7705" t="s">
        <v>41</v>
      </c>
      <c r="B7705" t="s">
        <v>1092</v>
      </c>
      <c r="C7705" t="s">
        <v>1082</v>
      </c>
      <c r="D7705" t="s">
        <v>1165</v>
      </c>
      <c r="E7705" s="3">
        <v>3498</v>
      </c>
      <c r="F7705" s="3">
        <v>4303</v>
      </c>
      <c r="G7705" s="3"/>
      <c r="H7705" s="3">
        <v>7801</v>
      </c>
    </row>
    <row r="7706" spans="1:8" x14ac:dyDescent="0.3">
      <c r="A7706" t="s">
        <v>41</v>
      </c>
      <c r="B7706" t="s">
        <v>1092</v>
      </c>
      <c r="C7706" t="s">
        <v>1082</v>
      </c>
      <c r="D7706" t="s">
        <v>1167</v>
      </c>
      <c r="E7706" s="3">
        <v>2430</v>
      </c>
      <c r="F7706" s="3">
        <v>3165</v>
      </c>
      <c r="G7706" s="3"/>
      <c r="H7706" s="3">
        <v>5595</v>
      </c>
    </row>
    <row r="7707" spans="1:8" x14ac:dyDescent="0.3">
      <c r="A7707" t="s">
        <v>41</v>
      </c>
      <c r="B7707" t="s">
        <v>1092</v>
      </c>
      <c r="C7707" t="s">
        <v>1082</v>
      </c>
      <c r="D7707" t="s">
        <v>1168</v>
      </c>
      <c r="E7707" s="3">
        <v>2155</v>
      </c>
      <c r="F7707" s="3">
        <v>2638</v>
      </c>
      <c r="G7707" s="3"/>
      <c r="H7707" s="3">
        <v>4793</v>
      </c>
    </row>
    <row r="7708" spans="1:8" x14ac:dyDescent="0.3">
      <c r="A7708" t="s">
        <v>41</v>
      </c>
      <c r="B7708" t="s">
        <v>1092</v>
      </c>
      <c r="C7708" t="s">
        <v>1082</v>
      </c>
      <c r="D7708" t="s">
        <v>1169</v>
      </c>
      <c r="E7708" s="3">
        <v>1616</v>
      </c>
      <c r="F7708" s="3">
        <v>2001</v>
      </c>
      <c r="G7708" s="3"/>
      <c r="H7708" s="3">
        <v>3617</v>
      </c>
    </row>
    <row r="7709" spans="1:8" x14ac:dyDescent="0.3">
      <c r="A7709" t="s">
        <v>41</v>
      </c>
      <c r="B7709" t="s">
        <v>1092</v>
      </c>
      <c r="C7709" t="s">
        <v>1082</v>
      </c>
      <c r="D7709" t="s">
        <v>1170</v>
      </c>
      <c r="E7709" s="3">
        <v>1320</v>
      </c>
      <c r="F7709" s="3">
        <v>1580</v>
      </c>
      <c r="G7709" s="3"/>
      <c r="H7709" s="3">
        <v>2900</v>
      </c>
    </row>
    <row r="7710" spans="1:8" x14ac:dyDescent="0.3">
      <c r="A7710" t="s">
        <v>41</v>
      </c>
      <c r="B7710" t="s">
        <v>1092</v>
      </c>
      <c r="C7710" t="s">
        <v>1082</v>
      </c>
      <c r="D7710" t="s">
        <v>1171</v>
      </c>
      <c r="E7710" s="3">
        <v>1986</v>
      </c>
      <c r="F7710" s="3">
        <v>2149</v>
      </c>
      <c r="G7710" s="3"/>
      <c r="H7710" s="3">
        <v>4135</v>
      </c>
    </row>
    <row r="7711" spans="1:8" x14ac:dyDescent="0.3">
      <c r="A7711" t="s">
        <v>41</v>
      </c>
      <c r="B7711" t="s">
        <v>1090</v>
      </c>
      <c r="C7711" t="s">
        <v>1128</v>
      </c>
      <c r="D7711" t="s">
        <v>1131</v>
      </c>
      <c r="E7711" s="3">
        <v>267</v>
      </c>
      <c r="F7711" s="3">
        <v>247</v>
      </c>
      <c r="G7711" s="3"/>
      <c r="H7711" s="3">
        <v>514</v>
      </c>
    </row>
    <row r="7712" spans="1:8" x14ac:dyDescent="0.3">
      <c r="A7712" t="s">
        <v>41</v>
      </c>
      <c r="B7712" t="s">
        <v>1090</v>
      </c>
      <c r="C7712" t="s">
        <v>1128</v>
      </c>
      <c r="D7712" t="s">
        <v>1135</v>
      </c>
      <c r="E7712" s="3">
        <v>358</v>
      </c>
      <c r="F7712" s="3">
        <v>406</v>
      </c>
      <c r="G7712" s="3"/>
      <c r="H7712" s="3">
        <v>764</v>
      </c>
    </row>
    <row r="7713" spans="1:8" x14ac:dyDescent="0.3">
      <c r="A7713" t="s">
        <v>41</v>
      </c>
      <c r="B7713" t="s">
        <v>1090</v>
      </c>
      <c r="C7713" t="s">
        <v>1128</v>
      </c>
      <c r="D7713" t="s">
        <v>1139</v>
      </c>
      <c r="E7713" s="3">
        <v>634</v>
      </c>
      <c r="F7713" s="3">
        <v>771</v>
      </c>
      <c r="G7713" s="3"/>
      <c r="H7713" s="3">
        <v>1405</v>
      </c>
    </row>
    <row r="7714" spans="1:8" x14ac:dyDescent="0.3">
      <c r="A7714" t="s">
        <v>41</v>
      </c>
      <c r="B7714" t="s">
        <v>1090</v>
      </c>
      <c r="C7714" t="s">
        <v>1128</v>
      </c>
      <c r="D7714" t="s">
        <v>1143</v>
      </c>
      <c r="E7714" s="3">
        <v>962</v>
      </c>
      <c r="F7714" s="3">
        <v>999</v>
      </c>
      <c r="G7714" s="3"/>
      <c r="H7714" s="3">
        <v>1961</v>
      </c>
    </row>
    <row r="7715" spans="1:8" x14ac:dyDescent="0.3">
      <c r="A7715" t="s">
        <v>41</v>
      </c>
      <c r="B7715" t="s">
        <v>1090</v>
      </c>
      <c r="C7715" t="s">
        <v>1128</v>
      </c>
      <c r="D7715" t="s">
        <v>1147</v>
      </c>
      <c r="E7715" s="3">
        <v>888</v>
      </c>
      <c r="F7715" s="3">
        <v>1002</v>
      </c>
      <c r="G7715" s="3"/>
      <c r="H7715" s="3">
        <v>1890</v>
      </c>
    </row>
    <row r="7716" spans="1:8" x14ac:dyDescent="0.3">
      <c r="A7716" t="s">
        <v>41</v>
      </c>
      <c r="B7716" t="s">
        <v>1090</v>
      </c>
      <c r="C7716" t="s">
        <v>1128</v>
      </c>
      <c r="D7716" t="s">
        <v>1151</v>
      </c>
      <c r="E7716" s="3">
        <v>260</v>
      </c>
      <c r="F7716" s="3">
        <v>229</v>
      </c>
      <c r="G7716" s="3"/>
      <c r="H7716" s="3">
        <v>489</v>
      </c>
    </row>
    <row r="7717" spans="1:8" x14ac:dyDescent="0.3">
      <c r="A7717" t="s">
        <v>41</v>
      </c>
      <c r="B7717" t="s">
        <v>1090</v>
      </c>
      <c r="C7717" t="s">
        <v>1128</v>
      </c>
      <c r="D7717" t="s">
        <v>1154</v>
      </c>
      <c r="E7717" s="3">
        <v>328</v>
      </c>
      <c r="F7717" s="3">
        <v>170</v>
      </c>
      <c r="G7717" s="3"/>
      <c r="H7717" s="3">
        <v>498</v>
      </c>
    </row>
    <row r="7718" spans="1:8" x14ac:dyDescent="0.3">
      <c r="A7718" t="s">
        <v>41</v>
      </c>
      <c r="B7718" t="s">
        <v>1090</v>
      </c>
      <c r="C7718" t="s">
        <v>1128</v>
      </c>
      <c r="D7718" t="s">
        <v>1157</v>
      </c>
      <c r="E7718" s="3">
        <v>479</v>
      </c>
      <c r="F7718" s="3">
        <v>261</v>
      </c>
      <c r="G7718" s="3"/>
      <c r="H7718" s="3">
        <v>740</v>
      </c>
    </row>
    <row r="7719" spans="1:8" x14ac:dyDescent="0.3">
      <c r="A7719" t="s">
        <v>41</v>
      </c>
      <c r="B7719" t="s">
        <v>1090</v>
      </c>
      <c r="C7719" t="s">
        <v>1128</v>
      </c>
      <c r="D7719" t="s">
        <v>1159</v>
      </c>
      <c r="E7719" s="3">
        <v>631</v>
      </c>
      <c r="F7719" s="3">
        <v>359</v>
      </c>
      <c r="G7719" s="3"/>
      <c r="H7719" s="3">
        <v>990</v>
      </c>
    </row>
    <row r="7720" spans="1:8" x14ac:dyDescent="0.3">
      <c r="A7720" t="s">
        <v>41</v>
      </c>
      <c r="B7720" t="s">
        <v>1090</v>
      </c>
      <c r="C7720" t="s">
        <v>1128</v>
      </c>
      <c r="D7720" t="s">
        <v>1161</v>
      </c>
      <c r="E7720" s="3">
        <v>1005</v>
      </c>
      <c r="F7720" s="3">
        <v>574</v>
      </c>
      <c r="G7720" s="3"/>
      <c r="H7720" s="3">
        <v>1579</v>
      </c>
    </row>
    <row r="7721" spans="1:8" x14ac:dyDescent="0.3">
      <c r="A7721" t="s">
        <v>41</v>
      </c>
      <c r="B7721" t="s">
        <v>1090</v>
      </c>
      <c r="C7721" t="s">
        <v>1128</v>
      </c>
      <c r="D7721" t="s">
        <v>1163</v>
      </c>
      <c r="E7721" s="3">
        <v>1139</v>
      </c>
      <c r="F7721" s="3">
        <v>764</v>
      </c>
      <c r="G7721" s="3"/>
      <c r="H7721" s="3">
        <v>1903</v>
      </c>
    </row>
    <row r="7722" spans="1:8" x14ac:dyDescent="0.3">
      <c r="A7722" t="s">
        <v>41</v>
      </c>
      <c r="B7722" t="s">
        <v>1090</v>
      </c>
      <c r="C7722" t="s">
        <v>1128</v>
      </c>
      <c r="D7722" t="s">
        <v>1165</v>
      </c>
      <c r="E7722" s="3">
        <v>1294</v>
      </c>
      <c r="F7722" s="3">
        <v>1007</v>
      </c>
      <c r="G7722" s="3"/>
      <c r="H7722" s="3">
        <v>2301</v>
      </c>
    </row>
    <row r="7723" spans="1:8" x14ac:dyDescent="0.3">
      <c r="A7723" t="s">
        <v>41</v>
      </c>
      <c r="B7723" t="s">
        <v>1090</v>
      </c>
      <c r="C7723" t="s">
        <v>1128</v>
      </c>
      <c r="D7723" t="s">
        <v>1167</v>
      </c>
      <c r="E7723" s="3">
        <v>1026</v>
      </c>
      <c r="F7723" s="3">
        <v>849</v>
      </c>
      <c r="G7723" s="3"/>
      <c r="H7723" s="3">
        <v>1875</v>
      </c>
    </row>
    <row r="7724" spans="1:8" x14ac:dyDescent="0.3">
      <c r="A7724" t="s">
        <v>41</v>
      </c>
      <c r="B7724" t="s">
        <v>1090</v>
      </c>
      <c r="C7724" t="s">
        <v>1128</v>
      </c>
      <c r="D7724" t="s">
        <v>1168</v>
      </c>
      <c r="E7724" s="3">
        <v>956</v>
      </c>
      <c r="F7724" s="3">
        <v>736</v>
      </c>
      <c r="G7724" s="3"/>
      <c r="H7724" s="3">
        <v>1692</v>
      </c>
    </row>
    <row r="7725" spans="1:8" x14ac:dyDescent="0.3">
      <c r="A7725" t="s">
        <v>41</v>
      </c>
      <c r="B7725" t="s">
        <v>1090</v>
      </c>
      <c r="C7725" t="s">
        <v>1128</v>
      </c>
      <c r="D7725" t="s">
        <v>1169</v>
      </c>
      <c r="E7725" s="3">
        <v>847</v>
      </c>
      <c r="F7725" s="3">
        <v>653</v>
      </c>
      <c r="G7725" s="3"/>
      <c r="H7725" s="3">
        <v>1500</v>
      </c>
    </row>
    <row r="7726" spans="1:8" x14ac:dyDescent="0.3">
      <c r="A7726" t="s">
        <v>41</v>
      </c>
      <c r="B7726" t="s">
        <v>1090</v>
      </c>
      <c r="C7726" t="s">
        <v>1128</v>
      </c>
      <c r="D7726" t="s">
        <v>1170</v>
      </c>
      <c r="E7726" s="3">
        <v>469</v>
      </c>
      <c r="F7726" s="3">
        <v>441</v>
      </c>
      <c r="G7726" s="3"/>
      <c r="H7726" s="3">
        <v>910</v>
      </c>
    </row>
    <row r="7727" spans="1:8" x14ac:dyDescent="0.3">
      <c r="A7727" t="s">
        <v>41</v>
      </c>
      <c r="B7727" t="s">
        <v>1090</v>
      </c>
      <c r="C7727" t="s">
        <v>1128</v>
      </c>
      <c r="D7727" t="s">
        <v>1171</v>
      </c>
      <c r="E7727" s="3">
        <v>446</v>
      </c>
      <c r="F7727" s="3">
        <v>334</v>
      </c>
      <c r="G7727" s="3"/>
      <c r="H7727" s="3">
        <v>780</v>
      </c>
    </row>
    <row r="7728" spans="1:8" x14ac:dyDescent="0.3">
      <c r="A7728" t="s">
        <v>41</v>
      </c>
      <c r="B7728" t="s">
        <v>1090</v>
      </c>
      <c r="C7728" t="s">
        <v>1129</v>
      </c>
      <c r="D7728" t="s">
        <v>1143</v>
      </c>
      <c r="E7728" s="3"/>
      <c r="F7728" s="3">
        <v>4</v>
      </c>
      <c r="G7728" s="3"/>
      <c r="H7728" s="3">
        <v>4</v>
      </c>
    </row>
    <row r="7729" spans="1:8" x14ac:dyDescent="0.3">
      <c r="A7729" t="s">
        <v>41</v>
      </c>
      <c r="B7729" t="s">
        <v>1090</v>
      </c>
      <c r="C7729" t="s">
        <v>1129</v>
      </c>
      <c r="D7729" t="s">
        <v>1147</v>
      </c>
      <c r="E7729" s="3">
        <v>1</v>
      </c>
      <c r="F7729" s="3">
        <v>53</v>
      </c>
      <c r="G7729" s="3"/>
      <c r="H7729" s="3">
        <v>54</v>
      </c>
    </row>
    <row r="7730" spans="1:8" x14ac:dyDescent="0.3">
      <c r="A7730" t="s">
        <v>41</v>
      </c>
      <c r="B7730" t="s">
        <v>1090</v>
      </c>
      <c r="C7730" t="s">
        <v>1129</v>
      </c>
      <c r="D7730" t="s">
        <v>1151</v>
      </c>
      <c r="E7730" s="3">
        <v>4</v>
      </c>
      <c r="F7730" s="3">
        <v>97</v>
      </c>
      <c r="G7730" s="3"/>
      <c r="H7730" s="3">
        <v>101</v>
      </c>
    </row>
    <row r="7731" spans="1:8" x14ac:dyDescent="0.3">
      <c r="A7731" t="s">
        <v>41</v>
      </c>
      <c r="B7731" t="s">
        <v>1090</v>
      </c>
      <c r="C7731" t="s">
        <v>1129</v>
      </c>
      <c r="D7731" t="s">
        <v>1154</v>
      </c>
      <c r="E7731" s="3">
        <v>2</v>
      </c>
      <c r="F7731" s="3">
        <v>91</v>
      </c>
      <c r="G7731" s="3"/>
      <c r="H7731" s="3">
        <v>93</v>
      </c>
    </row>
    <row r="7732" spans="1:8" x14ac:dyDescent="0.3">
      <c r="A7732" t="s">
        <v>41</v>
      </c>
      <c r="B7732" t="s">
        <v>1090</v>
      </c>
      <c r="C7732" t="s">
        <v>1129</v>
      </c>
      <c r="D7732" t="s">
        <v>1157</v>
      </c>
      <c r="E7732" s="3"/>
      <c r="F7732" s="3">
        <v>83</v>
      </c>
      <c r="G7732" s="3"/>
      <c r="H7732" s="3">
        <v>83</v>
      </c>
    </row>
    <row r="7733" spans="1:8" x14ac:dyDescent="0.3">
      <c r="A7733" t="s">
        <v>41</v>
      </c>
      <c r="B7733" t="s">
        <v>1090</v>
      </c>
      <c r="C7733" t="s">
        <v>1129</v>
      </c>
      <c r="D7733" t="s">
        <v>1159</v>
      </c>
      <c r="E7733" s="3">
        <v>3</v>
      </c>
      <c r="F7733" s="3">
        <v>61</v>
      </c>
      <c r="G7733" s="3"/>
      <c r="H7733" s="3">
        <v>64</v>
      </c>
    </row>
    <row r="7734" spans="1:8" x14ac:dyDescent="0.3">
      <c r="A7734" t="s">
        <v>41</v>
      </c>
      <c r="B7734" t="s">
        <v>1090</v>
      </c>
      <c r="C7734" t="s">
        <v>1129</v>
      </c>
      <c r="D7734" t="s">
        <v>1161</v>
      </c>
      <c r="E7734" s="3"/>
      <c r="F7734" s="3">
        <v>25</v>
      </c>
      <c r="G7734" s="3"/>
      <c r="H7734" s="3">
        <v>25</v>
      </c>
    </row>
    <row r="7735" spans="1:8" x14ac:dyDescent="0.3">
      <c r="A7735" t="s">
        <v>41</v>
      </c>
      <c r="B7735" t="s">
        <v>1090</v>
      </c>
      <c r="C7735" t="s">
        <v>1129</v>
      </c>
      <c r="D7735" t="s">
        <v>1163</v>
      </c>
      <c r="E7735" s="3">
        <v>1</v>
      </c>
      <c r="F7735" s="3">
        <v>14</v>
      </c>
      <c r="G7735" s="3"/>
      <c r="H7735" s="3">
        <v>15</v>
      </c>
    </row>
    <row r="7736" spans="1:8" x14ac:dyDescent="0.3">
      <c r="A7736" t="s">
        <v>41</v>
      </c>
      <c r="B7736" t="s">
        <v>1090</v>
      </c>
      <c r="C7736" t="s">
        <v>1129</v>
      </c>
      <c r="D7736" t="s">
        <v>1165</v>
      </c>
      <c r="E7736" s="3">
        <v>3</v>
      </c>
      <c r="F7736" s="3">
        <v>11</v>
      </c>
      <c r="G7736" s="3"/>
      <c r="H7736" s="3">
        <v>14</v>
      </c>
    </row>
    <row r="7737" spans="1:8" x14ac:dyDescent="0.3">
      <c r="A7737" t="s">
        <v>41</v>
      </c>
      <c r="B7737" t="s">
        <v>1090</v>
      </c>
      <c r="C7737" t="s">
        <v>1129</v>
      </c>
      <c r="D7737" t="s">
        <v>1167</v>
      </c>
      <c r="E7737" s="3"/>
      <c r="F7737" s="3">
        <v>5</v>
      </c>
      <c r="G7737" s="3"/>
      <c r="H7737" s="3">
        <v>5</v>
      </c>
    </row>
    <row r="7738" spans="1:8" x14ac:dyDescent="0.3">
      <c r="A7738" t="s">
        <v>41</v>
      </c>
      <c r="B7738" t="s">
        <v>1090</v>
      </c>
      <c r="C7738" t="s">
        <v>1129</v>
      </c>
      <c r="D7738" t="s">
        <v>1168</v>
      </c>
      <c r="E7738" s="3"/>
      <c r="F7738" s="3">
        <v>5</v>
      </c>
      <c r="G7738" s="3"/>
      <c r="H7738" s="3">
        <v>5</v>
      </c>
    </row>
    <row r="7739" spans="1:8" x14ac:dyDescent="0.3">
      <c r="A7739" t="s">
        <v>41</v>
      </c>
      <c r="B7739" t="s">
        <v>1090</v>
      </c>
      <c r="C7739" t="s">
        <v>1129</v>
      </c>
      <c r="D7739" t="s">
        <v>1169</v>
      </c>
      <c r="E7739" s="3"/>
      <c r="F7739" s="3">
        <v>4</v>
      </c>
      <c r="G7739" s="3"/>
      <c r="H7739" s="3">
        <v>4</v>
      </c>
    </row>
    <row r="7740" spans="1:8" x14ac:dyDescent="0.3">
      <c r="A7740" t="s">
        <v>41</v>
      </c>
      <c r="B7740" t="s">
        <v>1098</v>
      </c>
      <c r="C7740" t="s">
        <v>1080</v>
      </c>
      <c r="D7740" t="s">
        <v>1131</v>
      </c>
      <c r="E7740" s="3">
        <v>2065</v>
      </c>
      <c r="F7740" s="3">
        <v>2176</v>
      </c>
      <c r="G7740" s="3"/>
      <c r="H7740" s="3">
        <v>4241</v>
      </c>
    </row>
    <row r="7741" spans="1:8" x14ac:dyDescent="0.3">
      <c r="A7741" t="s">
        <v>41</v>
      </c>
      <c r="B7741" t="s">
        <v>1098</v>
      </c>
      <c r="C7741" t="s">
        <v>1080</v>
      </c>
      <c r="D7741" t="s">
        <v>1135</v>
      </c>
      <c r="E7741" s="3">
        <v>2854</v>
      </c>
      <c r="F7741" s="3">
        <v>3008</v>
      </c>
      <c r="G7741" s="3"/>
      <c r="H7741" s="3">
        <v>5862</v>
      </c>
    </row>
    <row r="7742" spans="1:8" x14ac:dyDescent="0.3">
      <c r="A7742" t="s">
        <v>41</v>
      </c>
      <c r="B7742" t="s">
        <v>1098</v>
      </c>
      <c r="C7742" t="s">
        <v>1080</v>
      </c>
      <c r="D7742" t="s">
        <v>1139</v>
      </c>
      <c r="E7742" s="3">
        <v>3125</v>
      </c>
      <c r="F7742" s="3">
        <v>3157</v>
      </c>
      <c r="G7742" s="3"/>
      <c r="H7742" s="3">
        <v>6282</v>
      </c>
    </row>
    <row r="7743" spans="1:8" x14ac:dyDescent="0.3">
      <c r="A7743" t="s">
        <v>41</v>
      </c>
      <c r="B7743" t="s">
        <v>1098</v>
      </c>
      <c r="C7743" t="s">
        <v>1080</v>
      </c>
      <c r="D7743" t="s">
        <v>1143</v>
      </c>
      <c r="E7743" s="3">
        <v>2740</v>
      </c>
      <c r="F7743" s="3">
        <v>2953</v>
      </c>
      <c r="G7743" s="3"/>
      <c r="H7743" s="3">
        <v>5693</v>
      </c>
    </row>
    <row r="7744" spans="1:8" x14ac:dyDescent="0.3">
      <c r="A7744" t="s">
        <v>41</v>
      </c>
      <c r="B7744" t="s">
        <v>1098</v>
      </c>
      <c r="C7744" t="s">
        <v>1080</v>
      </c>
      <c r="D7744" t="s">
        <v>1147</v>
      </c>
      <c r="E7744" s="3">
        <v>2295</v>
      </c>
      <c r="F7744" s="3">
        <v>2435</v>
      </c>
      <c r="G7744" s="3"/>
      <c r="H7744" s="3">
        <v>4730</v>
      </c>
    </row>
    <row r="7745" spans="1:8" x14ac:dyDescent="0.3">
      <c r="A7745" t="s">
        <v>41</v>
      </c>
      <c r="B7745" t="s">
        <v>1098</v>
      </c>
      <c r="C7745" t="s">
        <v>1080</v>
      </c>
      <c r="D7745" t="s">
        <v>1151</v>
      </c>
      <c r="E7745" s="3">
        <v>2475</v>
      </c>
      <c r="F7745" s="3">
        <v>2399</v>
      </c>
      <c r="G7745" s="3"/>
      <c r="H7745" s="3">
        <v>4874</v>
      </c>
    </row>
    <row r="7746" spans="1:8" x14ac:dyDescent="0.3">
      <c r="A7746" t="s">
        <v>41</v>
      </c>
      <c r="B7746" t="s">
        <v>1098</v>
      </c>
      <c r="C7746" t="s">
        <v>1080</v>
      </c>
      <c r="D7746" t="s">
        <v>1154</v>
      </c>
      <c r="E7746" s="3">
        <v>3644</v>
      </c>
      <c r="F7746" s="3">
        <v>3360</v>
      </c>
      <c r="G7746" s="3"/>
      <c r="H7746" s="3">
        <v>7004</v>
      </c>
    </row>
    <row r="7747" spans="1:8" x14ac:dyDescent="0.3">
      <c r="A7747" t="s">
        <v>41</v>
      </c>
      <c r="B7747" t="s">
        <v>1098</v>
      </c>
      <c r="C7747" t="s">
        <v>1080</v>
      </c>
      <c r="D7747" t="s">
        <v>1157</v>
      </c>
      <c r="E7747" s="3">
        <v>3807</v>
      </c>
      <c r="F7747" s="3">
        <v>3585</v>
      </c>
      <c r="G7747" s="3"/>
      <c r="H7747" s="3">
        <v>7392</v>
      </c>
    </row>
    <row r="7748" spans="1:8" x14ac:dyDescent="0.3">
      <c r="A7748" t="s">
        <v>41</v>
      </c>
      <c r="B7748" t="s">
        <v>1098</v>
      </c>
      <c r="C7748" t="s">
        <v>1080</v>
      </c>
      <c r="D7748" t="s">
        <v>1159</v>
      </c>
      <c r="E7748" s="3">
        <v>3696</v>
      </c>
      <c r="F7748" s="3">
        <v>3509</v>
      </c>
      <c r="G7748" s="3"/>
      <c r="H7748" s="3">
        <v>7205</v>
      </c>
    </row>
    <row r="7749" spans="1:8" x14ac:dyDescent="0.3">
      <c r="A7749" t="s">
        <v>41</v>
      </c>
      <c r="B7749" t="s">
        <v>1098</v>
      </c>
      <c r="C7749" t="s">
        <v>1080</v>
      </c>
      <c r="D7749" t="s">
        <v>1161</v>
      </c>
      <c r="E7749" s="3">
        <v>3043</v>
      </c>
      <c r="F7749" s="3">
        <v>2849</v>
      </c>
      <c r="G7749" s="3"/>
      <c r="H7749" s="3">
        <v>5892</v>
      </c>
    </row>
    <row r="7750" spans="1:8" x14ac:dyDescent="0.3">
      <c r="A7750" t="s">
        <v>41</v>
      </c>
      <c r="B7750" t="s">
        <v>1098</v>
      </c>
      <c r="C7750" t="s">
        <v>1080</v>
      </c>
      <c r="D7750" t="s">
        <v>1163</v>
      </c>
      <c r="E7750" s="3">
        <v>2220</v>
      </c>
      <c r="F7750" s="3">
        <v>2188</v>
      </c>
      <c r="G7750" s="3"/>
      <c r="H7750" s="3">
        <v>4408</v>
      </c>
    </row>
    <row r="7751" spans="1:8" x14ac:dyDescent="0.3">
      <c r="A7751" t="s">
        <v>41</v>
      </c>
      <c r="B7751" t="s">
        <v>1098</v>
      </c>
      <c r="C7751" t="s">
        <v>1080</v>
      </c>
      <c r="D7751" t="s">
        <v>1165</v>
      </c>
      <c r="E7751" s="3">
        <v>1988</v>
      </c>
      <c r="F7751" s="3">
        <v>1878</v>
      </c>
      <c r="G7751" s="3"/>
      <c r="H7751" s="3">
        <v>3866</v>
      </c>
    </row>
    <row r="7752" spans="1:8" x14ac:dyDescent="0.3">
      <c r="A7752" t="s">
        <v>41</v>
      </c>
      <c r="B7752" t="s">
        <v>1098</v>
      </c>
      <c r="C7752" t="s">
        <v>1080</v>
      </c>
      <c r="D7752" t="s">
        <v>1167</v>
      </c>
      <c r="E7752" s="3">
        <v>1622</v>
      </c>
      <c r="F7752" s="3">
        <v>1546</v>
      </c>
      <c r="G7752" s="3"/>
      <c r="H7752" s="3">
        <v>3168</v>
      </c>
    </row>
    <row r="7753" spans="1:8" x14ac:dyDescent="0.3">
      <c r="A7753" t="s">
        <v>41</v>
      </c>
      <c r="B7753" t="s">
        <v>1098</v>
      </c>
      <c r="C7753" t="s">
        <v>1080</v>
      </c>
      <c r="D7753" t="s">
        <v>1168</v>
      </c>
      <c r="E7753" s="3">
        <v>1306</v>
      </c>
      <c r="F7753" s="3">
        <v>1140</v>
      </c>
      <c r="G7753" s="3"/>
      <c r="H7753" s="3">
        <v>2446</v>
      </c>
    </row>
    <row r="7754" spans="1:8" x14ac:dyDescent="0.3">
      <c r="A7754" t="s">
        <v>41</v>
      </c>
      <c r="B7754" t="s">
        <v>1098</v>
      </c>
      <c r="C7754" t="s">
        <v>1080</v>
      </c>
      <c r="D7754" t="s">
        <v>1169</v>
      </c>
      <c r="E7754" s="3">
        <v>906</v>
      </c>
      <c r="F7754" s="3">
        <v>787</v>
      </c>
      <c r="G7754" s="3"/>
      <c r="H7754" s="3">
        <v>1693</v>
      </c>
    </row>
    <row r="7755" spans="1:8" x14ac:dyDescent="0.3">
      <c r="A7755" t="s">
        <v>41</v>
      </c>
      <c r="B7755" t="s">
        <v>1098</v>
      </c>
      <c r="C7755" t="s">
        <v>1080</v>
      </c>
      <c r="D7755" t="s">
        <v>1170</v>
      </c>
      <c r="E7755" s="3">
        <v>610</v>
      </c>
      <c r="F7755" s="3">
        <v>562</v>
      </c>
      <c r="G7755" s="3"/>
      <c r="H7755" s="3">
        <v>1172</v>
      </c>
    </row>
    <row r="7756" spans="1:8" x14ac:dyDescent="0.3">
      <c r="A7756" t="s">
        <v>41</v>
      </c>
      <c r="B7756" t="s">
        <v>1098</v>
      </c>
      <c r="C7756" t="s">
        <v>1080</v>
      </c>
      <c r="D7756" t="s">
        <v>1171</v>
      </c>
      <c r="E7756" s="3">
        <v>687</v>
      </c>
      <c r="F7756" s="3">
        <v>553</v>
      </c>
      <c r="G7756" s="3"/>
      <c r="H7756" s="3">
        <v>1240</v>
      </c>
    </row>
    <row r="7757" spans="1:8" x14ac:dyDescent="0.3">
      <c r="A7757" t="s">
        <v>41</v>
      </c>
      <c r="B7757" t="s">
        <v>1098</v>
      </c>
      <c r="C7757" t="s">
        <v>1082</v>
      </c>
      <c r="D7757" t="s">
        <v>1131</v>
      </c>
      <c r="E7757" s="3">
        <v>1241</v>
      </c>
      <c r="F7757" s="3">
        <v>1296</v>
      </c>
      <c r="G7757" s="3"/>
      <c r="H7757" s="3">
        <v>2537</v>
      </c>
    </row>
    <row r="7758" spans="1:8" x14ac:dyDescent="0.3">
      <c r="A7758" t="s">
        <v>41</v>
      </c>
      <c r="B7758" t="s">
        <v>1098</v>
      </c>
      <c r="C7758" t="s">
        <v>1082</v>
      </c>
      <c r="D7758" t="s">
        <v>1135</v>
      </c>
      <c r="E7758" s="3">
        <v>1604</v>
      </c>
      <c r="F7758" s="3">
        <v>1539</v>
      </c>
      <c r="G7758" s="3"/>
      <c r="H7758" s="3">
        <v>3143</v>
      </c>
    </row>
    <row r="7759" spans="1:8" x14ac:dyDescent="0.3">
      <c r="A7759" t="s">
        <v>41</v>
      </c>
      <c r="B7759" t="s">
        <v>1098</v>
      </c>
      <c r="C7759" t="s">
        <v>1082</v>
      </c>
      <c r="D7759" t="s">
        <v>1139</v>
      </c>
      <c r="E7759" s="3">
        <v>2280</v>
      </c>
      <c r="F7759" s="3">
        <v>2334</v>
      </c>
      <c r="G7759" s="3"/>
      <c r="H7759" s="3">
        <v>4614</v>
      </c>
    </row>
    <row r="7760" spans="1:8" x14ac:dyDescent="0.3">
      <c r="A7760" t="s">
        <v>41</v>
      </c>
      <c r="B7760" t="s">
        <v>1098</v>
      </c>
      <c r="C7760" t="s">
        <v>1082</v>
      </c>
      <c r="D7760" t="s">
        <v>1143</v>
      </c>
      <c r="E7760" s="3">
        <v>1807</v>
      </c>
      <c r="F7760" s="3">
        <v>1747</v>
      </c>
      <c r="G7760" s="3"/>
      <c r="H7760" s="3">
        <v>3554</v>
      </c>
    </row>
    <row r="7761" spans="1:8" x14ac:dyDescent="0.3">
      <c r="A7761" t="s">
        <v>41</v>
      </c>
      <c r="B7761" t="s">
        <v>1098</v>
      </c>
      <c r="C7761" t="s">
        <v>1082</v>
      </c>
      <c r="D7761" t="s">
        <v>1147</v>
      </c>
      <c r="E7761" s="3">
        <v>1648</v>
      </c>
      <c r="F7761" s="3">
        <v>1501</v>
      </c>
      <c r="G7761" s="3"/>
      <c r="H7761" s="3">
        <v>3149</v>
      </c>
    </row>
    <row r="7762" spans="1:8" x14ac:dyDescent="0.3">
      <c r="A7762" t="s">
        <v>41</v>
      </c>
      <c r="B7762" t="s">
        <v>1098</v>
      </c>
      <c r="C7762" t="s">
        <v>1082</v>
      </c>
      <c r="D7762" t="s">
        <v>1151</v>
      </c>
      <c r="E7762" s="3">
        <v>2112</v>
      </c>
      <c r="F7762" s="3">
        <v>2039</v>
      </c>
      <c r="G7762" s="3"/>
      <c r="H7762" s="3">
        <v>4151</v>
      </c>
    </row>
    <row r="7763" spans="1:8" x14ac:dyDescent="0.3">
      <c r="A7763" t="s">
        <v>41</v>
      </c>
      <c r="B7763" t="s">
        <v>1098</v>
      </c>
      <c r="C7763" t="s">
        <v>1082</v>
      </c>
      <c r="D7763" t="s">
        <v>1154</v>
      </c>
      <c r="E7763" s="3">
        <v>1780</v>
      </c>
      <c r="F7763" s="3">
        <v>1666</v>
      </c>
      <c r="G7763" s="3"/>
      <c r="H7763" s="3">
        <v>3446</v>
      </c>
    </row>
    <row r="7764" spans="1:8" x14ac:dyDescent="0.3">
      <c r="A7764" t="s">
        <v>41</v>
      </c>
      <c r="B7764" t="s">
        <v>1098</v>
      </c>
      <c r="C7764" t="s">
        <v>1082</v>
      </c>
      <c r="D7764" t="s">
        <v>1157</v>
      </c>
      <c r="E7764" s="3">
        <v>1558</v>
      </c>
      <c r="F7764" s="3">
        <v>1508</v>
      </c>
      <c r="G7764" s="3"/>
      <c r="H7764" s="3">
        <v>3066</v>
      </c>
    </row>
    <row r="7765" spans="1:8" x14ac:dyDescent="0.3">
      <c r="A7765" t="s">
        <v>41</v>
      </c>
      <c r="B7765" t="s">
        <v>1098</v>
      </c>
      <c r="C7765" t="s">
        <v>1082</v>
      </c>
      <c r="D7765" t="s">
        <v>1159</v>
      </c>
      <c r="E7765" s="3">
        <v>1373</v>
      </c>
      <c r="F7765" s="3">
        <v>1314</v>
      </c>
      <c r="G7765" s="3"/>
      <c r="H7765" s="3">
        <v>2687</v>
      </c>
    </row>
    <row r="7766" spans="1:8" x14ac:dyDescent="0.3">
      <c r="A7766" t="s">
        <v>41</v>
      </c>
      <c r="B7766" t="s">
        <v>1098</v>
      </c>
      <c r="C7766" t="s">
        <v>1082</v>
      </c>
      <c r="D7766" t="s">
        <v>1161</v>
      </c>
      <c r="E7766" s="3">
        <v>1166</v>
      </c>
      <c r="F7766" s="3">
        <v>1172</v>
      </c>
      <c r="G7766" s="3"/>
      <c r="H7766" s="3">
        <v>2338</v>
      </c>
    </row>
    <row r="7767" spans="1:8" x14ac:dyDescent="0.3">
      <c r="A7767" t="s">
        <v>41</v>
      </c>
      <c r="B7767" t="s">
        <v>1098</v>
      </c>
      <c r="C7767" t="s">
        <v>1082</v>
      </c>
      <c r="D7767" t="s">
        <v>1163</v>
      </c>
      <c r="E7767" s="3">
        <v>999</v>
      </c>
      <c r="F7767" s="3">
        <v>986</v>
      </c>
      <c r="G7767" s="3"/>
      <c r="H7767" s="3">
        <v>1985</v>
      </c>
    </row>
    <row r="7768" spans="1:8" x14ac:dyDescent="0.3">
      <c r="A7768" t="s">
        <v>41</v>
      </c>
      <c r="B7768" t="s">
        <v>1098</v>
      </c>
      <c r="C7768" t="s">
        <v>1082</v>
      </c>
      <c r="D7768" t="s">
        <v>1165</v>
      </c>
      <c r="E7768" s="3">
        <v>990</v>
      </c>
      <c r="F7768" s="3">
        <v>924</v>
      </c>
      <c r="G7768" s="3"/>
      <c r="H7768" s="3">
        <v>1914</v>
      </c>
    </row>
    <row r="7769" spans="1:8" x14ac:dyDescent="0.3">
      <c r="A7769" t="s">
        <v>41</v>
      </c>
      <c r="B7769" t="s">
        <v>1098</v>
      </c>
      <c r="C7769" t="s">
        <v>1082</v>
      </c>
      <c r="D7769" t="s">
        <v>1167</v>
      </c>
      <c r="E7769" s="3">
        <v>833</v>
      </c>
      <c r="F7769" s="3">
        <v>822</v>
      </c>
      <c r="G7769" s="3"/>
      <c r="H7769" s="3">
        <v>1655</v>
      </c>
    </row>
    <row r="7770" spans="1:8" x14ac:dyDescent="0.3">
      <c r="A7770" t="s">
        <v>41</v>
      </c>
      <c r="B7770" t="s">
        <v>1098</v>
      </c>
      <c r="C7770" t="s">
        <v>1082</v>
      </c>
      <c r="D7770" t="s">
        <v>1168</v>
      </c>
      <c r="E7770" s="3">
        <v>686</v>
      </c>
      <c r="F7770" s="3">
        <v>632</v>
      </c>
      <c r="G7770" s="3"/>
      <c r="H7770" s="3">
        <v>1318</v>
      </c>
    </row>
    <row r="7771" spans="1:8" x14ac:dyDescent="0.3">
      <c r="A7771" t="s">
        <v>41</v>
      </c>
      <c r="B7771" t="s">
        <v>1098</v>
      </c>
      <c r="C7771" t="s">
        <v>1082</v>
      </c>
      <c r="D7771" t="s">
        <v>1169</v>
      </c>
      <c r="E7771" s="3">
        <v>458</v>
      </c>
      <c r="F7771" s="3">
        <v>427</v>
      </c>
      <c r="G7771" s="3"/>
      <c r="H7771" s="3">
        <v>885</v>
      </c>
    </row>
    <row r="7772" spans="1:8" x14ac:dyDescent="0.3">
      <c r="A7772" t="s">
        <v>41</v>
      </c>
      <c r="B7772" t="s">
        <v>1098</v>
      </c>
      <c r="C7772" t="s">
        <v>1082</v>
      </c>
      <c r="D7772" t="s">
        <v>1170</v>
      </c>
      <c r="E7772" s="3">
        <v>338</v>
      </c>
      <c r="F7772" s="3">
        <v>327</v>
      </c>
      <c r="G7772" s="3"/>
      <c r="H7772" s="3">
        <v>665</v>
      </c>
    </row>
    <row r="7773" spans="1:8" x14ac:dyDescent="0.3">
      <c r="A7773" t="s">
        <v>41</v>
      </c>
      <c r="B7773" t="s">
        <v>1098</v>
      </c>
      <c r="C7773" t="s">
        <v>1082</v>
      </c>
      <c r="D7773" t="s">
        <v>1171</v>
      </c>
      <c r="E7773" s="3">
        <v>446</v>
      </c>
      <c r="F7773" s="3">
        <v>379</v>
      </c>
      <c r="G7773" s="3"/>
      <c r="H7773" s="3">
        <v>825</v>
      </c>
    </row>
    <row r="7774" spans="1:8" x14ac:dyDescent="0.3">
      <c r="A7774" t="s">
        <v>42</v>
      </c>
      <c r="B7774" t="s">
        <v>1112</v>
      </c>
      <c r="C7774" t="s">
        <v>1080</v>
      </c>
      <c r="D7774" t="s">
        <v>1131</v>
      </c>
      <c r="E7774" s="3">
        <v>24</v>
      </c>
      <c r="F7774" s="3">
        <v>17</v>
      </c>
      <c r="G7774" s="3"/>
      <c r="H7774" s="3">
        <v>41</v>
      </c>
    </row>
    <row r="7775" spans="1:8" x14ac:dyDescent="0.3">
      <c r="A7775" t="s">
        <v>42</v>
      </c>
      <c r="B7775" t="s">
        <v>1112</v>
      </c>
      <c r="C7775" t="s">
        <v>1080</v>
      </c>
      <c r="D7775" t="s">
        <v>1135</v>
      </c>
      <c r="E7775" s="3">
        <v>34</v>
      </c>
      <c r="F7775" s="3">
        <v>27</v>
      </c>
      <c r="G7775" s="3"/>
      <c r="H7775" s="3">
        <v>61</v>
      </c>
    </row>
    <row r="7776" spans="1:8" x14ac:dyDescent="0.3">
      <c r="A7776" t="s">
        <v>42</v>
      </c>
      <c r="B7776" t="s">
        <v>1112</v>
      </c>
      <c r="C7776" t="s">
        <v>1080</v>
      </c>
      <c r="D7776" t="s">
        <v>1139</v>
      </c>
      <c r="E7776" s="3">
        <v>30</v>
      </c>
      <c r="F7776" s="3">
        <v>43</v>
      </c>
      <c r="G7776" s="3"/>
      <c r="H7776" s="3">
        <v>73</v>
      </c>
    </row>
    <row r="7777" spans="1:8" x14ac:dyDescent="0.3">
      <c r="A7777" t="s">
        <v>42</v>
      </c>
      <c r="B7777" t="s">
        <v>1112</v>
      </c>
      <c r="C7777" t="s">
        <v>1080</v>
      </c>
      <c r="D7777" t="s">
        <v>1143</v>
      </c>
      <c r="E7777" s="3">
        <v>105</v>
      </c>
      <c r="F7777" s="3">
        <v>117</v>
      </c>
      <c r="G7777" s="3"/>
      <c r="H7777" s="3">
        <v>222</v>
      </c>
    </row>
    <row r="7778" spans="1:8" x14ac:dyDescent="0.3">
      <c r="A7778" t="s">
        <v>42</v>
      </c>
      <c r="B7778" t="s">
        <v>1112</v>
      </c>
      <c r="C7778" t="s">
        <v>1080</v>
      </c>
      <c r="D7778" t="s">
        <v>1147</v>
      </c>
      <c r="E7778" s="3">
        <v>230</v>
      </c>
      <c r="F7778" s="3">
        <v>297</v>
      </c>
      <c r="G7778" s="3"/>
      <c r="H7778" s="3">
        <v>527</v>
      </c>
    </row>
    <row r="7779" spans="1:8" x14ac:dyDescent="0.3">
      <c r="A7779" t="s">
        <v>42</v>
      </c>
      <c r="B7779" t="s">
        <v>1112</v>
      </c>
      <c r="C7779" t="s">
        <v>1080</v>
      </c>
      <c r="D7779" t="s">
        <v>1151</v>
      </c>
      <c r="E7779" s="3">
        <v>205</v>
      </c>
      <c r="F7779" s="3">
        <v>274</v>
      </c>
      <c r="G7779" s="3"/>
      <c r="H7779" s="3">
        <v>479</v>
      </c>
    </row>
    <row r="7780" spans="1:8" x14ac:dyDescent="0.3">
      <c r="A7780" t="s">
        <v>42</v>
      </c>
      <c r="B7780" t="s">
        <v>1112</v>
      </c>
      <c r="C7780" t="s">
        <v>1080</v>
      </c>
      <c r="D7780" t="s">
        <v>1154</v>
      </c>
      <c r="E7780" s="3">
        <v>172</v>
      </c>
      <c r="F7780" s="3">
        <v>177</v>
      </c>
      <c r="G7780" s="3"/>
      <c r="H7780" s="3">
        <v>349</v>
      </c>
    </row>
    <row r="7781" spans="1:8" x14ac:dyDescent="0.3">
      <c r="A7781" t="s">
        <v>42</v>
      </c>
      <c r="B7781" t="s">
        <v>1112</v>
      </c>
      <c r="C7781" t="s">
        <v>1080</v>
      </c>
      <c r="D7781" t="s">
        <v>1157</v>
      </c>
      <c r="E7781" s="3">
        <v>91</v>
      </c>
      <c r="F7781" s="3">
        <v>101</v>
      </c>
      <c r="G7781" s="3"/>
      <c r="H7781" s="3">
        <v>192</v>
      </c>
    </row>
    <row r="7782" spans="1:8" x14ac:dyDescent="0.3">
      <c r="A7782" t="s">
        <v>42</v>
      </c>
      <c r="B7782" t="s">
        <v>1112</v>
      </c>
      <c r="C7782" t="s">
        <v>1080</v>
      </c>
      <c r="D7782" t="s">
        <v>1159</v>
      </c>
      <c r="E7782" s="3">
        <v>104</v>
      </c>
      <c r="F7782" s="3">
        <v>98</v>
      </c>
      <c r="G7782" s="3"/>
      <c r="H7782" s="3">
        <v>202</v>
      </c>
    </row>
    <row r="7783" spans="1:8" x14ac:dyDescent="0.3">
      <c r="A7783" t="s">
        <v>42</v>
      </c>
      <c r="B7783" t="s">
        <v>1112</v>
      </c>
      <c r="C7783" t="s">
        <v>1080</v>
      </c>
      <c r="D7783" t="s">
        <v>1161</v>
      </c>
      <c r="E7783" s="3">
        <v>76</v>
      </c>
      <c r="F7783" s="3">
        <v>102</v>
      </c>
      <c r="G7783" s="3"/>
      <c r="H7783" s="3">
        <v>178</v>
      </c>
    </row>
    <row r="7784" spans="1:8" x14ac:dyDescent="0.3">
      <c r="A7784" t="s">
        <v>42</v>
      </c>
      <c r="B7784" t="s">
        <v>1112</v>
      </c>
      <c r="C7784" t="s">
        <v>1080</v>
      </c>
      <c r="D7784" t="s">
        <v>1163</v>
      </c>
      <c r="E7784" s="3">
        <v>50</v>
      </c>
      <c r="F7784" s="3">
        <v>77</v>
      </c>
      <c r="G7784" s="3"/>
      <c r="H7784" s="3">
        <v>127</v>
      </c>
    </row>
    <row r="7785" spans="1:8" x14ac:dyDescent="0.3">
      <c r="A7785" t="s">
        <v>42</v>
      </c>
      <c r="B7785" t="s">
        <v>1112</v>
      </c>
      <c r="C7785" t="s">
        <v>1080</v>
      </c>
      <c r="D7785" t="s">
        <v>1165</v>
      </c>
      <c r="E7785" s="3">
        <v>31</v>
      </c>
      <c r="F7785" s="3">
        <v>79</v>
      </c>
      <c r="G7785" s="3"/>
      <c r="H7785" s="3">
        <v>110</v>
      </c>
    </row>
    <row r="7786" spans="1:8" x14ac:dyDescent="0.3">
      <c r="A7786" t="s">
        <v>42</v>
      </c>
      <c r="B7786" t="s">
        <v>1112</v>
      </c>
      <c r="C7786" t="s">
        <v>1080</v>
      </c>
      <c r="D7786" t="s">
        <v>1167</v>
      </c>
      <c r="E7786" s="3">
        <v>33</v>
      </c>
      <c r="F7786" s="3">
        <v>47</v>
      </c>
      <c r="G7786" s="3"/>
      <c r="H7786" s="3">
        <v>80</v>
      </c>
    </row>
    <row r="7787" spans="1:8" x14ac:dyDescent="0.3">
      <c r="A7787" t="s">
        <v>42</v>
      </c>
      <c r="B7787" t="s">
        <v>1112</v>
      </c>
      <c r="C7787" t="s">
        <v>1080</v>
      </c>
      <c r="D7787" t="s">
        <v>1168</v>
      </c>
      <c r="E7787" s="3">
        <v>19</v>
      </c>
      <c r="F7787" s="3">
        <v>60</v>
      </c>
      <c r="G7787" s="3"/>
      <c r="H7787" s="3">
        <v>79</v>
      </c>
    </row>
    <row r="7788" spans="1:8" x14ac:dyDescent="0.3">
      <c r="A7788" t="s">
        <v>42</v>
      </c>
      <c r="B7788" t="s">
        <v>1112</v>
      </c>
      <c r="C7788" t="s">
        <v>1080</v>
      </c>
      <c r="D7788" t="s">
        <v>1169</v>
      </c>
      <c r="E7788" s="3">
        <v>12</v>
      </c>
      <c r="F7788" s="3">
        <v>23</v>
      </c>
      <c r="G7788" s="3"/>
      <c r="H7788" s="3">
        <v>35</v>
      </c>
    </row>
    <row r="7789" spans="1:8" x14ac:dyDescent="0.3">
      <c r="A7789" t="s">
        <v>42</v>
      </c>
      <c r="B7789" t="s">
        <v>1112</v>
      </c>
      <c r="C7789" t="s">
        <v>1080</v>
      </c>
      <c r="D7789" t="s">
        <v>1170</v>
      </c>
      <c r="E7789" s="3">
        <v>9</v>
      </c>
      <c r="F7789" s="3">
        <v>9</v>
      </c>
      <c r="G7789" s="3"/>
      <c r="H7789" s="3">
        <v>18</v>
      </c>
    </row>
    <row r="7790" spans="1:8" x14ac:dyDescent="0.3">
      <c r="A7790" t="s">
        <v>42</v>
      </c>
      <c r="B7790" t="s">
        <v>1112</v>
      </c>
      <c r="C7790" t="s">
        <v>1080</v>
      </c>
      <c r="D7790" t="s">
        <v>1171</v>
      </c>
      <c r="E7790" s="3">
        <v>6</v>
      </c>
      <c r="F7790" s="3">
        <v>3</v>
      </c>
      <c r="G7790" s="3"/>
      <c r="H7790" s="3">
        <v>9</v>
      </c>
    </row>
    <row r="7791" spans="1:8" x14ac:dyDescent="0.3">
      <c r="A7791" t="s">
        <v>42</v>
      </c>
      <c r="B7791" t="s">
        <v>1112</v>
      </c>
      <c r="C7791" t="s">
        <v>1082</v>
      </c>
      <c r="D7791" t="s">
        <v>1131</v>
      </c>
      <c r="E7791" s="3">
        <v>2130</v>
      </c>
      <c r="F7791" s="3">
        <v>2130</v>
      </c>
      <c r="G7791" s="3"/>
      <c r="H7791" s="3">
        <v>4260</v>
      </c>
    </row>
    <row r="7792" spans="1:8" x14ac:dyDescent="0.3">
      <c r="A7792" t="s">
        <v>42</v>
      </c>
      <c r="B7792" t="s">
        <v>1112</v>
      </c>
      <c r="C7792" t="s">
        <v>1082</v>
      </c>
      <c r="D7792" t="s">
        <v>1135</v>
      </c>
      <c r="E7792" s="3">
        <v>2745</v>
      </c>
      <c r="F7792" s="3">
        <v>2998</v>
      </c>
      <c r="G7792" s="3"/>
      <c r="H7792" s="3">
        <v>5743</v>
      </c>
    </row>
    <row r="7793" spans="1:8" x14ac:dyDescent="0.3">
      <c r="A7793" t="s">
        <v>42</v>
      </c>
      <c r="B7793" t="s">
        <v>1112</v>
      </c>
      <c r="C7793" t="s">
        <v>1082</v>
      </c>
      <c r="D7793" t="s">
        <v>1139</v>
      </c>
      <c r="E7793" s="3">
        <v>3868</v>
      </c>
      <c r="F7793" s="3">
        <v>4132</v>
      </c>
      <c r="G7793" s="3"/>
      <c r="H7793" s="3">
        <v>8000</v>
      </c>
    </row>
    <row r="7794" spans="1:8" x14ac:dyDescent="0.3">
      <c r="A7794" t="s">
        <v>42</v>
      </c>
      <c r="B7794" t="s">
        <v>1112</v>
      </c>
      <c r="C7794" t="s">
        <v>1082</v>
      </c>
      <c r="D7794" t="s">
        <v>1143</v>
      </c>
      <c r="E7794" s="3">
        <v>4353</v>
      </c>
      <c r="F7794" s="3">
        <v>4632</v>
      </c>
      <c r="G7794" s="3"/>
      <c r="H7794" s="3">
        <v>8985</v>
      </c>
    </row>
    <row r="7795" spans="1:8" x14ac:dyDescent="0.3">
      <c r="A7795" t="s">
        <v>42</v>
      </c>
      <c r="B7795" t="s">
        <v>1112</v>
      </c>
      <c r="C7795" t="s">
        <v>1082</v>
      </c>
      <c r="D7795" t="s">
        <v>1147</v>
      </c>
      <c r="E7795" s="3">
        <v>2726</v>
      </c>
      <c r="F7795" s="3">
        <v>2851</v>
      </c>
      <c r="G7795" s="3"/>
      <c r="H7795" s="3">
        <v>5577</v>
      </c>
    </row>
    <row r="7796" spans="1:8" x14ac:dyDescent="0.3">
      <c r="A7796" t="s">
        <v>42</v>
      </c>
      <c r="B7796" t="s">
        <v>1112</v>
      </c>
      <c r="C7796" t="s">
        <v>1082</v>
      </c>
      <c r="D7796" t="s">
        <v>1151</v>
      </c>
      <c r="E7796" s="3">
        <v>2625</v>
      </c>
      <c r="F7796" s="3">
        <v>2792</v>
      </c>
      <c r="G7796" s="3"/>
      <c r="H7796" s="3">
        <v>5417</v>
      </c>
    </row>
    <row r="7797" spans="1:8" x14ac:dyDescent="0.3">
      <c r="A7797" t="s">
        <v>42</v>
      </c>
      <c r="B7797" t="s">
        <v>1112</v>
      </c>
      <c r="C7797" t="s">
        <v>1082</v>
      </c>
      <c r="D7797" t="s">
        <v>1154</v>
      </c>
      <c r="E7797" s="3">
        <v>2566</v>
      </c>
      <c r="F7797" s="3">
        <v>2319</v>
      </c>
      <c r="G7797" s="3"/>
      <c r="H7797" s="3">
        <v>4885</v>
      </c>
    </row>
    <row r="7798" spans="1:8" x14ac:dyDescent="0.3">
      <c r="A7798" t="s">
        <v>42</v>
      </c>
      <c r="B7798" t="s">
        <v>1112</v>
      </c>
      <c r="C7798" t="s">
        <v>1082</v>
      </c>
      <c r="D7798" t="s">
        <v>1157</v>
      </c>
      <c r="E7798" s="3">
        <v>1998</v>
      </c>
      <c r="F7798" s="3">
        <v>1828</v>
      </c>
      <c r="G7798" s="3"/>
      <c r="H7798" s="3">
        <v>3826</v>
      </c>
    </row>
    <row r="7799" spans="1:8" x14ac:dyDescent="0.3">
      <c r="A7799" t="s">
        <v>42</v>
      </c>
      <c r="B7799" t="s">
        <v>1112</v>
      </c>
      <c r="C7799" t="s">
        <v>1082</v>
      </c>
      <c r="D7799" t="s">
        <v>1159</v>
      </c>
      <c r="E7799" s="3">
        <v>2632</v>
      </c>
      <c r="F7799" s="3">
        <v>2537</v>
      </c>
      <c r="G7799" s="3"/>
      <c r="H7799" s="3">
        <v>5169</v>
      </c>
    </row>
    <row r="7800" spans="1:8" x14ac:dyDescent="0.3">
      <c r="A7800" t="s">
        <v>42</v>
      </c>
      <c r="B7800" t="s">
        <v>1112</v>
      </c>
      <c r="C7800" t="s">
        <v>1082</v>
      </c>
      <c r="D7800" t="s">
        <v>1161</v>
      </c>
      <c r="E7800" s="3">
        <v>2599</v>
      </c>
      <c r="F7800" s="3">
        <v>2658</v>
      </c>
      <c r="G7800" s="3"/>
      <c r="H7800" s="3">
        <v>5257</v>
      </c>
    </row>
    <row r="7801" spans="1:8" x14ac:dyDescent="0.3">
      <c r="A7801" t="s">
        <v>42</v>
      </c>
      <c r="B7801" t="s">
        <v>1112</v>
      </c>
      <c r="C7801" t="s">
        <v>1082</v>
      </c>
      <c r="D7801" t="s">
        <v>1163</v>
      </c>
      <c r="E7801" s="3">
        <v>2200</v>
      </c>
      <c r="F7801" s="3">
        <v>2426</v>
      </c>
      <c r="G7801" s="3"/>
      <c r="H7801" s="3">
        <v>4626</v>
      </c>
    </row>
    <row r="7802" spans="1:8" x14ac:dyDescent="0.3">
      <c r="A7802" t="s">
        <v>42</v>
      </c>
      <c r="B7802" t="s">
        <v>1112</v>
      </c>
      <c r="C7802" t="s">
        <v>1082</v>
      </c>
      <c r="D7802" t="s">
        <v>1165</v>
      </c>
      <c r="E7802" s="3">
        <v>2120</v>
      </c>
      <c r="F7802" s="3">
        <v>2659</v>
      </c>
      <c r="G7802" s="3"/>
      <c r="H7802" s="3">
        <v>4779</v>
      </c>
    </row>
    <row r="7803" spans="1:8" x14ac:dyDescent="0.3">
      <c r="A7803" t="s">
        <v>42</v>
      </c>
      <c r="B7803" t="s">
        <v>1112</v>
      </c>
      <c r="C7803" t="s">
        <v>1082</v>
      </c>
      <c r="D7803" t="s">
        <v>1167</v>
      </c>
      <c r="E7803" s="3">
        <v>2455</v>
      </c>
      <c r="F7803" s="3">
        <v>3180</v>
      </c>
      <c r="G7803" s="3"/>
      <c r="H7803" s="3">
        <v>5635</v>
      </c>
    </row>
    <row r="7804" spans="1:8" x14ac:dyDescent="0.3">
      <c r="A7804" t="s">
        <v>42</v>
      </c>
      <c r="B7804" t="s">
        <v>1112</v>
      </c>
      <c r="C7804" t="s">
        <v>1082</v>
      </c>
      <c r="D7804" t="s">
        <v>1168</v>
      </c>
      <c r="E7804" s="3">
        <v>1950</v>
      </c>
      <c r="F7804" s="3">
        <v>2543</v>
      </c>
      <c r="G7804" s="3"/>
      <c r="H7804" s="3">
        <v>4493</v>
      </c>
    </row>
    <row r="7805" spans="1:8" x14ac:dyDescent="0.3">
      <c r="A7805" t="s">
        <v>42</v>
      </c>
      <c r="B7805" t="s">
        <v>1112</v>
      </c>
      <c r="C7805" t="s">
        <v>1082</v>
      </c>
      <c r="D7805" t="s">
        <v>1169</v>
      </c>
      <c r="E7805" s="3">
        <v>1342</v>
      </c>
      <c r="F7805" s="3">
        <v>1938</v>
      </c>
      <c r="G7805" s="3"/>
      <c r="H7805" s="3">
        <v>3280</v>
      </c>
    </row>
    <row r="7806" spans="1:8" x14ac:dyDescent="0.3">
      <c r="A7806" t="s">
        <v>42</v>
      </c>
      <c r="B7806" t="s">
        <v>1112</v>
      </c>
      <c r="C7806" t="s">
        <v>1082</v>
      </c>
      <c r="D7806" t="s">
        <v>1170</v>
      </c>
      <c r="E7806" s="3">
        <v>1023</v>
      </c>
      <c r="F7806" s="3">
        <v>1272</v>
      </c>
      <c r="G7806" s="3"/>
      <c r="H7806" s="3">
        <v>2295</v>
      </c>
    </row>
    <row r="7807" spans="1:8" x14ac:dyDescent="0.3">
      <c r="A7807" t="s">
        <v>42</v>
      </c>
      <c r="B7807" t="s">
        <v>1112</v>
      </c>
      <c r="C7807" t="s">
        <v>1082</v>
      </c>
      <c r="D7807" t="s">
        <v>1171</v>
      </c>
      <c r="E7807" s="3">
        <v>1268</v>
      </c>
      <c r="F7807" s="3">
        <v>1461</v>
      </c>
      <c r="G7807" s="3"/>
      <c r="H7807" s="3">
        <v>2729</v>
      </c>
    </row>
    <row r="7808" spans="1:8" x14ac:dyDescent="0.3">
      <c r="A7808" t="s">
        <v>42</v>
      </c>
      <c r="B7808" t="s">
        <v>1095</v>
      </c>
      <c r="C7808" t="s">
        <v>1080</v>
      </c>
      <c r="D7808" t="s">
        <v>1131</v>
      </c>
      <c r="E7808" s="3"/>
      <c r="F7808" s="3">
        <v>3</v>
      </c>
      <c r="G7808" s="3"/>
      <c r="H7808" s="3">
        <v>3</v>
      </c>
    </row>
    <row r="7809" spans="1:8" x14ac:dyDescent="0.3">
      <c r="A7809" t="s">
        <v>42</v>
      </c>
      <c r="B7809" t="s">
        <v>1095</v>
      </c>
      <c r="C7809" t="s">
        <v>1080</v>
      </c>
      <c r="D7809" t="s">
        <v>1139</v>
      </c>
      <c r="E7809" s="3"/>
      <c r="F7809" s="3">
        <v>2</v>
      </c>
      <c r="G7809" s="3"/>
      <c r="H7809" s="3">
        <v>2</v>
      </c>
    </row>
    <row r="7810" spans="1:8" x14ac:dyDescent="0.3">
      <c r="A7810" t="s">
        <v>42</v>
      </c>
      <c r="B7810" t="s">
        <v>1095</v>
      </c>
      <c r="C7810" t="s">
        <v>1080</v>
      </c>
      <c r="D7810" t="s">
        <v>1143</v>
      </c>
      <c r="E7810" s="3">
        <v>3</v>
      </c>
      <c r="F7810" s="3">
        <v>3</v>
      </c>
      <c r="G7810" s="3"/>
      <c r="H7810" s="3">
        <v>6</v>
      </c>
    </row>
    <row r="7811" spans="1:8" x14ac:dyDescent="0.3">
      <c r="A7811" t="s">
        <v>42</v>
      </c>
      <c r="B7811" t="s">
        <v>1095</v>
      </c>
      <c r="C7811" t="s">
        <v>1080</v>
      </c>
      <c r="D7811" t="s">
        <v>1147</v>
      </c>
      <c r="E7811" s="3">
        <v>7</v>
      </c>
      <c r="F7811" s="3">
        <v>7</v>
      </c>
      <c r="G7811" s="3"/>
      <c r="H7811" s="3">
        <v>14</v>
      </c>
    </row>
    <row r="7812" spans="1:8" x14ac:dyDescent="0.3">
      <c r="A7812" t="s">
        <v>42</v>
      </c>
      <c r="B7812" t="s">
        <v>1095</v>
      </c>
      <c r="C7812" t="s">
        <v>1080</v>
      </c>
      <c r="D7812" t="s">
        <v>1151</v>
      </c>
      <c r="E7812" s="3">
        <v>6</v>
      </c>
      <c r="F7812" s="3">
        <v>6</v>
      </c>
      <c r="G7812" s="3"/>
      <c r="H7812" s="3">
        <v>12</v>
      </c>
    </row>
    <row r="7813" spans="1:8" x14ac:dyDescent="0.3">
      <c r="A7813" t="s">
        <v>42</v>
      </c>
      <c r="B7813" t="s">
        <v>1095</v>
      </c>
      <c r="C7813" t="s">
        <v>1080</v>
      </c>
      <c r="D7813" t="s">
        <v>1154</v>
      </c>
      <c r="E7813" s="3">
        <v>4</v>
      </c>
      <c r="F7813" s="3">
        <v>9</v>
      </c>
      <c r="G7813" s="3"/>
      <c r="H7813" s="3">
        <v>13</v>
      </c>
    </row>
    <row r="7814" spans="1:8" x14ac:dyDescent="0.3">
      <c r="A7814" t="s">
        <v>42</v>
      </c>
      <c r="B7814" t="s">
        <v>1095</v>
      </c>
      <c r="C7814" t="s">
        <v>1080</v>
      </c>
      <c r="D7814" t="s">
        <v>1157</v>
      </c>
      <c r="E7814" s="3">
        <v>1</v>
      </c>
      <c r="F7814" s="3">
        <v>3</v>
      </c>
      <c r="G7814" s="3"/>
      <c r="H7814" s="3">
        <v>4</v>
      </c>
    </row>
    <row r="7815" spans="1:8" x14ac:dyDescent="0.3">
      <c r="A7815" t="s">
        <v>42</v>
      </c>
      <c r="B7815" t="s">
        <v>1095</v>
      </c>
      <c r="C7815" t="s">
        <v>1080</v>
      </c>
      <c r="D7815" t="s">
        <v>1159</v>
      </c>
      <c r="E7815" s="3">
        <v>3</v>
      </c>
      <c r="F7815" s="3">
        <v>7</v>
      </c>
      <c r="G7815" s="3"/>
      <c r="H7815" s="3">
        <v>10</v>
      </c>
    </row>
    <row r="7816" spans="1:8" x14ac:dyDescent="0.3">
      <c r="A7816" t="s">
        <v>42</v>
      </c>
      <c r="B7816" t="s">
        <v>1095</v>
      </c>
      <c r="C7816" t="s">
        <v>1080</v>
      </c>
      <c r="D7816" t="s">
        <v>1161</v>
      </c>
      <c r="E7816" s="3">
        <v>2</v>
      </c>
      <c r="F7816" s="3">
        <v>2</v>
      </c>
      <c r="G7816" s="3"/>
      <c r="H7816" s="3">
        <v>4</v>
      </c>
    </row>
    <row r="7817" spans="1:8" x14ac:dyDescent="0.3">
      <c r="A7817" t="s">
        <v>42</v>
      </c>
      <c r="B7817" t="s">
        <v>1095</v>
      </c>
      <c r="C7817" t="s">
        <v>1080</v>
      </c>
      <c r="D7817" t="s">
        <v>1167</v>
      </c>
      <c r="E7817" s="3"/>
      <c r="F7817" s="3">
        <v>1</v>
      </c>
      <c r="G7817" s="3"/>
      <c r="H7817" s="3">
        <v>1</v>
      </c>
    </row>
    <row r="7818" spans="1:8" x14ac:dyDescent="0.3">
      <c r="A7818" t="s">
        <v>42</v>
      </c>
      <c r="B7818" t="s">
        <v>1095</v>
      </c>
      <c r="C7818" t="s">
        <v>1080</v>
      </c>
      <c r="D7818" t="s">
        <v>1168</v>
      </c>
      <c r="E7818" s="3"/>
      <c r="F7818" s="3">
        <v>1</v>
      </c>
      <c r="G7818" s="3"/>
      <c r="H7818" s="3">
        <v>1</v>
      </c>
    </row>
    <row r="7819" spans="1:8" x14ac:dyDescent="0.3">
      <c r="A7819" t="s">
        <v>42</v>
      </c>
      <c r="B7819" t="s">
        <v>1095</v>
      </c>
      <c r="C7819" t="s">
        <v>1080</v>
      </c>
      <c r="D7819" t="s">
        <v>1169</v>
      </c>
      <c r="E7819" s="3">
        <v>1</v>
      </c>
      <c r="F7819" s="3"/>
      <c r="G7819" s="3"/>
      <c r="H7819" s="3">
        <v>1</v>
      </c>
    </row>
    <row r="7820" spans="1:8" x14ac:dyDescent="0.3">
      <c r="A7820" t="s">
        <v>42</v>
      </c>
      <c r="B7820" t="s">
        <v>1095</v>
      </c>
      <c r="C7820" t="s">
        <v>1082</v>
      </c>
      <c r="D7820" t="s">
        <v>1131</v>
      </c>
      <c r="E7820" s="3">
        <v>60</v>
      </c>
      <c r="F7820" s="3">
        <v>54</v>
      </c>
      <c r="G7820" s="3"/>
      <c r="H7820" s="3">
        <v>114</v>
      </c>
    </row>
    <row r="7821" spans="1:8" x14ac:dyDescent="0.3">
      <c r="A7821" t="s">
        <v>42</v>
      </c>
      <c r="B7821" t="s">
        <v>1095</v>
      </c>
      <c r="C7821" t="s">
        <v>1082</v>
      </c>
      <c r="D7821" t="s">
        <v>1135</v>
      </c>
      <c r="E7821" s="3">
        <v>141</v>
      </c>
      <c r="F7821" s="3">
        <v>137</v>
      </c>
      <c r="G7821" s="3"/>
      <c r="H7821" s="3">
        <v>278</v>
      </c>
    </row>
    <row r="7822" spans="1:8" x14ac:dyDescent="0.3">
      <c r="A7822" t="s">
        <v>42</v>
      </c>
      <c r="B7822" t="s">
        <v>1095</v>
      </c>
      <c r="C7822" t="s">
        <v>1082</v>
      </c>
      <c r="D7822" t="s">
        <v>1139</v>
      </c>
      <c r="E7822" s="3">
        <v>164</v>
      </c>
      <c r="F7822" s="3">
        <v>169</v>
      </c>
      <c r="G7822" s="3"/>
      <c r="H7822" s="3">
        <v>333</v>
      </c>
    </row>
    <row r="7823" spans="1:8" x14ac:dyDescent="0.3">
      <c r="A7823" t="s">
        <v>42</v>
      </c>
      <c r="B7823" t="s">
        <v>1095</v>
      </c>
      <c r="C7823" t="s">
        <v>1082</v>
      </c>
      <c r="D7823" t="s">
        <v>1143</v>
      </c>
      <c r="E7823" s="3">
        <v>154</v>
      </c>
      <c r="F7823" s="3">
        <v>164</v>
      </c>
      <c r="G7823" s="3"/>
      <c r="H7823" s="3">
        <v>318</v>
      </c>
    </row>
    <row r="7824" spans="1:8" x14ac:dyDescent="0.3">
      <c r="A7824" t="s">
        <v>42</v>
      </c>
      <c r="B7824" t="s">
        <v>1095</v>
      </c>
      <c r="C7824" t="s">
        <v>1082</v>
      </c>
      <c r="D7824" t="s">
        <v>1147</v>
      </c>
      <c r="E7824" s="3">
        <v>65</v>
      </c>
      <c r="F7824" s="3">
        <v>56</v>
      </c>
      <c r="G7824" s="3"/>
      <c r="H7824" s="3">
        <v>121</v>
      </c>
    </row>
    <row r="7825" spans="1:8" x14ac:dyDescent="0.3">
      <c r="A7825" t="s">
        <v>42</v>
      </c>
      <c r="B7825" t="s">
        <v>1095</v>
      </c>
      <c r="C7825" t="s">
        <v>1082</v>
      </c>
      <c r="D7825" t="s">
        <v>1151</v>
      </c>
      <c r="E7825" s="3">
        <v>71</v>
      </c>
      <c r="F7825" s="3">
        <v>85</v>
      </c>
      <c r="G7825" s="3"/>
      <c r="H7825" s="3">
        <v>156</v>
      </c>
    </row>
    <row r="7826" spans="1:8" x14ac:dyDescent="0.3">
      <c r="A7826" t="s">
        <v>42</v>
      </c>
      <c r="B7826" t="s">
        <v>1095</v>
      </c>
      <c r="C7826" t="s">
        <v>1082</v>
      </c>
      <c r="D7826" t="s">
        <v>1154</v>
      </c>
      <c r="E7826" s="3">
        <v>72</v>
      </c>
      <c r="F7826" s="3">
        <v>53</v>
      </c>
      <c r="G7826" s="3"/>
      <c r="H7826" s="3">
        <v>125</v>
      </c>
    </row>
    <row r="7827" spans="1:8" x14ac:dyDescent="0.3">
      <c r="A7827" t="s">
        <v>42</v>
      </c>
      <c r="B7827" t="s">
        <v>1095</v>
      </c>
      <c r="C7827" t="s">
        <v>1082</v>
      </c>
      <c r="D7827" t="s">
        <v>1157</v>
      </c>
      <c r="E7827" s="3">
        <v>64</v>
      </c>
      <c r="F7827" s="3">
        <v>39</v>
      </c>
      <c r="G7827" s="3"/>
      <c r="H7827" s="3">
        <v>103</v>
      </c>
    </row>
    <row r="7828" spans="1:8" x14ac:dyDescent="0.3">
      <c r="A7828" t="s">
        <v>42</v>
      </c>
      <c r="B7828" t="s">
        <v>1095</v>
      </c>
      <c r="C7828" t="s">
        <v>1082</v>
      </c>
      <c r="D7828" t="s">
        <v>1159</v>
      </c>
      <c r="E7828" s="3">
        <v>97</v>
      </c>
      <c r="F7828" s="3">
        <v>81</v>
      </c>
      <c r="G7828" s="3"/>
      <c r="H7828" s="3">
        <v>178</v>
      </c>
    </row>
    <row r="7829" spans="1:8" x14ac:dyDescent="0.3">
      <c r="A7829" t="s">
        <v>42</v>
      </c>
      <c r="B7829" t="s">
        <v>1095</v>
      </c>
      <c r="C7829" t="s">
        <v>1082</v>
      </c>
      <c r="D7829" t="s">
        <v>1161</v>
      </c>
      <c r="E7829" s="3">
        <v>78</v>
      </c>
      <c r="F7829" s="3">
        <v>63</v>
      </c>
      <c r="G7829" s="3"/>
      <c r="H7829" s="3">
        <v>141</v>
      </c>
    </row>
    <row r="7830" spans="1:8" x14ac:dyDescent="0.3">
      <c r="A7830" t="s">
        <v>42</v>
      </c>
      <c r="B7830" t="s">
        <v>1095</v>
      </c>
      <c r="C7830" t="s">
        <v>1082</v>
      </c>
      <c r="D7830" t="s">
        <v>1163</v>
      </c>
      <c r="E7830" s="3">
        <v>41</v>
      </c>
      <c r="F7830" s="3">
        <v>30</v>
      </c>
      <c r="G7830" s="3"/>
      <c r="H7830" s="3">
        <v>71</v>
      </c>
    </row>
    <row r="7831" spans="1:8" x14ac:dyDescent="0.3">
      <c r="A7831" t="s">
        <v>42</v>
      </c>
      <c r="B7831" t="s">
        <v>1095</v>
      </c>
      <c r="C7831" t="s">
        <v>1082</v>
      </c>
      <c r="D7831" t="s">
        <v>1165</v>
      </c>
      <c r="E7831" s="3">
        <v>26</v>
      </c>
      <c r="F7831" s="3">
        <v>44</v>
      </c>
      <c r="G7831" s="3"/>
      <c r="H7831" s="3">
        <v>70</v>
      </c>
    </row>
    <row r="7832" spans="1:8" x14ac:dyDescent="0.3">
      <c r="A7832" t="s">
        <v>42</v>
      </c>
      <c r="B7832" t="s">
        <v>1095</v>
      </c>
      <c r="C7832" t="s">
        <v>1082</v>
      </c>
      <c r="D7832" t="s">
        <v>1167</v>
      </c>
      <c r="E7832" s="3">
        <v>29</v>
      </c>
      <c r="F7832" s="3">
        <v>51</v>
      </c>
      <c r="G7832" s="3"/>
      <c r="H7832" s="3">
        <v>80</v>
      </c>
    </row>
    <row r="7833" spans="1:8" x14ac:dyDescent="0.3">
      <c r="A7833" t="s">
        <v>42</v>
      </c>
      <c r="B7833" t="s">
        <v>1095</v>
      </c>
      <c r="C7833" t="s">
        <v>1082</v>
      </c>
      <c r="D7833" t="s">
        <v>1168</v>
      </c>
      <c r="E7833" s="3">
        <v>19</v>
      </c>
      <c r="F7833" s="3">
        <v>38</v>
      </c>
      <c r="G7833" s="3"/>
      <c r="H7833" s="3">
        <v>57</v>
      </c>
    </row>
    <row r="7834" spans="1:8" x14ac:dyDescent="0.3">
      <c r="A7834" t="s">
        <v>42</v>
      </c>
      <c r="B7834" t="s">
        <v>1095</v>
      </c>
      <c r="C7834" t="s">
        <v>1082</v>
      </c>
      <c r="D7834" t="s">
        <v>1169</v>
      </c>
      <c r="E7834" s="3">
        <v>9</v>
      </c>
      <c r="F7834" s="3">
        <v>24</v>
      </c>
      <c r="G7834" s="3"/>
      <c r="H7834" s="3">
        <v>33</v>
      </c>
    </row>
    <row r="7835" spans="1:8" x14ac:dyDescent="0.3">
      <c r="A7835" t="s">
        <v>42</v>
      </c>
      <c r="B7835" t="s">
        <v>1095</v>
      </c>
      <c r="C7835" t="s">
        <v>1082</v>
      </c>
      <c r="D7835" t="s">
        <v>1170</v>
      </c>
      <c r="E7835" s="3">
        <v>5</v>
      </c>
      <c r="F7835" s="3">
        <v>7</v>
      </c>
      <c r="G7835" s="3"/>
      <c r="H7835" s="3">
        <v>12</v>
      </c>
    </row>
    <row r="7836" spans="1:8" x14ac:dyDescent="0.3">
      <c r="A7836" t="s">
        <v>42</v>
      </c>
      <c r="B7836" t="s">
        <v>1095</v>
      </c>
      <c r="C7836" t="s">
        <v>1082</v>
      </c>
      <c r="D7836" t="s">
        <v>1171</v>
      </c>
      <c r="E7836" s="3">
        <v>6</v>
      </c>
      <c r="F7836" s="3">
        <v>7</v>
      </c>
      <c r="G7836" s="3"/>
      <c r="H7836" s="3">
        <v>13</v>
      </c>
    </row>
    <row r="7837" spans="1:8" x14ac:dyDescent="0.3">
      <c r="A7837" t="s">
        <v>42</v>
      </c>
      <c r="B7837" t="s">
        <v>1093</v>
      </c>
      <c r="C7837" t="s">
        <v>1080</v>
      </c>
      <c r="D7837" t="s">
        <v>1131</v>
      </c>
      <c r="E7837" s="3">
        <v>2370</v>
      </c>
      <c r="F7837" s="3">
        <v>2434</v>
      </c>
      <c r="G7837" s="3"/>
      <c r="H7837" s="3">
        <v>4804</v>
      </c>
    </row>
    <row r="7838" spans="1:8" x14ac:dyDescent="0.3">
      <c r="A7838" t="s">
        <v>42</v>
      </c>
      <c r="B7838" t="s">
        <v>1093</v>
      </c>
      <c r="C7838" t="s">
        <v>1080</v>
      </c>
      <c r="D7838" t="s">
        <v>1135</v>
      </c>
      <c r="E7838" s="3">
        <v>3277</v>
      </c>
      <c r="F7838" s="3">
        <v>3354</v>
      </c>
      <c r="G7838" s="3"/>
      <c r="H7838" s="3">
        <v>6631</v>
      </c>
    </row>
    <row r="7839" spans="1:8" x14ac:dyDescent="0.3">
      <c r="A7839" t="s">
        <v>42</v>
      </c>
      <c r="B7839" t="s">
        <v>1093</v>
      </c>
      <c r="C7839" t="s">
        <v>1080</v>
      </c>
      <c r="D7839" t="s">
        <v>1139</v>
      </c>
      <c r="E7839" s="3">
        <v>3856</v>
      </c>
      <c r="F7839" s="3">
        <v>3920</v>
      </c>
      <c r="G7839" s="3"/>
      <c r="H7839" s="3">
        <v>7776</v>
      </c>
    </row>
    <row r="7840" spans="1:8" x14ac:dyDescent="0.3">
      <c r="A7840" t="s">
        <v>42</v>
      </c>
      <c r="B7840" t="s">
        <v>1093</v>
      </c>
      <c r="C7840" t="s">
        <v>1080</v>
      </c>
      <c r="D7840" t="s">
        <v>1143</v>
      </c>
      <c r="E7840" s="3">
        <v>3788</v>
      </c>
      <c r="F7840" s="3">
        <v>3851</v>
      </c>
      <c r="G7840" s="3"/>
      <c r="H7840" s="3">
        <v>7639</v>
      </c>
    </row>
    <row r="7841" spans="1:8" x14ac:dyDescent="0.3">
      <c r="A7841" t="s">
        <v>42</v>
      </c>
      <c r="B7841" t="s">
        <v>1093</v>
      </c>
      <c r="C7841" t="s">
        <v>1080</v>
      </c>
      <c r="D7841" t="s">
        <v>1147</v>
      </c>
      <c r="E7841" s="3">
        <v>3712</v>
      </c>
      <c r="F7841" s="3">
        <v>3386</v>
      </c>
      <c r="G7841" s="3"/>
      <c r="H7841" s="3">
        <v>7098</v>
      </c>
    </row>
    <row r="7842" spans="1:8" x14ac:dyDescent="0.3">
      <c r="A7842" t="s">
        <v>42</v>
      </c>
      <c r="B7842" t="s">
        <v>1093</v>
      </c>
      <c r="C7842" t="s">
        <v>1080</v>
      </c>
      <c r="D7842" t="s">
        <v>1151</v>
      </c>
      <c r="E7842" s="3">
        <v>4568</v>
      </c>
      <c r="F7842" s="3">
        <v>3711</v>
      </c>
      <c r="G7842" s="3"/>
      <c r="H7842" s="3">
        <v>8279</v>
      </c>
    </row>
    <row r="7843" spans="1:8" x14ac:dyDescent="0.3">
      <c r="A7843" t="s">
        <v>42</v>
      </c>
      <c r="B7843" t="s">
        <v>1093</v>
      </c>
      <c r="C7843" t="s">
        <v>1080</v>
      </c>
      <c r="D7843" t="s">
        <v>1154</v>
      </c>
      <c r="E7843" s="3">
        <v>5622</v>
      </c>
      <c r="F7843" s="3">
        <v>4539</v>
      </c>
      <c r="G7843" s="3"/>
      <c r="H7843" s="3">
        <v>10161</v>
      </c>
    </row>
    <row r="7844" spans="1:8" x14ac:dyDescent="0.3">
      <c r="A7844" t="s">
        <v>42</v>
      </c>
      <c r="B7844" t="s">
        <v>1093</v>
      </c>
      <c r="C7844" t="s">
        <v>1080</v>
      </c>
      <c r="D7844" t="s">
        <v>1157</v>
      </c>
      <c r="E7844" s="3">
        <v>5561</v>
      </c>
      <c r="F7844" s="3">
        <v>4506</v>
      </c>
      <c r="G7844" s="3"/>
      <c r="H7844" s="3">
        <v>10067</v>
      </c>
    </row>
    <row r="7845" spans="1:8" x14ac:dyDescent="0.3">
      <c r="A7845" t="s">
        <v>42</v>
      </c>
      <c r="B7845" t="s">
        <v>1093</v>
      </c>
      <c r="C7845" t="s">
        <v>1080</v>
      </c>
      <c r="D7845" t="s">
        <v>1159</v>
      </c>
      <c r="E7845" s="3">
        <v>5345</v>
      </c>
      <c r="F7845" s="3">
        <v>4457</v>
      </c>
      <c r="G7845" s="3"/>
      <c r="H7845" s="3">
        <v>9802</v>
      </c>
    </row>
    <row r="7846" spans="1:8" x14ac:dyDescent="0.3">
      <c r="A7846" t="s">
        <v>42</v>
      </c>
      <c r="B7846" t="s">
        <v>1093</v>
      </c>
      <c r="C7846" t="s">
        <v>1080</v>
      </c>
      <c r="D7846" t="s">
        <v>1161</v>
      </c>
      <c r="E7846" s="3">
        <v>4796</v>
      </c>
      <c r="F7846" s="3">
        <v>4214</v>
      </c>
      <c r="G7846" s="3"/>
      <c r="H7846" s="3">
        <v>9010</v>
      </c>
    </row>
    <row r="7847" spans="1:8" x14ac:dyDescent="0.3">
      <c r="A7847" t="s">
        <v>42</v>
      </c>
      <c r="B7847" t="s">
        <v>1093</v>
      </c>
      <c r="C7847" t="s">
        <v>1080</v>
      </c>
      <c r="D7847" t="s">
        <v>1163</v>
      </c>
      <c r="E7847" s="3">
        <v>3968</v>
      </c>
      <c r="F7847" s="3">
        <v>3557</v>
      </c>
      <c r="G7847" s="3"/>
      <c r="H7847" s="3">
        <v>7525</v>
      </c>
    </row>
    <row r="7848" spans="1:8" x14ac:dyDescent="0.3">
      <c r="A7848" t="s">
        <v>42</v>
      </c>
      <c r="B7848" t="s">
        <v>1093</v>
      </c>
      <c r="C7848" t="s">
        <v>1080</v>
      </c>
      <c r="D7848" t="s">
        <v>1165</v>
      </c>
      <c r="E7848" s="3">
        <v>3902</v>
      </c>
      <c r="F7848" s="3">
        <v>3182</v>
      </c>
      <c r="G7848" s="3"/>
      <c r="H7848" s="3">
        <v>7084</v>
      </c>
    </row>
    <row r="7849" spans="1:8" x14ac:dyDescent="0.3">
      <c r="A7849" t="s">
        <v>42</v>
      </c>
      <c r="B7849" t="s">
        <v>1093</v>
      </c>
      <c r="C7849" t="s">
        <v>1080</v>
      </c>
      <c r="D7849" t="s">
        <v>1167</v>
      </c>
      <c r="E7849" s="3">
        <v>3999</v>
      </c>
      <c r="F7849" s="3">
        <v>3175</v>
      </c>
      <c r="G7849" s="3"/>
      <c r="H7849" s="3">
        <v>7174</v>
      </c>
    </row>
    <row r="7850" spans="1:8" x14ac:dyDescent="0.3">
      <c r="A7850" t="s">
        <v>42</v>
      </c>
      <c r="B7850" t="s">
        <v>1093</v>
      </c>
      <c r="C7850" t="s">
        <v>1080</v>
      </c>
      <c r="D7850" t="s">
        <v>1168</v>
      </c>
      <c r="E7850" s="3">
        <v>3239</v>
      </c>
      <c r="F7850" s="3">
        <v>2636</v>
      </c>
      <c r="G7850" s="3"/>
      <c r="H7850" s="3">
        <v>5875</v>
      </c>
    </row>
    <row r="7851" spans="1:8" x14ac:dyDescent="0.3">
      <c r="A7851" t="s">
        <v>42</v>
      </c>
      <c r="B7851" t="s">
        <v>1093</v>
      </c>
      <c r="C7851" t="s">
        <v>1080</v>
      </c>
      <c r="D7851" t="s">
        <v>1169</v>
      </c>
      <c r="E7851" s="3">
        <v>2353</v>
      </c>
      <c r="F7851" s="3">
        <v>1845</v>
      </c>
      <c r="G7851" s="3"/>
      <c r="H7851" s="3">
        <v>4198</v>
      </c>
    </row>
    <row r="7852" spans="1:8" x14ac:dyDescent="0.3">
      <c r="A7852" t="s">
        <v>42</v>
      </c>
      <c r="B7852" t="s">
        <v>1093</v>
      </c>
      <c r="C7852" t="s">
        <v>1080</v>
      </c>
      <c r="D7852" t="s">
        <v>1170</v>
      </c>
      <c r="E7852" s="3">
        <v>1618</v>
      </c>
      <c r="F7852" s="3">
        <v>1271</v>
      </c>
      <c r="G7852" s="3"/>
      <c r="H7852" s="3">
        <v>2889</v>
      </c>
    </row>
    <row r="7853" spans="1:8" x14ac:dyDescent="0.3">
      <c r="A7853" t="s">
        <v>42</v>
      </c>
      <c r="B7853" t="s">
        <v>1093</v>
      </c>
      <c r="C7853" t="s">
        <v>1080</v>
      </c>
      <c r="D7853" t="s">
        <v>1171</v>
      </c>
      <c r="E7853" s="3">
        <v>2065</v>
      </c>
      <c r="F7853" s="3">
        <v>1264</v>
      </c>
      <c r="G7853" s="3"/>
      <c r="H7853" s="3">
        <v>3329</v>
      </c>
    </row>
    <row r="7854" spans="1:8" x14ac:dyDescent="0.3">
      <c r="A7854" t="s">
        <v>42</v>
      </c>
      <c r="B7854" t="s">
        <v>1093</v>
      </c>
      <c r="C7854" t="s">
        <v>1082</v>
      </c>
      <c r="D7854" t="s">
        <v>1131</v>
      </c>
      <c r="E7854" s="3">
        <v>980</v>
      </c>
      <c r="F7854" s="3">
        <v>1042</v>
      </c>
      <c r="G7854" s="3"/>
      <c r="H7854" s="3">
        <v>2022</v>
      </c>
    </row>
    <row r="7855" spans="1:8" x14ac:dyDescent="0.3">
      <c r="A7855" t="s">
        <v>42</v>
      </c>
      <c r="B7855" t="s">
        <v>1093</v>
      </c>
      <c r="C7855" t="s">
        <v>1082</v>
      </c>
      <c r="D7855" t="s">
        <v>1135</v>
      </c>
      <c r="E7855" s="3">
        <v>1487</v>
      </c>
      <c r="F7855" s="3">
        <v>1397</v>
      </c>
      <c r="G7855" s="3"/>
      <c r="H7855" s="3">
        <v>2884</v>
      </c>
    </row>
    <row r="7856" spans="1:8" x14ac:dyDescent="0.3">
      <c r="A7856" t="s">
        <v>42</v>
      </c>
      <c r="B7856" t="s">
        <v>1093</v>
      </c>
      <c r="C7856" t="s">
        <v>1082</v>
      </c>
      <c r="D7856" t="s">
        <v>1139</v>
      </c>
      <c r="E7856" s="3">
        <v>1651</v>
      </c>
      <c r="F7856" s="3">
        <v>1738</v>
      </c>
      <c r="G7856" s="3"/>
      <c r="H7856" s="3">
        <v>3389</v>
      </c>
    </row>
    <row r="7857" spans="1:8" x14ac:dyDescent="0.3">
      <c r="A7857" t="s">
        <v>42</v>
      </c>
      <c r="B7857" t="s">
        <v>1093</v>
      </c>
      <c r="C7857" t="s">
        <v>1082</v>
      </c>
      <c r="D7857" t="s">
        <v>1143</v>
      </c>
      <c r="E7857" s="3">
        <v>2012</v>
      </c>
      <c r="F7857" s="3">
        <v>2179</v>
      </c>
      <c r="G7857" s="3"/>
      <c r="H7857" s="3">
        <v>4191</v>
      </c>
    </row>
    <row r="7858" spans="1:8" x14ac:dyDescent="0.3">
      <c r="A7858" t="s">
        <v>42</v>
      </c>
      <c r="B7858" t="s">
        <v>1093</v>
      </c>
      <c r="C7858" t="s">
        <v>1082</v>
      </c>
      <c r="D7858" t="s">
        <v>1147</v>
      </c>
      <c r="E7858" s="3">
        <v>1708</v>
      </c>
      <c r="F7858" s="3">
        <v>1570</v>
      </c>
      <c r="G7858" s="3"/>
      <c r="H7858" s="3">
        <v>3278</v>
      </c>
    </row>
    <row r="7859" spans="1:8" x14ac:dyDescent="0.3">
      <c r="A7859" t="s">
        <v>42</v>
      </c>
      <c r="B7859" t="s">
        <v>1093</v>
      </c>
      <c r="C7859" t="s">
        <v>1082</v>
      </c>
      <c r="D7859" t="s">
        <v>1151</v>
      </c>
      <c r="E7859" s="3">
        <v>2163</v>
      </c>
      <c r="F7859" s="3">
        <v>1911</v>
      </c>
      <c r="G7859" s="3"/>
      <c r="H7859" s="3">
        <v>4074</v>
      </c>
    </row>
    <row r="7860" spans="1:8" x14ac:dyDescent="0.3">
      <c r="A7860" t="s">
        <v>42</v>
      </c>
      <c r="B7860" t="s">
        <v>1093</v>
      </c>
      <c r="C7860" t="s">
        <v>1082</v>
      </c>
      <c r="D7860" t="s">
        <v>1154</v>
      </c>
      <c r="E7860" s="3">
        <v>1937</v>
      </c>
      <c r="F7860" s="3">
        <v>1577</v>
      </c>
      <c r="G7860" s="3"/>
      <c r="H7860" s="3">
        <v>3514</v>
      </c>
    </row>
    <row r="7861" spans="1:8" x14ac:dyDescent="0.3">
      <c r="A7861" t="s">
        <v>42</v>
      </c>
      <c r="B7861" t="s">
        <v>1093</v>
      </c>
      <c r="C7861" t="s">
        <v>1082</v>
      </c>
      <c r="D7861" t="s">
        <v>1157</v>
      </c>
      <c r="E7861" s="3">
        <v>1624</v>
      </c>
      <c r="F7861" s="3">
        <v>1201</v>
      </c>
      <c r="G7861" s="3"/>
      <c r="H7861" s="3">
        <v>2825</v>
      </c>
    </row>
    <row r="7862" spans="1:8" x14ac:dyDescent="0.3">
      <c r="A7862" t="s">
        <v>42</v>
      </c>
      <c r="B7862" t="s">
        <v>1093</v>
      </c>
      <c r="C7862" t="s">
        <v>1082</v>
      </c>
      <c r="D7862" t="s">
        <v>1159</v>
      </c>
      <c r="E7862" s="3">
        <v>1795</v>
      </c>
      <c r="F7862" s="3">
        <v>1420</v>
      </c>
      <c r="G7862" s="3"/>
      <c r="H7862" s="3">
        <v>3215</v>
      </c>
    </row>
    <row r="7863" spans="1:8" x14ac:dyDescent="0.3">
      <c r="A7863" t="s">
        <v>42</v>
      </c>
      <c r="B7863" t="s">
        <v>1093</v>
      </c>
      <c r="C7863" t="s">
        <v>1082</v>
      </c>
      <c r="D7863" t="s">
        <v>1161</v>
      </c>
      <c r="E7863" s="3">
        <v>1602</v>
      </c>
      <c r="F7863" s="3">
        <v>1252</v>
      </c>
      <c r="G7863" s="3"/>
      <c r="H7863" s="3">
        <v>2854</v>
      </c>
    </row>
    <row r="7864" spans="1:8" x14ac:dyDescent="0.3">
      <c r="A7864" t="s">
        <v>42</v>
      </c>
      <c r="B7864" t="s">
        <v>1093</v>
      </c>
      <c r="C7864" t="s">
        <v>1082</v>
      </c>
      <c r="D7864" t="s">
        <v>1163</v>
      </c>
      <c r="E7864" s="3">
        <v>1308</v>
      </c>
      <c r="F7864" s="3">
        <v>1128</v>
      </c>
      <c r="G7864" s="3"/>
      <c r="H7864" s="3">
        <v>2436</v>
      </c>
    </row>
    <row r="7865" spans="1:8" x14ac:dyDescent="0.3">
      <c r="A7865" t="s">
        <v>42</v>
      </c>
      <c r="B7865" t="s">
        <v>1093</v>
      </c>
      <c r="C7865" t="s">
        <v>1082</v>
      </c>
      <c r="D7865" t="s">
        <v>1165</v>
      </c>
      <c r="E7865" s="3">
        <v>1397</v>
      </c>
      <c r="F7865" s="3">
        <v>1227</v>
      </c>
      <c r="G7865" s="3"/>
      <c r="H7865" s="3">
        <v>2624</v>
      </c>
    </row>
    <row r="7866" spans="1:8" x14ac:dyDescent="0.3">
      <c r="A7866" t="s">
        <v>42</v>
      </c>
      <c r="B7866" t="s">
        <v>1093</v>
      </c>
      <c r="C7866" t="s">
        <v>1082</v>
      </c>
      <c r="D7866" t="s">
        <v>1167</v>
      </c>
      <c r="E7866" s="3">
        <v>1553</v>
      </c>
      <c r="F7866" s="3">
        <v>1298</v>
      </c>
      <c r="G7866" s="3"/>
      <c r="H7866" s="3">
        <v>2851</v>
      </c>
    </row>
    <row r="7867" spans="1:8" x14ac:dyDescent="0.3">
      <c r="A7867" t="s">
        <v>42</v>
      </c>
      <c r="B7867" t="s">
        <v>1093</v>
      </c>
      <c r="C7867" t="s">
        <v>1082</v>
      </c>
      <c r="D7867" t="s">
        <v>1168</v>
      </c>
      <c r="E7867" s="3">
        <v>1114</v>
      </c>
      <c r="F7867" s="3">
        <v>966</v>
      </c>
      <c r="G7867" s="3"/>
      <c r="H7867" s="3">
        <v>2080</v>
      </c>
    </row>
    <row r="7868" spans="1:8" x14ac:dyDescent="0.3">
      <c r="A7868" t="s">
        <v>42</v>
      </c>
      <c r="B7868" t="s">
        <v>1093</v>
      </c>
      <c r="C7868" t="s">
        <v>1082</v>
      </c>
      <c r="D7868" t="s">
        <v>1169</v>
      </c>
      <c r="E7868" s="3">
        <v>792</v>
      </c>
      <c r="F7868" s="3">
        <v>747</v>
      </c>
      <c r="G7868" s="3"/>
      <c r="H7868" s="3">
        <v>1539</v>
      </c>
    </row>
    <row r="7869" spans="1:8" x14ac:dyDescent="0.3">
      <c r="A7869" t="s">
        <v>42</v>
      </c>
      <c r="B7869" t="s">
        <v>1093</v>
      </c>
      <c r="C7869" t="s">
        <v>1082</v>
      </c>
      <c r="D7869" t="s">
        <v>1170</v>
      </c>
      <c r="E7869" s="3">
        <v>513</v>
      </c>
      <c r="F7869" s="3">
        <v>439</v>
      </c>
      <c r="G7869" s="3"/>
      <c r="H7869" s="3">
        <v>952</v>
      </c>
    </row>
    <row r="7870" spans="1:8" x14ac:dyDescent="0.3">
      <c r="A7870" t="s">
        <v>42</v>
      </c>
      <c r="B7870" t="s">
        <v>1093</v>
      </c>
      <c r="C7870" t="s">
        <v>1082</v>
      </c>
      <c r="D7870" t="s">
        <v>1171</v>
      </c>
      <c r="E7870" s="3">
        <v>783</v>
      </c>
      <c r="F7870" s="3">
        <v>528</v>
      </c>
      <c r="G7870" s="3"/>
      <c r="H7870" s="3">
        <v>1311</v>
      </c>
    </row>
    <row r="7871" spans="1:8" x14ac:dyDescent="0.3">
      <c r="A7871" t="s">
        <v>42</v>
      </c>
      <c r="B7871" t="s">
        <v>1097</v>
      </c>
      <c r="C7871" t="s">
        <v>1080</v>
      </c>
      <c r="D7871" t="s">
        <v>1135</v>
      </c>
      <c r="E7871" s="3"/>
      <c r="F7871" s="3">
        <v>1</v>
      </c>
      <c r="G7871" s="3"/>
      <c r="H7871" s="3">
        <v>1</v>
      </c>
    </row>
    <row r="7872" spans="1:8" x14ac:dyDescent="0.3">
      <c r="A7872" t="s">
        <v>42</v>
      </c>
      <c r="B7872" t="s">
        <v>1097</v>
      </c>
      <c r="C7872" t="s">
        <v>1080</v>
      </c>
      <c r="D7872" t="s">
        <v>1161</v>
      </c>
      <c r="E7872" s="3"/>
      <c r="F7872" s="3">
        <v>1</v>
      </c>
      <c r="G7872" s="3"/>
      <c r="H7872" s="3">
        <v>1</v>
      </c>
    </row>
    <row r="7873" spans="1:8" x14ac:dyDescent="0.3">
      <c r="A7873" t="s">
        <v>42</v>
      </c>
      <c r="B7873" t="s">
        <v>1097</v>
      </c>
      <c r="C7873" t="s">
        <v>1080</v>
      </c>
      <c r="D7873" t="s">
        <v>1165</v>
      </c>
      <c r="E7873" s="3">
        <v>1</v>
      </c>
      <c r="F7873" s="3"/>
      <c r="G7873" s="3"/>
      <c r="H7873" s="3">
        <v>1</v>
      </c>
    </row>
    <row r="7874" spans="1:8" x14ac:dyDescent="0.3">
      <c r="A7874" t="s">
        <v>42</v>
      </c>
      <c r="B7874" t="s">
        <v>1097</v>
      </c>
      <c r="C7874" t="s">
        <v>1080</v>
      </c>
      <c r="D7874" t="s">
        <v>1167</v>
      </c>
      <c r="E7874" s="3">
        <v>1</v>
      </c>
      <c r="F7874" s="3"/>
      <c r="G7874" s="3"/>
      <c r="H7874" s="3">
        <v>1</v>
      </c>
    </row>
    <row r="7875" spans="1:8" x14ac:dyDescent="0.3">
      <c r="A7875" t="s">
        <v>42</v>
      </c>
      <c r="B7875" t="s">
        <v>1108</v>
      </c>
      <c r="C7875" t="s">
        <v>1080</v>
      </c>
      <c r="D7875" t="s">
        <v>1131</v>
      </c>
      <c r="E7875" s="3">
        <v>607</v>
      </c>
      <c r="F7875" s="3">
        <v>707</v>
      </c>
      <c r="G7875" s="3"/>
      <c r="H7875" s="3">
        <v>1314</v>
      </c>
    </row>
    <row r="7876" spans="1:8" x14ac:dyDescent="0.3">
      <c r="A7876" t="s">
        <v>42</v>
      </c>
      <c r="B7876" t="s">
        <v>1108</v>
      </c>
      <c r="C7876" t="s">
        <v>1080</v>
      </c>
      <c r="D7876" t="s">
        <v>1135</v>
      </c>
      <c r="E7876" s="3">
        <v>997</v>
      </c>
      <c r="F7876" s="3">
        <v>1059</v>
      </c>
      <c r="G7876" s="3"/>
      <c r="H7876" s="3">
        <v>2056</v>
      </c>
    </row>
    <row r="7877" spans="1:8" x14ac:dyDescent="0.3">
      <c r="A7877" t="s">
        <v>42</v>
      </c>
      <c r="B7877" t="s">
        <v>1108</v>
      </c>
      <c r="C7877" t="s">
        <v>1080</v>
      </c>
      <c r="D7877" t="s">
        <v>1139</v>
      </c>
      <c r="E7877" s="3">
        <v>1249</v>
      </c>
      <c r="F7877" s="3">
        <v>1341</v>
      </c>
      <c r="G7877" s="3"/>
      <c r="H7877" s="3">
        <v>2590</v>
      </c>
    </row>
    <row r="7878" spans="1:8" x14ac:dyDescent="0.3">
      <c r="A7878" t="s">
        <v>42</v>
      </c>
      <c r="B7878" t="s">
        <v>1108</v>
      </c>
      <c r="C7878" t="s">
        <v>1080</v>
      </c>
      <c r="D7878" t="s">
        <v>1143</v>
      </c>
      <c r="E7878" s="3">
        <v>1329</v>
      </c>
      <c r="F7878" s="3">
        <v>1400</v>
      </c>
      <c r="G7878" s="3"/>
      <c r="H7878" s="3">
        <v>2729</v>
      </c>
    </row>
    <row r="7879" spans="1:8" x14ac:dyDescent="0.3">
      <c r="A7879" t="s">
        <v>42</v>
      </c>
      <c r="B7879" t="s">
        <v>1108</v>
      </c>
      <c r="C7879" t="s">
        <v>1080</v>
      </c>
      <c r="D7879" t="s">
        <v>1147</v>
      </c>
      <c r="E7879" s="3">
        <v>1226</v>
      </c>
      <c r="F7879" s="3">
        <v>1248</v>
      </c>
      <c r="G7879" s="3"/>
      <c r="H7879" s="3">
        <v>2474</v>
      </c>
    </row>
    <row r="7880" spans="1:8" x14ac:dyDescent="0.3">
      <c r="A7880" t="s">
        <v>42</v>
      </c>
      <c r="B7880" t="s">
        <v>1108</v>
      </c>
      <c r="C7880" t="s">
        <v>1080</v>
      </c>
      <c r="D7880" t="s">
        <v>1151</v>
      </c>
      <c r="E7880" s="3">
        <v>1201</v>
      </c>
      <c r="F7880" s="3">
        <v>1154</v>
      </c>
      <c r="G7880" s="3"/>
      <c r="H7880" s="3">
        <v>2355</v>
      </c>
    </row>
    <row r="7881" spans="1:8" x14ac:dyDescent="0.3">
      <c r="A7881" t="s">
        <v>42</v>
      </c>
      <c r="B7881" t="s">
        <v>1108</v>
      </c>
      <c r="C7881" t="s">
        <v>1080</v>
      </c>
      <c r="D7881" t="s">
        <v>1154</v>
      </c>
      <c r="E7881" s="3">
        <v>1437</v>
      </c>
      <c r="F7881" s="3">
        <v>1384</v>
      </c>
      <c r="G7881" s="3"/>
      <c r="H7881" s="3">
        <v>2821</v>
      </c>
    </row>
    <row r="7882" spans="1:8" x14ac:dyDescent="0.3">
      <c r="A7882" t="s">
        <v>42</v>
      </c>
      <c r="B7882" t="s">
        <v>1108</v>
      </c>
      <c r="C7882" t="s">
        <v>1080</v>
      </c>
      <c r="D7882" t="s">
        <v>1157</v>
      </c>
      <c r="E7882" s="3">
        <v>1480</v>
      </c>
      <c r="F7882" s="3">
        <v>1448</v>
      </c>
      <c r="G7882" s="3"/>
      <c r="H7882" s="3">
        <v>2928</v>
      </c>
    </row>
    <row r="7883" spans="1:8" x14ac:dyDescent="0.3">
      <c r="A7883" t="s">
        <v>42</v>
      </c>
      <c r="B7883" t="s">
        <v>1108</v>
      </c>
      <c r="C7883" t="s">
        <v>1080</v>
      </c>
      <c r="D7883" t="s">
        <v>1159</v>
      </c>
      <c r="E7883" s="3">
        <v>1472</v>
      </c>
      <c r="F7883" s="3">
        <v>1427</v>
      </c>
      <c r="G7883" s="3"/>
      <c r="H7883" s="3">
        <v>2899</v>
      </c>
    </row>
    <row r="7884" spans="1:8" x14ac:dyDescent="0.3">
      <c r="A7884" t="s">
        <v>42</v>
      </c>
      <c r="B7884" t="s">
        <v>1108</v>
      </c>
      <c r="C7884" t="s">
        <v>1080</v>
      </c>
      <c r="D7884" t="s">
        <v>1161</v>
      </c>
      <c r="E7884" s="3">
        <v>1328</v>
      </c>
      <c r="F7884" s="3">
        <v>1362</v>
      </c>
      <c r="G7884" s="3"/>
      <c r="H7884" s="3">
        <v>2690</v>
      </c>
    </row>
    <row r="7885" spans="1:8" x14ac:dyDescent="0.3">
      <c r="A7885" t="s">
        <v>42</v>
      </c>
      <c r="B7885" t="s">
        <v>1108</v>
      </c>
      <c r="C7885" t="s">
        <v>1080</v>
      </c>
      <c r="D7885" t="s">
        <v>1163</v>
      </c>
      <c r="E7885" s="3">
        <v>1151</v>
      </c>
      <c r="F7885" s="3">
        <v>1229</v>
      </c>
      <c r="G7885" s="3"/>
      <c r="H7885" s="3">
        <v>2380</v>
      </c>
    </row>
    <row r="7886" spans="1:8" x14ac:dyDescent="0.3">
      <c r="A7886" t="s">
        <v>42</v>
      </c>
      <c r="B7886" t="s">
        <v>1108</v>
      </c>
      <c r="C7886" t="s">
        <v>1080</v>
      </c>
      <c r="D7886" t="s">
        <v>1165</v>
      </c>
      <c r="E7886" s="3">
        <v>1118</v>
      </c>
      <c r="F7886" s="3">
        <v>1082</v>
      </c>
      <c r="G7886" s="3"/>
      <c r="H7886" s="3">
        <v>2200</v>
      </c>
    </row>
    <row r="7887" spans="1:8" x14ac:dyDescent="0.3">
      <c r="A7887" t="s">
        <v>42</v>
      </c>
      <c r="B7887" t="s">
        <v>1108</v>
      </c>
      <c r="C7887" t="s">
        <v>1080</v>
      </c>
      <c r="D7887" t="s">
        <v>1167</v>
      </c>
      <c r="E7887" s="3">
        <v>1148</v>
      </c>
      <c r="F7887" s="3">
        <v>1042</v>
      </c>
      <c r="G7887" s="3"/>
      <c r="H7887" s="3">
        <v>2190</v>
      </c>
    </row>
    <row r="7888" spans="1:8" x14ac:dyDescent="0.3">
      <c r="A7888" t="s">
        <v>42</v>
      </c>
      <c r="B7888" t="s">
        <v>1108</v>
      </c>
      <c r="C7888" t="s">
        <v>1080</v>
      </c>
      <c r="D7888" t="s">
        <v>1168</v>
      </c>
      <c r="E7888" s="3">
        <v>919</v>
      </c>
      <c r="F7888" s="3">
        <v>896</v>
      </c>
      <c r="G7888" s="3"/>
      <c r="H7888" s="3">
        <v>1815</v>
      </c>
    </row>
    <row r="7889" spans="1:8" x14ac:dyDescent="0.3">
      <c r="A7889" t="s">
        <v>42</v>
      </c>
      <c r="B7889" t="s">
        <v>1108</v>
      </c>
      <c r="C7889" t="s">
        <v>1080</v>
      </c>
      <c r="D7889" t="s">
        <v>1169</v>
      </c>
      <c r="E7889" s="3">
        <v>660</v>
      </c>
      <c r="F7889" s="3">
        <v>685</v>
      </c>
      <c r="G7889" s="3"/>
      <c r="H7889" s="3">
        <v>1345</v>
      </c>
    </row>
    <row r="7890" spans="1:8" x14ac:dyDescent="0.3">
      <c r="A7890" t="s">
        <v>42</v>
      </c>
      <c r="B7890" t="s">
        <v>1108</v>
      </c>
      <c r="C7890" t="s">
        <v>1080</v>
      </c>
      <c r="D7890" t="s">
        <v>1170</v>
      </c>
      <c r="E7890" s="3">
        <v>423</v>
      </c>
      <c r="F7890" s="3">
        <v>401</v>
      </c>
      <c r="G7890" s="3"/>
      <c r="H7890" s="3">
        <v>824</v>
      </c>
    </row>
    <row r="7891" spans="1:8" x14ac:dyDescent="0.3">
      <c r="A7891" t="s">
        <v>42</v>
      </c>
      <c r="B7891" t="s">
        <v>1108</v>
      </c>
      <c r="C7891" t="s">
        <v>1080</v>
      </c>
      <c r="D7891" t="s">
        <v>1171</v>
      </c>
      <c r="E7891" s="3">
        <v>527</v>
      </c>
      <c r="F7891" s="3">
        <v>410</v>
      </c>
      <c r="G7891" s="3"/>
      <c r="H7891" s="3">
        <v>937</v>
      </c>
    </row>
    <row r="7892" spans="1:8" x14ac:dyDescent="0.3">
      <c r="A7892" t="s">
        <v>42</v>
      </c>
      <c r="B7892" t="s">
        <v>1108</v>
      </c>
      <c r="C7892" t="s">
        <v>1082</v>
      </c>
      <c r="D7892" t="s">
        <v>1131</v>
      </c>
      <c r="E7892" s="3">
        <v>1032</v>
      </c>
      <c r="F7892" s="3">
        <v>1031</v>
      </c>
      <c r="G7892" s="3"/>
      <c r="H7892" s="3">
        <v>2063</v>
      </c>
    </row>
    <row r="7893" spans="1:8" x14ac:dyDescent="0.3">
      <c r="A7893" t="s">
        <v>42</v>
      </c>
      <c r="B7893" t="s">
        <v>1108</v>
      </c>
      <c r="C7893" t="s">
        <v>1082</v>
      </c>
      <c r="D7893" t="s">
        <v>1135</v>
      </c>
      <c r="E7893" s="3">
        <v>1482</v>
      </c>
      <c r="F7893" s="3">
        <v>1587</v>
      </c>
      <c r="G7893" s="3"/>
      <c r="H7893" s="3">
        <v>3069</v>
      </c>
    </row>
    <row r="7894" spans="1:8" x14ac:dyDescent="0.3">
      <c r="A7894" t="s">
        <v>42</v>
      </c>
      <c r="B7894" t="s">
        <v>1108</v>
      </c>
      <c r="C7894" t="s">
        <v>1082</v>
      </c>
      <c r="D7894" t="s">
        <v>1139</v>
      </c>
      <c r="E7894" s="3">
        <v>1666</v>
      </c>
      <c r="F7894" s="3">
        <v>1763</v>
      </c>
      <c r="G7894" s="3"/>
      <c r="H7894" s="3">
        <v>3429</v>
      </c>
    </row>
    <row r="7895" spans="1:8" x14ac:dyDescent="0.3">
      <c r="A7895" t="s">
        <v>42</v>
      </c>
      <c r="B7895" t="s">
        <v>1108</v>
      </c>
      <c r="C7895" t="s">
        <v>1082</v>
      </c>
      <c r="D7895" t="s">
        <v>1143</v>
      </c>
      <c r="E7895" s="3">
        <v>1853</v>
      </c>
      <c r="F7895" s="3">
        <v>1893</v>
      </c>
      <c r="G7895" s="3"/>
      <c r="H7895" s="3">
        <v>3746</v>
      </c>
    </row>
    <row r="7896" spans="1:8" x14ac:dyDescent="0.3">
      <c r="A7896" t="s">
        <v>42</v>
      </c>
      <c r="B7896" t="s">
        <v>1108</v>
      </c>
      <c r="C7896" t="s">
        <v>1082</v>
      </c>
      <c r="D7896" t="s">
        <v>1147</v>
      </c>
      <c r="E7896" s="3">
        <v>1562</v>
      </c>
      <c r="F7896" s="3">
        <v>1346</v>
      </c>
      <c r="G7896" s="3"/>
      <c r="H7896" s="3">
        <v>2908</v>
      </c>
    </row>
    <row r="7897" spans="1:8" x14ac:dyDescent="0.3">
      <c r="A7897" t="s">
        <v>42</v>
      </c>
      <c r="B7897" t="s">
        <v>1108</v>
      </c>
      <c r="C7897" t="s">
        <v>1082</v>
      </c>
      <c r="D7897" t="s">
        <v>1151</v>
      </c>
      <c r="E7897" s="3">
        <v>1778</v>
      </c>
      <c r="F7897" s="3">
        <v>1435</v>
      </c>
      <c r="G7897" s="3"/>
      <c r="H7897" s="3">
        <v>3213</v>
      </c>
    </row>
    <row r="7898" spans="1:8" x14ac:dyDescent="0.3">
      <c r="A7898" t="s">
        <v>42</v>
      </c>
      <c r="B7898" t="s">
        <v>1108</v>
      </c>
      <c r="C7898" t="s">
        <v>1082</v>
      </c>
      <c r="D7898" t="s">
        <v>1154</v>
      </c>
      <c r="E7898" s="3">
        <v>1750</v>
      </c>
      <c r="F7898" s="3">
        <v>1263</v>
      </c>
      <c r="G7898" s="3"/>
      <c r="H7898" s="3">
        <v>3013</v>
      </c>
    </row>
    <row r="7899" spans="1:8" x14ac:dyDescent="0.3">
      <c r="A7899" t="s">
        <v>42</v>
      </c>
      <c r="B7899" t="s">
        <v>1108</v>
      </c>
      <c r="C7899" t="s">
        <v>1082</v>
      </c>
      <c r="D7899" t="s">
        <v>1157</v>
      </c>
      <c r="E7899" s="3">
        <v>1429</v>
      </c>
      <c r="F7899" s="3">
        <v>1109</v>
      </c>
      <c r="G7899" s="3"/>
      <c r="H7899" s="3">
        <v>2538</v>
      </c>
    </row>
    <row r="7900" spans="1:8" x14ac:dyDescent="0.3">
      <c r="A7900" t="s">
        <v>42</v>
      </c>
      <c r="B7900" t="s">
        <v>1108</v>
      </c>
      <c r="C7900" t="s">
        <v>1082</v>
      </c>
      <c r="D7900" t="s">
        <v>1159</v>
      </c>
      <c r="E7900" s="3">
        <v>1728</v>
      </c>
      <c r="F7900" s="3">
        <v>1211</v>
      </c>
      <c r="G7900" s="3"/>
      <c r="H7900" s="3">
        <v>2939</v>
      </c>
    </row>
    <row r="7901" spans="1:8" x14ac:dyDescent="0.3">
      <c r="A7901" t="s">
        <v>42</v>
      </c>
      <c r="B7901" t="s">
        <v>1108</v>
      </c>
      <c r="C7901" t="s">
        <v>1082</v>
      </c>
      <c r="D7901" t="s">
        <v>1161</v>
      </c>
      <c r="E7901" s="3">
        <v>1533</v>
      </c>
      <c r="F7901" s="3">
        <v>1054</v>
      </c>
      <c r="G7901" s="3"/>
      <c r="H7901" s="3">
        <v>2587</v>
      </c>
    </row>
    <row r="7902" spans="1:8" x14ac:dyDescent="0.3">
      <c r="A7902" t="s">
        <v>42</v>
      </c>
      <c r="B7902" t="s">
        <v>1108</v>
      </c>
      <c r="C7902" t="s">
        <v>1082</v>
      </c>
      <c r="D7902" t="s">
        <v>1163</v>
      </c>
      <c r="E7902" s="3">
        <v>1402</v>
      </c>
      <c r="F7902" s="3">
        <v>1104</v>
      </c>
      <c r="G7902" s="3"/>
      <c r="H7902" s="3">
        <v>2506</v>
      </c>
    </row>
    <row r="7903" spans="1:8" x14ac:dyDescent="0.3">
      <c r="A7903" t="s">
        <v>42</v>
      </c>
      <c r="B7903" t="s">
        <v>1108</v>
      </c>
      <c r="C7903" t="s">
        <v>1082</v>
      </c>
      <c r="D7903" t="s">
        <v>1165</v>
      </c>
      <c r="E7903" s="3">
        <v>1412</v>
      </c>
      <c r="F7903" s="3">
        <v>1164</v>
      </c>
      <c r="G7903" s="3"/>
      <c r="H7903" s="3">
        <v>2576</v>
      </c>
    </row>
    <row r="7904" spans="1:8" x14ac:dyDescent="0.3">
      <c r="A7904" t="s">
        <v>42</v>
      </c>
      <c r="B7904" t="s">
        <v>1108</v>
      </c>
      <c r="C7904" t="s">
        <v>1082</v>
      </c>
      <c r="D7904" t="s">
        <v>1167</v>
      </c>
      <c r="E7904" s="3">
        <v>1334</v>
      </c>
      <c r="F7904" s="3">
        <v>1263</v>
      </c>
      <c r="G7904" s="3"/>
      <c r="H7904" s="3">
        <v>2597</v>
      </c>
    </row>
    <row r="7905" spans="1:8" x14ac:dyDescent="0.3">
      <c r="A7905" t="s">
        <v>42</v>
      </c>
      <c r="B7905" t="s">
        <v>1108</v>
      </c>
      <c r="C7905" t="s">
        <v>1082</v>
      </c>
      <c r="D7905" t="s">
        <v>1168</v>
      </c>
      <c r="E7905" s="3">
        <v>971</v>
      </c>
      <c r="F7905" s="3">
        <v>930</v>
      </c>
      <c r="G7905" s="3"/>
      <c r="H7905" s="3">
        <v>1901</v>
      </c>
    </row>
    <row r="7906" spans="1:8" x14ac:dyDescent="0.3">
      <c r="A7906" t="s">
        <v>42</v>
      </c>
      <c r="B7906" t="s">
        <v>1108</v>
      </c>
      <c r="C7906" t="s">
        <v>1082</v>
      </c>
      <c r="D7906" t="s">
        <v>1169</v>
      </c>
      <c r="E7906" s="3">
        <v>706</v>
      </c>
      <c r="F7906" s="3">
        <v>645</v>
      </c>
      <c r="G7906" s="3"/>
      <c r="H7906" s="3">
        <v>1351</v>
      </c>
    </row>
    <row r="7907" spans="1:8" x14ac:dyDescent="0.3">
      <c r="A7907" t="s">
        <v>42</v>
      </c>
      <c r="B7907" t="s">
        <v>1108</v>
      </c>
      <c r="C7907" t="s">
        <v>1082</v>
      </c>
      <c r="D7907" t="s">
        <v>1170</v>
      </c>
      <c r="E7907" s="3">
        <v>480</v>
      </c>
      <c r="F7907" s="3">
        <v>410</v>
      </c>
      <c r="G7907" s="3"/>
      <c r="H7907" s="3">
        <v>890</v>
      </c>
    </row>
    <row r="7908" spans="1:8" x14ac:dyDescent="0.3">
      <c r="A7908" t="s">
        <v>42</v>
      </c>
      <c r="B7908" t="s">
        <v>1108</v>
      </c>
      <c r="C7908" t="s">
        <v>1082</v>
      </c>
      <c r="D7908" t="s">
        <v>1171</v>
      </c>
      <c r="E7908" s="3">
        <v>546</v>
      </c>
      <c r="F7908" s="3">
        <v>424</v>
      </c>
      <c r="G7908" s="3"/>
      <c r="H7908" s="3">
        <v>970</v>
      </c>
    </row>
    <row r="7909" spans="1:8" x14ac:dyDescent="0.3">
      <c r="A7909" t="s">
        <v>42</v>
      </c>
      <c r="B7909" t="s">
        <v>1099</v>
      </c>
      <c r="C7909" t="s">
        <v>1080</v>
      </c>
      <c r="D7909" t="s">
        <v>1131</v>
      </c>
      <c r="E7909" s="3"/>
      <c r="F7909" s="3">
        <v>2</v>
      </c>
      <c r="G7909" s="3"/>
      <c r="H7909" s="3">
        <v>2</v>
      </c>
    </row>
    <row r="7910" spans="1:8" x14ac:dyDescent="0.3">
      <c r="A7910" t="s">
        <v>42</v>
      </c>
      <c r="B7910" t="s">
        <v>1099</v>
      </c>
      <c r="C7910" t="s">
        <v>1080</v>
      </c>
      <c r="D7910" t="s">
        <v>1139</v>
      </c>
      <c r="E7910" s="3">
        <v>2</v>
      </c>
      <c r="F7910" s="3">
        <v>2</v>
      </c>
      <c r="G7910" s="3"/>
      <c r="H7910" s="3">
        <v>4</v>
      </c>
    </row>
    <row r="7911" spans="1:8" x14ac:dyDescent="0.3">
      <c r="A7911" t="s">
        <v>42</v>
      </c>
      <c r="B7911" t="s">
        <v>1099</v>
      </c>
      <c r="C7911" t="s">
        <v>1080</v>
      </c>
      <c r="D7911" t="s">
        <v>1143</v>
      </c>
      <c r="E7911" s="3">
        <v>3</v>
      </c>
      <c r="F7911" s="3">
        <v>2</v>
      </c>
      <c r="G7911" s="3"/>
      <c r="H7911" s="3">
        <v>5</v>
      </c>
    </row>
    <row r="7912" spans="1:8" x14ac:dyDescent="0.3">
      <c r="A7912" t="s">
        <v>42</v>
      </c>
      <c r="B7912" t="s">
        <v>1099</v>
      </c>
      <c r="C7912" t="s">
        <v>1080</v>
      </c>
      <c r="D7912" t="s">
        <v>1147</v>
      </c>
      <c r="E7912" s="3">
        <v>6</v>
      </c>
      <c r="F7912" s="3">
        <v>5</v>
      </c>
      <c r="G7912" s="3"/>
      <c r="H7912" s="3">
        <v>11</v>
      </c>
    </row>
    <row r="7913" spans="1:8" x14ac:dyDescent="0.3">
      <c r="A7913" t="s">
        <v>42</v>
      </c>
      <c r="B7913" t="s">
        <v>1099</v>
      </c>
      <c r="C7913" t="s">
        <v>1080</v>
      </c>
      <c r="D7913" t="s">
        <v>1151</v>
      </c>
      <c r="E7913" s="3">
        <v>1</v>
      </c>
      <c r="F7913" s="3">
        <v>1</v>
      </c>
      <c r="G7913" s="3"/>
      <c r="H7913" s="3">
        <v>2</v>
      </c>
    </row>
    <row r="7914" spans="1:8" x14ac:dyDescent="0.3">
      <c r="A7914" t="s">
        <v>42</v>
      </c>
      <c r="B7914" t="s">
        <v>1099</v>
      </c>
      <c r="C7914" t="s">
        <v>1080</v>
      </c>
      <c r="D7914" t="s">
        <v>1157</v>
      </c>
      <c r="E7914" s="3"/>
      <c r="F7914" s="3">
        <v>1</v>
      </c>
      <c r="G7914" s="3"/>
      <c r="H7914" s="3">
        <v>1</v>
      </c>
    </row>
    <row r="7915" spans="1:8" x14ac:dyDescent="0.3">
      <c r="A7915" t="s">
        <v>42</v>
      </c>
      <c r="B7915" t="s">
        <v>1099</v>
      </c>
      <c r="C7915" t="s">
        <v>1080</v>
      </c>
      <c r="D7915" t="s">
        <v>1159</v>
      </c>
      <c r="E7915" s="3">
        <v>4</v>
      </c>
      <c r="F7915" s="3">
        <v>1</v>
      </c>
      <c r="G7915" s="3"/>
      <c r="H7915" s="3">
        <v>5</v>
      </c>
    </row>
    <row r="7916" spans="1:8" x14ac:dyDescent="0.3">
      <c r="A7916" t="s">
        <v>42</v>
      </c>
      <c r="B7916" t="s">
        <v>1099</v>
      </c>
      <c r="C7916" t="s">
        <v>1080</v>
      </c>
      <c r="D7916" t="s">
        <v>1161</v>
      </c>
      <c r="E7916" s="3">
        <v>4</v>
      </c>
      <c r="F7916" s="3">
        <v>1</v>
      </c>
      <c r="G7916" s="3"/>
      <c r="H7916" s="3">
        <v>5</v>
      </c>
    </row>
    <row r="7917" spans="1:8" x14ac:dyDescent="0.3">
      <c r="A7917" t="s">
        <v>42</v>
      </c>
      <c r="B7917" t="s">
        <v>1099</v>
      </c>
      <c r="C7917" t="s">
        <v>1080</v>
      </c>
      <c r="D7917" t="s">
        <v>1163</v>
      </c>
      <c r="E7917" s="3">
        <v>8</v>
      </c>
      <c r="F7917" s="3">
        <v>1</v>
      </c>
      <c r="G7917" s="3"/>
      <c r="H7917" s="3">
        <v>9</v>
      </c>
    </row>
    <row r="7918" spans="1:8" x14ac:dyDescent="0.3">
      <c r="A7918" t="s">
        <v>42</v>
      </c>
      <c r="B7918" t="s">
        <v>1099</v>
      </c>
      <c r="C7918" t="s">
        <v>1080</v>
      </c>
      <c r="D7918" t="s">
        <v>1165</v>
      </c>
      <c r="E7918" s="3">
        <v>12</v>
      </c>
      <c r="F7918" s="3">
        <v>1</v>
      </c>
      <c r="G7918" s="3"/>
      <c r="H7918" s="3">
        <v>13</v>
      </c>
    </row>
    <row r="7919" spans="1:8" x14ac:dyDescent="0.3">
      <c r="A7919" t="s">
        <v>42</v>
      </c>
      <c r="B7919" t="s">
        <v>1099</v>
      </c>
      <c r="C7919" t="s">
        <v>1080</v>
      </c>
      <c r="D7919" t="s">
        <v>1167</v>
      </c>
      <c r="E7919" s="3">
        <v>32</v>
      </c>
      <c r="F7919" s="3">
        <v>2</v>
      </c>
      <c r="G7919" s="3"/>
      <c r="H7919" s="3">
        <v>34</v>
      </c>
    </row>
    <row r="7920" spans="1:8" x14ac:dyDescent="0.3">
      <c r="A7920" t="s">
        <v>42</v>
      </c>
      <c r="B7920" t="s">
        <v>1099</v>
      </c>
      <c r="C7920" t="s">
        <v>1080</v>
      </c>
      <c r="D7920" t="s">
        <v>1168</v>
      </c>
      <c r="E7920" s="3">
        <v>47</v>
      </c>
      <c r="F7920" s="3">
        <v>15</v>
      </c>
      <c r="G7920" s="3"/>
      <c r="H7920" s="3">
        <v>62</v>
      </c>
    </row>
    <row r="7921" spans="1:8" x14ac:dyDescent="0.3">
      <c r="A7921" t="s">
        <v>42</v>
      </c>
      <c r="B7921" t="s">
        <v>1099</v>
      </c>
      <c r="C7921" t="s">
        <v>1080</v>
      </c>
      <c r="D7921" t="s">
        <v>1169</v>
      </c>
      <c r="E7921" s="3">
        <v>53</v>
      </c>
      <c r="F7921" s="3">
        <v>39</v>
      </c>
      <c r="G7921" s="3"/>
      <c r="H7921" s="3">
        <v>92</v>
      </c>
    </row>
    <row r="7922" spans="1:8" x14ac:dyDescent="0.3">
      <c r="A7922" t="s">
        <v>42</v>
      </c>
      <c r="B7922" t="s">
        <v>1099</v>
      </c>
      <c r="C7922" t="s">
        <v>1080</v>
      </c>
      <c r="D7922" t="s">
        <v>1170</v>
      </c>
      <c r="E7922" s="3">
        <v>55</v>
      </c>
      <c r="F7922" s="3">
        <v>53</v>
      </c>
      <c r="G7922" s="3"/>
      <c r="H7922" s="3">
        <v>108</v>
      </c>
    </row>
    <row r="7923" spans="1:8" x14ac:dyDescent="0.3">
      <c r="A7923" t="s">
        <v>42</v>
      </c>
      <c r="B7923" t="s">
        <v>1099</v>
      </c>
      <c r="C7923" t="s">
        <v>1080</v>
      </c>
      <c r="D7923" t="s">
        <v>1171</v>
      </c>
      <c r="E7923" s="3">
        <v>94</v>
      </c>
      <c r="F7923" s="3">
        <v>56</v>
      </c>
      <c r="G7923" s="3"/>
      <c r="H7923" s="3">
        <v>150</v>
      </c>
    </row>
    <row r="7924" spans="1:8" x14ac:dyDescent="0.3">
      <c r="A7924" t="s">
        <v>42</v>
      </c>
      <c r="B7924" t="s">
        <v>1091</v>
      </c>
      <c r="C7924" t="s">
        <v>1080</v>
      </c>
      <c r="D7924" t="s">
        <v>1154</v>
      </c>
      <c r="E7924" s="3"/>
      <c r="F7924" s="3">
        <v>1</v>
      </c>
      <c r="G7924" s="3"/>
      <c r="H7924" s="3">
        <v>1</v>
      </c>
    </row>
    <row r="7925" spans="1:8" x14ac:dyDescent="0.3">
      <c r="A7925" t="s">
        <v>42</v>
      </c>
      <c r="B7925" t="s">
        <v>1091</v>
      </c>
      <c r="C7925" t="s">
        <v>1080</v>
      </c>
      <c r="D7925" t="s">
        <v>1163</v>
      </c>
      <c r="E7925" s="3">
        <v>1</v>
      </c>
      <c r="F7925" s="3"/>
      <c r="G7925" s="3"/>
      <c r="H7925" s="3">
        <v>1</v>
      </c>
    </row>
    <row r="7926" spans="1:8" x14ac:dyDescent="0.3">
      <c r="A7926" t="s">
        <v>42</v>
      </c>
      <c r="B7926" t="s">
        <v>1091</v>
      </c>
      <c r="C7926" t="s">
        <v>1080</v>
      </c>
      <c r="D7926" t="s">
        <v>1169</v>
      </c>
      <c r="E7926" s="3">
        <v>1</v>
      </c>
      <c r="F7926" s="3"/>
      <c r="G7926" s="3"/>
      <c r="H7926" s="3">
        <v>1</v>
      </c>
    </row>
    <row r="7927" spans="1:8" x14ac:dyDescent="0.3">
      <c r="A7927" t="s">
        <v>42</v>
      </c>
      <c r="B7927" t="s">
        <v>1091</v>
      </c>
      <c r="C7927" t="s">
        <v>1082</v>
      </c>
      <c r="D7927" t="s">
        <v>1131</v>
      </c>
      <c r="E7927" s="3">
        <v>1</v>
      </c>
      <c r="F7927" s="3">
        <v>3</v>
      </c>
      <c r="G7927" s="3"/>
      <c r="H7927" s="3">
        <v>4</v>
      </c>
    </row>
    <row r="7928" spans="1:8" x14ac:dyDescent="0.3">
      <c r="A7928" t="s">
        <v>42</v>
      </c>
      <c r="B7928" t="s">
        <v>1091</v>
      </c>
      <c r="C7928" t="s">
        <v>1082</v>
      </c>
      <c r="D7928" t="s">
        <v>1135</v>
      </c>
      <c r="E7928" s="3"/>
      <c r="F7928" s="3">
        <v>3</v>
      </c>
      <c r="G7928" s="3"/>
      <c r="H7928" s="3">
        <v>3</v>
      </c>
    </row>
    <row r="7929" spans="1:8" x14ac:dyDescent="0.3">
      <c r="A7929" t="s">
        <v>42</v>
      </c>
      <c r="B7929" t="s">
        <v>1091</v>
      </c>
      <c r="C7929" t="s">
        <v>1082</v>
      </c>
      <c r="D7929" t="s">
        <v>1139</v>
      </c>
      <c r="E7929" s="3">
        <v>3</v>
      </c>
      <c r="F7929" s="3">
        <v>1</v>
      </c>
      <c r="G7929" s="3"/>
      <c r="H7929" s="3">
        <v>4</v>
      </c>
    </row>
    <row r="7930" spans="1:8" x14ac:dyDescent="0.3">
      <c r="A7930" t="s">
        <v>42</v>
      </c>
      <c r="B7930" t="s">
        <v>1091</v>
      </c>
      <c r="C7930" t="s">
        <v>1082</v>
      </c>
      <c r="D7930" t="s">
        <v>1143</v>
      </c>
      <c r="E7930" s="3">
        <v>1</v>
      </c>
      <c r="F7930" s="3">
        <v>4</v>
      </c>
      <c r="G7930" s="3"/>
      <c r="H7930" s="3">
        <v>5</v>
      </c>
    </row>
    <row r="7931" spans="1:8" x14ac:dyDescent="0.3">
      <c r="A7931" t="s">
        <v>42</v>
      </c>
      <c r="B7931" t="s">
        <v>1091</v>
      </c>
      <c r="C7931" t="s">
        <v>1082</v>
      </c>
      <c r="D7931" t="s">
        <v>1147</v>
      </c>
      <c r="E7931" s="3">
        <v>3</v>
      </c>
      <c r="F7931" s="3">
        <v>1</v>
      </c>
      <c r="G7931" s="3"/>
      <c r="H7931" s="3">
        <v>4</v>
      </c>
    </row>
    <row r="7932" spans="1:8" x14ac:dyDescent="0.3">
      <c r="A7932" t="s">
        <v>42</v>
      </c>
      <c r="B7932" t="s">
        <v>1091</v>
      </c>
      <c r="C7932" t="s">
        <v>1082</v>
      </c>
      <c r="D7932" t="s">
        <v>1151</v>
      </c>
      <c r="E7932" s="3">
        <v>1</v>
      </c>
      <c r="F7932" s="3">
        <v>2</v>
      </c>
      <c r="G7932" s="3"/>
      <c r="H7932" s="3">
        <v>3</v>
      </c>
    </row>
    <row r="7933" spans="1:8" x14ac:dyDescent="0.3">
      <c r="A7933" t="s">
        <v>42</v>
      </c>
      <c r="B7933" t="s">
        <v>1091</v>
      </c>
      <c r="C7933" t="s">
        <v>1082</v>
      </c>
      <c r="D7933" t="s">
        <v>1154</v>
      </c>
      <c r="E7933" s="3">
        <v>1</v>
      </c>
      <c r="F7933" s="3">
        <v>4</v>
      </c>
      <c r="G7933" s="3"/>
      <c r="H7933" s="3">
        <v>5</v>
      </c>
    </row>
    <row r="7934" spans="1:8" x14ac:dyDescent="0.3">
      <c r="A7934" t="s">
        <v>42</v>
      </c>
      <c r="B7934" t="s">
        <v>1091</v>
      </c>
      <c r="C7934" t="s">
        <v>1082</v>
      </c>
      <c r="D7934" t="s">
        <v>1157</v>
      </c>
      <c r="E7934" s="3">
        <v>1</v>
      </c>
      <c r="F7934" s="3">
        <v>3</v>
      </c>
      <c r="G7934" s="3"/>
      <c r="H7934" s="3">
        <v>4</v>
      </c>
    </row>
    <row r="7935" spans="1:8" x14ac:dyDescent="0.3">
      <c r="A7935" t="s">
        <v>42</v>
      </c>
      <c r="B7935" t="s">
        <v>1091</v>
      </c>
      <c r="C7935" t="s">
        <v>1082</v>
      </c>
      <c r="D7935" t="s">
        <v>1159</v>
      </c>
      <c r="E7935" s="3">
        <v>2</v>
      </c>
      <c r="F7935" s="3">
        <v>1</v>
      </c>
      <c r="G7935" s="3"/>
      <c r="H7935" s="3">
        <v>3</v>
      </c>
    </row>
    <row r="7936" spans="1:8" x14ac:dyDescent="0.3">
      <c r="A7936" t="s">
        <v>42</v>
      </c>
      <c r="B7936" t="s">
        <v>1091</v>
      </c>
      <c r="C7936" t="s">
        <v>1082</v>
      </c>
      <c r="D7936" t="s">
        <v>1161</v>
      </c>
      <c r="E7936" s="3">
        <v>4</v>
      </c>
      <c r="F7936" s="3">
        <v>4</v>
      </c>
      <c r="G7936" s="3"/>
      <c r="H7936" s="3">
        <v>8</v>
      </c>
    </row>
    <row r="7937" spans="1:8" x14ac:dyDescent="0.3">
      <c r="A7937" t="s">
        <v>42</v>
      </c>
      <c r="B7937" t="s">
        <v>1091</v>
      </c>
      <c r="C7937" t="s">
        <v>1082</v>
      </c>
      <c r="D7937" t="s">
        <v>1163</v>
      </c>
      <c r="E7937" s="3">
        <v>5</v>
      </c>
      <c r="F7937" s="3">
        <v>4</v>
      </c>
      <c r="G7937" s="3"/>
      <c r="H7937" s="3">
        <v>9</v>
      </c>
    </row>
    <row r="7938" spans="1:8" x14ac:dyDescent="0.3">
      <c r="A7938" t="s">
        <v>42</v>
      </c>
      <c r="B7938" t="s">
        <v>1091</v>
      </c>
      <c r="C7938" t="s">
        <v>1082</v>
      </c>
      <c r="D7938" t="s">
        <v>1165</v>
      </c>
      <c r="E7938" s="3">
        <v>4</v>
      </c>
      <c r="F7938" s="3">
        <v>6</v>
      </c>
      <c r="G7938" s="3"/>
      <c r="H7938" s="3">
        <v>10</v>
      </c>
    </row>
    <row r="7939" spans="1:8" x14ac:dyDescent="0.3">
      <c r="A7939" t="s">
        <v>42</v>
      </c>
      <c r="B7939" t="s">
        <v>1091</v>
      </c>
      <c r="C7939" t="s">
        <v>1082</v>
      </c>
      <c r="D7939" t="s">
        <v>1167</v>
      </c>
      <c r="E7939" s="3">
        <v>3</v>
      </c>
      <c r="F7939" s="3">
        <v>7</v>
      </c>
      <c r="G7939" s="3"/>
      <c r="H7939" s="3">
        <v>10</v>
      </c>
    </row>
    <row r="7940" spans="1:8" x14ac:dyDescent="0.3">
      <c r="A7940" t="s">
        <v>42</v>
      </c>
      <c r="B7940" t="s">
        <v>1091</v>
      </c>
      <c r="C7940" t="s">
        <v>1082</v>
      </c>
      <c r="D7940" t="s">
        <v>1168</v>
      </c>
      <c r="E7940" s="3">
        <v>1</v>
      </c>
      <c r="F7940" s="3">
        <v>6</v>
      </c>
      <c r="G7940" s="3"/>
      <c r="H7940" s="3">
        <v>7</v>
      </c>
    </row>
    <row r="7941" spans="1:8" x14ac:dyDescent="0.3">
      <c r="A7941" t="s">
        <v>42</v>
      </c>
      <c r="B7941" t="s">
        <v>1091</v>
      </c>
      <c r="C7941" t="s">
        <v>1082</v>
      </c>
      <c r="D7941" t="s">
        <v>1169</v>
      </c>
      <c r="E7941" s="3">
        <v>3</v>
      </c>
      <c r="F7941" s="3">
        <v>3</v>
      </c>
      <c r="G7941" s="3"/>
      <c r="H7941" s="3">
        <v>6</v>
      </c>
    </row>
    <row r="7942" spans="1:8" x14ac:dyDescent="0.3">
      <c r="A7942" t="s">
        <v>42</v>
      </c>
      <c r="B7942" t="s">
        <v>1091</v>
      </c>
      <c r="C7942" t="s">
        <v>1082</v>
      </c>
      <c r="D7942" t="s">
        <v>1170</v>
      </c>
      <c r="E7942" s="3">
        <v>1</v>
      </c>
      <c r="F7942" s="3">
        <v>1</v>
      </c>
      <c r="G7942" s="3"/>
      <c r="H7942" s="3">
        <v>2</v>
      </c>
    </row>
    <row r="7943" spans="1:8" x14ac:dyDescent="0.3">
      <c r="A7943" t="s">
        <v>42</v>
      </c>
      <c r="B7943" t="s">
        <v>1091</v>
      </c>
      <c r="C7943" t="s">
        <v>1082</v>
      </c>
      <c r="D7943" t="s">
        <v>1171</v>
      </c>
      <c r="E7943" s="3">
        <v>2</v>
      </c>
      <c r="F7943" s="3">
        <v>1</v>
      </c>
      <c r="G7943" s="3"/>
      <c r="H7943" s="3">
        <v>3</v>
      </c>
    </row>
    <row r="7944" spans="1:8" x14ac:dyDescent="0.3">
      <c r="A7944" t="s">
        <v>42</v>
      </c>
      <c r="B7944" t="s">
        <v>1092</v>
      </c>
      <c r="C7944" t="s">
        <v>1080</v>
      </c>
      <c r="D7944" t="s">
        <v>1131</v>
      </c>
      <c r="E7944" s="3">
        <v>2440</v>
      </c>
      <c r="F7944" s="3">
        <v>2593</v>
      </c>
      <c r="G7944" s="3"/>
      <c r="H7944" s="3">
        <v>5033</v>
      </c>
    </row>
    <row r="7945" spans="1:8" x14ac:dyDescent="0.3">
      <c r="A7945" t="s">
        <v>42</v>
      </c>
      <c r="B7945" t="s">
        <v>1092</v>
      </c>
      <c r="C7945" t="s">
        <v>1080</v>
      </c>
      <c r="D7945" t="s">
        <v>1135</v>
      </c>
      <c r="E7945" s="3">
        <v>3630</v>
      </c>
      <c r="F7945" s="3">
        <v>3859</v>
      </c>
      <c r="G7945" s="3"/>
      <c r="H7945" s="3">
        <v>7489</v>
      </c>
    </row>
    <row r="7946" spans="1:8" x14ac:dyDescent="0.3">
      <c r="A7946" t="s">
        <v>42</v>
      </c>
      <c r="B7946" t="s">
        <v>1092</v>
      </c>
      <c r="C7946" t="s">
        <v>1080</v>
      </c>
      <c r="D7946" t="s">
        <v>1139</v>
      </c>
      <c r="E7946" s="3">
        <v>3983</v>
      </c>
      <c r="F7946" s="3">
        <v>4088</v>
      </c>
      <c r="G7946" s="3"/>
      <c r="H7946" s="3">
        <v>8071</v>
      </c>
    </row>
    <row r="7947" spans="1:8" x14ac:dyDescent="0.3">
      <c r="A7947" t="s">
        <v>42</v>
      </c>
      <c r="B7947" t="s">
        <v>1092</v>
      </c>
      <c r="C7947" t="s">
        <v>1080</v>
      </c>
      <c r="D7947" t="s">
        <v>1143</v>
      </c>
      <c r="E7947" s="3">
        <v>4367</v>
      </c>
      <c r="F7947" s="3">
        <v>4547</v>
      </c>
      <c r="G7947" s="3"/>
      <c r="H7947" s="3">
        <v>8914</v>
      </c>
    </row>
    <row r="7948" spans="1:8" x14ac:dyDescent="0.3">
      <c r="A7948" t="s">
        <v>42</v>
      </c>
      <c r="B7948" t="s">
        <v>1092</v>
      </c>
      <c r="C7948" t="s">
        <v>1080</v>
      </c>
      <c r="D7948" t="s">
        <v>1147</v>
      </c>
      <c r="E7948" s="3">
        <v>5391</v>
      </c>
      <c r="F7948" s="3">
        <v>6282</v>
      </c>
      <c r="G7948" s="3"/>
      <c r="H7948" s="3">
        <v>11673</v>
      </c>
    </row>
    <row r="7949" spans="1:8" x14ac:dyDescent="0.3">
      <c r="A7949" t="s">
        <v>42</v>
      </c>
      <c r="B7949" t="s">
        <v>1092</v>
      </c>
      <c r="C7949" t="s">
        <v>1080</v>
      </c>
      <c r="D7949" t="s">
        <v>1151</v>
      </c>
      <c r="E7949" s="3">
        <v>5575</v>
      </c>
      <c r="F7949" s="3">
        <v>6425</v>
      </c>
      <c r="G7949" s="3"/>
      <c r="H7949" s="3">
        <v>12000</v>
      </c>
    </row>
    <row r="7950" spans="1:8" x14ac:dyDescent="0.3">
      <c r="A7950" t="s">
        <v>42</v>
      </c>
      <c r="B7950" t="s">
        <v>1092</v>
      </c>
      <c r="C7950" t="s">
        <v>1080</v>
      </c>
      <c r="D7950" t="s">
        <v>1154</v>
      </c>
      <c r="E7950" s="3">
        <v>5450</v>
      </c>
      <c r="F7950" s="3">
        <v>6192</v>
      </c>
      <c r="G7950" s="3"/>
      <c r="H7950" s="3">
        <v>11642</v>
      </c>
    </row>
    <row r="7951" spans="1:8" x14ac:dyDescent="0.3">
      <c r="A7951" t="s">
        <v>42</v>
      </c>
      <c r="B7951" t="s">
        <v>1092</v>
      </c>
      <c r="C7951" t="s">
        <v>1080</v>
      </c>
      <c r="D7951" t="s">
        <v>1157</v>
      </c>
      <c r="E7951" s="3">
        <v>4761</v>
      </c>
      <c r="F7951" s="3">
        <v>5331</v>
      </c>
      <c r="G7951" s="3"/>
      <c r="H7951" s="3">
        <v>10092</v>
      </c>
    </row>
    <row r="7952" spans="1:8" x14ac:dyDescent="0.3">
      <c r="A7952" t="s">
        <v>42</v>
      </c>
      <c r="B7952" t="s">
        <v>1092</v>
      </c>
      <c r="C7952" t="s">
        <v>1080</v>
      </c>
      <c r="D7952" t="s">
        <v>1159</v>
      </c>
      <c r="E7952" s="3">
        <v>4279</v>
      </c>
      <c r="F7952" s="3">
        <v>4562</v>
      </c>
      <c r="G7952" s="3"/>
      <c r="H7952" s="3">
        <v>8841</v>
      </c>
    </row>
    <row r="7953" spans="1:8" x14ac:dyDescent="0.3">
      <c r="A7953" t="s">
        <v>42</v>
      </c>
      <c r="B7953" t="s">
        <v>1092</v>
      </c>
      <c r="C7953" t="s">
        <v>1080</v>
      </c>
      <c r="D7953" t="s">
        <v>1161</v>
      </c>
      <c r="E7953" s="3">
        <v>4089</v>
      </c>
      <c r="F7953" s="3">
        <v>4293</v>
      </c>
      <c r="G7953" s="3"/>
      <c r="H7953" s="3">
        <v>8382</v>
      </c>
    </row>
    <row r="7954" spans="1:8" x14ac:dyDescent="0.3">
      <c r="A7954" t="s">
        <v>42</v>
      </c>
      <c r="B7954" t="s">
        <v>1092</v>
      </c>
      <c r="C7954" t="s">
        <v>1080</v>
      </c>
      <c r="D7954" t="s">
        <v>1163</v>
      </c>
      <c r="E7954" s="3">
        <v>4194</v>
      </c>
      <c r="F7954" s="3">
        <v>4132</v>
      </c>
      <c r="G7954" s="3"/>
      <c r="H7954" s="3">
        <v>8326</v>
      </c>
    </row>
    <row r="7955" spans="1:8" x14ac:dyDescent="0.3">
      <c r="A7955" t="s">
        <v>42</v>
      </c>
      <c r="B7955" t="s">
        <v>1092</v>
      </c>
      <c r="C7955" t="s">
        <v>1080</v>
      </c>
      <c r="D7955" t="s">
        <v>1165</v>
      </c>
      <c r="E7955" s="3">
        <v>4797</v>
      </c>
      <c r="F7955" s="3">
        <v>4549</v>
      </c>
      <c r="G7955" s="3"/>
      <c r="H7955" s="3">
        <v>9346</v>
      </c>
    </row>
    <row r="7956" spans="1:8" x14ac:dyDescent="0.3">
      <c r="A7956" t="s">
        <v>42</v>
      </c>
      <c r="B7956" t="s">
        <v>1092</v>
      </c>
      <c r="C7956" t="s">
        <v>1080</v>
      </c>
      <c r="D7956" t="s">
        <v>1167</v>
      </c>
      <c r="E7956" s="3">
        <v>5222</v>
      </c>
      <c r="F7956" s="3">
        <v>4584</v>
      </c>
      <c r="G7956" s="3"/>
      <c r="H7956" s="3">
        <v>9806</v>
      </c>
    </row>
    <row r="7957" spans="1:8" x14ac:dyDescent="0.3">
      <c r="A7957" t="s">
        <v>42</v>
      </c>
      <c r="B7957" t="s">
        <v>1092</v>
      </c>
      <c r="C7957" t="s">
        <v>1080</v>
      </c>
      <c r="D7957" t="s">
        <v>1168</v>
      </c>
      <c r="E7957" s="3">
        <v>4828</v>
      </c>
      <c r="F7957" s="3">
        <v>4036</v>
      </c>
      <c r="G7957" s="3"/>
      <c r="H7957" s="3">
        <v>8864</v>
      </c>
    </row>
    <row r="7958" spans="1:8" x14ac:dyDescent="0.3">
      <c r="A7958" t="s">
        <v>42</v>
      </c>
      <c r="B7958" t="s">
        <v>1092</v>
      </c>
      <c r="C7958" t="s">
        <v>1080</v>
      </c>
      <c r="D7958" t="s">
        <v>1169</v>
      </c>
      <c r="E7958" s="3">
        <v>4283</v>
      </c>
      <c r="F7958" s="3">
        <v>3416</v>
      </c>
      <c r="G7958" s="3"/>
      <c r="H7958" s="3">
        <v>7699</v>
      </c>
    </row>
    <row r="7959" spans="1:8" x14ac:dyDescent="0.3">
      <c r="A7959" t="s">
        <v>42</v>
      </c>
      <c r="B7959" t="s">
        <v>1092</v>
      </c>
      <c r="C7959" t="s">
        <v>1080</v>
      </c>
      <c r="D7959" t="s">
        <v>1170</v>
      </c>
      <c r="E7959" s="3">
        <v>3351</v>
      </c>
      <c r="F7959" s="3">
        <v>2608</v>
      </c>
      <c r="G7959" s="3"/>
      <c r="H7959" s="3">
        <v>5959</v>
      </c>
    </row>
    <row r="7960" spans="1:8" x14ac:dyDescent="0.3">
      <c r="A7960" t="s">
        <v>42</v>
      </c>
      <c r="B7960" t="s">
        <v>1092</v>
      </c>
      <c r="C7960" t="s">
        <v>1080</v>
      </c>
      <c r="D7960" t="s">
        <v>1171</v>
      </c>
      <c r="E7960" s="3">
        <v>4775</v>
      </c>
      <c r="F7960" s="3">
        <v>3311</v>
      </c>
      <c r="G7960" s="3"/>
      <c r="H7960" s="3">
        <v>8086</v>
      </c>
    </row>
    <row r="7961" spans="1:8" x14ac:dyDescent="0.3">
      <c r="A7961" t="s">
        <v>42</v>
      </c>
      <c r="B7961" t="s">
        <v>1092</v>
      </c>
      <c r="C7961" t="s">
        <v>1082</v>
      </c>
      <c r="D7961" t="s">
        <v>1131</v>
      </c>
      <c r="E7961" s="3">
        <v>11791</v>
      </c>
      <c r="F7961" s="3">
        <v>12211</v>
      </c>
      <c r="G7961" s="3"/>
      <c r="H7961" s="3">
        <v>24002</v>
      </c>
    </row>
    <row r="7962" spans="1:8" x14ac:dyDescent="0.3">
      <c r="A7962" t="s">
        <v>42</v>
      </c>
      <c r="B7962" t="s">
        <v>1092</v>
      </c>
      <c r="C7962" t="s">
        <v>1082</v>
      </c>
      <c r="D7962" t="s">
        <v>1135</v>
      </c>
      <c r="E7962" s="3">
        <v>13405</v>
      </c>
      <c r="F7962" s="3">
        <v>14104</v>
      </c>
      <c r="G7962" s="3"/>
      <c r="H7962" s="3">
        <v>27509</v>
      </c>
    </row>
    <row r="7963" spans="1:8" x14ac:dyDescent="0.3">
      <c r="A7963" t="s">
        <v>42</v>
      </c>
      <c r="B7963" t="s">
        <v>1092</v>
      </c>
      <c r="C7963" t="s">
        <v>1082</v>
      </c>
      <c r="D7963" t="s">
        <v>1139</v>
      </c>
      <c r="E7963" s="3">
        <v>12274</v>
      </c>
      <c r="F7963" s="3">
        <v>12726</v>
      </c>
      <c r="G7963" s="3"/>
      <c r="H7963" s="3">
        <v>25000</v>
      </c>
    </row>
    <row r="7964" spans="1:8" x14ac:dyDescent="0.3">
      <c r="A7964" t="s">
        <v>42</v>
      </c>
      <c r="B7964" t="s">
        <v>1092</v>
      </c>
      <c r="C7964" t="s">
        <v>1082</v>
      </c>
      <c r="D7964" t="s">
        <v>1143</v>
      </c>
      <c r="E7964" s="3">
        <v>14027</v>
      </c>
      <c r="F7964" s="3">
        <v>13690</v>
      </c>
      <c r="G7964" s="3"/>
      <c r="H7964" s="3">
        <v>27717</v>
      </c>
    </row>
    <row r="7965" spans="1:8" x14ac:dyDescent="0.3">
      <c r="A7965" t="s">
        <v>42</v>
      </c>
      <c r="B7965" t="s">
        <v>1092</v>
      </c>
      <c r="C7965" t="s">
        <v>1082</v>
      </c>
      <c r="D7965" t="s">
        <v>1147</v>
      </c>
      <c r="E7965" s="3">
        <v>16258</v>
      </c>
      <c r="F7965" s="3">
        <v>13726</v>
      </c>
      <c r="G7965" s="3"/>
      <c r="H7965" s="3">
        <v>29984</v>
      </c>
    </row>
    <row r="7966" spans="1:8" x14ac:dyDescent="0.3">
      <c r="A7966" t="s">
        <v>42</v>
      </c>
      <c r="B7966" t="s">
        <v>1092</v>
      </c>
      <c r="C7966" t="s">
        <v>1082</v>
      </c>
      <c r="D7966" t="s">
        <v>1151</v>
      </c>
      <c r="E7966" s="3">
        <v>15774</v>
      </c>
      <c r="F7966" s="3">
        <v>14066</v>
      </c>
      <c r="G7966" s="3"/>
      <c r="H7966" s="3">
        <v>29840</v>
      </c>
    </row>
    <row r="7967" spans="1:8" x14ac:dyDescent="0.3">
      <c r="A7967" t="s">
        <v>42</v>
      </c>
      <c r="B7967" t="s">
        <v>1092</v>
      </c>
      <c r="C7967" t="s">
        <v>1082</v>
      </c>
      <c r="D7967" t="s">
        <v>1154</v>
      </c>
      <c r="E7967" s="3">
        <v>13873</v>
      </c>
      <c r="F7967" s="3">
        <v>13463</v>
      </c>
      <c r="G7967" s="3"/>
      <c r="H7967" s="3">
        <v>27336</v>
      </c>
    </row>
    <row r="7968" spans="1:8" x14ac:dyDescent="0.3">
      <c r="A7968" t="s">
        <v>42</v>
      </c>
      <c r="B7968" t="s">
        <v>1092</v>
      </c>
      <c r="C7968" t="s">
        <v>1082</v>
      </c>
      <c r="D7968" t="s">
        <v>1157</v>
      </c>
      <c r="E7968" s="3">
        <v>12826</v>
      </c>
      <c r="F7968" s="3">
        <v>12316</v>
      </c>
      <c r="G7968" s="3"/>
      <c r="H7968" s="3">
        <v>25142</v>
      </c>
    </row>
    <row r="7969" spans="1:8" x14ac:dyDescent="0.3">
      <c r="A7969" t="s">
        <v>42</v>
      </c>
      <c r="B7969" t="s">
        <v>1092</v>
      </c>
      <c r="C7969" t="s">
        <v>1082</v>
      </c>
      <c r="D7969" t="s">
        <v>1159</v>
      </c>
      <c r="E7969" s="3">
        <v>11320</v>
      </c>
      <c r="F7969" s="3">
        <v>10761</v>
      </c>
      <c r="G7969" s="3"/>
      <c r="H7969" s="3">
        <v>22081</v>
      </c>
    </row>
    <row r="7970" spans="1:8" x14ac:dyDescent="0.3">
      <c r="A7970" t="s">
        <v>42</v>
      </c>
      <c r="B7970" t="s">
        <v>1092</v>
      </c>
      <c r="C7970" t="s">
        <v>1082</v>
      </c>
      <c r="D7970" t="s">
        <v>1161</v>
      </c>
      <c r="E7970" s="3">
        <v>11717</v>
      </c>
      <c r="F7970" s="3">
        <v>11527</v>
      </c>
      <c r="G7970" s="3"/>
      <c r="H7970" s="3">
        <v>23244</v>
      </c>
    </row>
    <row r="7971" spans="1:8" x14ac:dyDescent="0.3">
      <c r="A7971" t="s">
        <v>42</v>
      </c>
      <c r="B7971" t="s">
        <v>1092</v>
      </c>
      <c r="C7971" t="s">
        <v>1082</v>
      </c>
      <c r="D7971" t="s">
        <v>1163</v>
      </c>
      <c r="E7971" s="3">
        <v>12897</v>
      </c>
      <c r="F7971" s="3">
        <v>12851</v>
      </c>
      <c r="G7971" s="3"/>
      <c r="H7971" s="3">
        <v>25748</v>
      </c>
    </row>
    <row r="7972" spans="1:8" x14ac:dyDescent="0.3">
      <c r="A7972" t="s">
        <v>42</v>
      </c>
      <c r="B7972" t="s">
        <v>1092</v>
      </c>
      <c r="C7972" t="s">
        <v>1082</v>
      </c>
      <c r="D7972" t="s">
        <v>1165</v>
      </c>
      <c r="E7972" s="3">
        <v>13136</v>
      </c>
      <c r="F7972" s="3">
        <v>13404</v>
      </c>
      <c r="G7972" s="3"/>
      <c r="H7972" s="3">
        <v>26540</v>
      </c>
    </row>
    <row r="7973" spans="1:8" x14ac:dyDescent="0.3">
      <c r="A7973" t="s">
        <v>42</v>
      </c>
      <c r="B7973" t="s">
        <v>1092</v>
      </c>
      <c r="C7973" t="s">
        <v>1082</v>
      </c>
      <c r="D7973" t="s">
        <v>1167</v>
      </c>
      <c r="E7973" s="3">
        <v>11092</v>
      </c>
      <c r="F7973" s="3">
        <v>11909</v>
      </c>
      <c r="G7973" s="3"/>
      <c r="H7973" s="3">
        <v>23001</v>
      </c>
    </row>
    <row r="7974" spans="1:8" x14ac:dyDescent="0.3">
      <c r="A7974" t="s">
        <v>42</v>
      </c>
      <c r="B7974" t="s">
        <v>1092</v>
      </c>
      <c r="C7974" t="s">
        <v>1082</v>
      </c>
      <c r="D7974" t="s">
        <v>1168</v>
      </c>
      <c r="E7974" s="3">
        <v>9091</v>
      </c>
      <c r="F7974" s="3">
        <v>10082</v>
      </c>
      <c r="G7974" s="3"/>
      <c r="H7974" s="3">
        <v>19173</v>
      </c>
    </row>
    <row r="7975" spans="1:8" x14ac:dyDescent="0.3">
      <c r="A7975" t="s">
        <v>42</v>
      </c>
      <c r="B7975" t="s">
        <v>1092</v>
      </c>
      <c r="C7975" t="s">
        <v>1082</v>
      </c>
      <c r="D7975" t="s">
        <v>1169</v>
      </c>
      <c r="E7975" s="3">
        <v>7116</v>
      </c>
      <c r="F7975" s="3">
        <v>8204</v>
      </c>
      <c r="G7975" s="3"/>
      <c r="H7975" s="3">
        <v>15320</v>
      </c>
    </row>
    <row r="7976" spans="1:8" x14ac:dyDescent="0.3">
      <c r="A7976" t="s">
        <v>42</v>
      </c>
      <c r="B7976" t="s">
        <v>1092</v>
      </c>
      <c r="C7976" t="s">
        <v>1082</v>
      </c>
      <c r="D7976" t="s">
        <v>1170</v>
      </c>
      <c r="E7976" s="3">
        <v>5569</v>
      </c>
      <c r="F7976" s="3">
        <v>6057</v>
      </c>
      <c r="G7976" s="3"/>
      <c r="H7976" s="3">
        <v>11626</v>
      </c>
    </row>
    <row r="7977" spans="1:8" x14ac:dyDescent="0.3">
      <c r="A7977" t="s">
        <v>42</v>
      </c>
      <c r="B7977" t="s">
        <v>1092</v>
      </c>
      <c r="C7977" t="s">
        <v>1082</v>
      </c>
      <c r="D7977" t="s">
        <v>1171</v>
      </c>
      <c r="E7977" s="3">
        <v>8358</v>
      </c>
      <c r="F7977" s="3">
        <v>7546</v>
      </c>
      <c r="G7977" s="3"/>
      <c r="H7977" s="3">
        <v>15904</v>
      </c>
    </row>
    <row r="7978" spans="1:8" x14ac:dyDescent="0.3">
      <c r="A7978" t="s">
        <v>42</v>
      </c>
      <c r="B7978" t="s">
        <v>1114</v>
      </c>
      <c r="C7978" t="s">
        <v>1080</v>
      </c>
      <c r="D7978" t="s">
        <v>1131</v>
      </c>
      <c r="E7978" s="3">
        <v>104</v>
      </c>
      <c r="F7978" s="3">
        <v>108</v>
      </c>
      <c r="G7978" s="3"/>
      <c r="H7978" s="3">
        <v>212</v>
      </c>
    </row>
    <row r="7979" spans="1:8" x14ac:dyDescent="0.3">
      <c r="A7979" t="s">
        <v>42</v>
      </c>
      <c r="B7979" t="s">
        <v>1114</v>
      </c>
      <c r="C7979" t="s">
        <v>1080</v>
      </c>
      <c r="D7979" t="s">
        <v>1135</v>
      </c>
      <c r="E7979" s="3">
        <v>163</v>
      </c>
      <c r="F7979" s="3">
        <v>156</v>
      </c>
      <c r="G7979" s="3"/>
      <c r="H7979" s="3">
        <v>319</v>
      </c>
    </row>
    <row r="7980" spans="1:8" x14ac:dyDescent="0.3">
      <c r="A7980" t="s">
        <v>42</v>
      </c>
      <c r="B7980" t="s">
        <v>1114</v>
      </c>
      <c r="C7980" t="s">
        <v>1080</v>
      </c>
      <c r="D7980" t="s">
        <v>1139</v>
      </c>
      <c r="E7980" s="3">
        <v>133</v>
      </c>
      <c r="F7980" s="3">
        <v>146</v>
      </c>
      <c r="G7980" s="3"/>
      <c r="H7980" s="3">
        <v>279</v>
      </c>
    </row>
    <row r="7981" spans="1:8" x14ac:dyDescent="0.3">
      <c r="A7981" t="s">
        <v>42</v>
      </c>
      <c r="B7981" t="s">
        <v>1114</v>
      </c>
      <c r="C7981" t="s">
        <v>1080</v>
      </c>
      <c r="D7981" t="s">
        <v>1143</v>
      </c>
      <c r="E7981" s="3">
        <v>148</v>
      </c>
      <c r="F7981" s="3">
        <v>162</v>
      </c>
      <c r="G7981" s="3"/>
      <c r="H7981" s="3">
        <v>310</v>
      </c>
    </row>
    <row r="7982" spans="1:8" x14ac:dyDescent="0.3">
      <c r="A7982" t="s">
        <v>42</v>
      </c>
      <c r="B7982" t="s">
        <v>1114</v>
      </c>
      <c r="C7982" t="s">
        <v>1080</v>
      </c>
      <c r="D7982" t="s">
        <v>1147</v>
      </c>
      <c r="E7982" s="3">
        <v>229</v>
      </c>
      <c r="F7982" s="3">
        <v>198</v>
      </c>
      <c r="G7982" s="3"/>
      <c r="H7982" s="3">
        <v>427</v>
      </c>
    </row>
    <row r="7983" spans="1:8" x14ac:dyDescent="0.3">
      <c r="A7983" t="s">
        <v>42</v>
      </c>
      <c r="B7983" t="s">
        <v>1114</v>
      </c>
      <c r="C7983" t="s">
        <v>1080</v>
      </c>
      <c r="D7983" t="s">
        <v>1151</v>
      </c>
      <c r="E7983" s="3">
        <v>314</v>
      </c>
      <c r="F7983" s="3">
        <v>211</v>
      </c>
      <c r="G7983" s="3"/>
      <c r="H7983" s="3">
        <v>525</v>
      </c>
    </row>
    <row r="7984" spans="1:8" x14ac:dyDescent="0.3">
      <c r="A7984" t="s">
        <v>42</v>
      </c>
      <c r="B7984" t="s">
        <v>1114</v>
      </c>
      <c r="C7984" t="s">
        <v>1080</v>
      </c>
      <c r="D7984" t="s">
        <v>1154</v>
      </c>
      <c r="E7984" s="3">
        <v>235</v>
      </c>
      <c r="F7984" s="3">
        <v>167</v>
      </c>
      <c r="G7984" s="3"/>
      <c r="H7984" s="3">
        <v>402</v>
      </c>
    </row>
    <row r="7985" spans="1:8" x14ac:dyDescent="0.3">
      <c r="A7985" t="s">
        <v>42</v>
      </c>
      <c r="B7985" t="s">
        <v>1114</v>
      </c>
      <c r="C7985" t="s">
        <v>1080</v>
      </c>
      <c r="D7985" t="s">
        <v>1157</v>
      </c>
      <c r="E7985" s="3">
        <v>207</v>
      </c>
      <c r="F7985" s="3">
        <v>121</v>
      </c>
      <c r="G7985" s="3"/>
      <c r="H7985" s="3">
        <v>328</v>
      </c>
    </row>
    <row r="7986" spans="1:8" x14ac:dyDescent="0.3">
      <c r="A7986" t="s">
        <v>42</v>
      </c>
      <c r="B7986" t="s">
        <v>1114</v>
      </c>
      <c r="C7986" t="s">
        <v>1080</v>
      </c>
      <c r="D7986" t="s">
        <v>1159</v>
      </c>
      <c r="E7986" s="3">
        <v>138</v>
      </c>
      <c r="F7986" s="3">
        <v>113</v>
      </c>
      <c r="G7986" s="3"/>
      <c r="H7986" s="3">
        <v>251</v>
      </c>
    </row>
    <row r="7987" spans="1:8" x14ac:dyDescent="0.3">
      <c r="A7987" t="s">
        <v>42</v>
      </c>
      <c r="B7987" t="s">
        <v>1114</v>
      </c>
      <c r="C7987" t="s">
        <v>1080</v>
      </c>
      <c r="D7987" t="s">
        <v>1161</v>
      </c>
      <c r="E7987" s="3">
        <v>104</v>
      </c>
      <c r="F7987" s="3">
        <v>90</v>
      </c>
      <c r="G7987" s="3"/>
      <c r="H7987" s="3">
        <v>194</v>
      </c>
    </row>
    <row r="7988" spans="1:8" x14ac:dyDescent="0.3">
      <c r="A7988" t="s">
        <v>42</v>
      </c>
      <c r="B7988" t="s">
        <v>1114</v>
      </c>
      <c r="C7988" t="s">
        <v>1080</v>
      </c>
      <c r="D7988" t="s">
        <v>1163</v>
      </c>
      <c r="E7988" s="3">
        <v>48</v>
      </c>
      <c r="F7988" s="3">
        <v>78</v>
      </c>
      <c r="G7988" s="3"/>
      <c r="H7988" s="3">
        <v>126</v>
      </c>
    </row>
    <row r="7989" spans="1:8" x14ac:dyDescent="0.3">
      <c r="A7989" t="s">
        <v>42</v>
      </c>
      <c r="B7989" t="s">
        <v>1114</v>
      </c>
      <c r="C7989" t="s">
        <v>1080</v>
      </c>
      <c r="D7989" t="s">
        <v>1165</v>
      </c>
      <c r="E7989" s="3">
        <v>52</v>
      </c>
      <c r="F7989" s="3">
        <v>58</v>
      </c>
      <c r="G7989" s="3"/>
      <c r="H7989" s="3">
        <v>110</v>
      </c>
    </row>
    <row r="7990" spans="1:8" x14ac:dyDescent="0.3">
      <c r="A7990" t="s">
        <v>42</v>
      </c>
      <c r="B7990" t="s">
        <v>1114</v>
      </c>
      <c r="C7990" t="s">
        <v>1080</v>
      </c>
      <c r="D7990" t="s">
        <v>1167</v>
      </c>
      <c r="E7990" s="3">
        <v>36</v>
      </c>
      <c r="F7990" s="3">
        <v>56</v>
      </c>
      <c r="G7990" s="3"/>
      <c r="H7990" s="3">
        <v>92</v>
      </c>
    </row>
    <row r="7991" spans="1:8" x14ac:dyDescent="0.3">
      <c r="A7991" t="s">
        <v>42</v>
      </c>
      <c r="B7991" t="s">
        <v>1114</v>
      </c>
      <c r="C7991" t="s">
        <v>1080</v>
      </c>
      <c r="D7991" t="s">
        <v>1168</v>
      </c>
      <c r="E7991" s="3">
        <v>26</v>
      </c>
      <c r="F7991" s="3">
        <v>37</v>
      </c>
      <c r="G7991" s="3"/>
      <c r="H7991" s="3">
        <v>63</v>
      </c>
    </row>
    <row r="7992" spans="1:8" x14ac:dyDescent="0.3">
      <c r="A7992" t="s">
        <v>42</v>
      </c>
      <c r="B7992" t="s">
        <v>1114</v>
      </c>
      <c r="C7992" t="s">
        <v>1080</v>
      </c>
      <c r="D7992" t="s">
        <v>1169</v>
      </c>
      <c r="E7992" s="3">
        <v>19</v>
      </c>
      <c r="F7992" s="3">
        <v>16</v>
      </c>
      <c r="G7992" s="3"/>
      <c r="H7992" s="3">
        <v>35</v>
      </c>
    </row>
    <row r="7993" spans="1:8" x14ac:dyDescent="0.3">
      <c r="A7993" t="s">
        <v>42</v>
      </c>
      <c r="B7993" t="s">
        <v>1114</v>
      </c>
      <c r="C7993" t="s">
        <v>1080</v>
      </c>
      <c r="D7993" t="s">
        <v>1170</v>
      </c>
      <c r="E7993" s="3">
        <v>5</v>
      </c>
      <c r="F7993" s="3">
        <v>11</v>
      </c>
      <c r="G7993" s="3"/>
      <c r="H7993" s="3">
        <v>16</v>
      </c>
    </row>
    <row r="7994" spans="1:8" x14ac:dyDescent="0.3">
      <c r="A7994" t="s">
        <v>42</v>
      </c>
      <c r="B7994" t="s">
        <v>1114</v>
      </c>
      <c r="C7994" t="s">
        <v>1080</v>
      </c>
      <c r="D7994" t="s">
        <v>1171</v>
      </c>
      <c r="E7994" s="3">
        <v>4</v>
      </c>
      <c r="F7994" s="3">
        <v>4</v>
      </c>
      <c r="G7994" s="3"/>
      <c r="H7994" s="3">
        <v>8</v>
      </c>
    </row>
    <row r="7995" spans="1:8" x14ac:dyDescent="0.3">
      <c r="A7995" t="s">
        <v>42</v>
      </c>
      <c r="B7995" t="s">
        <v>1114</v>
      </c>
      <c r="C7995" t="s">
        <v>1082</v>
      </c>
      <c r="D7995" t="s">
        <v>1131</v>
      </c>
      <c r="E7995" s="3">
        <v>1932</v>
      </c>
      <c r="F7995" s="3">
        <v>1974</v>
      </c>
      <c r="G7995" s="3"/>
      <c r="H7995" s="3">
        <v>3906</v>
      </c>
    </row>
    <row r="7996" spans="1:8" x14ac:dyDescent="0.3">
      <c r="A7996" t="s">
        <v>42</v>
      </c>
      <c r="B7996" t="s">
        <v>1114</v>
      </c>
      <c r="C7996" t="s">
        <v>1082</v>
      </c>
      <c r="D7996" t="s">
        <v>1135</v>
      </c>
      <c r="E7996" s="3">
        <v>2299</v>
      </c>
      <c r="F7996" s="3">
        <v>2421</v>
      </c>
      <c r="G7996" s="3"/>
      <c r="H7996" s="3">
        <v>4720</v>
      </c>
    </row>
    <row r="7997" spans="1:8" x14ac:dyDescent="0.3">
      <c r="A7997" t="s">
        <v>42</v>
      </c>
      <c r="B7997" t="s">
        <v>1114</v>
      </c>
      <c r="C7997" t="s">
        <v>1082</v>
      </c>
      <c r="D7997" t="s">
        <v>1139</v>
      </c>
      <c r="E7997" s="3">
        <v>2667</v>
      </c>
      <c r="F7997" s="3">
        <v>2856</v>
      </c>
      <c r="G7997" s="3"/>
      <c r="H7997" s="3">
        <v>5523</v>
      </c>
    </row>
    <row r="7998" spans="1:8" x14ac:dyDescent="0.3">
      <c r="A7998" t="s">
        <v>42</v>
      </c>
      <c r="B7998" t="s">
        <v>1114</v>
      </c>
      <c r="C7998" t="s">
        <v>1082</v>
      </c>
      <c r="D7998" t="s">
        <v>1143</v>
      </c>
      <c r="E7998" s="3">
        <v>2744</v>
      </c>
      <c r="F7998" s="3">
        <v>2784</v>
      </c>
      <c r="G7998" s="3"/>
      <c r="H7998" s="3">
        <v>5528</v>
      </c>
    </row>
    <row r="7999" spans="1:8" x14ac:dyDescent="0.3">
      <c r="A7999" t="s">
        <v>42</v>
      </c>
      <c r="B7999" t="s">
        <v>1114</v>
      </c>
      <c r="C7999" t="s">
        <v>1082</v>
      </c>
      <c r="D7999" t="s">
        <v>1147</v>
      </c>
      <c r="E7999" s="3">
        <v>2271</v>
      </c>
      <c r="F7999" s="3">
        <v>1755</v>
      </c>
      <c r="G7999" s="3"/>
      <c r="H7999" s="3">
        <v>4026</v>
      </c>
    </row>
    <row r="8000" spans="1:8" x14ac:dyDescent="0.3">
      <c r="A8000" t="s">
        <v>42</v>
      </c>
      <c r="B8000" t="s">
        <v>1114</v>
      </c>
      <c r="C8000" t="s">
        <v>1082</v>
      </c>
      <c r="D8000" t="s">
        <v>1151</v>
      </c>
      <c r="E8000" s="3">
        <v>2178</v>
      </c>
      <c r="F8000" s="3">
        <v>1857</v>
      </c>
      <c r="G8000" s="3"/>
      <c r="H8000" s="3">
        <v>4035</v>
      </c>
    </row>
    <row r="8001" spans="1:8" x14ac:dyDescent="0.3">
      <c r="A8001" t="s">
        <v>42</v>
      </c>
      <c r="B8001" t="s">
        <v>1114</v>
      </c>
      <c r="C8001" t="s">
        <v>1082</v>
      </c>
      <c r="D8001" t="s">
        <v>1154</v>
      </c>
      <c r="E8001" s="3">
        <v>2063</v>
      </c>
      <c r="F8001" s="3">
        <v>1642</v>
      </c>
      <c r="G8001" s="3"/>
      <c r="H8001" s="3">
        <v>3705</v>
      </c>
    </row>
    <row r="8002" spans="1:8" x14ac:dyDescent="0.3">
      <c r="A8002" t="s">
        <v>42</v>
      </c>
      <c r="B8002" t="s">
        <v>1114</v>
      </c>
      <c r="C8002" t="s">
        <v>1082</v>
      </c>
      <c r="D8002" t="s">
        <v>1157</v>
      </c>
      <c r="E8002" s="3">
        <v>1828</v>
      </c>
      <c r="F8002" s="3">
        <v>1504</v>
      </c>
      <c r="G8002" s="3"/>
      <c r="H8002" s="3">
        <v>3332</v>
      </c>
    </row>
    <row r="8003" spans="1:8" x14ac:dyDescent="0.3">
      <c r="A8003" t="s">
        <v>42</v>
      </c>
      <c r="B8003" t="s">
        <v>1114</v>
      </c>
      <c r="C8003" t="s">
        <v>1082</v>
      </c>
      <c r="D8003" t="s">
        <v>1159</v>
      </c>
      <c r="E8003" s="3">
        <v>1809</v>
      </c>
      <c r="F8003" s="3">
        <v>1635</v>
      </c>
      <c r="G8003" s="3"/>
      <c r="H8003" s="3">
        <v>3444</v>
      </c>
    </row>
    <row r="8004" spans="1:8" x14ac:dyDescent="0.3">
      <c r="A8004" t="s">
        <v>42</v>
      </c>
      <c r="B8004" t="s">
        <v>1114</v>
      </c>
      <c r="C8004" t="s">
        <v>1082</v>
      </c>
      <c r="D8004" t="s">
        <v>1161</v>
      </c>
      <c r="E8004" s="3">
        <v>1745</v>
      </c>
      <c r="F8004" s="3">
        <v>1724</v>
      </c>
      <c r="G8004" s="3"/>
      <c r="H8004" s="3">
        <v>3469</v>
      </c>
    </row>
    <row r="8005" spans="1:8" x14ac:dyDescent="0.3">
      <c r="A8005" t="s">
        <v>42</v>
      </c>
      <c r="B8005" t="s">
        <v>1114</v>
      </c>
      <c r="C8005" t="s">
        <v>1082</v>
      </c>
      <c r="D8005" t="s">
        <v>1163</v>
      </c>
      <c r="E8005" s="3">
        <v>1867</v>
      </c>
      <c r="F8005" s="3">
        <v>1666</v>
      </c>
      <c r="G8005" s="3"/>
      <c r="H8005" s="3">
        <v>3533</v>
      </c>
    </row>
    <row r="8006" spans="1:8" x14ac:dyDescent="0.3">
      <c r="A8006" t="s">
        <v>42</v>
      </c>
      <c r="B8006" t="s">
        <v>1114</v>
      </c>
      <c r="C8006" t="s">
        <v>1082</v>
      </c>
      <c r="D8006" t="s">
        <v>1165</v>
      </c>
      <c r="E8006" s="3">
        <v>1942</v>
      </c>
      <c r="F8006" s="3">
        <v>1899</v>
      </c>
      <c r="G8006" s="3"/>
      <c r="H8006" s="3">
        <v>3841</v>
      </c>
    </row>
    <row r="8007" spans="1:8" x14ac:dyDescent="0.3">
      <c r="A8007" t="s">
        <v>42</v>
      </c>
      <c r="B8007" t="s">
        <v>1114</v>
      </c>
      <c r="C8007" t="s">
        <v>1082</v>
      </c>
      <c r="D8007" t="s">
        <v>1167</v>
      </c>
      <c r="E8007" s="3">
        <v>1816</v>
      </c>
      <c r="F8007" s="3">
        <v>1827</v>
      </c>
      <c r="G8007" s="3"/>
      <c r="H8007" s="3">
        <v>3643</v>
      </c>
    </row>
    <row r="8008" spans="1:8" x14ac:dyDescent="0.3">
      <c r="A8008" t="s">
        <v>42</v>
      </c>
      <c r="B8008" t="s">
        <v>1114</v>
      </c>
      <c r="C8008" t="s">
        <v>1082</v>
      </c>
      <c r="D8008" t="s">
        <v>1168</v>
      </c>
      <c r="E8008" s="3">
        <v>1466</v>
      </c>
      <c r="F8008" s="3">
        <v>1497</v>
      </c>
      <c r="G8008" s="3"/>
      <c r="H8008" s="3">
        <v>2963</v>
      </c>
    </row>
    <row r="8009" spans="1:8" x14ac:dyDescent="0.3">
      <c r="A8009" t="s">
        <v>42</v>
      </c>
      <c r="B8009" t="s">
        <v>1114</v>
      </c>
      <c r="C8009" t="s">
        <v>1082</v>
      </c>
      <c r="D8009" t="s">
        <v>1169</v>
      </c>
      <c r="E8009" s="3">
        <v>1093</v>
      </c>
      <c r="F8009" s="3">
        <v>1263</v>
      </c>
      <c r="G8009" s="3"/>
      <c r="H8009" s="3">
        <v>2356</v>
      </c>
    </row>
    <row r="8010" spans="1:8" x14ac:dyDescent="0.3">
      <c r="A8010" t="s">
        <v>42</v>
      </c>
      <c r="B8010" t="s">
        <v>1114</v>
      </c>
      <c r="C8010" t="s">
        <v>1082</v>
      </c>
      <c r="D8010" t="s">
        <v>1170</v>
      </c>
      <c r="E8010" s="3">
        <v>845</v>
      </c>
      <c r="F8010" s="3">
        <v>967</v>
      </c>
      <c r="G8010" s="3"/>
      <c r="H8010" s="3">
        <v>1812</v>
      </c>
    </row>
    <row r="8011" spans="1:8" x14ac:dyDescent="0.3">
      <c r="A8011" t="s">
        <v>42</v>
      </c>
      <c r="B8011" t="s">
        <v>1114</v>
      </c>
      <c r="C8011" t="s">
        <v>1082</v>
      </c>
      <c r="D8011" t="s">
        <v>1171</v>
      </c>
      <c r="E8011" s="3">
        <v>1244</v>
      </c>
      <c r="F8011" s="3">
        <v>1123</v>
      </c>
      <c r="G8011" s="3"/>
      <c r="H8011" s="3">
        <v>2367</v>
      </c>
    </row>
    <row r="8012" spans="1:8" x14ac:dyDescent="0.3">
      <c r="A8012" t="s">
        <v>42</v>
      </c>
      <c r="B8012" t="s">
        <v>1090</v>
      </c>
      <c r="C8012" t="s">
        <v>1128</v>
      </c>
      <c r="D8012" t="s">
        <v>1131</v>
      </c>
      <c r="E8012" s="3">
        <v>264</v>
      </c>
      <c r="F8012" s="3">
        <v>263</v>
      </c>
      <c r="G8012" s="3"/>
      <c r="H8012" s="3">
        <v>527</v>
      </c>
    </row>
    <row r="8013" spans="1:8" x14ac:dyDescent="0.3">
      <c r="A8013" t="s">
        <v>42</v>
      </c>
      <c r="B8013" t="s">
        <v>1090</v>
      </c>
      <c r="C8013" t="s">
        <v>1128</v>
      </c>
      <c r="D8013" t="s">
        <v>1135</v>
      </c>
      <c r="E8013" s="3">
        <v>389</v>
      </c>
      <c r="F8013" s="3">
        <v>427</v>
      </c>
      <c r="G8013" s="3"/>
      <c r="H8013" s="3">
        <v>816</v>
      </c>
    </row>
    <row r="8014" spans="1:8" x14ac:dyDescent="0.3">
      <c r="A8014" t="s">
        <v>42</v>
      </c>
      <c r="B8014" t="s">
        <v>1090</v>
      </c>
      <c r="C8014" t="s">
        <v>1128</v>
      </c>
      <c r="D8014" t="s">
        <v>1139</v>
      </c>
      <c r="E8014" s="3">
        <v>617</v>
      </c>
      <c r="F8014" s="3">
        <v>652</v>
      </c>
      <c r="G8014" s="3"/>
      <c r="H8014" s="3">
        <v>1269</v>
      </c>
    </row>
    <row r="8015" spans="1:8" x14ac:dyDescent="0.3">
      <c r="A8015" t="s">
        <v>42</v>
      </c>
      <c r="B8015" t="s">
        <v>1090</v>
      </c>
      <c r="C8015" t="s">
        <v>1128</v>
      </c>
      <c r="D8015" t="s">
        <v>1143</v>
      </c>
      <c r="E8015" s="3">
        <v>701</v>
      </c>
      <c r="F8015" s="3">
        <v>736</v>
      </c>
      <c r="G8015" s="3"/>
      <c r="H8015" s="3">
        <v>1437</v>
      </c>
    </row>
    <row r="8016" spans="1:8" x14ac:dyDescent="0.3">
      <c r="A8016" t="s">
        <v>42</v>
      </c>
      <c r="B8016" t="s">
        <v>1090</v>
      </c>
      <c r="C8016" t="s">
        <v>1128</v>
      </c>
      <c r="D8016" t="s">
        <v>1147</v>
      </c>
      <c r="E8016" s="3">
        <v>721</v>
      </c>
      <c r="F8016" s="3">
        <v>695</v>
      </c>
      <c r="G8016" s="3"/>
      <c r="H8016" s="3">
        <v>1416</v>
      </c>
    </row>
    <row r="8017" spans="1:8" x14ac:dyDescent="0.3">
      <c r="A8017" t="s">
        <v>42</v>
      </c>
      <c r="B8017" t="s">
        <v>1090</v>
      </c>
      <c r="C8017" t="s">
        <v>1128</v>
      </c>
      <c r="D8017" t="s">
        <v>1151</v>
      </c>
      <c r="E8017" s="3">
        <v>463</v>
      </c>
      <c r="F8017" s="3">
        <v>311</v>
      </c>
      <c r="G8017" s="3"/>
      <c r="H8017" s="3">
        <v>774</v>
      </c>
    </row>
    <row r="8018" spans="1:8" x14ac:dyDescent="0.3">
      <c r="A8018" t="s">
        <v>42</v>
      </c>
      <c r="B8018" t="s">
        <v>1090</v>
      </c>
      <c r="C8018" t="s">
        <v>1128</v>
      </c>
      <c r="D8018" t="s">
        <v>1154</v>
      </c>
      <c r="E8018" s="3">
        <v>719</v>
      </c>
      <c r="F8018" s="3">
        <v>503</v>
      </c>
      <c r="G8018" s="3"/>
      <c r="H8018" s="3">
        <v>1222</v>
      </c>
    </row>
    <row r="8019" spans="1:8" x14ac:dyDescent="0.3">
      <c r="A8019" t="s">
        <v>42</v>
      </c>
      <c r="B8019" t="s">
        <v>1090</v>
      </c>
      <c r="C8019" t="s">
        <v>1128</v>
      </c>
      <c r="D8019" t="s">
        <v>1157</v>
      </c>
      <c r="E8019" s="3">
        <v>828</v>
      </c>
      <c r="F8019" s="3">
        <v>594</v>
      </c>
      <c r="G8019" s="3"/>
      <c r="H8019" s="3">
        <v>1422</v>
      </c>
    </row>
    <row r="8020" spans="1:8" x14ac:dyDescent="0.3">
      <c r="A8020" t="s">
        <v>42</v>
      </c>
      <c r="B8020" t="s">
        <v>1090</v>
      </c>
      <c r="C8020" t="s">
        <v>1128</v>
      </c>
      <c r="D8020" t="s">
        <v>1159</v>
      </c>
      <c r="E8020" s="3">
        <v>947</v>
      </c>
      <c r="F8020" s="3">
        <v>646</v>
      </c>
      <c r="G8020" s="3"/>
      <c r="H8020" s="3">
        <v>1593</v>
      </c>
    </row>
    <row r="8021" spans="1:8" x14ac:dyDescent="0.3">
      <c r="A8021" t="s">
        <v>42</v>
      </c>
      <c r="B8021" t="s">
        <v>1090</v>
      </c>
      <c r="C8021" t="s">
        <v>1128</v>
      </c>
      <c r="D8021" t="s">
        <v>1161</v>
      </c>
      <c r="E8021" s="3">
        <v>1041</v>
      </c>
      <c r="F8021" s="3">
        <v>664</v>
      </c>
      <c r="G8021" s="3"/>
      <c r="H8021" s="3">
        <v>1705</v>
      </c>
    </row>
    <row r="8022" spans="1:8" x14ac:dyDescent="0.3">
      <c r="A8022" t="s">
        <v>42</v>
      </c>
      <c r="B8022" t="s">
        <v>1090</v>
      </c>
      <c r="C8022" t="s">
        <v>1128</v>
      </c>
      <c r="D8022" t="s">
        <v>1163</v>
      </c>
      <c r="E8022" s="3">
        <v>1085</v>
      </c>
      <c r="F8022" s="3">
        <v>606</v>
      </c>
      <c r="G8022" s="3"/>
      <c r="H8022" s="3">
        <v>1691</v>
      </c>
    </row>
    <row r="8023" spans="1:8" x14ac:dyDescent="0.3">
      <c r="A8023" t="s">
        <v>42</v>
      </c>
      <c r="B8023" t="s">
        <v>1090</v>
      </c>
      <c r="C8023" t="s">
        <v>1128</v>
      </c>
      <c r="D8023" t="s">
        <v>1165</v>
      </c>
      <c r="E8023" s="3">
        <v>1538</v>
      </c>
      <c r="F8023" s="3">
        <v>835</v>
      </c>
      <c r="G8023" s="3"/>
      <c r="H8023" s="3">
        <v>2373</v>
      </c>
    </row>
    <row r="8024" spans="1:8" x14ac:dyDescent="0.3">
      <c r="A8024" t="s">
        <v>42</v>
      </c>
      <c r="B8024" t="s">
        <v>1090</v>
      </c>
      <c r="C8024" t="s">
        <v>1128</v>
      </c>
      <c r="D8024" t="s">
        <v>1167</v>
      </c>
      <c r="E8024" s="3">
        <v>1660</v>
      </c>
      <c r="F8024" s="3">
        <v>976</v>
      </c>
      <c r="G8024" s="3"/>
      <c r="H8024" s="3">
        <v>2636</v>
      </c>
    </row>
    <row r="8025" spans="1:8" x14ac:dyDescent="0.3">
      <c r="A8025" t="s">
        <v>42</v>
      </c>
      <c r="B8025" t="s">
        <v>1090</v>
      </c>
      <c r="C8025" t="s">
        <v>1128</v>
      </c>
      <c r="D8025" t="s">
        <v>1168</v>
      </c>
      <c r="E8025" s="3">
        <v>1666</v>
      </c>
      <c r="F8025" s="3">
        <v>1059</v>
      </c>
      <c r="G8025" s="3"/>
      <c r="H8025" s="3">
        <v>2725</v>
      </c>
    </row>
    <row r="8026" spans="1:8" x14ac:dyDescent="0.3">
      <c r="A8026" t="s">
        <v>42</v>
      </c>
      <c r="B8026" t="s">
        <v>1090</v>
      </c>
      <c r="C8026" t="s">
        <v>1128</v>
      </c>
      <c r="D8026" t="s">
        <v>1169</v>
      </c>
      <c r="E8026" s="3">
        <v>1562</v>
      </c>
      <c r="F8026" s="3">
        <v>963</v>
      </c>
      <c r="G8026" s="3"/>
      <c r="H8026" s="3">
        <v>2525</v>
      </c>
    </row>
    <row r="8027" spans="1:8" x14ac:dyDescent="0.3">
      <c r="A8027" t="s">
        <v>42</v>
      </c>
      <c r="B8027" t="s">
        <v>1090</v>
      </c>
      <c r="C8027" t="s">
        <v>1128</v>
      </c>
      <c r="D8027" t="s">
        <v>1170</v>
      </c>
      <c r="E8027" s="3">
        <v>907</v>
      </c>
      <c r="F8027" s="3">
        <v>668</v>
      </c>
      <c r="G8027" s="3"/>
      <c r="H8027" s="3">
        <v>1575</v>
      </c>
    </row>
    <row r="8028" spans="1:8" x14ac:dyDescent="0.3">
      <c r="A8028" t="s">
        <v>42</v>
      </c>
      <c r="B8028" t="s">
        <v>1090</v>
      </c>
      <c r="C8028" t="s">
        <v>1128</v>
      </c>
      <c r="D8028" t="s">
        <v>1171</v>
      </c>
      <c r="E8028" s="3">
        <v>529</v>
      </c>
      <c r="F8028" s="3">
        <v>320</v>
      </c>
      <c r="G8028" s="3"/>
      <c r="H8028" s="3">
        <v>849</v>
      </c>
    </row>
    <row r="8029" spans="1:8" x14ac:dyDescent="0.3">
      <c r="A8029" t="s">
        <v>42</v>
      </c>
      <c r="B8029" t="s">
        <v>1090</v>
      </c>
      <c r="C8029" t="s">
        <v>1129</v>
      </c>
      <c r="D8029" t="s">
        <v>1131</v>
      </c>
      <c r="E8029" s="3">
        <v>1</v>
      </c>
      <c r="F8029" s="3">
        <v>1</v>
      </c>
      <c r="G8029" s="3"/>
      <c r="H8029" s="3">
        <v>2</v>
      </c>
    </row>
    <row r="8030" spans="1:8" x14ac:dyDescent="0.3">
      <c r="A8030" t="s">
        <v>42</v>
      </c>
      <c r="B8030" t="s">
        <v>1090</v>
      </c>
      <c r="C8030" t="s">
        <v>1129</v>
      </c>
      <c r="D8030" t="s">
        <v>1143</v>
      </c>
      <c r="E8030" s="3"/>
      <c r="F8030" s="3">
        <v>12</v>
      </c>
      <c r="G8030" s="3"/>
      <c r="H8030" s="3">
        <v>12</v>
      </c>
    </row>
    <row r="8031" spans="1:8" x14ac:dyDescent="0.3">
      <c r="A8031" t="s">
        <v>42</v>
      </c>
      <c r="B8031" t="s">
        <v>1090</v>
      </c>
      <c r="C8031" t="s">
        <v>1129</v>
      </c>
      <c r="D8031" t="s">
        <v>1147</v>
      </c>
      <c r="E8031" s="3">
        <v>25</v>
      </c>
      <c r="F8031" s="3">
        <v>308</v>
      </c>
      <c r="G8031" s="3"/>
      <c r="H8031" s="3">
        <v>333</v>
      </c>
    </row>
    <row r="8032" spans="1:8" x14ac:dyDescent="0.3">
      <c r="A8032" t="s">
        <v>42</v>
      </c>
      <c r="B8032" t="s">
        <v>1090</v>
      </c>
      <c r="C8032" t="s">
        <v>1129</v>
      </c>
      <c r="D8032" t="s">
        <v>1151</v>
      </c>
      <c r="E8032" s="3">
        <v>47</v>
      </c>
      <c r="F8032" s="3">
        <v>552</v>
      </c>
      <c r="G8032" s="3"/>
      <c r="H8032" s="3">
        <v>599</v>
      </c>
    </row>
    <row r="8033" spans="1:8" x14ac:dyDescent="0.3">
      <c r="A8033" t="s">
        <v>42</v>
      </c>
      <c r="B8033" t="s">
        <v>1090</v>
      </c>
      <c r="C8033" t="s">
        <v>1129</v>
      </c>
      <c r="D8033" t="s">
        <v>1154</v>
      </c>
      <c r="E8033" s="3">
        <v>47</v>
      </c>
      <c r="F8033" s="3">
        <v>563</v>
      </c>
      <c r="G8033" s="3"/>
      <c r="H8033" s="3">
        <v>610</v>
      </c>
    </row>
    <row r="8034" spans="1:8" x14ac:dyDescent="0.3">
      <c r="A8034" t="s">
        <v>42</v>
      </c>
      <c r="B8034" t="s">
        <v>1090</v>
      </c>
      <c r="C8034" t="s">
        <v>1129</v>
      </c>
      <c r="D8034" t="s">
        <v>1157</v>
      </c>
      <c r="E8034" s="3">
        <v>30</v>
      </c>
      <c r="F8034" s="3">
        <v>367</v>
      </c>
      <c r="G8034" s="3"/>
      <c r="H8034" s="3">
        <v>397</v>
      </c>
    </row>
    <row r="8035" spans="1:8" x14ac:dyDescent="0.3">
      <c r="A8035" t="s">
        <v>42</v>
      </c>
      <c r="B8035" t="s">
        <v>1090</v>
      </c>
      <c r="C8035" t="s">
        <v>1129</v>
      </c>
      <c r="D8035" t="s">
        <v>1159</v>
      </c>
      <c r="E8035" s="3">
        <v>33</v>
      </c>
      <c r="F8035" s="3">
        <v>261</v>
      </c>
      <c r="G8035" s="3"/>
      <c r="H8035" s="3">
        <v>294</v>
      </c>
    </row>
    <row r="8036" spans="1:8" x14ac:dyDescent="0.3">
      <c r="A8036" t="s">
        <v>42</v>
      </c>
      <c r="B8036" t="s">
        <v>1090</v>
      </c>
      <c r="C8036" t="s">
        <v>1129</v>
      </c>
      <c r="D8036" t="s">
        <v>1161</v>
      </c>
      <c r="E8036" s="3">
        <v>17</v>
      </c>
      <c r="F8036" s="3">
        <v>194</v>
      </c>
      <c r="G8036" s="3"/>
      <c r="H8036" s="3">
        <v>211</v>
      </c>
    </row>
    <row r="8037" spans="1:8" x14ac:dyDescent="0.3">
      <c r="A8037" t="s">
        <v>42</v>
      </c>
      <c r="B8037" t="s">
        <v>1090</v>
      </c>
      <c r="C8037" t="s">
        <v>1129</v>
      </c>
      <c r="D8037" t="s">
        <v>1163</v>
      </c>
      <c r="E8037" s="3">
        <v>11</v>
      </c>
      <c r="F8037" s="3">
        <v>140</v>
      </c>
      <c r="G8037" s="3"/>
      <c r="H8037" s="3">
        <v>151</v>
      </c>
    </row>
    <row r="8038" spans="1:8" x14ac:dyDescent="0.3">
      <c r="A8038" t="s">
        <v>42</v>
      </c>
      <c r="B8038" t="s">
        <v>1090</v>
      </c>
      <c r="C8038" t="s">
        <v>1129</v>
      </c>
      <c r="D8038" t="s">
        <v>1165</v>
      </c>
      <c r="E8038" s="3">
        <v>12</v>
      </c>
      <c r="F8038" s="3">
        <v>91</v>
      </c>
      <c r="G8038" s="3"/>
      <c r="H8038" s="3">
        <v>103</v>
      </c>
    </row>
    <row r="8039" spans="1:8" x14ac:dyDescent="0.3">
      <c r="A8039" t="s">
        <v>42</v>
      </c>
      <c r="B8039" t="s">
        <v>1090</v>
      </c>
      <c r="C8039" t="s">
        <v>1129</v>
      </c>
      <c r="D8039" t="s">
        <v>1167</v>
      </c>
      <c r="E8039" s="3">
        <v>6</v>
      </c>
      <c r="F8039" s="3">
        <v>79</v>
      </c>
      <c r="G8039" s="3"/>
      <c r="H8039" s="3">
        <v>85</v>
      </c>
    </row>
    <row r="8040" spans="1:8" x14ac:dyDescent="0.3">
      <c r="A8040" t="s">
        <v>42</v>
      </c>
      <c r="B8040" t="s">
        <v>1090</v>
      </c>
      <c r="C8040" t="s">
        <v>1129</v>
      </c>
      <c r="D8040" t="s">
        <v>1168</v>
      </c>
      <c r="E8040" s="3">
        <v>1</v>
      </c>
      <c r="F8040" s="3">
        <v>50</v>
      </c>
      <c r="G8040" s="3"/>
      <c r="H8040" s="3">
        <v>51</v>
      </c>
    </row>
    <row r="8041" spans="1:8" x14ac:dyDescent="0.3">
      <c r="A8041" t="s">
        <v>42</v>
      </c>
      <c r="B8041" t="s">
        <v>1090</v>
      </c>
      <c r="C8041" t="s">
        <v>1129</v>
      </c>
      <c r="D8041" t="s">
        <v>1169</v>
      </c>
      <c r="E8041" s="3"/>
      <c r="F8041" s="3">
        <v>28</v>
      </c>
      <c r="G8041" s="3"/>
      <c r="H8041" s="3">
        <v>28</v>
      </c>
    </row>
    <row r="8042" spans="1:8" x14ac:dyDescent="0.3">
      <c r="A8042" t="s">
        <v>42</v>
      </c>
      <c r="B8042" t="s">
        <v>1090</v>
      </c>
      <c r="C8042" t="s">
        <v>1129</v>
      </c>
      <c r="D8042" t="s">
        <v>1170</v>
      </c>
      <c r="E8042" s="3"/>
      <c r="F8042" s="3">
        <v>8</v>
      </c>
      <c r="G8042" s="3"/>
      <c r="H8042" s="3">
        <v>8</v>
      </c>
    </row>
    <row r="8043" spans="1:8" x14ac:dyDescent="0.3">
      <c r="A8043" t="s">
        <v>42</v>
      </c>
      <c r="B8043" t="s">
        <v>1090</v>
      </c>
      <c r="C8043" t="s">
        <v>1129</v>
      </c>
      <c r="D8043" t="s">
        <v>1171</v>
      </c>
      <c r="E8043" s="3"/>
      <c r="F8043" s="3">
        <v>5</v>
      </c>
      <c r="G8043" s="3"/>
      <c r="H8043" s="3">
        <v>5</v>
      </c>
    </row>
    <row r="8044" spans="1:8" x14ac:dyDescent="0.3">
      <c r="A8044" t="s">
        <v>42</v>
      </c>
      <c r="B8044" t="s">
        <v>1098</v>
      </c>
      <c r="C8044" t="s">
        <v>1080</v>
      </c>
      <c r="D8044" t="s">
        <v>1131</v>
      </c>
      <c r="E8044" s="3">
        <v>3602</v>
      </c>
      <c r="F8044" s="3">
        <v>3761</v>
      </c>
      <c r="G8044" s="3"/>
      <c r="H8044" s="3">
        <v>7363</v>
      </c>
    </row>
    <row r="8045" spans="1:8" x14ac:dyDescent="0.3">
      <c r="A8045" t="s">
        <v>42</v>
      </c>
      <c r="B8045" t="s">
        <v>1098</v>
      </c>
      <c r="C8045" t="s">
        <v>1080</v>
      </c>
      <c r="D8045" t="s">
        <v>1135</v>
      </c>
      <c r="E8045" s="3">
        <v>5379</v>
      </c>
      <c r="F8045" s="3">
        <v>5597</v>
      </c>
      <c r="G8045" s="3"/>
      <c r="H8045" s="3">
        <v>10976</v>
      </c>
    </row>
    <row r="8046" spans="1:8" x14ac:dyDescent="0.3">
      <c r="A8046" t="s">
        <v>42</v>
      </c>
      <c r="B8046" t="s">
        <v>1098</v>
      </c>
      <c r="C8046" t="s">
        <v>1080</v>
      </c>
      <c r="D8046" t="s">
        <v>1139</v>
      </c>
      <c r="E8046" s="3">
        <v>6481</v>
      </c>
      <c r="F8046" s="3">
        <v>6694</v>
      </c>
      <c r="G8046" s="3"/>
      <c r="H8046" s="3">
        <v>13175</v>
      </c>
    </row>
    <row r="8047" spans="1:8" x14ac:dyDescent="0.3">
      <c r="A8047" t="s">
        <v>42</v>
      </c>
      <c r="B8047" t="s">
        <v>1098</v>
      </c>
      <c r="C8047" t="s">
        <v>1080</v>
      </c>
      <c r="D8047" t="s">
        <v>1143</v>
      </c>
      <c r="E8047" s="3">
        <v>6736</v>
      </c>
      <c r="F8047" s="3">
        <v>6905</v>
      </c>
      <c r="G8047" s="3"/>
      <c r="H8047" s="3">
        <v>13641</v>
      </c>
    </row>
    <row r="8048" spans="1:8" x14ac:dyDescent="0.3">
      <c r="A8048" t="s">
        <v>42</v>
      </c>
      <c r="B8048" t="s">
        <v>1098</v>
      </c>
      <c r="C8048" t="s">
        <v>1080</v>
      </c>
      <c r="D8048" t="s">
        <v>1147</v>
      </c>
      <c r="E8048" s="3">
        <v>6976</v>
      </c>
      <c r="F8048" s="3">
        <v>7320</v>
      </c>
      <c r="G8048" s="3"/>
      <c r="H8048" s="3">
        <v>14296</v>
      </c>
    </row>
    <row r="8049" spans="1:8" x14ac:dyDescent="0.3">
      <c r="A8049" t="s">
        <v>42</v>
      </c>
      <c r="B8049" t="s">
        <v>1098</v>
      </c>
      <c r="C8049" t="s">
        <v>1080</v>
      </c>
      <c r="D8049" t="s">
        <v>1151</v>
      </c>
      <c r="E8049" s="3">
        <v>7670</v>
      </c>
      <c r="F8049" s="3">
        <v>7561</v>
      </c>
      <c r="G8049" s="3"/>
      <c r="H8049" s="3">
        <v>15231</v>
      </c>
    </row>
    <row r="8050" spans="1:8" x14ac:dyDescent="0.3">
      <c r="A8050" t="s">
        <v>42</v>
      </c>
      <c r="B8050" t="s">
        <v>1098</v>
      </c>
      <c r="C8050" t="s">
        <v>1080</v>
      </c>
      <c r="D8050" t="s">
        <v>1154</v>
      </c>
      <c r="E8050" s="3">
        <v>8208</v>
      </c>
      <c r="F8050" s="3">
        <v>7994</v>
      </c>
      <c r="G8050" s="3"/>
      <c r="H8050" s="3">
        <v>16202</v>
      </c>
    </row>
    <row r="8051" spans="1:8" x14ac:dyDescent="0.3">
      <c r="A8051" t="s">
        <v>42</v>
      </c>
      <c r="B8051" t="s">
        <v>1098</v>
      </c>
      <c r="C8051" t="s">
        <v>1080</v>
      </c>
      <c r="D8051" t="s">
        <v>1157</v>
      </c>
      <c r="E8051" s="3">
        <v>7656</v>
      </c>
      <c r="F8051" s="3">
        <v>7307</v>
      </c>
      <c r="G8051" s="3"/>
      <c r="H8051" s="3">
        <v>14963</v>
      </c>
    </row>
    <row r="8052" spans="1:8" x14ac:dyDescent="0.3">
      <c r="A8052" t="s">
        <v>42</v>
      </c>
      <c r="B8052" t="s">
        <v>1098</v>
      </c>
      <c r="C8052" t="s">
        <v>1080</v>
      </c>
      <c r="D8052" t="s">
        <v>1159</v>
      </c>
      <c r="E8052" s="3">
        <v>7483</v>
      </c>
      <c r="F8052" s="3">
        <v>7119</v>
      </c>
      <c r="G8052" s="3"/>
      <c r="H8052" s="3">
        <v>14602</v>
      </c>
    </row>
    <row r="8053" spans="1:8" x14ac:dyDescent="0.3">
      <c r="A8053" t="s">
        <v>42</v>
      </c>
      <c r="B8053" t="s">
        <v>1098</v>
      </c>
      <c r="C8053" t="s">
        <v>1080</v>
      </c>
      <c r="D8053" t="s">
        <v>1161</v>
      </c>
      <c r="E8053" s="3">
        <v>6638</v>
      </c>
      <c r="F8053" s="3">
        <v>6414</v>
      </c>
      <c r="G8053" s="3"/>
      <c r="H8053" s="3">
        <v>13052</v>
      </c>
    </row>
    <row r="8054" spans="1:8" x14ac:dyDescent="0.3">
      <c r="A8054" t="s">
        <v>42</v>
      </c>
      <c r="B8054" t="s">
        <v>1098</v>
      </c>
      <c r="C8054" t="s">
        <v>1080</v>
      </c>
      <c r="D8054" t="s">
        <v>1163</v>
      </c>
      <c r="E8054" s="3">
        <v>5539</v>
      </c>
      <c r="F8054" s="3">
        <v>5504</v>
      </c>
      <c r="G8054" s="3"/>
      <c r="H8054" s="3">
        <v>11043</v>
      </c>
    </row>
    <row r="8055" spans="1:8" x14ac:dyDescent="0.3">
      <c r="A8055" t="s">
        <v>42</v>
      </c>
      <c r="B8055" t="s">
        <v>1098</v>
      </c>
      <c r="C8055" t="s">
        <v>1080</v>
      </c>
      <c r="D8055" t="s">
        <v>1165</v>
      </c>
      <c r="E8055" s="3">
        <v>5134</v>
      </c>
      <c r="F8055" s="3">
        <v>4903</v>
      </c>
      <c r="G8055" s="3"/>
      <c r="H8055" s="3">
        <v>10037</v>
      </c>
    </row>
    <row r="8056" spans="1:8" x14ac:dyDescent="0.3">
      <c r="A8056" t="s">
        <v>42</v>
      </c>
      <c r="B8056" t="s">
        <v>1098</v>
      </c>
      <c r="C8056" t="s">
        <v>1080</v>
      </c>
      <c r="D8056" t="s">
        <v>1167</v>
      </c>
      <c r="E8056" s="3">
        <v>5054</v>
      </c>
      <c r="F8056" s="3">
        <v>4506</v>
      </c>
      <c r="G8056" s="3"/>
      <c r="H8056" s="3">
        <v>9560</v>
      </c>
    </row>
    <row r="8057" spans="1:8" x14ac:dyDescent="0.3">
      <c r="A8057" t="s">
        <v>42</v>
      </c>
      <c r="B8057" t="s">
        <v>1098</v>
      </c>
      <c r="C8057" t="s">
        <v>1080</v>
      </c>
      <c r="D8057" t="s">
        <v>1168</v>
      </c>
      <c r="E8057" s="3">
        <v>3895</v>
      </c>
      <c r="F8057" s="3">
        <v>3391</v>
      </c>
      <c r="G8057" s="3"/>
      <c r="H8057" s="3">
        <v>7286</v>
      </c>
    </row>
    <row r="8058" spans="1:8" x14ac:dyDescent="0.3">
      <c r="A8058" t="s">
        <v>42</v>
      </c>
      <c r="B8058" t="s">
        <v>1098</v>
      </c>
      <c r="C8058" t="s">
        <v>1080</v>
      </c>
      <c r="D8058" t="s">
        <v>1169</v>
      </c>
      <c r="E8058" s="3">
        <v>2840</v>
      </c>
      <c r="F8058" s="3">
        <v>2551</v>
      </c>
      <c r="G8058" s="3"/>
      <c r="H8058" s="3">
        <v>5391</v>
      </c>
    </row>
    <row r="8059" spans="1:8" x14ac:dyDescent="0.3">
      <c r="A8059" t="s">
        <v>42</v>
      </c>
      <c r="B8059" t="s">
        <v>1098</v>
      </c>
      <c r="C8059" t="s">
        <v>1080</v>
      </c>
      <c r="D8059" t="s">
        <v>1170</v>
      </c>
      <c r="E8059" s="3">
        <v>2048</v>
      </c>
      <c r="F8059" s="3">
        <v>1691</v>
      </c>
      <c r="G8059" s="3"/>
      <c r="H8059" s="3">
        <v>3739</v>
      </c>
    </row>
    <row r="8060" spans="1:8" x14ac:dyDescent="0.3">
      <c r="A8060" t="s">
        <v>42</v>
      </c>
      <c r="B8060" t="s">
        <v>1098</v>
      </c>
      <c r="C8060" t="s">
        <v>1080</v>
      </c>
      <c r="D8060" t="s">
        <v>1171</v>
      </c>
      <c r="E8060" s="3">
        <v>2586</v>
      </c>
      <c r="F8060" s="3">
        <v>1589</v>
      </c>
      <c r="G8060" s="3"/>
      <c r="H8060" s="3">
        <v>4175</v>
      </c>
    </row>
    <row r="8061" spans="1:8" x14ac:dyDescent="0.3">
      <c r="A8061" t="s">
        <v>42</v>
      </c>
      <c r="B8061" t="s">
        <v>1098</v>
      </c>
      <c r="C8061" t="s">
        <v>1082</v>
      </c>
      <c r="D8061" t="s">
        <v>1131</v>
      </c>
      <c r="E8061" s="3">
        <v>3782</v>
      </c>
      <c r="F8061" s="3">
        <v>4017</v>
      </c>
      <c r="G8061" s="3"/>
      <c r="H8061" s="3">
        <v>7799</v>
      </c>
    </row>
    <row r="8062" spans="1:8" x14ac:dyDescent="0.3">
      <c r="A8062" t="s">
        <v>42</v>
      </c>
      <c r="B8062" t="s">
        <v>1098</v>
      </c>
      <c r="C8062" t="s">
        <v>1082</v>
      </c>
      <c r="D8062" t="s">
        <v>1135</v>
      </c>
      <c r="E8062" s="3">
        <v>5648</v>
      </c>
      <c r="F8062" s="3">
        <v>6063</v>
      </c>
      <c r="G8062" s="3"/>
      <c r="H8062" s="3">
        <v>11711</v>
      </c>
    </row>
    <row r="8063" spans="1:8" x14ac:dyDescent="0.3">
      <c r="A8063" t="s">
        <v>42</v>
      </c>
      <c r="B8063" t="s">
        <v>1098</v>
      </c>
      <c r="C8063" t="s">
        <v>1082</v>
      </c>
      <c r="D8063" t="s">
        <v>1139</v>
      </c>
      <c r="E8063" s="3">
        <v>7122</v>
      </c>
      <c r="F8063" s="3">
        <v>7504</v>
      </c>
      <c r="G8063" s="3"/>
      <c r="H8063" s="3">
        <v>14626</v>
      </c>
    </row>
    <row r="8064" spans="1:8" x14ac:dyDescent="0.3">
      <c r="A8064" t="s">
        <v>42</v>
      </c>
      <c r="B8064" t="s">
        <v>1098</v>
      </c>
      <c r="C8064" t="s">
        <v>1082</v>
      </c>
      <c r="D8064" t="s">
        <v>1143</v>
      </c>
      <c r="E8064" s="3">
        <v>7028</v>
      </c>
      <c r="F8064" s="3">
        <v>7616</v>
      </c>
      <c r="G8064" s="3"/>
      <c r="H8064" s="3">
        <v>14644</v>
      </c>
    </row>
    <row r="8065" spans="1:8" x14ac:dyDescent="0.3">
      <c r="A8065" t="s">
        <v>42</v>
      </c>
      <c r="B8065" t="s">
        <v>1098</v>
      </c>
      <c r="C8065" t="s">
        <v>1082</v>
      </c>
      <c r="D8065" t="s">
        <v>1147</v>
      </c>
      <c r="E8065" s="3">
        <v>6073</v>
      </c>
      <c r="F8065" s="3">
        <v>5323</v>
      </c>
      <c r="G8065" s="3"/>
      <c r="H8065" s="3">
        <v>11396</v>
      </c>
    </row>
    <row r="8066" spans="1:8" x14ac:dyDescent="0.3">
      <c r="A8066" t="s">
        <v>42</v>
      </c>
      <c r="B8066" t="s">
        <v>1098</v>
      </c>
      <c r="C8066" t="s">
        <v>1082</v>
      </c>
      <c r="D8066" t="s">
        <v>1151</v>
      </c>
      <c r="E8066" s="3">
        <v>6831</v>
      </c>
      <c r="F8066" s="3">
        <v>6369</v>
      </c>
      <c r="G8066" s="3"/>
      <c r="H8066" s="3">
        <v>13200</v>
      </c>
    </row>
    <row r="8067" spans="1:8" x14ac:dyDescent="0.3">
      <c r="A8067" t="s">
        <v>42</v>
      </c>
      <c r="B8067" t="s">
        <v>1098</v>
      </c>
      <c r="C8067" t="s">
        <v>1082</v>
      </c>
      <c r="D8067" t="s">
        <v>1154</v>
      </c>
      <c r="E8067" s="3">
        <v>5958</v>
      </c>
      <c r="F8067" s="3">
        <v>5272</v>
      </c>
      <c r="G8067" s="3"/>
      <c r="H8067" s="3">
        <v>11230</v>
      </c>
    </row>
    <row r="8068" spans="1:8" x14ac:dyDescent="0.3">
      <c r="A8068" t="s">
        <v>42</v>
      </c>
      <c r="B8068" t="s">
        <v>1098</v>
      </c>
      <c r="C8068" t="s">
        <v>1082</v>
      </c>
      <c r="D8068" t="s">
        <v>1157</v>
      </c>
      <c r="E8068" s="3">
        <v>5189</v>
      </c>
      <c r="F8068" s="3">
        <v>4441</v>
      </c>
      <c r="G8068" s="3"/>
      <c r="H8068" s="3">
        <v>9630</v>
      </c>
    </row>
    <row r="8069" spans="1:8" x14ac:dyDescent="0.3">
      <c r="A8069" t="s">
        <v>42</v>
      </c>
      <c r="B8069" t="s">
        <v>1098</v>
      </c>
      <c r="C8069" t="s">
        <v>1082</v>
      </c>
      <c r="D8069" t="s">
        <v>1159</v>
      </c>
      <c r="E8069" s="3">
        <v>5200</v>
      </c>
      <c r="F8069" s="3">
        <v>4462</v>
      </c>
      <c r="G8069" s="3"/>
      <c r="H8069" s="3">
        <v>9662</v>
      </c>
    </row>
    <row r="8070" spans="1:8" x14ac:dyDescent="0.3">
      <c r="A8070" t="s">
        <v>42</v>
      </c>
      <c r="B8070" t="s">
        <v>1098</v>
      </c>
      <c r="C8070" t="s">
        <v>1082</v>
      </c>
      <c r="D8070" t="s">
        <v>1161</v>
      </c>
      <c r="E8070" s="3">
        <v>4832</v>
      </c>
      <c r="F8070" s="3">
        <v>4353</v>
      </c>
      <c r="G8070" s="3"/>
      <c r="H8070" s="3">
        <v>9185</v>
      </c>
    </row>
    <row r="8071" spans="1:8" x14ac:dyDescent="0.3">
      <c r="A8071" t="s">
        <v>42</v>
      </c>
      <c r="B8071" t="s">
        <v>1098</v>
      </c>
      <c r="C8071" t="s">
        <v>1082</v>
      </c>
      <c r="D8071" t="s">
        <v>1163</v>
      </c>
      <c r="E8071" s="3">
        <v>4651</v>
      </c>
      <c r="F8071" s="3">
        <v>4074</v>
      </c>
      <c r="G8071" s="3"/>
      <c r="H8071" s="3">
        <v>8725</v>
      </c>
    </row>
    <row r="8072" spans="1:8" x14ac:dyDescent="0.3">
      <c r="A8072" t="s">
        <v>42</v>
      </c>
      <c r="B8072" t="s">
        <v>1098</v>
      </c>
      <c r="C8072" t="s">
        <v>1082</v>
      </c>
      <c r="D8072" t="s">
        <v>1165</v>
      </c>
      <c r="E8072" s="3">
        <v>4665</v>
      </c>
      <c r="F8072" s="3">
        <v>4524</v>
      </c>
      <c r="G8072" s="3"/>
      <c r="H8072" s="3">
        <v>9189</v>
      </c>
    </row>
    <row r="8073" spans="1:8" x14ac:dyDescent="0.3">
      <c r="A8073" t="s">
        <v>42</v>
      </c>
      <c r="B8073" t="s">
        <v>1098</v>
      </c>
      <c r="C8073" t="s">
        <v>1082</v>
      </c>
      <c r="D8073" t="s">
        <v>1167</v>
      </c>
      <c r="E8073" s="3">
        <v>4907</v>
      </c>
      <c r="F8073" s="3">
        <v>4727</v>
      </c>
      <c r="G8073" s="3"/>
      <c r="H8073" s="3">
        <v>9634</v>
      </c>
    </row>
    <row r="8074" spans="1:8" x14ac:dyDescent="0.3">
      <c r="A8074" t="s">
        <v>42</v>
      </c>
      <c r="B8074" t="s">
        <v>1098</v>
      </c>
      <c r="C8074" t="s">
        <v>1082</v>
      </c>
      <c r="D8074" t="s">
        <v>1168</v>
      </c>
      <c r="E8074" s="3">
        <v>3777</v>
      </c>
      <c r="F8074" s="3">
        <v>3754</v>
      </c>
      <c r="G8074" s="3"/>
      <c r="H8074" s="3">
        <v>7531</v>
      </c>
    </row>
    <row r="8075" spans="1:8" x14ac:dyDescent="0.3">
      <c r="A8075" t="s">
        <v>42</v>
      </c>
      <c r="B8075" t="s">
        <v>1098</v>
      </c>
      <c r="C8075" t="s">
        <v>1082</v>
      </c>
      <c r="D8075" t="s">
        <v>1169</v>
      </c>
      <c r="E8075" s="3">
        <v>2779</v>
      </c>
      <c r="F8075" s="3">
        <v>2914</v>
      </c>
      <c r="G8075" s="3"/>
      <c r="H8075" s="3">
        <v>5693</v>
      </c>
    </row>
    <row r="8076" spans="1:8" x14ac:dyDescent="0.3">
      <c r="A8076" t="s">
        <v>42</v>
      </c>
      <c r="B8076" t="s">
        <v>1098</v>
      </c>
      <c r="C8076" t="s">
        <v>1082</v>
      </c>
      <c r="D8076" t="s">
        <v>1170</v>
      </c>
      <c r="E8076" s="3">
        <v>1953</v>
      </c>
      <c r="F8076" s="3">
        <v>1920</v>
      </c>
      <c r="G8076" s="3"/>
      <c r="H8076" s="3">
        <v>3873</v>
      </c>
    </row>
    <row r="8077" spans="1:8" x14ac:dyDescent="0.3">
      <c r="A8077" t="s">
        <v>42</v>
      </c>
      <c r="B8077" t="s">
        <v>1098</v>
      </c>
      <c r="C8077" t="s">
        <v>1082</v>
      </c>
      <c r="D8077" t="s">
        <v>1171</v>
      </c>
      <c r="E8077" s="3">
        <v>2462</v>
      </c>
      <c r="F8077" s="3">
        <v>2221</v>
      </c>
      <c r="G8077" s="3"/>
      <c r="H8077" s="3">
        <v>4683</v>
      </c>
    </row>
    <row r="8078" spans="1:8" x14ac:dyDescent="0.3">
      <c r="A8078" t="s">
        <v>43</v>
      </c>
      <c r="B8078" t="s">
        <v>1112</v>
      </c>
      <c r="C8078" t="s">
        <v>1080</v>
      </c>
      <c r="D8078" t="s">
        <v>1131</v>
      </c>
      <c r="E8078" s="3">
        <v>105</v>
      </c>
      <c r="F8078" s="3">
        <v>129</v>
      </c>
      <c r="G8078" s="3"/>
      <c r="H8078" s="3">
        <v>234</v>
      </c>
    </row>
    <row r="8079" spans="1:8" x14ac:dyDescent="0.3">
      <c r="A8079" t="s">
        <v>43</v>
      </c>
      <c r="B8079" t="s">
        <v>1112</v>
      </c>
      <c r="C8079" t="s">
        <v>1080</v>
      </c>
      <c r="D8079" t="s">
        <v>1135</v>
      </c>
      <c r="E8079" s="3">
        <v>110</v>
      </c>
      <c r="F8079" s="3">
        <v>126</v>
      </c>
      <c r="G8079" s="3"/>
      <c r="H8079" s="3">
        <v>236</v>
      </c>
    </row>
    <row r="8080" spans="1:8" x14ac:dyDescent="0.3">
      <c r="A8080" t="s">
        <v>43</v>
      </c>
      <c r="B8080" t="s">
        <v>1112</v>
      </c>
      <c r="C8080" t="s">
        <v>1080</v>
      </c>
      <c r="D8080" t="s">
        <v>1139</v>
      </c>
      <c r="E8080" s="3">
        <v>110</v>
      </c>
      <c r="F8080" s="3">
        <v>114</v>
      </c>
      <c r="G8080" s="3"/>
      <c r="H8080" s="3">
        <v>224</v>
      </c>
    </row>
    <row r="8081" spans="1:8" x14ac:dyDescent="0.3">
      <c r="A8081" t="s">
        <v>43</v>
      </c>
      <c r="B8081" t="s">
        <v>1112</v>
      </c>
      <c r="C8081" t="s">
        <v>1080</v>
      </c>
      <c r="D8081" t="s">
        <v>1143</v>
      </c>
      <c r="E8081" s="3">
        <v>348</v>
      </c>
      <c r="F8081" s="3">
        <v>417</v>
      </c>
      <c r="G8081" s="3"/>
      <c r="H8081" s="3">
        <v>765</v>
      </c>
    </row>
    <row r="8082" spans="1:8" x14ac:dyDescent="0.3">
      <c r="A8082" t="s">
        <v>43</v>
      </c>
      <c r="B8082" t="s">
        <v>1112</v>
      </c>
      <c r="C8082" t="s">
        <v>1080</v>
      </c>
      <c r="D8082" t="s">
        <v>1147</v>
      </c>
      <c r="E8082" s="3">
        <v>1113</v>
      </c>
      <c r="F8082" s="3">
        <v>1554</v>
      </c>
      <c r="G8082" s="3"/>
      <c r="H8082" s="3">
        <v>2667</v>
      </c>
    </row>
    <row r="8083" spans="1:8" x14ac:dyDescent="0.3">
      <c r="A8083" t="s">
        <v>43</v>
      </c>
      <c r="B8083" t="s">
        <v>1112</v>
      </c>
      <c r="C8083" t="s">
        <v>1080</v>
      </c>
      <c r="D8083" t="s">
        <v>1151</v>
      </c>
      <c r="E8083" s="3">
        <v>1002</v>
      </c>
      <c r="F8083" s="3">
        <v>1335</v>
      </c>
      <c r="G8083" s="3"/>
      <c r="H8083" s="3">
        <v>2337</v>
      </c>
    </row>
    <row r="8084" spans="1:8" x14ac:dyDescent="0.3">
      <c r="A8084" t="s">
        <v>43</v>
      </c>
      <c r="B8084" t="s">
        <v>1112</v>
      </c>
      <c r="C8084" t="s">
        <v>1080</v>
      </c>
      <c r="D8084" t="s">
        <v>1154</v>
      </c>
      <c r="E8084" s="3">
        <v>825</v>
      </c>
      <c r="F8084" s="3">
        <v>730</v>
      </c>
      <c r="G8084" s="3"/>
      <c r="H8084" s="3">
        <v>1555</v>
      </c>
    </row>
    <row r="8085" spans="1:8" x14ac:dyDescent="0.3">
      <c r="A8085" t="s">
        <v>43</v>
      </c>
      <c r="B8085" t="s">
        <v>1112</v>
      </c>
      <c r="C8085" t="s">
        <v>1080</v>
      </c>
      <c r="D8085" t="s">
        <v>1157</v>
      </c>
      <c r="E8085" s="3">
        <v>545</v>
      </c>
      <c r="F8085" s="3">
        <v>488</v>
      </c>
      <c r="G8085" s="3"/>
      <c r="H8085" s="3">
        <v>1033</v>
      </c>
    </row>
    <row r="8086" spans="1:8" x14ac:dyDescent="0.3">
      <c r="A8086" t="s">
        <v>43</v>
      </c>
      <c r="B8086" t="s">
        <v>1112</v>
      </c>
      <c r="C8086" t="s">
        <v>1080</v>
      </c>
      <c r="D8086" t="s">
        <v>1159</v>
      </c>
      <c r="E8086" s="3">
        <v>410</v>
      </c>
      <c r="F8086" s="3">
        <v>384</v>
      </c>
      <c r="G8086" s="3"/>
      <c r="H8086" s="3">
        <v>794</v>
      </c>
    </row>
    <row r="8087" spans="1:8" x14ac:dyDescent="0.3">
      <c r="A8087" t="s">
        <v>43</v>
      </c>
      <c r="B8087" t="s">
        <v>1112</v>
      </c>
      <c r="C8087" t="s">
        <v>1080</v>
      </c>
      <c r="D8087" t="s">
        <v>1161</v>
      </c>
      <c r="E8087" s="3">
        <v>297</v>
      </c>
      <c r="F8087" s="3">
        <v>296</v>
      </c>
      <c r="G8087" s="3"/>
      <c r="H8087" s="3">
        <v>593</v>
      </c>
    </row>
    <row r="8088" spans="1:8" x14ac:dyDescent="0.3">
      <c r="A8088" t="s">
        <v>43</v>
      </c>
      <c r="B8088" t="s">
        <v>1112</v>
      </c>
      <c r="C8088" t="s">
        <v>1080</v>
      </c>
      <c r="D8088" t="s">
        <v>1163</v>
      </c>
      <c r="E8088" s="3">
        <v>192</v>
      </c>
      <c r="F8088" s="3">
        <v>259</v>
      </c>
      <c r="G8088" s="3"/>
      <c r="H8088" s="3">
        <v>451</v>
      </c>
    </row>
    <row r="8089" spans="1:8" x14ac:dyDescent="0.3">
      <c r="A8089" t="s">
        <v>43</v>
      </c>
      <c r="B8089" t="s">
        <v>1112</v>
      </c>
      <c r="C8089" t="s">
        <v>1080</v>
      </c>
      <c r="D8089" t="s">
        <v>1165</v>
      </c>
      <c r="E8089" s="3">
        <v>147</v>
      </c>
      <c r="F8089" s="3">
        <v>192</v>
      </c>
      <c r="G8089" s="3"/>
      <c r="H8089" s="3">
        <v>339</v>
      </c>
    </row>
    <row r="8090" spans="1:8" x14ac:dyDescent="0.3">
      <c r="A8090" t="s">
        <v>43</v>
      </c>
      <c r="B8090" t="s">
        <v>1112</v>
      </c>
      <c r="C8090" t="s">
        <v>1080</v>
      </c>
      <c r="D8090" t="s">
        <v>1167</v>
      </c>
      <c r="E8090" s="3">
        <v>99</v>
      </c>
      <c r="F8090" s="3">
        <v>184</v>
      </c>
      <c r="G8090" s="3"/>
      <c r="H8090" s="3">
        <v>283</v>
      </c>
    </row>
    <row r="8091" spans="1:8" x14ac:dyDescent="0.3">
      <c r="A8091" t="s">
        <v>43</v>
      </c>
      <c r="B8091" t="s">
        <v>1112</v>
      </c>
      <c r="C8091" t="s">
        <v>1080</v>
      </c>
      <c r="D8091" t="s">
        <v>1168</v>
      </c>
      <c r="E8091" s="3">
        <v>71</v>
      </c>
      <c r="F8091" s="3">
        <v>164</v>
      </c>
      <c r="G8091" s="3"/>
      <c r="H8091" s="3">
        <v>235</v>
      </c>
    </row>
    <row r="8092" spans="1:8" x14ac:dyDescent="0.3">
      <c r="A8092" t="s">
        <v>43</v>
      </c>
      <c r="B8092" t="s">
        <v>1112</v>
      </c>
      <c r="C8092" t="s">
        <v>1080</v>
      </c>
      <c r="D8092" t="s">
        <v>1169</v>
      </c>
      <c r="E8092" s="3">
        <v>50</v>
      </c>
      <c r="F8092" s="3">
        <v>84</v>
      </c>
      <c r="G8092" s="3"/>
      <c r="H8092" s="3">
        <v>134</v>
      </c>
    </row>
    <row r="8093" spans="1:8" x14ac:dyDescent="0.3">
      <c r="A8093" t="s">
        <v>43</v>
      </c>
      <c r="B8093" t="s">
        <v>1112</v>
      </c>
      <c r="C8093" t="s">
        <v>1080</v>
      </c>
      <c r="D8093" t="s">
        <v>1170</v>
      </c>
      <c r="E8093" s="3">
        <v>33</v>
      </c>
      <c r="F8093" s="3">
        <v>38</v>
      </c>
      <c r="G8093" s="3"/>
      <c r="H8093" s="3">
        <v>71</v>
      </c>
    </row>
    <row r="8094" spans="1:8" x14ac:dyDescent="0.3">
      <c r="A8094" t="s">
        <v>43</v>
      </c>
      <c r="B8094" t="s">
        <v>1112</v>
      </c>
      <c r="C8094" t="s">
        <v>1080</v>
      </c>
      <c r="D8094" t="s">
        <v>1171</v>
      </c>
      <c r="E8094" s="3">
        <v>31</v>
      </c>
      <c r="F8094" s="3">
        <v>7</v>
      </c>
      <c r="G8094" s="3"/>
      <c r="H8094" s="3">
        <v>38</v>
      </c>
    </row>
    <row r="8095" spans="1:8" x14ac:dyDescent="0.3">
      <c r="A8095" t="s">
        <v>43</v>
      </c>
      <c r="B8095" t="s">
        <v>1112</v>
      </c>
      <c r="C8095" t="s">
        <v>1082</v>
      </c>
      <c r="D8095" t="s">
        <v>1131</v>
      </c>
      <c r="E8095" s="3">
        <v>4119</v>
      </c>
      <c r="F8095" s="3">
        <v>4168</v>
      </c>
      <c r="G8095" s="3"/>
      <c r="H8095" s="3">
        <v>8287</v>
      </c>
    </row>
    <row r="8096" spans="1:8" x14ac:dyDescent="0.3">
      <c r="A8096" t="s">
        <v>43</v>
      </c>
      <c r="B8096" t="s">
        <v>1112</v>
      </c>
      <c r="C8096" t="s">
        <v>1082</v>
      </c>
      <c r="D8096" t="s">
        <v>1135</v>
      </c>
      <c r="E8096" s="3">
        <v>5630</v>
      </c>
      <c r="F8096" s="3">
        <v>5873</v>
      </c>
      <c r="G8096" s="3"/>
      <c r="H8096" s="3">
        <v>11503</v>
      </c>
    </row>
    <row r="8097" spans="1:8" x14ac:dyDescent="0.3">
      <c r="A8097" t="s">
        <v>43</v>
      </c>
      <c r="B8097" t="s">
        <v>1112</v>
      </c>
      <c r="C8097" t="s">
        <v>1082</v>
      </c>
      <c r="D8097" t="s">
        <v>1139</v>
      </c>
      <c r="E8097" s="3">
        <v>6713</v>
      </c>
      <c r="F8097" s="3">
        <v>6903</v>
      </c>
      <c r="G8097" s="3"/>
      <c r="H8097" s="3">
        <v>13616</v>
      </c>
    </row>
    <row r="8098" spans="1:8" x14ac:dyDescent="0.3">
      <c r="A8098" t="s">
        <v>43</v>
      </c>
      <c r="B8098" t="s">
        <v>1112</v>
      </c>
      <c r="C8098" t="s">
        <v>1082</v>
      </c>
      <c r="D8098" t="s">
        <v>1143</v>
      </c>
      <c r="E8098" s="3">
        <v>7462</v>
      </c>
      <c r="F8098" s="3">
        <v>7297</v>
      </c>
      <c r="G8098" s="3"/>
      <c r="H8098" s="3">
        <v>14759</v>
      </c>
    </row>
    <row r="8099" spans="1:8" x14ac:dyDescent="0.3">
      <c r="A8099" t="s">
        <v>43</v>
      </c>
      <c r="B8099" t="s">
        <v>1112</v>
      </c>
      <c r="C8099" t="s">
        <v>1082</v>
      </c>
      <c r="D8099" t="s">
        <v>1147</v>
      </c>
      <c r="E8099" s="3">
        <v>6829</v>
      </c>
      <c r="F8099" s="3">
        <v>6088</v>
      </c>
      <c r="G8099" s="3"/>
      <c r="H8099" s="3">
        <v>12917</v>
      </c>
    </row>
    <row r="8100" spans="1:8" x14ac:dyDescent="0.3">
      <c r="A8100" t="s">
        <v>43</v>
      </c>
      <c r="B8100" t="s">
        <v>1112</v>
      </c>
      <c r="C8100" t="s">
        <v>1082</v>
      </c>
      <c r="D8100" t="s">
        <v>1151</v>
      </c>
      <c r="E8100" s="3">
        <v>6445</v>
      </c>
      <c r="F8100" s="3">
        <v>5187</v>
      </c>
      <c r="G8100" s="3"/>
      <c r="H8100" s="3">
        <v>11632</v>
      </c>
    </row>
    <row r="8101" spans="1:8" x14ac:dyDescent="0.3">
      <c r="A8101" t="s">
        <v>43</v>
      </c>
      <c r="B8101" t="s">
        <v>1112</v>
      </c>
      <c r="C8101" t="s">
        <v>1082</v>
      </c>
      <c r="D8101" t="s">
        <v>1154</v>
      </c>
      <c r="E8101" s="3">
        <v>6221</v>
      </c>
      <c r="F8101" s="3">
        <v>4924</v>
      </c>
      <c r="G8101" s="3"/>
      <c r="H8101" s="3">
        <v>11145</v>
      </c>
    </row>
    <row r="8102" spans="1:8" x14ac:dyDescent="0.3">
      <c r="A8102" t="s">
        <v>43</v>
      </c>
      <c r="B8102" t="s">
        <v>1112</v>
      </c>
      <c r="C8102" t="s">
        <v>1082</v>
      </c>
      <c r="D8102" t="s">
        <v>1157</v>
      </c>
      <c r="E8102" s="3">
        <v>4978</v>
      </c>
      <c r="F8102" s="3">
        <v>4339</v>
      </c>
      <c r="G8102" s="3"/>
      <c r="H8102" s="3">
        <v>9317</v>
      </c>
    </row>
    <row r="8103" spans="1:8" x14ac:dyDescent="0.3">
      <c r="A8103" t="s">
        <v>43</v>
      </c>
      <c r="B8103" t="s">
        <v>1112</v>
      </c>
      <c r="C8103" t="s">
        <v>1082</v>
      </c>
      <c r="D8103" t="s">
        <v>1159</v>
      </c>
      <c r="E8103" s="3">
        <v>4545</v>
      </c>
      <c r="F8103" s="3">
        <v>3738</v>
      </c>
      <c r="G8103" s="3"/>
      <c r="H8103" s="3">
        <v>8283</v>
      </c>
    </row>
    <row r="8104" spans="1:8" x14ac:dyDescent="0.3">
      <c r="A8104" t="s">
        <v>43</v>
      </c>
      <c r="B8104" t="s">
        <v>1112</v>
      </c>
      <c r="C8104" t="s">
        <v>1082</v>
      </c>
      <c r="D8104" t="s">
        <v>1161</v>
      </c>
      <c r="E8104" s="3">
        <v>4403</v>
      </c>
      <c r="F8104" s="3">
        <v>3488</v>
      </c>
      <c r="G8104" s="3"/>
      <c r="H8104" s="3">
        <v>7891</v>
      </c>
    </row>
    <row r="8105" spans="1:8" x14ac:dyDescent="0.3">
      <c r="A8105" t="s">
        <v>43</v>
      </c>
      <c r="B8105" t="s">
        <v>1112</v>
      </c>
      <c r="C8105" t="s">
        <v>1082</v>
      </c>
      <c r="D8105" t="s">
        <v>1163</v>
      </c>
      <c r="E8105" s="3">
        <v>4073</v>
      </c>
      <c r="F8105" s="3">
        <v>3351</v>
      </c>
      <c r="G8105" s="3"/>
      <c r="H8105" s="3">
        <v>7424</v>
      </c>
    </row>
    <row r="8106" spans="1:8" x14ac:dyDescent="0.3">
      <c r="A8106" t="s">
        <v>43</v>
      </c>
      <c r="B8106" t="s">
        <v>1112</v>
      </c>
      <c r="C8106" t="s">
        <v>1082</v>
      </c>
      <c r="D8106" t="s">
        <v>1165</v>
      </c>
      <c r="E8106" s="3">
        <v>3398</v>
      </c>
      <c r="F8106" s="3">
        <v>2954</v>
      </c>
      <c r="G8106" s="3"/>
      <c r="H8106" s="3">
        <v>6352</v>
      </c>
    </row>
    <row r="8107" spans="1:8" x14ac:dyDescent="0.3">
      <c r="A8107" t="s">
        <v>43</v>
      </c>
      <c r="B8107" t="s">
        <v>1112</v>
      </c>
      <c r="C8107" t="s">
        <v>1082</v>
      </c>
      <c r="D8107" t="s">
        <v>1167</v>
      </c>
      <c r="E8107" s="3">
        <v>3117</v>
      </c>
      <c r="F8107" s="3">
        <v>2823</v>
      </c>
      <c r="G8107" s="3"/>
      <c r="H8107" s="3">
        <v>5940</v>
      </c>
    </row>
    <row r="8108" spans="1:8" x14ac:dyDescent="0.3">
      <c r="A8108" t="s">
        <v>43</v>
      </c>
      <c r="B8108" t="s">
        <v>1112</v>
      </c>
      <c r="C8108" t="s">
        <v>1082</v>
      </c>
      <c r="D8108" t="s">
        <v>1168</v>
      </c>
      <c r="E8108" s="3">
        <v>2536</v>
      </c>
      <c r="F8108" s="3">
        <v>2212</v>
      </c>
      <c r="G8108" s="3"/>
      <c r="H8108" s="3">
        <v>4748</v>
      </c>
    </row>
    <row r="8109" spans="1:8" x14ac:dyDescent="0.3">
      <c r="A8109" t="s">
        <v>43</v>
      </c>
      <c r="B8109" t="s">
        <v>1112</v>
      </c>
      <c r="C8109" t="s">
        <v>1082</v>
      </c>
      <c r="D8109" t="s">
        <v>1169</v>
      </c>
      <c r="E8109" s="3">
        <v>1902</v>
      </c>
      <c r="F8109" s="3">
        <v>1718</v>
      </c>
      <c r="G8109" s="3"/>
      <c r="H8109" s="3">
        <v>3620</v>
      </c>
    </row>
    <row r="8110" spans="1:8" x14ac:dyDescent="0.3">
      <c r="A8110" t="s">
        <v>43</v>
      </c>
      <c r="B8110" t="s">
        <v>1112</v>
      </c>
      <c r="C8110" t="s">
        <v>1082</v>
      </c>
      <c r="D8110" t="s">
        <v>1170</v>
      </c>
      <c r="E8110" s="3">
        <v>1352</v>
      </c>
      <c r="F8110" s="3">
        <v>1150</v>
      </c>
      <c r="G8110" s="3"/>
      <c r="H8110" s="3">
        <v>2502</v>
      </c>
    </row>
    <row r="8111" spans="1:8" x14ac:dyDescent="0.3">
      <c r="A8111" t="s">
        <v>43</v>
      </c>
      <c r="B8111" t="s">
        <v>1112</v>
      </c>
      <c r="C8111" t="s">
        <v>1082</v>
      </c>
      <c r="D8111" t="s">
        <v>1171</v>
      </c>
      <c r="E8111" s="3">
        <v>2003</v>
      </c>
      <c r="F8111" s="3">
        <v>1466</v>
      </c>
      <c r="G8111" s="3"/>
      <c r="H8111" s="3">
        <v>3469</v>
      </c>
    </row>
    <row r="8112" spans="1:8" x14ac:dyDescent="0.3">
      <c r="A8112" t="s">
        <v>43</v>
      </c>
      <c r="B8112" t="s">
        <v>1101</v>
      </c>
      <c r="C8112" t="s">
        <v>1080</v>
      </c>
      <c r="D8112" t="s">
        <v>1151</v>
      </c>
      <c r="E8112" s="3"/>
      <c r="F8112" s="3">
        <v>1</v>
      </c>
      <c r="G8112" s="3"/>
      <c r="H8112" s="3">
        <v>1</v>
      </c>
    </row>
    <row r="8113" spans="1:8" x14ac:dyDescent="0.3">
      <c r="A8113" t="s">
        <v>43</v>
      </c>
      <c r="B8113" t="s">
        <v>1101</v>
      </c>
      <c r="C8113" t="s">
        <v>1082</v>
      </c>
      <c r="D8113" t="s">
        <v>1143</v>
      </c>
      <c r="E8113" s="3"/>
      <c r="F8113" s="3">
        <v>1</v>
      </c>
      <c r="G8113" s="3"/>
      <c r="H8113" s="3">
        <v>1</v>
      </c>
    </row>
    <row r="8114" spans="1:8" x14ac:dyDescent="0.3">
      <c r="A8114" t="s">
        <v>43</v>
      </c>
      <c r="B8114" t="s">
        <v>1102</v>
      </c>
      <c r="C8114" t="s">
        <v>1080</v>
      </c>
      <c r="D8114" t="s">
        <v>1154</v>
      </c>
      <c r="E8114" s="3"/>
      <c r="F8114" s="3">
        <v>1</v>
      </c>
      <c r="G8114" s="3"/>
      <c r="H8114" s="3">
        <v>1</v>
      </c>
    </row>
    <row r="8115" spans="1:8" x14ac:dyDescent="0.3">
      <c r="A8115" t="s">
        <v>43</v>
      </c>
      <c r="B8115" t="s">
        <v>1102</v>
      </c>
      <c r="C8115" t="s">
        <v>1082</v>
      </c>
      <c r="D8115" t="s">
        <v>1131</v>
      </c>
      <c r="E8115" s="3">
        <v>1</v>
      </c>
      <c r="F8115" s="3"/>
      <c r="G8115" s="3"/>
      <c r="H8115" s="3">
        <v>1</v>
      </c>
    </row>
    <row r="8116" spans="1:8" x14ac:dyDescent="0.3">
      <c r="A8116" t="s">
        <v>43</v>
      </c>
      <c r="B8116" t="s">
        <v>1102</v>
      </c>
      <c r="C8116" t="s">
        <v>1082</v>
      </c>
      <c r="D8116" t="s">
        <v>1135</v>
      </c>
      <c r="E8116" s="3"/>
      <c r="F8116" s="3">
        <v>1</v>
      </c>
      <c r="G8116" s="3"/>
      <c r="H8116" s="3">
        <v>1</v>
      </c>
    </row>
    <row r="8117" spans="1:8" x14ac:dyDescent="0.3">
      <c r="A8117" t="s">
        <v>43</v>
      </c>
      <c r="B8117" t="s">
        <v>1102</v>
      </c>
      <c r="C8117" t="s">
        <v>1082</v>
      </c>
      <c r="D8117" t="s">
        <v>1159</v>
      </c>
      <c r="E8117" s="3"/>
      <c r="F8117" s="3">
        <v>1</v>
      </c>
      <c r="G8117" s="3"/>
      <c r="H8117" s="3">
        <v>1</v>
      </c>
    </row>
    <row r="8118" spans="1:8" x14ac:dyDescent="0.3">
      <c r="A8118" t="s">
        <v>43</v>
      </c>
      <c r="B8118" t="s">
        <v>1118</v>
      </c>
      <c r="C8118" t="s">
        <v>1080</v>
      </c>
      <c r="D8118" t="s">
        <v>1131</v>
      </c>
      <c r="E8118" s="3">
        <v>3237</v>
      </c>
      <c r="F8118" s="3">
        <v>3315</v>
      </c>
      <c r="G8118" s="3"/>
      <c r="H8118" s="3">
        <v>6552</v>
      </c>
    </row>
    <row r="8119" spans="1:8" x14ac:dyDescent="0.3">
      <c r="A8119" t="s">
        <v>43</v>
      </c>
      <c r="B8119" t="s">
        <v>1118</v>
      </c>
      <c r="C8119" t="s">
        <v>1080</v>
      </c>
      <c r="D8119" t="s">
        <v>1135</v>
      </c>
      <c r="E8119" s="3">
        <v>4915</v>
      </c>
      <c r="F8119" s="3">
        <v>5135</v>
      </c>
      <c r="G8119" s="3"/>
      <c r="H8119" s="3">
        <v>10050</v>
      </c>
    </row>
    <row r="8120" spans="1:8" x14ac:dyDescent="0.3">
      <c r="A8120" t="s">
        <v>43</v>
      </c>
      <c r="B8120" t="s">
        <v>1118</v>
      </c>
      <c r="C8120" t="s">
        <v>1080</v>
      </c>
      <c r="D8120" t="s">
        <v>1139</v>
      </c>
      <c r="E8120" s="3">
        <v>5971</v>
      </c>
      <c r="F8120" s="3">
        <v>6378</v>
      </c>
      <c r="G8120" s="3"/>
      <c r="H8120" s="3">
        <v>12349</v>
      </c>
    </row>
    <row r="8121" spans="1:8" x14ac:dyDescent="0.3">
      <c r="A8121" t="s">
        <v>43</v>
      </c>
      <c r="B8121" t="s">
        <v>1118</v>
      </c>
      <c r="C8121" t="s">
        <v>1080</v>
      </c>
      <c r="D8121" t="s">
        <v>1143</v>
      </c>
      <c r="E8121" s="3">
        <v>6971</v>
      </c>
      <c r="F8121" s="3">
        <v>7308</v>
      </c>
      <c r="G8121" s="3"/>
      <c r="H8121" s="3">
        <v>14279</v>
      </c>
    </row>
    <row r="8122" spans="1:8" x14ac:dyDescent="0.3">
      <c r="A8122" t="s">
        <v>43</v>
      </c>
      <c r="B8122" t="s">
        <v>1118</v>
      </c>
      <c r="C8122" t="s">
        <v>1080</v>
      </c>
      <c r="D8122" t="s">
        <v>1147</v>
      </c>
      <c r="E8122" s="3">
        <v>7543</v>
      </c>
      <c r="F8122" s="3">
        <v>7546</v>
      </c>
      <c r="G8122" s="3"/>
      <c r="H8122" s="3">
        <v>15089</v>
      </c>
    </row>
    <row r="8123" spans="1:8" x14ac:dyDescent="0.3">
      <c r="A8123" t="s">
        <v>43</v>
      </c>
      <c r="B8123" t="s">
        <v>1118</v>
      </c>
      <c r="C8123" t="s">
        <v>1080</v>
      </c>
      <c r="D8123" t="s">
        <v>1151</v>
      </c>
      <c r="E8123" s="3">
        <v>6982</v>
      </c>
      <c r="F8123" s="3">
        <v>6791</v>
      </c>
      <c r="G8123" s="3"/>
      <c r="H8123" s="3">
        <v>13773</v>
      </c>
    </row>
    <row r="8124" spans="1:8" x14ac:dyDescent="0.3">
      <c r="A8124" t="s">
        <v>43</v>
      </c>
      <c r="B8124" t="s">
        <v>1118</v>
      </c>
      <c r="C8124" t="s">
        <v>1080</v>
      </c>
      <c r="D8124" t="s">
        <v>1154</v>
      </c>
      <c r="E8124" s="3">
        <v>7720</v>
      </c>
      <c r="F8124" s="3">
        <v>7026</v>
      </c>
      <c r="G8124" s="3"/>
      <c r="H8124" s="3">
        <v>14746</v>
      </c>
    </row>
    <row r="8125" spans="1:8" x14ac:dyDescent="0.3">
      <c r="A8125" t="s">
        <v>43</v>
      </c>
      <c r="B8125" t="s">
        <v>1118</v>
      </c>
      <c r="C8125" t="s">
        <v>1080</v>
      </c>
      <c r="D8125" t="s">
        <v>1157</v>
      </c>
      <c r="E8125" s="3">
        <v>8212</v>
      </c>
      <c r="F8125" s="3">
        <v>7209</v>
      </c>
      <c r="G8125" s="3"/>
      <c r="H8125" s="3">
        <v>15421</v>
      </c>
    </row>
    <row r="8126" spans="1:8" x14ac:dyDescent="0.3">
      <c r="A8126" t="s">
        <v>43</v>
      </c>
      <c r="B8126" t="s">
        <v>1118</v>
      </c>
      <c r="C8126" t="s">
        <v>1080</v>
      </c>
      <c r="D8126" t="s">
        <v>1159</v>
      </c>
      <c r="E8126" s="3">
        <v>9408</v>
      </c>
      <c r="F8126" s="3">
        <v>8289</v>
      </c>
      <c r="G8126" s="3"/>
      <c r="H8126" s="3">
        <v>17697</v>
      </c>
    </row>
    <row r="8127" spans="1:8" x14ac:dyDescent="0.3">
      <c r="A8127" t="s">
        <v>43</v>
      </c>
      <c r="B8127" t="s">
        <v>1118</v>
      </c>
      <c r="C8127" t="s">
        <v>1080</v>
      </c>
      <c r="D8127" t="s">
        <v>1161</v>
      </c>
      <c r="E8127" s="3">
        <v>9217</v>
      </c>
      <c r="F8127" s="3">
        <v>8336</v>
      </c>
      <c r="G8127" s="3"/>
      <c r="H8127" s="3">
        <v>17553</v>
      </c>
    </row>
    <row r="8128" spans="1:8" x14ac:dyDescent="0.3">
      <c r="A8128" t="s">
        <v>43</v>
      </c>
      <c r="B8128" t="s">
        <v>1118</v>
      </c>
      <c r="C8128" t="s">
        <v>1080</v>
      </c>
      <c r="D8128" t="s">
        <v>1163</v>
      </c>
      <c r="E8128" s="3">
        <v>8601</v>
      </c>
      <c r="F8128" s="3">
        <v>7801</v>
      </c>
      <c r="G8128" s="3"/>
      <c r="H8128" s="3">
        <v>16402</v>
      </c>
    </row>
    <row r="8129" spans="1:8" x14ac:dyDescent="0.3">
      <c r="A8129" t="s">
        <v>43</v>
      </c>
      <c r="B8129" t="s">
        <v>1118</v>
      </c>
      <c r="C8129" t="s">
        <v>1080</v>
      </c>
      <c r="D8129" t="s">
        <v>1165</v>
      </c>
      <c r="E8129" s="3">
        <v>8372</v>
      </c>
      <c r="F8129" s="3">
        <v>7588</v>
      </c>
      <c r="G8129" s="3"/>
      <c r="H8129" s="3">
        <v>15960</v>
      </c>
    </row>
    <row r="8130" spans="1:8" x14ac:dyDescent="0.3">
      <c r="A8130" t="s">
        <v>43</v>
      </c>
      <c r="B8130" t="s">
        <v>1118</v>
      </c>
      <c r="C8130" t="s">
        <v>1080</v>
      </c>
      <c r="D8130" t="s">
        <v>1167</v>
      </c>
      <c r="E8130" s="3">
        <v>8110</v>
      </c>
      <c r="F8130" s="3">
        <v>6826</v>
      </c>
      <c r="G8130" s="3"/>
      <c r="H8130" s="3">
        <v>14936</v>
      </c>
    </row>
    <row r="8131" spans="1:8" x14ac:dyDescent="0.3">
      <c r="A8131" t="s">
        <v>43</v>
      </c>
      <c r="B8131" t="s">
        <v>1118</v>
      </c>
      <c r="C8131" t="s">
        <v>1080</v>
      </c>
      <c r="D8131" t="s">
        <v>1168</v>
      </c>
      <c r="E8131" s="3">
        <v>6897</v>
      </c>
      <c r="F8131" s="3">
        <v>5449</v>
      </c>
      <c r="G8131" s="3"/>
      <c r="H8131" s="3">
        <v>12346</v>
      </c>
    </row>
    <row r="8132" spans="1:8" x14ac:dyDescent="0.3">
      <c r="A8132" t="s">
        <v>43</v>
      </c>
      <c r="B8132" t="s">
        <v>1118</v>
      </c>
      <c r="C8132" t="s">
        <v>1080</v>
      </c>
      <c r="D8132" t="s">
        <v>1169</v>
      </c>
      <c r="E8132" s="3">
        <v>5214</v>
      </c>
      <c r="F8132" s="3">
        <v>4116</v>
      </c>
      <c r="G8132" s="3"/>
      <c r="H8132" s="3">
        <v>9330</v>
      </c>
    </row>
    <row r="8133" spans="1:8" x14ac:dyDescent="0.3">
      <c r="A8133" t="s">
        <v>43</v>
      </c>
      <c r="B8133" t="s">
        <v>1118</v>
      </c>
      <c r="C8133" t="s">
        <v>1080</v>
      </c>
      <c r="D8133" t="s">
        <v>1170</v>
      </c>
      <c r="E8133" s="3">
        <v>3395</v>
      </c>
      <c r="F8133" s="3">
        <v>2936</v>
      </c>
      <c r="G8133" s="3"/>
      <c r="H8133" s="3">
        <v>6331</v>
      </c>
    </row>
    <row r="8134" spans="1:8" x14ac:dyDescent="0.3">
      <c r="A8134" t="s">
        <v>43</v>
      </c>
      <c r="B8134" t="s">
        <v>1118</v>
      </c>
      <c r="C8134" t="s">
        <v>1080</v>
      </c>
      <c r="D8134" t="s">
        <v>1171</v>
      </c>
      <c r="E8134" s="3">
        <v>3827</v>
      </c>
      <c r="F8134" s="3">
        <v>2540</v>
      </c>
      <c r="G8134" s="3"/>
      <c r="H8134" s="3">
        <v>6367</v>
      </c>
    </row>
    <row r="8135" spans="1:8" x14ac:dyDescent="0.3">
      <c r="A8135" t="s">
        <v>43</v>
      </c>
      <c r="B8135" t="s">
        <v>1118</v>
      </c>
      <c r="C8135" t="s">
        <v>1082</v>
      </c>
      <c r="D8135" t="s">
        <v>1131</v>
      </c>
      <c r="E8135" s="3">
        <v>1262</v>
      </c>
      <c r="F8135" s="3">
        <v>1307</v>
      </c>
      <c r="G8135" s="3"/>
      <c r="H8135" s="3">
        <v>2569</v>
      </c>
    </row>
    <row r="8136" spans="1:8" x14ac:dyDescent="0.3">
      <c r="A8136" t="s">
        <v>43</v>
      </c>
      <c r="B8136" t="s">
        <v>1118</v>
      </c>
      <c r="C8136" t="s">
        <v>1082</v>
      </c>
      <c r="D8136" t="s">
        <v>1135</v>
      </c>
      <c r="E8136" s="3">
        <v>2096</v>
      </c>
      <c r="F8136" s="3">
        <v>2203</v>
      </c>
      <c r="G8136" s="3"/>
      <c r="H8136" s="3">
        <v>4299</v>
      </c>
    </row>
    <row r="8137" spans="1:8" x14ac:dyDescent="0.3">
      <c r="A8137" t="s">
        <v>43</v>
      </c>
      <c r="B8137" t="s">
        <v>1118</v>
      </c>
      <c r="C8137" t="s">
        <v>1082</v>
      </c>
      <c r="D8137" t="s">
        <v>1139</v>
      </c>
      <c r="E8137" s="3">
        <v>2187</v>
      </c>
      <c r="F8137" s="3">
        <v>2251</v>
      </c>
      <c r="G8137" s="3"/>
      <c r="H8137" s="3">
        <v>4438</v>
      </c>
    </row>
    <row r="8138" spans="1:8" x14ac:dyDescent="0.3">
      <c r="A8138" t="s">
        <v>43</v>
      </c>
      <c r="B8138" t="s">
        <v>1118</v>
      </c>
      <c r="C8138" t="s">
        <v>1082</v>
      </c>
      <c r="D8138" t="s">
        <v>1143</v>
      </c>
      <c r="E8138" s="3">
        <v>2558</v>
      </c>
      <c r="F8138" s="3">
        <v>2531</v>
      </c>
      <c r="G8138" s="3"/>
      <c r="H8138" s="3">
        <v>5089</v>
      </c>
    </row>
    <row r="8139" spans="1:8" x14ac:dyDescent="0.3">
      <c r="A8139" t="s">
        <v>43</v>
      </c>
      <c r="B8139" t="s">
        <v>1118</v>
      </c>
      <c r="C8139" t="s">
        <v>1082</v>
      </c>
      <c r="D8139" t="s">
        <v>1147</v>
      </c>
      <c r="E8139" s="3">
        <v>2806</v>
      </c>
      <c r="F8139" s="3">
        <v>2740</v>
      </c>
      <c r="G8139" s="3"/>
      <c r="H8139" s="3">
        <v>5546</v>
      </c>
    </row>
    <row r="8140" spans="1:8" x14ac:dyDescent="0.3">
      <c r="A8140" t="s">
        <v>43</v>
      </c>
      <c r="B8140" t="s">
        <v>1118</v>
      </c>
      <c r="C8140" t="s">
        <v>1082</v>
      </c>
      <c r="D8140" t="s">
        <v>1151</v>
      </c>
      <c r="E8140" s="3">
        <v>3174</v>
      </c>
      <c r="F8140" s="3">
        <v>3084</v>
      </c>
      <c r="G8140" s="3"/>
      <c r="H8140" s="3">
        <v>6258</v>
      </c>
    </row>
    <row r="8141" spans="1:8" x14ac:dyDescent="0.3">
      <c r="A8141" t="s">
        <v>43</v>
      </c>
      <c r="B8141" t="s">
        <v>1118</v>
      </c>
      <c r="C8141" t="s">
        <v>1082</v>
      </c>
      <c r="D8141" t="s">
        <v>1154</v>
      </c>
      <c r="E8141" s="3">
        <v>2985</v>
      </c>
      <c r="F8141" s="3">
        <v>2848</v>
      </c>
      <c r="G8141" s="3"/>
      <c r="H8141" s="3">
        <v>5833</v>
      </c>
    </row>
    <row r="8142" spans="1:8" x14ac:dyDescent="0.3">
      <c r="A8142" t="s">
        <v>43</v>
      </c>
      <c r="B8142" t="s">
        <v>1118</v>
      </c>
      <c r="C8142" t="s">
        <v>1082</v>
      </c>
      <c r="D8142" t="s">
        <v>1157</v>
      </c>
      <c r="E8142" s="3">
        <v>2834</v>
      </c>
      <c r="F8142" s="3">
        <v>2459</v>
      </c>
      <c r="G8142" s="3"/>
      <c r="H8142" s="3">
        <v>5293</v>
      </c>
    </row>
    <row r="8143" spans="1:8" x14ac:dyDescent="0.3">
      <c r="A8143" t="s">
        <v>43</v>
      </c>
      <c r="B8143" t="s">
        <v>1118</v>
      </c>
      <c r="C8143" t="s">
        <v>1082</v>
      </c>
      <c r="D8143" t="s">
        <v>1159</v>
      </c>
      <c r="E8143" s="3">
        <v>2883</v>
      </c>
      <c r="F8143" s="3">
        <v>2334</v>
      </c>
      <c r="G8143" s="3"/>
      <c r="H8143" s="3">
        <v>5217</v>
      </c>
    </row>
    <row r="8144" spans="1:8" x14ac:dyDescent="0.3">
      <c r="A8144" t="s">
        <v>43</v>
      </c>
      <c r="B8144" t="s">
        <v>1118</v>
      </c>
      <c r="C8144" t="s">
        <v>1082</v>
      </c>
      <c r="D8144" t="s">
        <v>1161</v>
      </c>
      <c r="E8144" s="3">
        <v>2591</v>
      </c>
      <c r="F8144" s="3">
        <v>2059</v>
      </c>
      <c r="G8144" s="3"/>
      <c r="H8144" s="3">
        <v>4650</v>
      </c>
    </row>
    <row r="8145" spans="1:8" x14ac:dyDescent="0.3">
      <c r="A8145" t="s">
        <v>43</v>
      </c>
      <c r="B8145" t="s">
        <v>1118</v>
      </c>
      <c r="C8145" t="s">
        <v>1082</v>
      </c>
      <c r="D8145" t="s">
        <v>1163</v>
      </c>
      <c r="E8145" s="3">
        <v>2111</v>
      </c>
      <c r="F8145" s="3">
        <v>1777</v>
      </c>
      <c r="G8145" s="3"/>
      <c r="H8145" s="3">
        <v>3888</v>
      </c>
    </row>
    <row r="8146" spans="1:8" x14ac:dyDescent="0.3">
      <c r="A8146" t="s">
        <v>43</v>
      </c>
      <c r="B8146" t="s">
        <v>1118</v>
      </c>
      <c r="C8146" t="s">
        <v>1082</v>
      </c>
      <c r="D8146" t="s">
        <v>1165</v>
      </c>
      <c r="E8146" s="3">
        <v>1745</v>
      </c>
      <c r="F8146" s="3">
        <v>1536</v>
      </c>
      <c r="G8146" s="3"/>
      <c r="H8146" s="3">
        <v>3281</v>
      </c>
    </row>
    <row r="8147" spans="1:8" x14ac:dyDescent="0.3">
      <c r="A8147" t="s">
        <v>43</v>
      </c>
      <c r="B8147" t="s">
        <v>1118</v>
      </c>
      <c r="C8147" t="s">
        <v>1082</v>
      </c>
      <c r="D8147" t="s">
        <v>1167</v>
      </c>
      <c r="E8147" s="3">
        <v>1393</v>
      </c>
      <c r="F8147" s="3">
        <v>1166</v>
      </c>
      <c r="G8147" s="3"/>
      <c r="H8147" s="3">
        <v>2559</v>
      </c>
    </row>
    <row r="8148" spans="1:8" x14ac:dyDescent="0.3">
      <c r="A8148" t="s">
        <v>43</v>
      </c>
      <c r="B8148" t="s">
        <v>1118</v>
      </c>
      <c r="C8148" t="s">
        <v>1082</v>
      </c>
      <c r="D8148" t="s">
        <v>1168</v>
      </c>
      <c r="E8148" s="3">
        <v>998</v>
      </c>
      <c r="F8148" s="3">
        <v>754</v>
      </c>
      <c r="G8148" s="3"/>
      <c r="H8148" s="3">
        <v>1752</v>
      </c>
    </row>
    <row r="8149" spans="1:8" x14ac:dyDescent="0.3">
      <c r="A8149" t="s">
        <v>43</v>
      </c>
      <c r="B8149" t="s">
        <v>1118</v>
      </c>
      <c r="C8149" t="s">
        <v>1082</v>
      </c>
      <c r="D8149" t="s">
        <v>1169</v>
      </c>
      <c r="E8149" s="3">
        <v>623</v>
      </c>
      <c r="F8149" s="3">
        <v>508</v>
      </c>
      <c r="G8149" s="3"/>
      <c r="H8149" s="3">
        <v>1131</v>
      </c>
    </row>
    <row r="8150" spans="1:8" x14ac:dyDescent="0.3">
      <c r="A8150" t="s">
        <v>43</v>
      </c>
      <c r="B8150" t="s">
        <v>1118</v>
      </c>
      <c r="C8150" t="s">
        <v>1082</v>
      </c>
      <c r="D8150" t="s">
        <v>1170</v>
      </c>
      <c r="E8150" s="3">
        <v>350</v>
      </c>
      <c r="F8150" s="3">
        <v>242</v>
      </c>
      <c r="G8150" s="3"/>
      <c r="H8150" s="3">
        <v>592</v>
      </c>
    </row>
    <row r="8151" spans="1:8" x14ac:dyDescent="0.3">
      <c r="A8151" t="s">
        <v>43</v>
      </c>
      <c r="B8151" t="s">
        <v>1118</v>
      </c>
      <c r="C8151" t="s">
        <v>1082</v>
      </c>
      <c r="D8151" t="s">
        <v>1171</v>
      </c>
      <c r="E8151" s="3">
        <v>463</v>
      </c>
      <c r="F8151" s="3">
        <v>252</v>
      </c>
      <c r="G8151" s="3"/>
      <c r="H8151" s="3">
        <v>715</v>
      </c>
    </row>
    <row r="8152" spans="1:8" x14ac:dyDescent="0.3">
      <c r="A8152" t="s">
        <v>43</v>
      </c>
      <c r="B8152" t="s">
        <v>1110</v>
      </c>
      <c r="C8152" t="s">
        <v>1080</v>
      </c>
      <c r="D8152" t="s">
        <v>1167</v>
      </c>
      <c r="E8152" s="3"/>
      <c r="F8152" s="3">
        <v>1</v>
      </c>
      <c r="G8152" s="3"/>
      <c r="H8152" s="3">
        <v>1</v>
      </c>
    </row>
    <row r="8153" spans="1:8" x14ac:dyDescent="0.3">
      <c r="A8153" t="s">
        <v>43</v>
      </c>
      <c r="B8153" t="s">
        <v>1095</v>
      </c>
      <c r="C8153" t="s">
        <v>1080</v>
      </c>
      <c r="D8153" t="s">
        <v>1131</v>
      </c>
      <c r="E8153" s="3">
        <v>824</v>
      </c>
      <c r="F8153" s="3">
        <v>874</v>
      </c>
      <c r="G8153" s="3"/>
      <c r="H8153" s="3">
        <v>1698</v>
      </c>
    </row>
    <row r="8154" spans="1:8" x14ac:dyDescent="0.3">
      <c r="A8154" t="s">
        <v>43</v>
      </c>
      <c r="B8154" t="s">
        <v>1095</v>
      </c>
      <c r="C8154" t="s">
        <v>1080</v>
      </c>
      <c r="D8154" t="s">
        <v>1135</v>
      </c>
      <c r="E8154" s="3">
        <v>843</v>
      </c>
      <c r="F8154" s="3">
        <v>881</v>
      </c>
      <c r="G8154" s="3"/>
      <c r="H8154" s="3">
        <v>1724</v>
      </c>
    </row>
    <row r="8155" spans="1:8" x14ac:dyDescent="0.3">
      <c r="A8155" t="s">
        <v>43</v>
      </c>
      <c r="B8155" t="s">
        <v>1095</v>
      </c>
      <c r="C8155" t="s">
        <v>1080</v>
      </c>
      <c r="D8155" t="s">
        <v>1139</v>
      </c>
      <c r="E8155" s="3">
        <v>837</v>
      </c>
      <c r="F8155" s="3">
        <v>880</v>
      </c>
      <c r="G8155" s="3"/>
      <c r="H8155" s="3">
        <v>1717</v>
      </c>
    </row>
    <row r="8156" spans="1:8" x14ac:dyDescent="0.3">
      <c r="A8156" t="s">
        <v>43</v>
      </c>
      <c r="B8156" t="s">
        <v>1095</v>
      </c>
      <c r="C8156" t="s">
        <v>1080</v>
      </c>
      <c r="D8156" t="s">
        <v>1143</v>
      </c>
      <c r="E8156" s="3">
        <v>1365</v>
      </c>
      <c r="F8156" s="3">
        <v>1513</v>
      </c>
      <c r="G8156" s="3"/>
      <c r="H8156" s="3">
        <v>2878</v>
      </c>
    </row>
    <row r="8157" spans="1:8" x14ac:dyDescent="0.3">
      <c r="A8157" t="s">
        <v>43</v>
      </c>
      <c r="B8157" t="s">
        <v>1095</v>
      </c>
      <c r="C8157" t="s">
        <v>1080</v>
      </c>
      <c r="D8157" t="s">
        <v>1147</v>
      </c>
      <c r="E8157" s="3">
        <v>2996</v>
      </c>
      <c r="F8157" s="3">
        <v>3618</v>
      </c>
      <c r="G8157" s="3"/>
      <c r="H8157" s="3">
        <v>6614</v>
      </c>
    </row>
    <row r="8158" spans="1:8" x14ac:dyDescent="0.3">
      <c r="A8158" t="s">
        <v>43</v>
      </c>
      <c r="B8158" t="s">
        <v>1095</v>
      </c>
      <c r="C8158" t="s">
        <v>1080</v>
      </c>
      <c r="D8158" t="s">
        <v>1151</v>
      </c>
      <c r="E8158" s="3">
        <v>2856</v>
      </c>
      <c r="F8158" s="3">
        <v>3327</v>
      </c>
      <c r="G8158" s="3"/>
      <c r="H8158" s="3">
        <v>6183</v>
      </c>
    </row>
    <row r="8159" spans="1:8" x14ac:dyDescent="0.3">
      <c r="A8159" t="s">
        <v>43</v>
      </c>
      <c r="B8159" t="s">
        <v>1095</v>
      </c>
      <c r="C8159" t="s">
        <v>1080</v>
      </c>
      <c r="D8159" t="s">
        <v>1154</v>
      </c>
      <c r="E8159" s="3">
        <v>2494</v>
      </c>
      <c r="F8159" s="3">
        <v>2814</v>
      </c>
      <c r="G8159" s="3"/>
      <c r="H8159" s="3">
        <v>5308</v>
      </c>
    </row>
    <row r="8160" spans="1:8" x14ac:dyDescent="0.3">
      <c r="A8160" t="s">
        <v>43</v>
      </c>
      <c r="B8160" t="s">
        <v>1095</v>
      </c>
      <c r="C8160" t="s">
        <v>1080</v>
      </c>
      <c r="D8160" t="s">
        <v>1157</v>
      </c>
      <c r="E8160" s="3">
        <v>2279</v>
      </c>
      <c r="F8160" s="3">
        <v>2221</v>
      </c>
      <c r="G8160" s="3"/>
      <c r="H8160" s="3">
        <v>4500</v>
      </c>
    </row>
    <row r="8161" spans="1:8" x14ac:dyDescent="0.3">
      <c r="A8161" t="s">
        <v>43</v>
      </c>
      <c r="B8161" t="s">
        <v>1095</v>
      </c>
      <c r="C8161" t="s">
        <v>1080</v>
      </c>
      <c r="D8161" t="s">
        <v>1159</v>
      </c>
      <c r="E8161" s="3">
        <v>1918</v>
      </c>
      <c r="F8161" s="3">
        <v>2028</v>
      </c>
      <c r="G8161" s="3"/>
      <c r="H8161" s="3">
        <v>3946</v>
      </c>
    </row>
    <row r="8162" spans="1:8" x14ac:dyDescent="0.3">
      <c r="A8162" t="s">
        <v>43</v>
      </c>
      <c r="B8162" t="s">
        <v>1095</v>
      </c>
      <c r="C8162" t="s">
        <v>1080</v>
      </c>
      <c r="D8162" t="s">
        <v>1161</v>
      </c>
      <c r="E8162" s="3">
        <v>1710</v>
      </c>
      <c r="F8162" s="3">
        <v>1747</v>
      </c>
      <c r="G8162" s="3"/>
      <c r="H8162" s="3">
        <v>3457</v>
      </c>
    </row>
    <row r="8163" spans="1:8" x14ac:dyDescent="0.3">
      <c r="A8163" t="s">
        <v>43</v>
      </c>
      <c r="B8163" t="s">
        <v>1095</v>
      </c>
      <c r="C8163" t="s">
        <v>1080</v>
      </c>
      <c r="D8163" t="s">
        <v>1163</v>
      </c>
      <c r="E8163" s="3">
        <v>1555</v>
      </c>
      <c r="F8163" s="3">
        <v>1753</v>
      </c>
      <c r="G8163" s="3"/>
      <c r="H8163" s="3">
        <v>3308</v>
      </c>
    </row>
    <row r="8164" spans="1:8" x14ac:dyDescent="0.3">
      <c r="A8164" t="s">
        <v>43</v>
      </c>
      <c r="B8164" t="s">
        <v>1095</v>
      </c>
      <c r="C8164" t="s">
        <v>1080</v>
      </c>
      <c r="D8164" t="s">
        <v>1165</v>
      </c>
      <c r="E8164" s="3">
        <v>1540</v>
      </c>
      <c r="F8164" s="3">
        <v>1627</v>
      </c>
      <c r="G8164" s="3"/>
      <c r="H8164" s="3">
        <v>3167</v>
      </c>
    </row>
    <row r="8165" spans="1:8" x14ac:dyDescent="0.3">
      <c r="A8165" t="s">
        <v>43</v>
      </c>
      <c r="B8165" t="s">
        <v>1095</v>
      </c>
      <c r="C8165" t="s">
        <v>1080</v>
      </c>
      <c r="D8165" t="s">
        <v>1167</v>
      </c>
      <c r="E8165" s="3">
        <v>1519</v>
      </c>
      <c r="F8165" s="3">
        <v>1532</v>
      </c>
      <c r="G8165" s="3"/>
      <c r="H8165" s="3">
        <v>3051</v>
      </c>
    </row>
    <row r="8166" spans="1:8" x14ac:dyDescent="0.3">
      <c r="A8166" t="s">
        <v>43</v>
      </c>
      <c r="B8166" t="s">
        <v>1095</v>
      </c>
      <c r="C8166" t="s">
        <v>1080</v>
      </c>
      <c r="D8166" t="s">
        <v>1168</v>
      </c>
      <c r="E8166" s="3">
        <v>1306</v>
      </c>
      <c r="F8166" s="3">
        <v>1353</v>
      </c>
      <c r="G8166" s="3"/>
      <c r="H8166" s="3">
        <v>2659</v>
      </c>
    </row>
    <row r="8167" spans="1:8" x14ac:dyDescent="0.3">
      <c r="A8167" t="s">
        <v>43</v>
      </c>
      <c r="B8167" t="s">
        <v>1095</v>
      </c>
      <c r="C8167" t="s">
        <v>1080</v>
      </c>
      <c r="D8167" t="s">
        <v>1169</v>
      </c>
      <c r="E8167" s="3">
        <v>1019</v>
      </c>
      <c r="F8167" s="3">
        <v>832</v>
      </c>
      <c r="G8167" s="3"/>
      <c r="H8167" s="3">
        <v>1851</v>
      </c>
    </row>
    <row r="8168" spans="1:8" x14ac:dyDescent="0.3">
      <c r="A8168" t="s">
        <v>43</v>
      </c>
      <c r="B8168" t="s">
        <v>1095</v>
      </c>
      <c r="C8168" t="s">
        <v>1080</v>
      </c>
      <c r="D8168" t="s">
        <v>1170</v>
      </c>
      <c r="E8168" s="3">
        <v>604</v>
      </c>
      <c r="F8168" s="3">
        <v>565</v>
      </c>
      <c r="G8168" s="3"/>
      <c r="H8168" s="3">
        <v>1169</v>
      </c>
    </row>
    <row r="8169" spans="1:8" x14ac:dyDescent="0.3">
      <c r="A8169" t="s">
        <v>43</v>
      </c>
      <c r="B8169" t="s">
        <v>1095</v>
      </c>
      <c r="C8169" t="s">
        <v>1080</v>
      </c>
      <c r="D8169" t="s">
        <v>1171</v>
      </c>
      <c r="E8169" s="3">
        <v>918</v>
      </c>
      <c r="F8169" s="3">
        <v>533</v>
      </c>
      <c r="G8169" s="3"/>
      <c r="H8169" s="3">
        <v>1451</v>
      </c>
    </row>
    <row r="8170" spans="1:8" x14ac:dyDescent="0.3">
      <c r="A8170" t="s">
        <v>43</v>
      </c>
      <c r="B8170" t="s">
        <v>1095</v>
      </c>
      <c r="C8170" t="s">
        <v>1082</v>
      </c>
      <c r="D8170" t="s">
        <v>1131</v>
      </c>
      <c r="E8170" s="3">
        <v>10347</v>
      </c>
      <c r="F8170" s="3">
        <v>10916</v>
      </c>
      <c r="G8170" s="3"/>
      <c r="H8170" s="3">
        <v>21263</v>
      </c>
    </row>
    <row r="8171" spans="1:8" x14ac:dyDescent="0.3">
      <c r="A8171" t="s">
        <v>43</v>
      </c>
      <c r="B8171" t="s">
        <v>1095</v>
      </c>
      <c r="C8171" t="s">
        <v>1082</v>
      </c>
      <c r="D8171" t="s">
        <v>1135</v>
      </c>
      <c r="E8171" s="3">
        <v>15383</v>
      </c>
      <c r="F8171" s="3">
        <v>16182</v>
      </c>
      <c r="G8171" s="3"/>
      <c r="H8171" s="3">
        <v>31565</v>
      </c>
    </row>
    <row r="8172" spans="1:8" x14ac:dyDescent="0.3">
      <c r="A8172" t="s">
        <v>43</v>
      </c>
      <c r="B8172" t="s">
        <v>1095</v>
      </c>
      <c r="C8172" t="s">
        <v>1082</v>
      </c>
      <c r="D8172" t="s">
        <v>1139</v>
      </c>
      <c r="E8172" s="3">
        <v>15368</v>
      </c>
      <c r="F8172" s="3">
        <v>15949</v>
      </c>
      <c r="G8172" s="3"/>
      <c r="H8172" s="3">
        <v>31317</v>
      </c>
    </row>
    <row r="8173" spans="1:8" x14ac:dyDescent="0.3">
      <c r="A8173" t="s">
        <v>43</v>
      </c>
      <c r="B8173" t="s">
        <v>1095</v>
      </c>
      <c r="C8173" t="s">
        <v>1082</v>
      </c>
      <c r="D8173" t="s">
        <v>1143</v>
      </c>
      <c r="E8173" s="3">
        <v>16580</v>
      </c>
      <c r="F8173" s="3">
        <v>16615</v>
      </c>
      <c r="G8173" s="3"/>
      <c r="H8173" s="3">
        <v>33195</v>
      </c>
    </row>
    <row r="8174" spans="1:8" x14ac:dyDescent="0.3">
      <c r="A8174" t="s">
        <v>43</v>
      </c>
      <c r="B8174" t="s">
        <v>1095</v>
      </c>
      <c r="C8174" t="s">
        <v>1082</v>
      </c>
      <c r="D8174" t="s">
        <v>1147</v>
      </c>
      <c r="E8174" s="3">
        <v>17302</v>
      </c>
      <c r="F8174" s="3">
        <v>14485</v>
      </c>
      <c r="G8174" s="3"/>
      <c r="H8174" s="3">
        <v>31787</v>
      </c>
    </row>
    <row r="8175" spans="1:8" x14ac:dyDescent="0.3">
      <c r="A8175" t="s">
        <v>43</v>
      </c>
      <c r="B8175" t="s">
        <v>1095</v>
      </c>
      <c r="C8175" t="s">
        <v>1082</v>
      </c>
      <c r="D8175" t="s">
        <v>1151</v>
      </c>
      <c r="E8175" s="3">
        <v>18170</v>
      </c>
      <c r="F8175" s="3">
        <v>14553</v>
      </c>
      <c r="G8175" s="3"/>
      <c r="H8175" s="3">
        <v>32723</v>
      </c>
    </row>
    <row r="8176" spans="1:8" x14ac:dyDescent="0.3">
      <c r="A8176" t="s">
        <v>43</v>
      </c>
      <c r="B8176" t="s">
        <v>1095</v>
      </c>
      <c r="C8176" t="s">
        <v>1082</v>
      </c>
      <c r="D8176" t="s">
        <v>1154</v>
      </c>
      <c r="E8176" s="3">
        <v>17430</v>
      </c>
      <c r="F8176" s="3">
        <v>14665</v>
      </c>
      <c r="G8176" s="3"/>
      <c r="H8176" s="3">
        <v>32095</v>
      </c>
    </row>
    <row r="8177" spans="1:8" x14ac:dyDescent="0.3">
      <c r="A8177" t="s">
        <v>43</v>
      </c>
      <c r="B8177" t="s">
        <v>1095</v>
      </c>
      <c r="C8177" t="s">
        <v>1082</v>
      </c>
      <c r="D8177" t="s">
        <v>1157</v>
      </c>
      <c r="E8177" s="3">
        <v>17595</v>
      </c>
      <c r="F8177" s="3">
        <v>14224</v>
      </c>
      <c r="G8177" s="3"/>
      <c r="H8177" s="3">
        <v>31819</v>
      </c>
    </row>
    <row r="8178" spans="1:8" x14ac:dyDescent="0.3">
      <c r="A8178" t="s">
        <v>43</v>
      </c>
      <c r="B8178" t="s">
        <v>1095</v>
      </c>
      <c r="C8178" t="s">
        <v>1082</v>
      </c>
      <c r="D8178" t="s">
        <v>1159</v>
      </c>
      <c r="E8178" s="3">
        <v>15347</v>
      </c>
      <c r="F8178" s="3">
        <v>12486</v>
      </c>
      <c r="G8178" s="3"/>
      <c r="H8178" s="3">
        <v>27833</v>
      </c>
    </row>
    <row r="8179" spans="1:8" x14ac:dyDescent="0.3">
      <c r="A8179" t="s">
        <v>43</v>
      </c>
      <c r="B8179" t="s">
        <v>1095</v>
      </c>
      <c r="C8179" t="s">
        <v>1082</v>
      </c>
      <c r="D8179" t="s">
        <v>1161</v>
      </c>
      <c r="E8179" s="3">
        <v>15060</v>
      </c>
      <c r="F8179" s="3">
        <v>11661</v>
      </c>
      <c r="G8179" s="3"/>
      <c r="H8179" s="3">
        <v>26721</v>
      </c>
    </row>
    <row r="8180" spans="1:8" x14ac:dyDescent="0.3">
      <c r="A8180" t="s">
        <v>43</v>
      </c>
      <c r="B8180" t="s">
        <v>1095</v>
      </c>
      <c r="C8180" t="s">
        <v>1082</v>
      </c>
      <c r="D8180" t="s">
        <v>1163</v>
      </c>
      <c r="E8180" s="3">
        <v>15738</v>
      </c>
      <c r="F8180" s="3">
        <v>12192</v>
      </c>
      <c r="G8180" s="3"/>
      <c r="H8180" s="3">
        <v>27930</v>
      </c>
    </row>
    <row r="8181" spans="1:8" x14ac:dyDescent="0.3">
      <c r="A8181" t="s">
        <v>43</v>
      </c>
      <c r="B8181" t="s">
        <v>1095</v>
      </c>
      <c r="C8181" t="s">
        <v>1082</v>
      </c>
      <c r="D8181" t="s">
        <v>1165</v>
      </c>
      <c r="E8181" s="3">
        <v>15672</v>
      </c>
      <c r="F8181" s="3">
        <v>12757</v>
      </c>
      <c r="G8181" s="3"/>
      <c r="H8181" s="3">
        <v>28429</v>
      </c>
    </row>
    <row r="8182" spans="1:8" x14ac:dyDescent="0.3">
      <c r="A8182" t="s">
        <v>43</v>
      </c>
      <c r="B8182" t="s">
        <v>1095</v>
      </c>
      <c r="C8182" t="s">
        <v>1082</v>
      </c>
      <c r="D8182" t="s">
        <v>1167</v>
      </c>
      <c r="E8182" s="3">
        <v>12732</v>
      </c>
      <c r="F8182" s="3">
        <v>11072</v>
      </c>
      <c r="G8182" s="3"/>
      <c r="H8182" s="3">
        <v>23804</v>
      </c>
    </row>
    <row r="8183" spans="1:8" x14ac:dyDescent="0.3">
      <c r="A8183" t="s">
        <v>43</v>
      </c>
      <c r="B8183" t="s">
        <v>1095</v>
      </c>
      <c r="C8183" t="s">
        <v>1082</v>
      </c>
      <c r="D8183" t="s">
        <v>1168</v>
      </c>
      <c r="E8183" s="3">
        <v>10400</v>
      </c>
      <c r="F8183" s="3">
        <v>9102</v>
      </c>
      <c r="G8183" s="3"/>
      <c r="H8183" s="3">
        <v>19502</v>
      </c>
    </row>
    <row r="8184" spans="1:8" x14ac:dyDescent="0.3">
      <c r="A8184" t="s">
        <v>43</v>
      </c>
      <c r="B8184" t="s">
        <v>1095</v>
      </c>
      <c r="C8184" t="s">
        <v>1082</v>
      </c>
      <c r="D8184" t="s">
        <v>1169</v>
      </c>
      <c r="E8184" s="3">
        <v>7709</v>
      </c>
      <c r="F8184" s="3">
        <v>6519</v>
      </c>
      <c r="G8184" s="3"/>
      <c r="H8184" s="3">
        <v>14228</v>
      </c>
    </row>
    <row r="8185" spans="1:8" x14ac:dyDescent="0.3">
      <c r="A8185" t="s">
        <v>43</v>
      </c>
      <c r="B8185" t="s">
        <v>1095</v>
      </c>
      <c r="C8185" t="s">
        <v>1082</v>
      </c>
      <c r="D8185" t="s">
        <v>1170</v>
      </c>
      <c r="E8185" s="3">
        <v>5412</v>
      </c>
      <c r="F8185" s="3">
        <v>4327</v>
      </c>
      <c r="G8185" s="3"/>
      <c r="H8185" s="3">
        <v>9739</v>
      </c>
    </row>
    <row r="8186" spans="1:8" x14ac:dyDescent="0.3">
      <c r="A8186" t="s">
        <v>43</v>
      </c>
      <c r="B8186" t="s">
        <v>1095</v>
      </c>
      <c r="C8186" t="s">
        <v>1082</v>
      </c>
      <c r="D8186" t="s">
        <v>1171</v>
      </c>
      <c r="E8186" s="3">
        <v>9152</v>
      </c>
      <c r="F8186" s="3">
        <v>6360</v>
      </c>
      <c r="G8186" s="3"/>
      <c r="H8186" s="3">
        <v>15512</v>
      </c>
    </row>
    <row r="8187" spans="1:8" x14ac:dyDescent="0.3">
      <c r="A8187" t="s">
        <v>43</v>
      </c>
      <c r="B8187" t="s">
        <v>1116</v>
      </c>
      <c r="C8187" t="s">
        <v>1080</v>
      </c>
      <c r="D8187" t="s">
        <v>1131</v>
      </c>
      <c r="E8187" s="3">
        <v>643</v>
      </c>
      <c r="F8187" s="3">
        <v>625</v>
      </c>
      <c r="G8187" s="3"/>
      <c r="H8187" s="3">
        <v>1268</v>
      </c>
    </row>
    <row r="8188" spans="1:8" x14ac:dyDescent="0.3">
      <c r="A8188" t="s">
        <v>43</v>
      </c>
      <c r="B8188" t="s">
        <v>1116</v>
      </c>
      <c r="C8188" t="s">
        <v>1080</v>
      </c>
      <c r="D8188" t="s">
        <v>1135</v>
      </c>
      <c r="E8188" s="3">
        <v>645</v>
      </c>
      <c r="F8188" s="3">
        <v>747</v>
      </c>
      <c r="G8188" s="3"/>
      <c r="H8188" s="3">
        <v>1392</v>
      </c>
    </row>
    <row r="8189" spans="1:8" x14ac:dyDescent="0.3">
      <c r="A8189" t="s">
        <v>43</v>
      </c>
      <c r="B8189" t="s">
        <v>1116</v>
      </c>
      <c r="C8189" t="s">
        <v>1080</v>
      </c>
      <c r="D8189" t="s">
        <v>1139</v>
      </c>
      <c r="E8189" s="3">
        <v>631</v>
      </c>
      <c r="F8189" s="3">
        <v>684</v>
      </c>
      <c r="G8189" s="3"/>
      <c r="H8189" s="3">
        <v>1315</v>
      </c>
    </row>
    <row r="8190" spans="1:8" x14ac:dyDescent="0.3">
      <c r="A8190" t="s">
        <v>43</v>
      </c>
      <c r="B8190" t="s">
        <v>1116</v>
      </c>
      <c r="C8190" t="s">
        <v>1080</v>
      </c>
      <c r="D8190" t="s">
        <v>1143</v>
      </c>
      <c r="E8190" s="3">
        <v>1510</v>
      </c>
      <c r="F8190" s="3">
        <v>1705</v>
      </c>
      <c r="G8190" s="3"/>
      <c r="H8190" s="3">
        <v>3215</v>
      </c>
    </row>
    <row r="8191" spans="1:8" x14ac:dyDescent="0.3">
      <c r="A8191" t="s">
        <v>43</v>
      </c>
      <c r="B8191" t="s">
        <v>1116</v>
      </c>
      <c r="C8191" t="s">
        <v>1080</v>
      </c>
      <c r="D8191" t="s">
        <v>1147</v>
      </c>
      <c r="E8191" s="3">
        <v>3944</v>
      </c>
      <c r="F8191" s="3">
        <v>5216</v>
      </c>
      <c r="G8191" s="3"/>
      <c r="H8191" s="3">
        <v>9160</v>
      </c>
    </row>
    <row r="8192" spans="1:8" x14ac:dyDescent="0.3">
      <c r="A8192" t="s">
        <v>43</v>
      </c>
      <c r="B8192" t="s">
        <v>1116</v>
      </c>
      <c r="C8192" t="s">
        <v>1080</v>
      </c>
      <c r="D8192" t="s">
        <v>1151</v>
      </c>
      <c r="E8192" s="3">
        <v>4164</v>
      </c>
      <c r="F8192" s="3">
        <v>4856</v>
      </c>
      <c r="G8192" s="3"/>
      <c r="H8192" s="3">
        <v>9020</v>
      </c>
    </row>
    <row r="8193" spans="1:8" x14ac:dyDescent="0.3">
      <c r="A8193" t="s">
        <v>43</v>
      </c>
      <c r="B8193" t="s">
        <v>1116</v>
      </c>
      <c r="C8193" t="s">
        <v>1080</v>
      </c>
      <c r="D8193" t="s">
        <v>1154</v>
      </c>
      <c r="E8193" s="3">
        <v>3697</v>
      </c>
      <c r="F8193" s="3">
        <v>3914</v>
      </c>
      <c r="G8193" s="3"/>
      <c r="H8193" s="3">
        <v>7611</v>
      </c>
    </row>
    <row r="8194" spans="1:8" x14ac:dyDescent="0.3">
      <c r="A8194" t="s">
        <v>43</v>
      </c>
      <c r="B8194" t="s">
        <v>1116</v>
      </c>
      <c r="C8194" t="s">
        <v>1080</v>
      </c>
      <c r="D8194" t="s">
        <v>1157</v>
      </c>
      <c r="E8194" s="3">
        <v>2635</v>
      </c>
      <c r="F8194" s="3">
        <v>2587</v>
      </c>
      <c r="G8194" s="3"/>
      <c r="H8194" s="3">
        <v>5222</v>
      </c>
    </row>
    <row r="8195" spans="1:8" x14ac:dyDescent="0.3">
      <c r="A8195" t="s">
        <v>43</v>
      </c>
      <c r="B8195" t="s">
        <v>1116</v>
      </c>
      <c r="C8195" t="s">
        <v>1080</v>
      </c>
      <c r="D8195" t="s">
        <v>1159</v>
      </c>
      <c r="E8195" s="3">
        <v>2215</v>
      </c>
      <c r="F8195" s="3">
        <v>2116</v>
      </c>
      <c r="G8195" s="3"/>
      <c r="H8195" s="3">
        <v>4331</v>
      </c>
    </row>
    <row r="8196" spans="1:8" x14ac:dyDescent="0.3">
      <c r="A8196" t="s">
        <v>43</v>
      </c>
      <c r="B8196" t="s">
        <v>1116</v>
      </c>
      <c r="C8196" t="s">
        <v>1080</v>
      </c>
      <c r="D8196" t="s">
        <v>1161</v>
      </c>
      <c r="E8196" s="3">
        <v>1712</v>
      </c>
      <c r="F8196" s="3">
        <v>1791</v>
      </c>
      <c r="G8196" s="3"/>
      <c r="H8196" s="3">
        <v>3503</v>
      </c>
    </row>
    <row r="8197" spans="1:8" x14ac:dyDescent="0.3">
      <c r="A8197" t="s">
        <v>43</v>
      </c>
      <c r="B8197" t="s">
        <v>1116</v>
      </c>
      <c r="C8197" t="s">
        <v>1080</v>
      </c>
      <c r="D8197" t="s">
        <v>1163</v>
      </c>
      <c r="E8197" s="3">
        <v>1265</v>
      </c>
      <c r="F8197" s="3">
        <v>1431</v>
      </c>
      <c r="G8197" s="3"/>
      <c r="H8197" s="3">
        <v>2696</v>
      </c>
    </row>
    <row r="8198" spans="1:8" x14ac:dyDescent="0.3">
      <c r="A8198" t="s">
        <v>43</v>
      </c>
      <c r="B8198" t="s">
        <v>1116</v>
      </c>
      <c r="C8198" t="s">
        <v>1080</v>
      </c>
      <c r="D8198" t="s">
        <v>1165</v>
      </c>
      <c r="E8198" s="3">
        <v>1091</v>
      </c>
      <c r="F8198" s="3">
        <v>1409</v>
      </c>
      <c r="G8198" s="3"/>
      <c r="H8198" s="3">
        <v>2500</v>
      </c>
    </row>
    <row r="8199" spans="1:8" x14ac:dyDescent="0.3">
      <c r="A8199" t="s">
        <v>43</v>
      </c>
      <c r="B8199" t="s">
        <v>1116</v>
      </c>
      <c r="C8199" t="s">
        <v>1080</v>
      </c>
      <c r="D8199" t="s">
        <v>1167</v>
      </c>
      <c r="E8199" s="3">
        <v>1030</v>
      </c>
      <c r="F8199" s="3">
        <v>1378</v>
      </c>
      <c r="G8199" s="3"/>
      <c r="H8199" s="3">
        <v>2408</v>
      </c>
    </row>
    <row r="8200" spans="1:8" x14ac:dyDescent="0.3">
      <c r="A8200" t="s">
        <v>43</v>
      </c>
      <c r="B8200" t="s">
        <v>1116</v>
      </c>
      <c r="C8200" t="s">
        <v>1080</v>
      </c>
      <c r="D8200" t="s">
        <v>1168</v>
      </c>
      <c r="E8200" s="3">
        <v>746</v>
      </c>
      <c r="F8200" s="3">
        <v>1232</v>
      </c>
      <c r="G8200" s="3"/>
      <c r="H8200" s="3">
        <v>1978</v>
      </c>
    </row>
    <row r="8201" spans="1:8" x14ac:dyDescent="0.3">
      <c r="A8201" t="s">
        <v>43</v>
      </c>
      <c r="B8201" t="s">
        <v>1116</v>
      </c>
      <c r="C8201" t="s">
        <v>1080</v>
      </c>
      <c r="D8201" t="s">
        <v>1169</v>
      </c>
      <c r="E8201" s="3">
        <v>446</v>
      </c>
      <c r="F8201" s="3">
        <v>552</v>
      </c>
      <c r="G8201" s="3"/>
      <c r="H8201" s="3">
        <v>998</v>
      </c>
    </row>
    <row r="8202" spans="1:8" x14ac:dyDescent="0.3">
      <c r="A8202" t="s">
        <v>43</v>
      </c>
      <c r="B8202" t="s">
        <v>1116</v>
      </c>
      <c r="C8202" t="s">
        <v>1080</v>
      </c>
      <c r="D8202" t="s">
        <v>1170</v>
      </c>
      <c r="E8202" s="3">
        <v>217</v>
      </c>
      <c r="F8202" s="3">
        <v>173</v>
      </c>
      <c r="G8202" s="3"/>
      <c r="H8202" s="3">
        <v>390</v>
      </c>
    </row>
    <row r="8203" spans="1:8" x14ac:dyDescent="0.3">
      <c r="A8203" t="s">
        <v>43</v>
      </c>
      <c r="B8203" t="s">
        <v>1116</v>
      </c>
      <c r="C8203" t="s">
        <v>1080</v>
      </c>
      <c r="D8203" t="s">
        <v>1171</v>
      </c>
      <c r="E8203" s="3">
        <v>240</v>
      </c>
      <c r="F8203" s="3">
        <v>94</v>
      </c>
      <c r="G8203" s="3"/>
      <c r="H8203" s="3">
        <v>334</v>
      </c>
    </row>
    <row r="8204" spans="1:8" x14ac:dyDescent="0.3">
      <c r="A8204" t="s">
        <v>43</v>
      </c>
      <c r="B8204" t="s">
        <v>1116</v>
      </c>
      <c r="C8204" t="s">
        <v>1082</v>
      </c>
      <c r="D8204" t="s">
        <v>1131</v>
      </c>
      <c r="E8204" s="3">
        <v>14825</v>
      </c>
      <c r="F8204" s="3">
        <v>15776</v>
      </c>
      <c r="G8204" s="3"/>
      <c r="H8204" s="3">
        <v>30601</v>
      </c>
    </row>
    <row r="8205" spans="1:8" x14ac:dyDescent="0.3">
      <c r="A8205" t="s">
        <v>43</v>
      </c>
      <c r="B8205" t="s">
        <v>1116</v>
      </c>
      <c r="C8205" t="s">
        <v>1082</v>
      </c>
      <c r="D8205" t="s">
        <v>1135</v>
      </c>
      <c r="E8205" s="3">
        <v>22679</v>
      </c>
      <c r="F8205" s="3">
        <v>24005</v>
      </c>
      <c r="G8205" s="3"/>
      <c r="H8205" s="3">
        <v>46684</v>
      </c>
    </row>
    <row r="8206" spans="1:8" x14ac:dyDescent="0.3">
      <c r="A8206" t="s">
        <v>43</v>
      </c>
      <c r="B8206" t="s">
        <v>1116</v>
      </c>
      <c r="C8206" t="s">
        <v>1082</v>
      </c>
      <c r="D8206" t="s">
        <v>1139</v>
      </c>
      <c r="E8206" s="3">
        <v>27955</v>
      </c>
      <c r="F8206" s="3">
        <v>29415</v>
      </c>
      <c r="G8206" s="3"/>
      <c r="H8206" s="3">
        <v>57370</v>
      </c>
    </row>
    <row r="8207" spans="1:8" x14ac:dyDescent="0.3">
      <c r="A8207" t="s">
        <v>43</v>
      </c>
      <c r="B8207" t="s">
        <v>1116</v>
      </c>
      <c r="C8207" t="s">
        <v>1082</v>
      </c>
      <c r="D8207" t="s">
        <v>1143</v>
      </c>
      <c r="E8207" s="3">
        <v>31084</v>
      </c>
      <c r="F8207" s="3">
        <v>30942</v>
      </c>
      <c r="G8207" s="3"/>
      <c r="H8207" s="3">
        <v>62026</v>
      </c>
    </row>
    <row r="8208" spans="1:8" x14ac:dyDescent="0.3">
      <c r="A8208" t="s">
        <v>43</v>
      </c>
      <c r="B8208" t="s">
        <v>1116</v>
      </c>
      <c r="C8208" t="s">
        <v>1082</v>
      </c>
      <c r="D8208" t="s">
        <v>1147</v>
      </c>
      <c r="E8208" s="3">
        <v>26709</v>
      </c>
      <c r="F8208" s="3">
        <v>23085</v>
      </c>
      <c r="G8208" s="3"/>
      <c r="H8208" s="3">
        <v>49794</v>
      </c>
    </row>
    <row r="8209" spans="1:8" x14ac:dyDescent="0.3">
      <c r="A8209" t="s">
        <v>43</v>
      </c>
      <c r="B8209" t="s">
        <v>1116</v>
      </c>
      <c r="C8209" t="s">
        <v>1082</v>
      </c>
      <c r="D8209" t="s">
        <v>1151</v>
      </c>
      <c r="E8209" s="3">
        <v>29551</v>
      </c>
      <c r="F8209" s="3">
        <v>23809</v>
      </c>
      <c r="G8209" s="3"/>
      <c r="H8209" s="3">
        <v>53360</v>
      </c>
    </row>
    <row r="8210" spans="1:8" x14ac:dyDescent="0.3">
      <c r="A8210" t="s">
        <v>43</v>
      </c>
      <c r="B8210" t="s">
        <v>1116</v>
      </c>
      <c r="C8210" t="s">
        <v>1082</v>
      </c>
      <c r="D8210" t="s">
        <v>1154</v>
      </c>
      <c r="E8210" s="3">
        <v>31416</v>
      </c>
      <c r="F8210" s="3">
        <v>25222</v>
      </c>
      <c r="G8210" s="3"/>
      <c r="H8210" s="3">
        <v>56638</v>
      </c>
    </row>
    <row r="8211" spans="1:8" x14ac:dyDescent="0.3">
      <c r="A8211" t="s">
        <v>43</v>
      </c>
      <c r="B8211" t="s">
        <v>1116</v>
      </c>
      <c r="C8211" t="s">
        <v>1082</v>
      </c>
      <c r="D8211" t="s">
        <v>1157</v>
      </c>
      <c r="E8211" s="3">
        <v>27560</v>
      </c>
      <c r="F8211" s="3">
        <v>21791</v>
      </c>
      <c r="G8211" s="3"/>
      <c r="H8211" s="3">
        <v>49351</v>
      </c>
    </row>
    <row r="8212" spans="1:8" x14ac:dyDescent="0.3">
      <c r="A8212" t="s">
        <v>43</v>
      </c>
      <c r="B8212" t="s">
        <v>1116</v>
      </c>
      <c r="C8212" t="s">
        <v>1082</v>
      </c>
      <c r="D8212" t="s">
        <v>1159</v>
      </c>
      <c r="E8212" s="3">
        <v>30005</v>
      </c>
      <c r="F8212" s="3">
        <v>23127</v>
      </c>
      <c r="G8212" s="3"/>
      <c r="H8212" s="3">
        <v>53132</v>
      </c>
    </row>
    <row r="8213" spans="1:8" x14ac:dyDescent="0.3">
      <c r="A8213" t="s">
        <v>43</v>
      </c>
      <c r="B8213" t="s">
        <v>1116</v>
      </c>
      <c r="C8213" t="s">
        <v>1082</v>
      </c>
      <c r="D8213" t="s">
        <v>1161</v>
      </c>
      <c r="E8213" s="3">
        <v>28778</v>
      </c>
      <c r="F8213" s="3">
        <v>21463</v>
      </c>
      <c r="G8213" s="3"/>
      <c r="H8213" s="3">
        <v>50241</v>
      </c>
    </row>
    <row r="8214" spans="1:8" x14ac:dyDescent="0.3">
      <c r="A8214" t="s">
        <v>43</v>
      </c>
      <c r="B8214" t="s">
        <v>1116</v>
      </c>
      <c r="C8214" t="s">
        <v>1082</v>
      </c>
      <c r="D8214" t="s">
        <v>1163</v>
      </c>
      <c r="E8214" s="3">
        <v>27225</v>
      </c>
      <c r="F8214" s="3">
        <v>20888</v>
      </c>
      <c r="G8214" s="3"/>
      <c r="H8214" s="3">
        <v>48113</v>
      </c>
    </row>
    <row r="8215" spans="1:8" x14ac:dyDescent="0.3">
      <c r="A8215" t="s">
        <v>43</v>
      </c>
      <c r="B8215" t="s">
        <v>1116</v>
      </c>
      <c r="C8215" t="s">
        <v>1082</v>
      </c>
      <c r="D8215" t="s">
        <v>1165</v>
      </c>
      <c r="E8215" s="3">
        <v>26966</v>
      </c>
      <c r="F8215" s="3">
        <v>21339</v>
      </c>
      <c r="G8215" s="3"/>
      <c r="H8215" s="3">
        <v>48305</v>
      </c>
    </row>
    <row r="8216" spans="1:8" x14ac:dyDescent="0.3">
      <c r="A8216" t="s">
        <v>43</v>
      </c>
      <c r="B8216" t="s">
        <v>1116</v>
      </c>
      <c r="C8216" t="s">
        <v>1082</v>
      </c>
      <c r="D8216" t="s">
        <v>1167</v>
      </c>
      <c r="E8216" s="3">
        <v>26566</v>
      </c>
      <c r="F8216" s="3">
        <v>21740</v>
      </c>
      <c r="G8216" s="3"/>
      <c r="H8216" s="3">
        <v>48306</v>
      </c>
    </row>
    <row r="8217" spans="1:8" x14ac:dyDescent="0.3">
      <c r="A8217" t="s">
        <v>43</v>
      </c>
      <c r="B8217" t="s">
        <v>1116</v>
      </c>
      <c r="C8217" t="s">
        <v>1082</v>
      </c>
      <c r="D8217" t="s">
        <v>1168</v>
      </c>
      <c r="E8217" s="3">
        <v>21161</v>
      </c>
      <c r="F8217" s="3">
        <v>17254</v>
      </c>
      <c r="G8217" s="3"/>
      <c r="H8217" s="3">
        <v>38415</v>
      </c>
    </row>
    <row r="8218" spans="1:8" x14ac:dyDescent="0.3">
      <c r="A8218" t="s">
        <v>43</v>
      </c>
      <c r="B8218" t="s">
        <v>1116</v>
      </c>
      <c r="C8218" t="s">
        <v>1082</v>
      </c>
      <c r="D8218" t="s">
        <v>1169</v>
      </c>
      <c r="E8218" s="3">
        <v>15994</v>
      </c>
      <c r="F8218" s="3">
        <v>12823</v>
      </c>
      <c r="G8218" s="3"/>
      <c r="H8218" s="3">
        <v>28817</v>
      </c>
    </row>
    <row r="8219" spans="1:8" x14ac:dyDescent="0.3">
      <c r="A8219" t="s">
        <v>43</v>
      </c>
      <c r="B8219" t="s">
        <v>1116</v>
      </c>
      <c r="C8219" t="s">
        <v>1082</v>
      </c>
      <c r="D8219" t="s">
        <v>1170</v>
      </c>
      <c r="E8219" s="3">
        <v>10915</v>
      </c>
      <c r="F8219" s="3">
        <v>7973</v>
      </c>
      <c r="G8219" s="3"/>
      <c r="H8219" s="3">
        <v>18888</v>
      </c>
    </row>
    <row r="8220" spans="1:8" x14ac:dyDescent="0.3">
      <c r="A8220" t="s">
        <v>43</v>
      </c>
      <c r="B8220" t="s">
        <v>1116</v>
      </c>
      <c r="C8220" t="s">
        <v>1082</v>
      </c>
      <c r="D8220" t="s">
        <v>1171</v>
      </c>
      <c r="E8220" s="3">
        <v>15790</v>
      </c>
      <c r="F8220" s="3">
        <v>9602</v>
      </c>
      <c r="G8220" s="3"/>
      <c r="H8220" s="3">
        <v>25392</v>
      </c>
    </row>
    <row r="8221" spans="1:8" x14ac:dyDescent="0.3">
      <c r="A8221" t="s">
        <v>43</v>
      </c>
      <c r="B8221" t="s">
        <v>1100</v>
      </c>
      <c r="C8221" t="s">
        <v>1080</v>
      </c>
      <c r="D8221" t="s">
        <v>1135</v>
      </c>
      <c r="E8221" s="3"/>
      <c r="F8221" s="3">
        <v>1</v>
      </c>
      <c r="G8221" s="3"/>
      <c r="H8221" s="3">
        <v>1</v>
      </c>
    </row>
    <row r="8222" spans="1:8" x14ac:dyDescent="0.3">
      <c r="A8222" t="s">
        <v>43</v>
      </c>
      <c r="B8222" t="s">
        <v>1100</v>
      </c>
      <c r="C8222" t="s">
        <v>1080</v>
      </c>
      <c r="D8222" t="s">
        <v>1147</v>
      </c>
      <c r="E8222" s="3"/>
      <c r="F8222" s="3">
        <v>1</v>
      </c>
      <c r="G8222" s="3"/>
      <c r="H8222" s="3">
        <v>1</v>
      </c>
    </row>
    <row r="8223" spans="1:8" x14ac:dyDescent="0.3">
      <c r="A8223" t="s">
        <v>43</v>
      </c>
      <c r="B8223" t="s">
        <v>1100</v>
      </c>
      <c r="C8223" t="s">
        <v>1080</v>
      </c>
      <c r="D8223" t="s">
        <v>1151</v>
      </c>
      <c r="E8223" s="3">
        <v>1</v>
      </c>
      <c r="F8223" s="3">
        <v>1</v>
      </c>
      <c r="G8223" s="3"/>
      <c r="H8223" s="3">
        <v>2</v>
      </c>
    </row>
    <row r="8224" spans="1:8" x14ac:dyDescent="0.3">
      <c r="A8224" t="s">
        <v>43</v>
      </c>
      <c r="B8224" t="s">
        <v>1100</v>
      </c>
      <c r="C8224" t="s">
        <v>1080</v>
      </c>
      <c r="D8224" t="s">
        <v>1154</v>
      </c>
      <c r="E8224" s="3"/>
      <c r="F8224" s="3">
        <v>2</v>
      </c>
      <c r="G8224" s="3"/>
      <c r="H8224" s="3">
        <v>2</v>
      </c>
    </row>
    <row r="8225" spans="1:8" x14ac:dyDescent="0.3">
      <c r="A8225" t="s">
        <v>43</v>
      </c>
      <c r="B8225" t="s">
        <v>1100</v>
      </c>
      <c r="C8225" t="s">
        <v>1080</v>
      </c>
      <c r="D8225" t="s">
        <v>1157</v>
      </c>
      <c r="E8225" s="3">
        <v>1</v>
      </c>
      <c r="F8225" s="3"/>
      <c r="G8225" s="3"/>
      <c r="H8225" s="3">
        <v>1</v>
      </c>
    </row>
    <row r="8226" spans="1:8" x14ac:dyDescent="0.3">
      <c r="A8226" t="s">
        <v>43</v>
      </c>
      <c r="B8226" t="s">
        <v>1100</v>
      </c>
      <c r="C8226" t="s">
        <v>1080</v>
      </c>
      <c r="D8226" t="s">
        <v>1159</v>
      </c>
      <c r="E8226" s="3"/>
      <c r="F8226" s="3">
        <v>1</v>
      </c>
      <c r="G8226" s="3"/>
      <c r="H8226" s="3">
        <v>1</v>
      </c>
    </row>
    <row r="8227" spans="1:8" x14ac:dyDescent="0.3">
      <c r="A8227" t="s">
        <v>43</v>
      </c>
      <c r="B8227" t="s">
        <v>1100</v>
      </c>
      <c r="C8227" t="s">
        <v>1082</v>
      </c>
      <c r="D8227" t="s">
        <v>1143</v>
      </c>
      <c r="E8227" s="3"/>
      <c r="F8227" s="3">
        <v>1</v>
      </c>
      <c r="G8227" s="3"/>
      <c r="H8227" s="3">
        <v>1</v>
      </c>
    </row>
    <row r="8228" spans="1:8" x14ac:dyDescent="0.3">
      <c r="A8228" t="s">
        <v>43</v>
      </c>
      <c r="B8228" t="s">
        <v>1100</v>
      </c>
      <c r="C8228" t="s">
        <v>1082</v>
      </c>
      <c r="D8228" t="s">
        <v>1147</v>
      </c>
      <c r="E8228" s="3">
        <v>1</v>
      </c>
      <c r="F8228" s="3"/>
      <c r="G8228" s="3"/>
      <c r="H8228" s="3">
        <v>1</v>
      </c>
    </row>
    <row r="8229" spans="1:8" x14ac:dyDescent="0.3">
      <c r="A8229" t="s">
        <v>43</v>
      </c>
      <c r="B8229" t="s">
        <v>1100</v>
      </c>
      <c r="C8229" t="s">
        <v>1082</v>
      </c>
      <c r="D8229" t="s">
        <v>1151</v>
      </c>
      <c r="E8229" s="3"/>
      <c r="F8229" s="3">
        <v>1</v>
      </c>
      <c r="G8229" s="3"/>
      <c r="H8229" s="3">
        <v>1</v>
      </c>
    </row>
    <row r="8230" spans="1:8" x14ac:dyDescent="0.3">
      <c r="A8230" t="s">
        <v>43</v>
      </c>
      <c r="B8230" t="s">
        <v>1100</v>
      </c>
      <c r="C8230" t="s">
        <v>1082</v>
      </c>
      <c r="D8230" t="s">
        <v>1161</v>
      </c>
      <c r="E8230" s="3">
        <v>1</v>
      </c>
      <c r="F8230" s="3"/>
      <c r="G8230" s="3"/>
      <c r="H8230" s="3">
        <v>1</v>
      </c>
    </row>
    <row r="8231" spans="1:8" x14ac:dyDescent="0.3">
      <c r="A8231" t="s">
        <v>43</v>
      </c>
      <c r="B8231" t="s">
        <v>1100</v>
      </c>
      <c r="C8231" t="s">
        <v>1082</v>
      </c>
      <c r="D8231" t="s">
        <v>1167</v>
      </c>
      <c r="E8231" s="3">
        <v>1</v>
      </c>
      <c r="F8231" s="3"/>
      <c r="G8231" s="3"/>
      <c r="H8231" s="3">
        <v>1</v>
      </c>
    </row>
    <row r="8232" spans="1:8" x14ac:dyDescent="0.3">
      <c r="A8232" t="s">
        <v>43</v>
      </c>
      <c r="B8232" t="s">
        <v>1093</v>
      </c>
      <c r="C8232" t="s">
        <v>1080</v>
      </c>
      <c r="D8232" t="s">
        <v>1131</v>
      </c>
      <c r="E8232" s="3">
        <v>7310</v>
      </c>
      <c r="F8232" s="3">
        <v>7636</v>
      </c>
      <c r="G8232" s="3"/>
      <c r="H8232" s="3">
        <v>14946</v>
      </c>
    </row>
    <row r="8233" spans="1:8" x14ac:dyDescent="0.3">
      <c r="A8233" t="s">
        <v>43</v>
      </c>
      <c r="B8233" t="s">
        <v>1093</v>
      </c>
      <c r="C8233" t="s">
        <v>1080</v>
      </c>
      <c r="D8233" t="s">
        <v>1135</v>
      </c>
      <c r="E8233" s="3">
        <v>9684</v>
      </c>
      <c r="F8233" s="3">
        <v>10092</v>
      </c>
      <c r="G8233" s="3"/>
      <c r="H8233" s="3">
        <v>19776</v>
      </c>
    </row>
    <row r="8234" spans="1:8" x14ac:dyDescent="0.3">
      <c r="A8234" t="s">
        <v>43</v>
      </c>
      <c r="B8234" t="s">
        <v>1093</v>
      </c>
      <c r="C8234" t="s">
        <v>1080</v>
      </c>
      <c r="D8234" t="s">
        <v>1139</v>
      </c>
      <c r="E8234" s="3">
        <v>10927</v>
      </c>
      <c r="F8234" s="3">
        <v>11531</v>
      </c>
      <c r="G8234" s="3"/>
      <c r="H8234" s="3">
        <v>22458</v>
      </c>
    </row>
    <row r="8235" spans="1:8" x14ac:dyDescent="0.3">
      <c r="A8235" t="s">
        <v>43</v>
      </c>
      <c r="B8235" t="s">
        <v>1093</v>
      </c>
      <c r="C8235" t="s">
        <v>1080</v>
      </c>
      <c r="D8235" t="s">
        <v>1143</v>
      </c>
      <c r="E8235" s="3">
        <v>11327</v>
      </c>
      <c r="F8235" s="3">
        <v>11665</v>
      </c>
      <c r="G8235" s="3"/>
      <c r="H8235" s="3">
        <v>22992</v>
      </c>
    </row>
    <row r="8236" spans="1:8" x14ac:dyDescent="0.3">
      <c r="A8236" t="s">
        <v>43</v>
      </c>
      <c r="B8236" t="s">
        <v>1093</v>
      </c>
      <c r="C8236" t="s">
        <v>1080</v>
      </c>
      <c r="D8236" t="s">
        <v>1147</v>
      </c>
      <c r="E8236" s="3">
        <v>13164</v>
      </c>
      <c r="F8236" s="3">
        <v>11997</v>
      </c>
      <c r="G8236" s="3"/>
      <c r="H8236" s="3">
        <v>25161</v>
      </c>
    </row>
    <row r="8237" spans="1:8" x14ac:dyDescent="0.3">
      <c r="A8237" t="s">
        <v>43</v>
      </c>
      <c r="B8237" t="s">
        <v>1093</v>
      </c>
      <c r="C8237" t="s">
        <v>1080</v>
      </c>
      <c r="D8237" t="s">
        <v>1151</v>
      </c>
      <c r="E8237" s="3">
        <v>17401</v>
      </c>
      <c r="F8237" s="3">
        <v>13664</v>
      </c>
      <c r="G8237" s="3"/>
      <c r="H8237" s="3">
        <v>31065</v>
      </c>
    </row>
    <row r="8238" spans="1:8" x14ac:dyDescent="0.3">
      <c r="A8238" t="s">
        <v>43</v>
      </c>
      <c r="B8238" t="s">
        <v>1093</v>
      </c>
      <c r="C8238" t="s">
        <v>1080</v>
      </c>
      <c r="D8238" t="s">
        <v>1154</v>
      </c>
      <c r="E8238" s="3">
        <v>20956</v>
      </c>
      <c r="F8238" s="3">
        <v>16368</v>
      </c>
      <c r="G8238" s="3"/>
      <c r="H8238" s="3">
        <v>37324</v>
      </c>
    </row>
    <row r="8239" spans="1:8" x14ac:dyDescent="0.3">
      <c r="A8239" t="s">
        <v>43</v>
      </c>
      <c r="B8239" t="s">
        <v>1093</v>
      </c>
      <c r="C8239" t="s">
        <v>1080</v>
      </c>
      <c r="D8239" t="s">
        <v>1157</v>
      </c>
      <c r="E8239" s="3">
        <v>19313</v>
      </c>
      <c r="F8239" s="3">
        <v>15781</v>
      </c>
      <c r="G8239" s="3"/>
      <c r="H8239" s="3">
        <v>35094</v>
      </c>
    </row>
    <row r="8240" spans="1:8" x14ac:dyDescent="0.3">
      <c r="A8240" t="s">
        <v>43</v>
      </c>
      <c r="B8240" t="s">
        <v>1093</v>
      </c>
      <c r="C8240" t="s">
        <v>1080</v>
      </c>
      <c r="D8240" t="s">
        <v>1159</v>
      </c>
      <c r="E8240" s="3">
        <v>18207</v>
      </c>
      <c r="F8240" s="3">
        <v>15158</v>
      </c>
      <c r="G8240" s="3"/>
      <c r="H8240" s="3">
        <v>33365</v>
      </c>
    </row>
    <row r="8241" spans="1:8" x14ac:dyDescent="0.3">
      <c r="A8241" t="s">
        <v>43</v>
      </c>
      <c r="B8241" t="s">
        <v>1093</v>
      </c>
      <c r="C8241" t="s">
        <v>1080</v>
      </c>
      <c r="D8241" t="s">
        <v>1161</v>
      </c>
      <c r="E8241" s="3">
        <v>16113</v>
      </c>
      <c r="F8241" s="3">
        <v>13475</v>
      </c>
      <c r="G8241" s="3"/>
      <c r="H8241" s="3">
        <v>29588</v>
      </c>
    </row>
    <row r="8242" spans="1:8" x14ac:dyDescent="0.3">
      <c r="A8242" t="s">
        <v>43</v>
      </c>
      <c r="B8242" t="s">
        <v>1093</v>
      </c>
      <c r="C8242" t="s">
        <v>1080</v>
      </c>
      <c r="D8242" t="s">
        <v>1163</v>
      </c>
      <c r="E8242" s="3">
        <v>13726</v>
      </c>
      <c r="F8242" s="3">
        <v>11495</v>
      </c>
      <c r="G8242" s="3"/>
      <c r="H8242" s="3">
        <v>25221</v>
      </c>
    </row>
    <row r="8243" spans="1:8" x14ac:dyDescent="0.3">
      <c r="A8243" t="s">
        <v>43</v>
      </c>
      <c r="B8243" t="s">
        <v>1093</v>
      </c>
      <c r="C8243" t="s">
        <v>1080</v>
      </c>
      <c r="D8243" t="s">
        <v>1165</v>
      </c>
      <c r="E8243" s="3">
        <v>13674</v>
      </c>
      <c r="F8243" s="3">
        <v>10955</v>
      </c>
      <c r="G8243" s="3"/>
      <c r="H8243" s="3">
        <v>24629</v>
      </c>
    </row>
    <row r="8244" spans="1:8" x14ac:dyDescent="0.3">
      <c r="A8244" t="s">
        <v>43</v>
      </c>
      <c r="B8244" t="s">
        <v>1093</v>
      </c>
      <c r="C8244" t="s">
        <v>1080</v>
      </c>
      <c r="D8244" t="s">
        <v>1167</v>
      </c>
      <c r="E8244" s="3">
        <v>13329</v>
      </c>
      <c r="F8244" s="3">
        <v>10175</v>
      </c>
      <c r="G8244" s="3"/>
      <c r="H8244" s="3">
        <v>23504</v>
      </c>
    </row>
    <row r="8245" spans="1:8" x14ac:dyDescent="0.3">
      <c r="A8245" t="s">
        <v>43</v>
      </c>
      <c r="B8245" t="s">
        <v>1093</v>
      </c>
      <c r="C8245" t="s">
        <v>1080</v>
      </c>
      <c r="D8245" t="s">
        <v>1168</v>
      </c>
      <c r="E8245" s="3">
        <v>10508</v>
      </c>
      <c r="F8245" s="3">
        <v>7858</v>
      </c>
      <c r="G8245" s="3"/>
      <c r="H8245" s="3">
        <v>18366</v>
      </c>
    </row>
    <row r="8246" spans="1:8" x14ac:dyDescent="0.3">
      <c r="A8246" t="s">
        <v>43</v>
      </c>
      <c r="B8246" t="s">
        <v>1093</v>
      </c>
      <c r="C8246" t="s">
        <v>1080</v>
      </c>
      <c r="D8246" t="s">
        <v>1169</v>
      </c>
      <c r="E8246" s="3">
        <v>7861</v>
      </c>
      <c r="F8246" s="3">
        <v>5499</v>
      </c>
      <c r="G8246" s="3"/>
      <c r="H8246" s="3">
        <v>13360</v>
      </c>
    </row>
    <row r="8247" spans="1:8" x14ac:dyDescent="0.3">
      <c r="A8247" t="s">
        <v>43</v>
      </c>
      <c r="B8247" t="s">
        <v>1093</v>
      </c>
      <c r="C8247" t="s">
        <v>1080</v>
      </c>
      <c r="D8247" t="s">
        <v>1170</v>
      </c>
      <c r="E8247" s="3">
        <v>5615</v>
      </c>
      <c r="F8247" s="3">
        <v>3734</v>
      </c>
      <c r="G8247" s="3"/>
      <c r="H8247" s="3">
        <v>9349</v>
      </c>
    </row>
    <row r="8248" spans="1:8" x14ac:dyDescent="0.3">
      <c r="A8248" t="s">
        <v>43</v>
      </c>
      <c r="B8248" t="s">
        <v>1093</v>
      </c>
      <c r="C8248" t="s">
        <v>1080</v>
      </c>
      <c r="D8248" t="s">
        <v>1171</v>
      </c>
      <c r="E8248" s="3">
        <v>7824</v>
      </c>
      <c r="F8248" s="3">
        <v>4220</v>
      </c>
      <c r="G8248" s="3"/>
      <c r="H8248" s="3">
        <v>12044</v>
      </c>
    </row>
    <row r="8249" spans="1:8" x14ac:dyDescent="0.3">
      <c r="A8249" t="s">
        <v>43</v>
      </c>
      <c r="B8249" t="s">
        <v>1093</v>
      </c>
      <c r="C8249" t="s">
        <v>1082</v>
      </c>
      <c r="D8249" t="s">
        <v>1131</v>
      </c>
      <c r="E8249" s="3">
        <v>1446</v>
      </c>
      <c r="F8249" s="3">
        <v>1409</v>
      </c>
      <c r="G8249" s="3"/>
      <c r="H8249" s="3">
        <v>2855</v>
      </c>
    </row>
    <row r="8250" spans="1:8" x14ac:dyDescent="0.3">
      <c r="A8250" t="s">
        <v>43</v>
      </c>
      <c r="B8250" t="s">
        <v>1093</v>
      </c>
      <c r="C8250" t="s">
        <v>1082</v>
      </c>
      <c r="D8250" t="s">
        <v>1135</v>
      </c>
      <c r="E8250" s="3">
        <v>2246</v>
      </c>
      <c r="F8250" s="3">
        <v>2357</v>
      </c>
      <c r="G8250" s="3"/>
      <c r="H8250" s="3">
        <v>4603</v>
      </c>
    </row>
    <row r="8251" spans="1:8" x14ac:dyDescent="0.3">
      <c r="A8251" t="s">
        <v>43</v>
      </c>
      <c r="B8251" t="s">
        <v>1093</v>
      </c>
      <c r="C8251" t="s">
        <v>1082</v>
      </c>
      <c r="D8251" t="s">
        <v>1139</v>
      </c>
      <c r="E8251" s="3">
        <v>2933</v>
      </c>
      <c r="F8251" s="3">
        <v>3225</v>
      </c>
      <c r="G8251" s="3"/>
      <c r="H8251" s="3">
        <v>6158</v>
      </c>
    </row>
    <row r="8252" spans="1:8" x14ac:dyDescent="0.3">
      <c r="A8252" t="s">
        <v>43</v>
      </c>
      <c r="B8252" t="s">
        <v>1093</v>
      </c>
      <c r="C8252" t="s">
        <v>1082</v>
      </c>
      <c r="D8252" t="s">
        <v>1143</v>
      </c>
      <c r="E8252" s="3">
        <v>2703</v>
      </c>
      <c r="F8252" s="3">
        <v>2654</v>
      </c>
      <c r="G8252" s="3"/>
      <c r="H8252" s="3">
        <v>5357</v>
      </c>
    </row>
    <row r="8253" spans="1:8" x14ac:dyDescent="0.3">
      <c r="A8253" t="s">
        <v>43</v>
      </c>
      <c r="B8253" t="s">
        <v>1093</v>
      </c>
      <c r="C8253" t="s">
        <v>1082</v>
      </c>
      <c r="D8253" t="s">
        <v>1147</v>
      </c>
      <c r="E8253" s="3">
        <v>3165</v>
      </c>
      <c r="F8253" s="3">
        <v>2774</v>
      </c>
      <c r="G8253" s="3"/>
      <c r="H8253" s="3">
        <v>5939</v>
      </c>
    </row>
    <row r="8254" spans="1:8" x14ac:dyDescent="0.3">
      <c r="A8254" t="s">
        <v>43</v>
      </c>
      <c r="B8254" t="s">
        <v>1093</v>
      </c>
      <c r="C8254" t="s">
        <v>1082</v>
      </c>
      <c r="D8254" t="s">
        <v>1151</v>
      </c>
      <c r="E8254" s="3">
        <v>3969</v>
      </c>
      <c r="F8254" s="3">
        <v>3478</v>
      </c>
      <c r="G8254" s="3"/>
      <c r="H8254" s="3">
        <v>7447</v>
      </c>
    </row>
    <row r="8255" spans="1:8" x14ac:dyDescent="0.3">
      <c r="A8255" t="s">
        <v>43</v>
      </c>
      <c r="B8255" t="s">
        <v>1093</v>
      </c>
      <c r="C8255" t="s">
        <v>1082</v>
      </c>
      <c r="D8255" t="s">
        <v>1154</v>
      </c>
      <c r="E8255" s="3">
        <v>3786</v>
      </c>
      <c r="F8255" s="3">
        <v>3194</v>
      </c>
      <c r="G8255" s="3"/>
      <c r="H8255" s="3">
        <v>6980</v>
      </c>
    </row>
    <row r="8256" spans="1:8" x14ac:dyDescent="0.3">
      <c r="A8256" t="s">
        <v>43</v>
      </c>
      <c r="B8256" t="s">
        <v>1093</v>
      </c>
      <c r="C8256" t="s">
        <v>1082</v>
      </c>
      <c r="D8256" t="s">
        <v>1157</v>
      </c>
      <c r="E8256" s="3">
        <v>3094</v>
      </c>
      <c r="F8256" s="3">
        <v>2459</v>
      </c>
      <c r="G8256" s="3"/>
      <c r="H8256" s="3">
        <v>5553</v>
      </c>
    </row>
    <row r="8257" spans="1:8" x14ac:dyDescent="0.3">
      <c r="A8257" t="s">
        <v>43</v>
      </c>
      <c r="B8257" t="s">
        <v>1093</v>
      </c>
      <c r="C8257" t="s">
        <v>1082</v>
      </c>
      <c r="D8257" t="s">
        <v>1159</v>
      </c>
      <c r="E8257" s="3">
        <v>2662</v>
      </c>
      <c r="F8257" s="3">
        <v>1897</v>
      </c>
      <c r="G8257" s="3"/>
      <c r="H8257" s="3">
        <v>4559</v>
      </c>
    </row>
    <row r="8258" spans="1:8" x14ac:dyDescent="0.3">
      <c r="A8258" t="s">
        <v>43</v>
      </c>
      <c r="B8258" t="s">
        <v>1093</v>
      </c>
      <c r="C8258" t="s">
        <v>1082</v>
      </c>
      <c r="D8258" t="s">
        <v>1161</v>
      </c>
      <c r="E8258" s="3">
        <v>2190</v>
      </c>
      <c r="F8258" s="3">
        <v>1571</v>
      </c>
      <c r="G8258" s="3"/>
      <c r="H8258" s="3">
        <v>3761</v>
      </c>
    </row>
    <row r="8259" spans="1:8" x14ac:dyDescent="0.3">
      <c r="A8259" t="s">
        <v>43</v>
      </c>
      <c r="B8259" t="s">
        <v>1093</v>
      </c>
      <c r="C8259" t="s">
        <v>1082</v>
      </c>
      <c r="D8259" t="s">
        <v>1163</v>
      </c>
      <c r="E8259" s="3">
        <v>1817</v>
      </c>
      <c r="F8259" s="3">
        <v>1366</v>
      </c>
      <c r="G8259" s="3"/>
      <c r="H8259" s="3">
        <v>3183</v>
      </c>
    </row>
    <row r="8260" spans="1:8" x14ac:dyDescent="0.3">
      <c r="A8260" t="s">
        <v>43</v>
      </c>
      <c r="B8260" t="s">
        <v>1093</v>
      </c>
      <c r="C8260" t="s">
        <v>1082</v>
      </c>
      <c r="D8260" t="s">
        <v>1165</v>
      </c>
      <c r="E8260" s="3">
        <v>1575</v>
      </c>
      <c r="F8260" s="3">
        <v>1278</v>
      </c>
      <c r="G8260" s="3"/>
      <c r="H8260" s="3">
        <v>2853</v>
      </c>
    </row>
    <row r="8261" spans="1:8" x14ac:dyDescent="0.3">
      <c r="A8261" t="s">
        <v>43</v>
      </c>
      <c r="B8261" t="s">
        <v>1093</v>
      </c>
      <c r="C8261" t="s">
        <v>1082</v>
      </c>
      <c r="D8261" t="s">
        <v>1167</v>
      </c>
      <c r="E8261" s="3">
        <v>1263</v>
      </c>
      <c r="F8261" s="3">
        <v>1052</v>
      </c>
      <c r="G8261" s="3"/>
      <c r="H8261" s="3">
        <v>2315</v>
      </c>
    </row>
    <row r="8262" spans="1:8" x14ac:dyDescent="0.3">
      <c r="A8262" t="s">
        <v>43</v>
      </c>
      <c r="B8262" t="s">
        <v>1093</v>
      </c>
      <c r="C8262" t="s">
        <v>1082</v>
      </c>
      <c r="D8262" t="s">
        <v>1168</v>
      </c>
      <c r="E8262" s="3">
        <v>857</v>
      </c>
      <c r="F8262" s="3">
        <v>740</v>
      </c>
      <c r="G8262" s="3"/>
      <c r="H8262" s="3">
        <v>1597</v>
      </c>
    </row>
    <row r="8263" spans="1:8" x14ac:dyDescent="0.3">
      <c r="A8263" t="s">
        <v>43</v>
      </c>
      <c r="B8263" t="s">
        <v>1093</v>
      </c>
      <c r="C8263" t="s">
        <v>1082</v>
      </c>
      <c r="D8263" t="s">
        <v>1169</v>
      </c>
      <c r="E8263" s="3">
        <v>632</v>
      </c>
      <c r="F8263" s="3">
        <v>503</v>
      </c>
      <c r="G8263" s="3"/>
      <c r="H8263" s="3">
        <v>1135</v>
      </c>
    </row>
    <row r="8264" spans="1:8" x14ac:dyDescent="0.3">
      <c r="A8264" t="s">
        <v>43</v>
      </c>
      <c r="B8264" t="s">
        <v>1093</v>
      </c>
      <c r="C8264" t="s">
        <v>1082</v>
      </c>
      <c r="D8264" t="s">
        <v>1170</v>
      </c>
      <c r="E8264" s="3">
        <v>453</v>
      </c>
      <c r="F8264" s="3">
        <v>295</v>
      </c>
      <c r="G8264" s="3"/>
      <c r="H8264" s="3">
        <v>748</v>
      </c>
    </row>
    <row r="8265" spans="1:8" x14ac:dyDescent="0.3">
      <c r="A8265" t="s">
        <v>43</v>
      </c>
      <c r="B8265" t="s">
        <v>1093</v>
      </c>
      <c r="C8265" t="s">
        <v>1082</v>
      </c>
      <c r="D8265" t="s">
        <v>1171</v>
      </c>
      <c r="E8265" s="3">
        <v>585</v>
      </c>
      <c r="F8265" s="3">
        <v>325</v>
      </c>
      <c r="G8265" s="3"/>
      <c r="H8265" s="3">
        <v>910</v>
      </c>
    </row>
    <row r="8266" spans="1:8" x14ac:dyDescent="0.3">
      <c r="A8266" t="s">
        <v>43</v>
      </c>
      <c r="B8266" t="s">
        <v>1104</v>
      </c>
      <c r="C8266" t="s">
        <v>1080</v>
      </c>
      <c r="D8266" t="s">
        <v>1131</v>
      </c>
      <c r="E8266" s="3">
        <v>6892</v>
      </c>
      <c r="F8266" s="3">
        <v>7262</v>
      </c>
      <c r="G8266" s="3"/>
      <c r="H8266" s="3">
        <v>14154</v>
      </c>
    </row>
    <row r="8267" spans="1:8" x14ac:dyDescent="0.3">
      <c r="A8267" t="s">
        <v>43</v>
      </c>
      <c r="B8267" t="s">
        <v>1104</v>
      </c>
      <c r="C8267" t="s">
        <v>1080</v>
      </c>
      <c r="D8267" t="s">
        <v>1135</v>
      </c>
      <c r="E8267" s="3">
        <v>10981</v>
      </c>
      <c r="F8267" s="3">
        <v>11555</v>
      </c>
      <c r="G8267" s="3"/>
      <c r="H8267" s="3">
        <v>22536</v>
      </c>
    </row>
    <row r="8268" spans="1:8" x14ac:dyDescent="0.3">
      <c r="A8268" t="s">
        <v>43</v>
      </c>
      <c r="B8268" t="s">
        <v>1104</v>
      </c>
      <c r="C8268" t="s">
        <v>1080</v>
      </c>
      <c r="D8268" t="s">
        <v>1139</v>
      </c>
      <c r="E8268" s="3">
        <v>13433</v>
      </c>
      <c r="F8268" s="3">
        <v>13843</v>
      </c>
      <c r="G8268" s="3"/>
      <c r="H8268" s="3">
        <v>27276</v>
      </c>
    </row>
    <row r="8269" spans="1:8" x14ac:dyDescent="0.3">
      <c r="A8269" t="s">
        <v>43</v>
      </c>
      <c r="B8269" t="s">
        <v>1104</v>
      </c>
      <c r="C8269" t="s">
        <v>1080</v>
      </c>
      <c r="D8269" t="s">
        <v>1143</v>
      </c>
      <c r="E8269" s="3">
        <v>15671</v>
      </c>
      <c r="F8269" s="3">
        <v>16108</v>
      </c>
      <c r="G8269" s="3"/>
      <c r="H8269" s="3">
        <v>31779</v>
      </c>
    </row>
    <row r="8270" spans="1:8" x14ac:dyDescent="0.3">
      <c r="A8270" t="s">
        <v>43</v>
      </c>
      <c r="B8270" t="s">
        <v>1104</v>
      </c>
      <c r="C8270" t="s">
        <v>1080</v>
      </c>
      <c r="D8270" t="s">
        <v>1147</v>
      </c>
      <c r="E8270" s="3">
        <v>16973</v>
      </c>
      <c r="F8270" s="3">
        <v>17193</v>
      </c>
      <c r="G8270" s="3"/>
      <c r="H8270" s="3">
        <v>34166</v>
      </c>
    </row>
    <row r="8271" spans="1:8" x14ac:dyDescent="0.3">
      <c r="A8271" t="s">
        <v>43</v>
      </c>
      <c r="B8271" t="s">
        <v>1104</v>
      </c>
      <c r="C8271" t="s">
        <v>1080</v>
      </c>
      <c r="D8271" t="s">
        <v>1151</v>
      </c>
      <c r="E8271" s="3">
        <v>13291</v>
      </c>
      <c r="F8271" s="3">
        <v>13492</v>
      </c>
      <c r="G8271" s="3"/>
      <c r="H8271" s="3">
        <v>26783</v>
      </c>
    </row>
    <row r="8272" spans="1:8" x14ac:dyDescent="0.3">
      <c r="A8272" t="s">
        <v>43</v>
      </c>
      <c r="B8272" t="s">
        <v>1104</v>
      </c>
      <c r="C8272" t="s">
        <v>1080</v>
      </c>
      <c r="D8272" t="s">
        <v>1154</v>
      </c>
      <c r="E8272" s="3">
        <v>16702</v>
      </c>
      <c r="F8272" s="3">
        <v>15815</v>
      </c>
      <c r="G8272" s="3"/>
      <c r="H8272" s="3">
        <v>32517</v>
      </c>
    </row>
    <row r="8273" spans="1:8" x14ac:dyDescent="0.3">
      <c r="A8273" t="s">
        <v>43</v>
      </c>
      <c r="B8273" t="s">
        <v>1104</v>
      </c>
      <c r="C8273" t="s">
        <v>1080</v>
      </c>
      <c r="D8273" t="s">
        <v>1157</v>
      </c>
      <c r="E8273" s="3">
        <v>18158</v>
      </c>
      <c r="F8273" s="3">
        <v>17474</v>
      </c>
      <c r="G8273" s="3"/>
      <c r="H8273" s="3">
        <v>35632</v>
      </c>
    </row>
    <row r="8274" spans="1:8" x14ac:dyDescent="0.3">
      <c r="A8274" t="s">
        <v>43</v>
      </c>
      <c r="B8274" t="s">
        <v>1104</v>
      </c>
      <c r="C8274" t="s">
        <v>1080</v>
      </c>
      <c r="D8274" t="s">
        <v>1159</v>
      </c>
      <c r="E8274" s="3">
        <v>19138</v>
      </c>
      <c r="F8274" s="3">
        <v>18885</v>
      </c>
      <c r="G8274" s="3"/>
      <c r="H8274" s="3">
        <v>38023</v>
      </c>
    </row>
    <row r="8275" spans="1:8" x14ac:dyDescent="0.3">
      <c r="A8275" t="s">
        <v>43</v>
      </c>
      <c r="B8275" t="s">
        <v>1104</v>
      </c>
      <c r="C8275" t="s">
        <v>1080</v>
      </c>
      <c r="D8275" t="s">
        <v>1161</v>
      </c>
      <c r="E8275" s="3">
        <v>17448</v>
      </c>
      <c r="F8275" s="3">
        <v>17272</v>
      </c>
      <c r="G8275" s="3"/>
      <c r="H8275" s="3">
        <v>34720</v>
      </c>
    </row>
    <row r="8276" spans="1:8" x14ac:dyDescent="0.3">
      <c r="A8276" t="s">
        <v>43</v>
      </c>
      <c r="B8276" t="s">
        <v>1104</v>
      </c>
      <c r="C8276" t="s">
        <v>1080</v>
      </c>
      <c r="D8276" t="s">
        <v>1163</v>
      </c>
      <c r="E8276" s="3">
        <v>15714</v>
      </c>
      <c r="F8276" s="3">
        <v>15262</v>
      </c>
      <c r="G8276" s="3"/>
      <c r="H8276" s="3">
        <v>30976</v>
      </c>
    </row>
    <row r="8277" spans="1:8" x14ac:dyDescent="0.3">
      <c r="A8277" t="s">
        <v>43</v>
      </c>
      <c r="B8277" t="s">
        <v>1104</v>
      </c>
      <c r="C8277" t="s">
        <v>1080</v>
      </c>
      <c r="D8277" t="s">
        <v>1165</v>
      </c>
      <c r="E8277" s="3">
        <v>15375</v>
      </c>
      <c r="F8277" s="3">
        <v>14666</v>
      </c>
      <c r="G8277" s="3"/>
      <c r="H8277" s="3">
        <v>30041</v>
      </c>
    </row>
    <row r="8278" spans="1:8" x14ac:dyDescent="0.3">
      <c r="A8278" t="s">
        <v>43</v>
      </c>
      <c r="B8278" t="s">
        <v>1104</v>
      </c>
      <c r="C8278" t="s">
        <v>1080</v>
      </c>
      <c r="D8278" t="s">
        <v>1167</v>
      </c>
      <c r="E8278" s="3">
        <v>14262</v>
      </c>
      <c r="F8278" s="3">
        <v>13013</v>
      </c>
      <c r="G8278" s="3"/>
      <c r="H8278" s="3">
        <v>27275</v>
      </c>
    </row>
    <row r="8279" spans="1:8" x14ac:dyDescent="0.3">
      <c r="A8279" t="s">
        <v>43</v>
      </c>
      <c r="B8279" t="s">
        <v>1104</v>
      </c>
      <c r="C8279" t="s">
        <v>1080</v>
      </c>
      <c r="D8279" t="s">
        <v>1168</v>
      </c>
      <c r="E8279" s="3">
        <v>11306</v>
      </c>
      <c r="F8279" s="3">
        <v>10119</v>
      </c>
      <c r="G8279" s="3"/>
      <c r="H8279" s="3">
        <v>21425</v>
      </c>
    </row>
    <row r="8280" spans="1:8" x14ac:dyDescent="0.3">
      <c r="A8280" t="s">
        <v>43</v>
      </c>
      <c r="B8280" t="s">
        <v>1104</v>
      </c>
      <c r="C8280" t="s">
        <v>1080</v>
      </c>
      <c r="D8280" t="s">
        <v>1169</v>
      </c>
      <c r="E8280" s="3">
        <v>8027</v>
      </c>
      <c r="F8280" s="3">
        <v>7219</v>
      </c>
      <c r="G8280" s="3"/>
      <c r="H8280" s="3">
        <v>15246</v>
      </c>
    </row>
    <row r="8281" spans="1:8" x14ac:dyDescent="0.3">
      <c r="A8281" t="s">
        <v>43</v>
      </c>
      <c r="B8281" t="s">
        <v>1104</v>
      </c>
      <c r="C8281" t="s">
        <v>1080</v>
      </c>
      <c r="D8281" t="s">
        <v>1170</v>
      </c>
      <c r="E8281" s="3">
        <v>4781</v>
      </c>
      <c r="F8281" s="3">
        <v>4749</v>
      </c>
      <c r="G8281" s="3"/>
      <c r="H8281" s="3">
        <v>9530</v>
      </c>
    </row>
    <row r="8282" spans="1:8" x14ac:dyDescent="0.3">
      <c r="A8282" t="s">
        <v>43</v>
      </c>
      <c r="B8282" t="s">
        <v>1104</v>
      </c>
      <c r="C8282" t="s">
        <v>1080</v>
      </c>
      <c r="D8282" t="s">
        <v>1171</v>
      </c>
      <c r="E8282" s="3">
        <v>5585</v>
      </c>
      <c r="F8282" s="3">
        <v>3764</v>
      </c>
      <c r="G8282" s="3"/>
      <c r="H8282" s="3">
        <v>9349</v>
      </c>
    </row>
    <row r="8283" spans="1:8" x14ac:dyDescent="0.3">
      <c r="A8283" t="s">
        <v>43</v>
      </c>
      <c r="B8283" t="s">
        <v>1104</v>
      </c>
      <c r="C8283" t="s">
        <v>1082</v>
      </c>
      <c r="D8283" t="s">
        <v>1131</v>
      </c>
      <c r="E8283" s="3">
        <v>2816</v>
      </c>
      <c r="F8283" s="3">
        <v>2990</v>
      </c>
      <c r="G8283" s="3"/>
      <c r="H8283" s="3">
        <v>5806</v>
      </c>
    </row>
    <row r="8284" spans="1:8" x14ac:dyDescent="0.3">
      <c r="A8284" t="s">
        <v>43</v>
      </c>
      <c r="B8284" t="s">
        <v>1104</v>
      </c>
      <c r="C8284" t="s">
        <v>1082</v>
      </c>
      <c r="D8284" t="s">
        <v>1135</v>
      </c>
      <c r="E8284" s="3">
        <v>4684</v>
      </c>
      <c r="F8284" s="3">
        <v>4924</v>
      </c>
      <c r="G8284" s="3"/>
      <c r="H8284" s="3">
        <v>9608</v>
      </c>
    </row>
    <row r="8285" spans="1:8" x14ac:dyDescent="0.3">
      <c r="A8285" t="s">
        <v>43</v>
      </c>
      <c r="B8285" t="s">
        <v>1104</v>
      </c>
      <c r="C8285" t="s">
        <v>1082</v>
      </c>
      <c r="D8285" t="s">
        <v>1139</v>
      </c>
      <c r="E8285" s="3">
        <v>5513</v>
      </c>
      <c r="F8285" s="3">
        <v>5865</v>
      </c>
      <c r="G8285" s="3"/>
      <c r="H8285" s="3">
        <v>11378</v>
      </c>
    </row>
    <row r="8286" spans="1:8" x14ac:dyDescent="0.3">
      <c r="A8286" t="s">
        <v>43</v>
      </c>
      <c r="B8286" t="s">
        <v>1104</v>
      </c>
      <c r="C8286" t="s">
        <v>1082</v>
      </c>
      <c r="D8286" t="s">
        <v>1143</v>
      </c>
      <c r="E8286" s="3">
        <v>6261</v>
      </c>
      <c r="F8286" s="3">
        <v>6335</v>
      </c>
      <c r="G8286" s="3"/>
      <c r="H8286" s="3">
        <v>12596</v>
      </c>
    </row>
    <row r="8287" spans="1:8" x14ac:dyDescent="0.3">
      <c r="A8287" t="s">
        <v>43</v>
      </c>
      <c r="B8287" t="s">
        <v>1104</v>
      </c>
      <c r="C8287" t="s">
        <v>1082</v>
      </c>
      <c r="D8287" t="s">
        <v>1147</v>
      </c>
      <c r="E8287" s="3">
        <v>5277</v>
      </c>
      <c r="F8287" s="3">
        <v>5249</v>
      </c>
      <c r="G8287" s="3"/>
      <c r="H8287" s="3">
        <v>10526</v>
      </c>
    </row>
    <row r="8288" spans="1:8" x14ac:dyDescent="0.3">
      <c r="A8288" t="s">
        <v>43</v>
      </c>
      <c r="B8288" t="s">
        <v>1104</v>
      </c>
      <c r="C8288" t="s">
        <v>1082</v>
      </c>
      <c r="D8288" t="s">
        <v>1151</v>
      </c>
      <c r="E8288" s="3">
        <v>7898</v>
      </c>
      <c r="F8288" s="3">
        <v>7451</v>
      </c>
      <c r="G8288" s="3"/>
      <c r="H8288" s="3">
        <v>15349</v>
      </c>
    </row>
    <row r="8289" spans="1:8" x14ac:dyDescent="0.3">
      <c r="A8289" t="s">
        <v>43</v>
      </c>
      <c r="B8289" t="s">
        <v>1104</v>
      </c>
      <c r="C8289" t="s">
        <v>1082</v>
      </c>
      <c r="D8289" t="s">
        <v>1154</v>
      </c>
      <c r="E8289" s="3">
        <v>7700</v>
      </c>
      <c r="F8289" s="3">
        <v>7859</v>
      </c>
      <c r="G8289" s="3"/>
      <c r="H8289" s="3">
        <v>15559</v>
      </c>
    </row>
    <row r="8290" spans="1:8" x14ac:dyDescent="0.3">
      <c r="A8290" t="s">
        <v>43</v>
      </c>
      <c r="B8290" t="s">
        <v>1104</v>
      </c>
      <c r="C8290" t="s">
        <v>1082</v>
      </c>
      <c r="D8290" t="s">
        <v>1157</v>
      </c>
      <c r="E8290" s="3">
        <v>7248</v>
      </c>
      <c r="F8290" s="3">
        <v>7099</v>
      </c>
      <c r="G8290" s="3"/>
      <c r="H8290" s="3">
        <v>14347</v>
      </c>
    </row>
    <row r="8291" spans="1:8" x14ac:dyDescent="0.3">
      <c r="A8291" t="s">
        <v>43</v>
      </c>
      <c r="B8291" t="s">
        <v>1104</v>
      </c>
      <c r="C8291" t="s">
        <v>1082</v>
      </c>
      <c r="D8291" t="s">
        <v>1159</v>
      </c>
      <c r="E8291" s="3">
        <v>6905</v>
      </c>
      <c r="F8291" s="3">
        <v>6378</v>
      </c>
      <c r="G8291" s="3"/>
      <c r="H8291" s="3">
        <v>13283</v>
      </c>
    </row>
    <row r="8292" spans="1:8" x14ac:dyDescent="0.3">
      <c r="A8292" t="s">
        <v>43</v>
      </c>
      <c r="B8292" t="s">
        <v>1104</v>
      </c>
      <c r="C8292" t="s">
        <v>1082</v>
      </c>
      <c r="D8292" t="s">
        <v>1161</v>
      </c>
      <c r="E8292" s="3">
        <v>5715</v>
      </c>
      <c r="F8292" s="3">
        <v>5387</v>
      </c>
      <c r="G8292" s="3"/>
      <c r="H8292" s="3">
        <v>11102</v>
      </c>
    </row>
    <row r="8293" spans="1:8" x14ac:dyDescent="0.3">
      <c r="A8293" t="s">
        <v>43</v>
      </c>
      <c r="B8293" t="s">
        <v>1104</v>
      </c>
      <c r="C8293" t="s">
        <v>1082</v>
      </c>
      <c r="D8293" t="s">
        <v>1163</v>
      </c>
      <c r="E8293" s="3">
        <v>4830</v>
      </c>
      <c r="F8293" s="3">
        <v>4344</v>
      </c>
      <c r="G8293" s="3"/>
      <c r="H8293" s="3">
        <v>9174</v>
      </c>
    </row>
    <row r="8294" spans="1:8" x14ac:dyDescent="0.3">
      <c r="A8294" t="s">
        <v>43</v>
      </c>
      <c r="B8294" t="s">
        <v>1104</v>
      </c>
      <c r="C8294" t="s">
        <v>1082</v>
      </c>
      <c r="D8294" t="s">
        <v>1165</v>
      </c>
      <c r="E8294" s="3">
        <v>3853</v>
      </c>
      <c r="F8294" s="3">
        <v>3757</v>
      </c>
      <c r="G8294" s="3"/>
      <c r="H8294" s="3">
        <v>7610</v>
      </c>
    </row>
    <row r="8295" spans="1:8" x14ac:dyDescent="0.3">
      <c r="A8295" t="s">
        <v>43</v>
      </c>
      <c r="B8295" t="s">
        <v>1104</v>
      </c>
      <c r="C8295" t="s">
        <v>1082</v>
      </c>
      <c r="D8295" t="s">
        <v>1167</v>
      </c>
      <c r="E8295" s="3">
        <v>2883</v>
      </c>
      <c r="F8295" s="3">
        <v>2804</v>
      </c>
      <c r="G8295" s="3"/>
      <c r="H8295" s="3">
        <v>5687</v>
      </c>
    </row>
    <row r="8296" spans="1:8" x14ac:dyDescent="0.3">
      <c r="A8296" t="s">
        <v>43</v>
      </c>
      <c r="B8296" t="s">
        <v>1104</v>
      </c>
      <c r="C8296" t="s">
        <v>1082</v>
      </c>
      <c r="D8296" t="s">
        <v>1168</v>
      </c>
      <c r="E8296" s="3">
        <v>1755</v>
      </c>
      <c r="F8296" s="3">
        <v>1774</v>
      </c>
      <c r="G8296" s="3"/>
      <c r="H8296" s="3">
        <v>3529</v>
      </c>
    </row>
    <row r="8297" spans="1:8" x14ac:dyDescent="0.3">
      <c r="A8297" t="s">
        <v>43</v>
      </c>
      <c r="B8297" t="s">
        <v>1104</v>
      </c>
      <c r="C8297" t="s">
        <v>1082</v>
      </c>
      <c r="D8297" t="s">
        <v>1169</v>
      </c>
      <c r="E8297" s="3">
        <v>1053</v>
      </c>
      <c r="F8297" s="3">
        <v>995</v>
      </c>
      <c r="G8297" s="3"/>
      <c r="H8297" s="3">
        <v>2048</v>
      </c>
    </row>
    <row r="8298" spans="1:8" x14ac:dyDescent="0.3">
      <c r="A8298" t="s">
        <v>43</v>
      </c>
      <c r="B8298" t="s">
        <v>1104</v>
      </c>
      <c r="C8298" t="s">
        <v>1082</v>
      </c>
      <c r="D8298" t="s">
        <v>1170</v>
      </c>
      <c r="E8298" s="3">
        <v>552</v>
      </c>
      <c r="F8298" s="3">
        <v>496</v>
      </c>
      <c r="G8298" s="3"/>
      <c r="H8298" s="3">
        <v>1048</v>
      </c>
    </row>
    <row r="8299" spans="1:8" x14ac:dyDescent="0.3">
      <c r="A8299" t="s">
        <v>43</v>
      </c>
      <c r="B8299" t="s">
        <v>1104</v>
      </c>
      <c r="C8299" t="s">
        <v>1082</v>
      </c>
      <c r="D8299" t="s">
        <v>1171</v>
      </c>
      <c r="E8299" s="3">
        <v>510</v>
      </c>
      <c r="F8299" s="3">
        <v>374</v>
      </c>
      <c r="G8299" s="3"/>
      <c r="H8299" s="3">
        <v>884</v>
      </c>
    </row>
    <row r="8300" spans="1:8" x14ac:dyDescent="0.3">
      <c r="A8300" t="s">
        <v>43</v>
      </c>
      <c r="B8300" t="s">
        <v>1097</v>
      </c>
      <c r="C8300" t="s">
        <v>1080</v>
      </c>
      <c r="D8300" t="s">
        <v>1131</v>
      </c>
      <c r="E8300" s="3">
        <v>9190</v>
      </c>
      <c r="F8300" s="3">
        <v>9622</v>
      </c>
      <c r="G8300" s="3"/>
      <c r="H8300" s="3">
        <v>18812</v>
      </c>
    </row>
    <row r="8301" spans="1:8" x14ac:dyDescent="0.3">
      <c r="A8301" t="s">
        <v>43</v>
      </c>
      <c r="B8301" t="s">
        <v>1097</v>
      </c>
      <c r="C8301" t="s">
        <v>1080</v>
      </c>
      <c r="D8301" t="s">
        <v>1135</v>
      </c>
      <c r="E8301" s="3">
        <v>11822</v>
      </c>
      <c r="F8301" s="3">
        <v>12396</v>
      </c>
      <c r="G8301" s="3"/>
      <c r="H8301" s="3">
        <v>24218</v>
      </c>
    </row>
    <row r="8302" spans="1:8" x14ac:dyDescent="0.3">
      <c r="A8302" t="s">
        <v>43</v>
      </c>
      <c r="B8302" t="s">
        <v>1097</v>
      </c>
      <c r="C8302" t="s">
        <v>1080</v>
      </c>
      <c r="D8302" t="s">
        <v>1139</v>
      </c>
      <c r="E8302" s="3">
        <v>12674</v>
      </c>
      <c r="F8302" s="3">
        <v>13145</v>
      </c>
      <c r="G8302" s="3"/>
      <c r="H8302" s="3">
        <v>25819</v>
      </c>
    </row>
    <row r="8303" spans="1:8" x14ac:dyDescent="0.3">
      <c r="A8303" t="s">
        <v>43</v>
      </c>
      <c r="B8303" t="s">
        <v>1097</v>
      </c>
      <c r="C8303" t="s">
        <v>1080</v>
      </c>
      <c r="D8303" t="s">
        <v>1143</v>
      </c>
      <c r="E8303" s="3">
        <v>12995</v>
      </c>
      <c r="F8303" s="3">
        <v>13388</v>
      </c>
      <c r="G8303" s="3"/>
      <c r="H8303" s="3">
        <v>26383</v>
      </c>
    </row>
    <row r="8304" spans="1:8" x14ac:dyDescent="0.3">
      <c r="A8304" t="s">
        <v>43</v>
      </c>
      <c r="B8304" t="s">
        <v>1097</v>
      </c>
      <c r="C8304" t="s">
        <v>1080</v>
      </c>
      <c r="D8304" t="s">
        <v>1147</v>
      </c>
      <c r="E8304" s="3">
        <v>16067</v>
      </c>
      <c r="F8304" s="3">
        <v>14659</v>
      </c>
      <c r="G8304" s="3"/>
      <c r="H8304" s="3">
        <v>30726</v>
      </c>
    </row>
    <row r="8305" spans="1:8" x14ac:dyDescent="0.3">
      <c r="A8305" t="s">
        <v>43</v>
      </c>
      <c r="B8305" t="s">
        <v>1097</v>
      </c>
      <c r="C8305" t="s">
        <v>1080</v>
      </c>
      <c r="D8305" t="s">
        <v>1151</v>
      </c>
      <c r="E8305" s="3">
        <v>20828</v>
      </c>
      <c r="F8305" s="3">
        <v>16916</v>
      </c>
      <c r="G8305" s="3"/>
      <c r="H8305" s="3">
        <v>37744</v>
      </c>
    </row>
    <row r="8306" spans="1:8" x14ac:dyDescent="0.3">
      <c r="A8306" t="s">
        <v>43</v>
      </c>
      <c r="B8306" t="s">
        <v>1097</v>
      </c>
      <c r="C8306" t="s">
        <v>1080</v>
      </c>
      <c r="D8306" t="s">
        <v>1154</v>
      </c>
      <c r="E8306" s="3">
        <v>25139</v>
      </c>
      <c r="F8306" s="3">
        <v>20955</v>
      </c>
      <c r="G8306" s="3"/>
      <c r="H8306" s="3">
        <v>46094</v>
      </c>
    </row>
    <row r="8307" spans="1:8" x14ac:dyDescent="0.3">
      <c r="A8307" t="s">
        <v>43</v>
      </c>
      <c r="B8307" t="s">
        <v>1097</v>
      </c>
      <c r="C8307" t="s">
        <v>1080</v>
      </c>
      <c r="D8307" t="s">
        <v>1157</v>
      </c>
      <c r="E8307" s="3">
        <v>23247</v>
      </c>
      <c r="F8307" s="3">
        <v>19958</v>
      </c>
      <c r="G8307" s="3"/>
      <c r="H8307" s="3">
        <v>43205</v>
      </c>
    </row>
    <row r="8308" spans="1:8" x14ac:dyDescent="0.3">
      <c r="A8308" t="s">
        <v>43</v>
      </c>
      <c r="B8308" t="s">
        <v>1097</v>
      </c>
      <c r="C8308" t="s">
        <v>1080</v>
      </c>
      <c r="D8308" t="s">
        <v>1159</v>
      </c>
      <c r="E8308" s="3">
        <v>21750</v>
      </c>
      <c r="F8308" s="3">
        <v>18751</v>
      </c>
      <c r="G8308" s="3"/>
      <c r="H8308" s="3">
        <v>40501</v>
      </c>
    </row>
    <row r="8309" spans="1:8" x14ac:dyDescent="0.3">
      <c r="A8309" t="s">
        <v>43</v>
      </c>
      <c r="B8309" t="s">
        <v>1097</v>
      </c>
      <c r="C8309" t="s">
        <v>1080</v>
      </c>
      <c r="D8309" t="s">
        <v>1161</v>
      </c>
      <c r="E8309" s="3">
        <v>18858</v>
      </c>
      <c r="F8309" s="3">
        <v>16541</v>
      </c>
      <c r="G8309" s="3"/>
      <c r="H8309" s="3">
        <v>35399</v>
      </c>
    </row>
    <row r="8310" spans="1:8" x14ac:dyDescent="0.3">
      <c r="A8310" t="s">
        <v>43</v>
      </c>
      <c r="B8310" t="s">
        <v>1097</v>
      </c>
      <c r="C8310" t="s">
        <v>1080</v>
      </c>
      <c r="D8310" t="s">
        <v>1163</v>
      </c>
      <c r="E8310" s="3">
        <v>16615</v>
      </c>
      <c r="F8310" s="3">
        <v>13929</v>
      </c>
      <c r="G8310" s="3"/>
      <c r="H8310" s="3">
        <v>30544</v>
      </c>
    </row>
    <row r="8311" spans="1:8" x14ac:dyDescent="0.3">
      <c r="A8311" t="s">
        <v>43</v>
      </c>
      <c r="B8311" t="s">
        <v>1097</v>
      </c>
      <c r="C8311" t="s">
        <v>1080</v>
      </c>
      <c r="D8311" t="s">
        <v>1165</v>
      </c>
      <c r="E8311" s="3">
        <v>16263</v>
      </c>
      <c r="F8311" s="3">
        <v>13180</v>
      </c>
      <c r="G8311" s="3"/>
      <c r="H8311" s="3">
        <v>29443</v>
      </c>
    </row>
    <row r="8312" spans="1:8" x14ac:dyDescent="0.3">
      <c r="A8312" t="s">
        <v>43</v>
      </c>
      <c r="B8312" t="s">
        <v>1097</v>
      </c>
      <c r="C8312" t="s">
        <v>1080</v>
      </c>
      <c r="D8312" t="s">
        <v>1167</v>
      </c>
      <c r="E8312" s="3">
        <v>16294</v>
      </c>
      <c r="F8312" s="3">
        <v>12659</v>
      </c>
      <c r="G8312" s="3"/>
      <c r="H8312" s="3">
        <v>28953</v>
      </c>
    </row>
    <row r="8313" spans="1:8" x14ac:dyDescent="0.3">
      <c r="A8313" t="s">
        <v>43</v>
      </c>
      <c r="B8313" t="s">
        <v>1097</v>
      </c>
      <c r="C8313" t="s">
        <v>1080</v>
      </c>
      <c r="D8313" t="s">
        <v>1168</v>
      </c>
      <c r="E8313" s="3">
        <v>12667</v>
      </c>
      <c r="F8313" s="3">
        <v>9439</v>
      </c>
      <c r="G8313" s="3"/>
      <c r="H8313" s="3">
        <v>22106</v>
      </c>
    </row>
    <row r="8314" spans="1:8" x14ac:dyDescent="0.3">
      <c r="A8314" t="s">
        <v>43</v>
      </c>
      <c r="B8314" t="s">
        <v>1097</v>
      </c>
      <c r="C8314" t="s">
        <v>1080</v>
      </c>
      <c r="D8314" t="s">
        <v>1169</v>
      </c>
      <c r="E8314" s="3">
        <v>9102</v>
      </c>
      <c r="F8314" s="3">
        <v>6606</v>
      </c>
      <c r="G8314" s="3"/>
      <c r="H8314" s="3">
        <v>15708</v>
      </c>
    </row>
    <row r="8315" spans="1:8" x14ac:dyDescent="0.3">
      <c r="A8315" t="s">
        <v>43</v>
      </c>
      <c r="B8315" t="s">
        <v>1097</v>
      </c>
      <c r="C8315" t="s">
        <v>1080</v>
      </c>
      <c r="D8315" t="s">
        <v>1170</v>
      </c>
      <c r="E8315" s="3">
        <v>5867</v>
      </c>
      <c r="F8315" s="3">
        <v>4224</v>
      </c>
      <c r="G8315" s="3"/>
      <c r="H8315" s="3">
        <v>10091</v>
      </c>
    </row>
    <row r="8316" spans="1:8" x14ac:dyDescent="0.3">
      <c r="A8316" t="s">
        <v>43</v>
      </c>
      <c r="B8316" t="s">
        <v>1097</v>
      </c>
      <c r="C8316" t="s">
        <v>1080</v>
      </c>
      <c r="D8316" t="s">
        <v>1171</v>
      </c>
      <c r="E8316" s="3">
        <v>7052</v>
      </c>
      <c r="F8316" s="3">
        <v>3984</v>
      </c>
      <c r="G8316" s="3"/>
      <c r="H8316" s="3">
        <v>11036</v>
      </c>
    </row>
    <row r="8317" spans="1:8" x14ac:dyDescent="0.3">
      <c r="A8317" t="s">
        <v>43</v>
      </c>
      <c r="B8317" t="s">
        <v>1097</v>
      </c>
      <c r="C8317" t="s">
        <v>1082</v>
      </c>
      <c r="D8317" t="s">
        <v>1131</v>
      </c>
      <c r="E8317" s="3">
        <v>2326</v>
      </c>
      <c r="F8317" s="3">
        <v>2367</v>
      </c>
      <c r="G8317" s="3"/>
      <c r="H8317" s="3">
        <v>4693</v>
      </c>
    </row>
    <row r="8318" spans="1:8" x14ac:dyDescent="0.3">
      <c r="A8318" t="s">
        <v>43</v>
      </c>
      <c r="B8318" t="s">
        <v>1097</v>
      </c>
      <c r="C8318" t="s">
        <v>1082</v>
      </c>
      <c r="D8318" t="s">
        <v>1135</v>
      </c>
      <c r="E8318" s="3">
        <v>3666</v>
      </c>
      <c r="F8318" s="3">
        <v>3777</v>
      </c>
      <c r="G8318" s="3"/>
      <c r="H8318" s="3">
        <v>7443</v>
      </c>
    </row>
    <row r="8319" spans="1:8" x14ac:dyDescent="0.3">
      <c r="A8319" t="s">
        <v>43</v>
      </c>
      <c r="B8319" t="s">
        <v>1097</v>
      </c>
      <c r="C8319" t="s">
        <v>1082</v>
      </c>
      <c r="D8319" t="s">
        <v>1139</v>
      </c>
      <c r="E8319" s="3">
        <v>3755</v>
      </c>
      <c r="F8319" s="3">
        <v>3967</v>
      </c>
      <c r="G8319" s="3"/>
      <c r="H8319" s="3">
        <v>7722</v>
      </c>
    </row>
    <row r="8320" spans="1:8" x14ac:dyDescent="0.3">
      <c r="A8320" t="s">
        <v>43</v>
      </c>
      <c r="B8320" t="s">
        <v>1097</v>
      </c>
      <c r="C8320" t="s">
        <v>1082</v>
      </c>
      <c r="D8320" t="s">
        <v>1143</v>
      </c>
      <c r="E8320" s="3">
        <v>3547</v>
      </c>
      <c r="F8320" s="3">
        <v>3752</v>
      </c>
      <c r="G8320" s="3"/>
      <c r="H8320" s="3">
        <v>7299</v>
      </c>
    </row>
    <row r="8321" spans="1:8" x14ac:dyDescent="0.3">
      <c r="A8321" t="s">
        <v>43</v>
      </c>
      <c r="B8321" t="s">
        <v>1097</v>
      </c>
      <c r="C8321" t="s">
        <v>1082</v>
      </c>
      <c r="D8321" t="s">
        <v>1147</v>
      </c>
      <c r="E8321" s="3">
        <v>3138</v>
      </c>
      <c r="F8321" s="3">
        <v>2591</v>
      </c>
      <c r="G8321" s="3"/>
      <c r="H8321" s="3">
        <v>5729</v>
      </c>
    </row>
    <row r="8322" spans="1:8" x14ac:dyDescent="0.3">
      <c r="A8322" t="s">
        <v>43</v>
      </c>
      <c r="B8322" t="s">
        <v>1097</v>
      </c>
      <c r="C8322" t="s">
        <v>1082</v>
      </c>
      <c r="D8322" t="s">
        <v>1151</v>
      </c>
      <c r="E8322" s="3">
        <v>5162</v>
      </c>
      <c r="F8322" s="3">
        <v>4384</v>
      </c>
      <c r="G8322" s="3"/>
      <c r="H8322" s="3">
        <v>9546</v>
      </c>
    </row>
    <row r="8323" spans="1:8" x14ac:dyDescent="0.3">
      <c r="A8323" t="s">
        <v>43</v>
      </c>
      <c r="B8323" t="s">
        <v>1097</v>
      </c>
      <c r="C8323" t="s">
        <v>1082</v>
      </c>
      <c r="D8323" t="s">
        <v>1154</v>
      </c>
      <c r="E8323" s="3">
        <v>5167</v>
      </c>
      <c r="F8323" s="3">
        <v>4403</v>
      </c>
      <c r="G8323" s="3"/>
      <c r="H8323" s="3">
        <v>9570</v>
      </c>
    </row>
    <row r="8324" spans="1:8" x14ac:dyDescent="0.3">
      <c r="A8324" t="s">
        <v>43</v>
      </c>
      <c r="B8324" t="s">
        <v>1097</v>
      </c>
      <c r="C8324" t="s">
        <v>1082</v>
      </c>
      <c r="D8324" t="s">
        <v>1157</v>
      </c>
      <c r="E8324" s="3">
        <v>4140</v>
      </c>
      <c r="F8324" s="3">
        <v>3588</v>
      </c>
      <c r="G8324" s="3"/>
      <c r="H8324" s="3">
        <v>7728</v>
      </c>
    </row>
    <row r="8325" spans="1:8" x14ac:dyDescent="0.3">
      <c r="A8325" t="s">
        <v>43</v>
      </c>
      <c r="B8325" t="s">
        <v>1097</v>
      </c>
      <c r="C8325" t="s">
        <v>1082</v>
      </c>
      <c r="D8325" t="s">
        <v>1159</v>
      </c>
      <c r="E8325" s="3">
        <v>3413</v>
      </c>
      <c r="F8325" s="3">
        <v>2896</v>
      </c>
      <c r="G8325" s="3"/>
      <c r="H8325" s="3">
        <v>6309</v>
      </c>
    </row>
    <row r="8326" spans="1:8" x14ac:dyDescent="0.3">
      <c r="A8326" t="s">
        <v>43</v>
      </c>
      <c r="B8326" t="s">
        <v>1097</v>
      </c>
      <c r="C8326" t="s">
        <v>1082</v>
      </c>
      <c r="D8326" t="s">
        <v>1161</v>
      </c>
      <c r="E8326" s="3">
        <v>2895</v>
      </c>
      <c r="F8326" s="3">
        <v>2190</v>
      </c>
      <c r="G8326" s="3"/>
      <c r="H8326" s="3">
        <v>5085</v>
      </c>
    </row>
    <row r="8327" spans="1:8" x14ac:dyDescent="0.3">
      <c r="A8327" t="s">
        <v>43</v>
      </c>
      <c r="B8327" t="s">
        <v>1097</v>
      </c>
      <c r="C8327" t="s">
        <v>1082</v>
      </c>
      <c r="D8327" t="s">
        <v>1163</v>
      </c>
      <c r="E8327" s="3">
        <v>2550</v>
      </c>
      <c r="F8327" s="3">
        <v>1914</v>
      </c>
      <c r="G8327" s="3"/>
      <c r="H8327" s="3">
        <v>4464</v>
      </c>
    </row>
    <row r="8328" spans="1:8" x14ac:dyDescent="0.3">
      <c r="A8328" t="s">
        <v>43</v>
      </c>
      <c r="B8328" t="s">
        <v>1097</v>
      </c>
      <c r="C8328" t="s">
        <v>1082</v>
      </c>
      <c r="D8328" t="s">
        <v>1165</v>
      </c>
      <c r="E8328" s="3">
        <v>2295</v>
      </c>
      <c r="F8328" s="3">
        <v>1675</v>
      </c>
      <c r="G8328" s="3"/>
      <c r="H8328" s="3">
        <v>3970</v>
      </c>
    </row>
    <row r="8329" spans="1:8" x14ac:dyDescent="0.3">
      <c r="A8329" t="s">
        <v>43</v>
      </c>
      <c r="B8329" t="s">
        <v>1097</v>
      </c>
      <c r="C8329" t="s">
        <v>1082</v>
      </c>
      <c r="D8329" t="s">
        <v>1167</v>
      </c>
      <c r="E8329" s="3">
        <v>1771</v>
      </c>
      <c r="F8329" s="3">
        <v>1367</v>
      </c>
      <c r="G8329" s="3"/>
      <c r="H8329" s="3">
        <v>3138</v>
      </c>
    </row>
    <row r="8330" spans="1:8" x14ac:dyDescent="0.3">
      <c r="A8330" t="s">
        <v>43</v>
      </c>
      <c r="B8330" t="s">
        <v>1097</v>
      </c>
      <c r="C8330" t="s">
        <v>1082</v>
      </c>
      <c r="D8330" t="s">
        <v>1168</v>
      </c>
      <c r="E8330" s="3">
        <v>1244</v>
      </c>
      <c r="F8330" s="3">
        <v>934</v>
      </c>
      <c r="G8330" s="3"/>
      <c r="H8330" s="3">
        <v>2178</v>
      </c>
    </row>
    <row r="8331" spans="1:8" x14ac:dyDescent="0.3">
      <c r="A8331" t="s">
        <v>43</v>
      </c>
      <c r="B8331" t="s">
        <v>1097</v>
      </c>
      <c r="C8331" t="s">
        <v>1082</v>
      </c>
      <c r="D8331" t="s">
        <v>1169</v>
      </c>
      <c r="E8331" s="3">
        <v>684</v>
      </c>
      <c r="F8331" s="3">
        <v>511</v>
      </c>
      <c r="G8331" s="3"/>
      <c r="H8331" s="3">
        <v>1195</v>
      </c>
    </row>
    <row r="8332" spans="1:8" x14ac:dyDescent="0.3">
      <c r="A8332" t="s">
        <v>43</v>
      </c>
      <c r="B8332" t="s">
        <v>1097</v>
      </c>
      <c r="C8332" t="s">
        <v>1082</v>
      </c>
      <c r="D8332" t="s">
        <v>1170</v>
      </c>
      <c r="E8332" s="3">
        <v>390</v>
      </c>
      <c r="F8332" s="3">
        <v>281</v>
      </c>
      <c r="G8332" s="3"/>
      <c r="H8332" s="3">
        <v>671</v>
      </c>
    </row>
    <row r="8333" spans="1:8" x14ac:dyDescent="0.3">
      <c r="A8333" t="s">
        <v>43</v>
      </c>
      <c r="B8333" t="s">
        <v>1097</v>
      </c>
      <c r="C8333" t="s">
        <v>1082</v>
      </c>
      <c r="D8333" t="s">
        <v>1171</v>
      </c>
      <c r="E8333" s="3">
        <v>503</v>
      </c>
      <c r="F8333" s="3">
        <v>296</v>
      </c>
      <c r="G8333" s="3"/>
      <c r="H8333" s="3">
        <v>799</v>
      </c>
    </row>
    <row r="8334" spans="1:8" x14ac:dyDescent="0.3">
      <c r="A8334" t="s">
        <v>43</v>
      </c>
      <c r="B8334" t="s">
        <v>1108</v>
      </c>
      <c r="C8334" t="s">
        <v>1080</v>
      </c>
      <c r="D8334" t="s">
        <v>1131</v>
      </c>
      <c r="E8334" s="3">
        <v>116</v>
      </c>
      <c r="F8334" s="3">
        <v>107</v>
      </c>
      <c r="G8334" s="3"/>
      <c r="H8334" s="3">
        <v>223</v>
      </c>
    </row>
    <row r="8335" spans="1:8" x14ac:dyDescent="0.3">
      <c r="A8335" t="s">
        <v>43</v>
      </c>
      <c r="B8335" t="s">
        <v>1108</v>
      </c>
      <c r="C8335" t="s">
        <v>1080</v>
      </c>
      <c r="D8335" t="s">
        <v>1135</v>
      </c>
      <c r="E8335" s="3">
        <v>184</v>
      </c>
      <c r="F8335" s="3">
        <v>199</v>
      </c>
      <c r="G8335" s="3"/>
      <c r="H8335" s="3">
        <v>383</v>
      </c>
    </row>
    <row r="8336" spans="1:8" x14ac:dyDescent="0.3">
      <c r="A8336" t="s">
        <v>43</v>
      </c>
      <c r="B8336" t="s">
        <v>1108</v>
      </c>
      <c r="C8336" t="s">
        <v>1080</v>
      </c>
      <c r="D8336" t="s">
        <v>1139</v>
      </c>
      <c r="E8336" s="3">
        <v>189</v>
      </c>
      <c r="F8336" s="3">
        <v>226</v>
      </c>
      <c r="G8336" s="3"/>
      <c r="H8336" s="3">
        <v>415</v>
      </c>
    </row>
    <row r="8337" spans="1:8" x14ac:dyDescent="0.3">
      <c r="A8337" t="s">
        <v>43</v>
      </c>
      <c r="B8337" t="s">
        <v>1108</v>
      </c>
      <c r="C8337" t="s">
        <v>1080</v>
      </c>
      <c r="D8337" t="s">
        <v>1143</v>
      </c>
      <c r="E8337" s="3">
        <v>274</v>
      </c>
      <c r="F8337" s="3">
        <v>277</v>
      </c>
      <c r="G8337" s="3"/>
      <c r="H8337" s="3">
        <v>551</v>
      </c>
    </row>
    <row r="8338" spans="1:8" x14ac:dyDescent="0.3">
      <c r="A8338" t="s">
        <v>43</v>
      </c>
      <c r="B8338" t="s">
        <v>1108</v>
      </c>
      <c r="C8338" t="s">
        <v>1080</v>
      </c>
      <c r="D8338" t="s">
        <v>1147</v>
      </c>
      <c r="E8338" s="3">
        <v>313</v>
      </c>
      <c r="F8338" s="3">
        <v>298</v>
      </c>
      <c r="G8338" s="3"/>
      <c r="H8338" s="3">
        <v>611</v>
      </c>
    </row>
    <row r="8339" spans="1:8" x14ac:dyDescent="0.3">
      <c r="A8339" t="s">
        <v>43</v>
      </c>
      <c r="B8339" t="s">
        <v>1108</v>
      </c>
      <c r="C8339" t="s">
        <v>1080</v>
      </c>
      <c r="D8339" t="s">
        <v>1151</v>
      </c>
      <c r="E8339" s="3">
        <v>223</v>
      </c>
      <c r="F8339" s="3">
        <v>232</v>
      </c>
      <c r="G8339" s="3"/>
      <c r="H8339" s="3">
        <v>455</v>
      </c>
    </row>
    <row r="8340" spans="1:8" x14ac:dyDescent="0.3">
      <c r="A8340" t="s">
        <v>43</v>
      </c>
      <c r="B8340" t="s">
        <v>1108</v>
      </c>
      <c r="C8340" t="s">
        <v>1080</v>
      </c>
      <c r="D8340" t="s">
        <v>1154</v>
      </c>
      <c r="E8340" s="3">
        <v>261</v>
      </c>
      <c r="F8340" s="3">
        <v>248</v>
      </c>
      <c r="G8340" s="3"/>
      <c r="H8340" s="3">
        <v>509</v>
      </c>
    </row>
    <row r="8341" spans="1:8" x14ac:dyDescent="0.3">
      <c r="A8341" t="s">
        <v>43</v>
      </c>
      <c r="B8341" t="s">
        <v>1108</v>
      </c>
      <c r="C8341" t="s">
        <v>1080</v>
      </c>
      <c r="D8341" t="s">
        <v>1157</v>
      </c>
      <c r="E8341" s="3">
        <v>279</v>
      </c>
      <c r="F8341" s="3">
        <v>284</v>
      </c>
      <c r="G8341" s="3"/>
      <c r="H8341" s="3">
        <v>563</v>
      </c>
    </row>
    <row r="8342" spans="1:8" x14ac:dyDescent="0.3">
      <c r="A8342" t="s">
        <v>43</v>
      </c>
      <c r="B8342" t="s">
        <v>1108</v>
      </c>
      <c r="C8342" t="s">
        <v>1080</v>
      </c>
      <c r="D8342" t="s">
        <v>1159</v>
      </c>
      <c r="E8342" s="3">
        <v>288</v>
      </c>
      <c r="F8342" s="3">
        <v>294</v>
      </c>
      <c r="G8342" s="3"/>
      <c r="H8342" s="3">
        <v>582</v>
      </c>
    </row>
    <row r="8343" spans="1:8" x14ac:dyDescent="0.3">
      <c r="A8343" t="s">
        <v>43</v>
      </c>
      <c r="B8343" t="s">
        <v>1108</v>
      </c>
      <c r="C8343" t="s">
        <v>1080</v>
      </c>
      <c r="D8343" t="s">
        <v>1161</v>
      </c>
      <c r="E8343" s="3">
        <v>301</v>
      </c>
      <c r="F8343" s="3">
        <v>258</v>
      </c>
      <c r="G8343" s="3"/>
      <c r="H8343" s="3">
        <v>559</v>
      </c>
    </row>
    <row r="8344" spans="1:8" x14ac:dyDescent="0.3">
      <c r="A8344" t="s">
        <v>43</v>
      </c>
      <c r="B8344" t="s">
        <v>1108</v>
      </c>
      <c r="C8344" t="s">
        <v>1080</v>
      </c>
      <c r="D8344" t="s">
        <v>1163</v>
      </c>
      <c r="E8344" s="3">
        <v>259</v>
      </c>
      <c r="F8344" s="3">
        <v>263</v>
      </c>
      <c r="G8344" s="3"/>
      <c r="H8344" s="3">
        <v>522</v>
      </c>
    </row>
    <row r="8345" spans="1:8" x14ac:dyDescent="0.3">
      <c r="A8345" t="s">
        <v>43</v>
      </c>
      <c r="B8345" t="s">
        <v>1108</v>
      </c>
      <c r="C8345" t="s">
        <v>1080</v>
      </c>
      <c r="D8345" t="s">
        <v>1165</v>
      </c>
      <c r="E8345" s="3">
        <v>209</v>
      </c>
      <c r="F8345" s="3">
        <v>231</v>
      </c>
      <c r="G8345" s="3"/>
      <c r="H8345" s="3">
        <v>440</v>
      </c>
    </row>
    <row r="8346" spans="1:8" x14ac:dyDescent="0.3">
      <c r="A8346" t="s">
        <v>43</v>
      </c>
      <c r="B8346" t="s">
        <v>1108</v>
      </c>
      <c r="C8346" t="s">
        <v>1080</v>
      </c>
      <c r="D8346" t="s">
        <v>1167</v>
      </c>
      <c r="E8346" s="3">
        <v>197</v>
      </c>
      <c r="F8346" s="3">
        <v>200</v>
      </c>
      <c r="G8346" s="3"/>
      <c r="H8346" s="3">
        <v>397</v>
      </c>
    </row>
    <row r="8347" spans="1:8" x14ac:dyDescent="0.3">
      <c r="A8347" t="s">
        <v>43</v>
      </c>
      <c r="B8347" t="s">
        <v>1108</v>
      </c>
      <c r="C8347" t="s">
        <v>1080</v>
      </c>
      <c r="D8347" t="s">
        <v>1168</v>
      </c>
      <c r="E8347" s="3">
        <v>150</v>
      </c>
      <c r="F8347" s="3">
        <v>164</v>
      </c>
      <c r="G8347" s="3"/>
      <c r="H8347" s="3">
        <v>314</v>
      </c>
    </row>
    <row r="8348" spans="1:8" x14ac:dyDescent="0.3">
      <c r="A8348" t="s">
        <v>43</v>
      </c>
      <c r="B8348" t="s">
        <v>1108</v>
      </c>
      <c r="C8348" t="s">
        <v>1080</v>
      </c>
      <c r="D8348" t="s">
        <v>1169</v>
      </c>
      <c r="E8348" s="3">
        <v>119</v>
      </c>
      <c r="F8348" s="3">
        <v>106</v>
      </c>
      <c r="G8348" s="3"/>
      <c r="H8348" s="3">
        <v>225</v>
      </c>
    </row>
    <row r="8349" spans="1:8" x14ac:dyDescent="0.3">
      <c r="A8349" t="s">
        <v>43</v>
      </c>
      <c r="B8349" t="s">
        <v>1108</v>
      </c>
      <c r="C8349" t="s">
        <v>1080</v>
      </c>
      <c r="D8349" t="s">
        <v>1170</v>
      </c>
      <c r="E8349" s="3">
        <v>74</v>
      </c>
      <c r="F8349" s="3">
        <v>91</v>
      </c>
      <c r="G8349" s="3"/>
      <c r="H8349" s="3">
        <v>165</v>
      </c>
    </row>
    <row r="8350" spans="1:8" x14ac:dyDescent="0.3">
      <c r="A8350" t="s">
        <v>43</v>
      </c>
      <c r="B8350" t="s">
        <v>1108</v>
      </c>
      <c r="C8350" t="s">
        <v>1080</v>
      </c>
      <c r="D8350" t="s">
        <v>1171</v>
      </c>
      <c r="E8350" s="3">
        <v>86</v>
      </c>
      <c r="F8350" s="3">
        <v>80</v>
      </c>
      <c r="G8350" s="3"/>
      <c r="H8350" s="3">
        <v>166</v>
      </c>
    </row>
    <row r="8351" spans="1:8" x14ac:dyDescent="0.3">
      <c r="A8351" t="s">
        <v>43</v>
      </c>
      <c r="B8351" t="s">
        <v>1108</v>
      </c>
      <c r="C8351" t="s">
        <v>1082</v>
      </c>
      <c r="D8351" t="s">
        <v>1131</v>
      </c>
      <c r="E8351" s="3">
        <v>179</v>
      </c>
      <c r="F8351" s="3">
        <v>193</v>
      </c>
      <c r="G8351" s="3"/>
      <c r="H8351" s="3">
        <v>372</v>
      </c>
    </row>
    <row r="8352" spans="1:8" x14ac:dyDescent="0.3">
      <c r="A8352" t="s">
        <v>43</v>
      </c>
      <c r="B8352" t="s">
        <v>1108</v>
      </c>
      <c r="C8352" t="s">
        <v>1082</v>
      </c>
      <c r="D8352" t="s">
        <v>1135</v>
      </c>
      <c r="E8352" s="3">
        <v>298</v>
      </c>
      <c r="F8352" s="3">
        <v>310</v>
      </c>
      <c r="G8352" s="3"/>
      <c r="H8352" s="3">
        <v>608</v>
      </c>
    </row>
    <row r="8353" spans="1:8" x14ac:dyDescent="0.3">
      <c r="A8353" t="s">
        <v>43</v>
      </c>
      <c r="B8353" t="s">
        <v>1108</v>
      </c>
      <c r="C8353" t="s">
        <v>1082</v>
      </c>
      <c r="D8353" t="s">
        <v>1139</v>
      </c>
      <c r="E8353" s="3">
        <v>339</v>
      </c>
      <c r="F8353" s="3">
        <v>377</v>
      </c>
      <c r="G8353" s="3"/>
      <c r="H8353" s="3">
        <v>716</v>
      </c>
    </row>
    <row r="8354" spans="1:8" x14ac:dyDescent="0.3">
      <c r="A8354" t="s">
        <v>43</v>
      </c>
      <c r="B8354" t="s">
        <v>1108</v>
      </c>
      <c r="C8354" t="s">
        <v>1082</v>
      </c>
      <c r="D8354" t="s">
        <v>1143</v>
      </c>
      <c r="E8354" s="3">
        <v>446</v>
      </c>
      <c r="F8354" s="3">
        <v>424</v>
      </c>
      <c r="G8354" s="3"/>
      <c r="H8354" s="3">
        <v>870</v>
      </c>
    </row>
    <row r="8355" spans="1:8" x14ac:dyDescent="0.3">
      <c r="A8355" t="s">
        <v>43</v>
      </c>
      <c r="B8355" t="s">
        <v>1108</v>
      </c>
      <c r="C8355" t="s">
        <v>1082</v>
      </c>
      <c r="D8355" t="s">
        <v>1147</v>
      </c>
      <c r="E8355" s="3">
        <v>382</v>
      </c>
      <c r="F8355" s="3">
        <v>368</v>
      </c>
      <c r="G8355" s="3"/>
      <c r="H8355" s="3">
        <v>750</v>
      </c>
    </row>
    <row r="8356" spans="1:8" x14ac:dyDescent="0.3">
      <c r="A8356" t="s">
        <v>43</v>
      </c>
      <c r="B8356" t="s">
        <v>1108</v>
      </c>
      <c r="C8356" t="s">
        <v>1082</v>
      </c>
      <c r="D8356" t="s">
        <v>1151</v>
      </c>
      <c r="E8356" s="3">
        <v>404</v>
      </c>
      <c r="F8356" s="3">
        <v>286</v>
      </c>
      <c r="G8356" s="3"/>
      <c r="H8356" s="3">
        <v>690</v>
      </c>
    </row>
    <row r="8357" spans="1:8" x14ac:dyDescent="0.3">
      <c r="A8357" t="s">
        <v>43</v>
      </c>
      <c r="B8357" t="s">
        <v>1108</v>
      </c>
      <c r="C8357" t="s">
        <v>1082</v>
      </c>
      <c r="D8357" t="s">
        <v>1154</v>
      </c>
      <c r="E8357" s="3">
        <v>438</v>
      </c>
      <c r="F8357" s="3">
        <v>339</v>
      </c>
      <c r="G8357" s="3"/>
      <c r="H8357" s="3">
        <v>777</v>
      </c>
    </row>
    <row r="8358" spans="1:8" x14ac:dyDescent="0.3">
      <c r="A8358" t="s">
        <v>43</v>
      </c>
      <c r="B8358" t="s">
        <v>1108</v>
      </c>
      <c r="C8358" t="s">
        <v>1082</v>
      </c>
      <c r="D8358" t="s">
        <v>1157</v>
      </c>
      <c r="E8358" s="3">
        <v>404</v>
      </c>
      <c r="F8358" s="3">
        <v>249</v>
      </c>
      <c r="G8358" s="3"/>
      <c r="H8358" s="3">
        <v>653</v>
      </c>
    </row>
    <row r="8359" spans="1:8" x14ac:dyDescent="0.3">
      <c r="A8359" t="s">
        <v>43</v>
      </c>
      <c r="B8359" t="s">
        <v>1108</v>
      </c>
      <c r="C8359" t="s">
        <v>1082</v>
      </c>
      <c r="D8359" t="s">
        <v>1159</v>
      </c>
      <c r="E8359" s="3">
        <v>423</v>
      </c>
      <c r="F8359" s="3">
        <v>255</v>
      </c>
      <c r="G8359" s="3"/>
      <c r="H8359" s="3">
        <v>678</v>
      </c>
    </row>
    <row r="8360" spans="1:8" x14ac:dyDescent="0.3">
      <c r="A8360" t="s">
        <v>43</v>
      </c>
      <c r="B8360" t="s">
        <v>1108</v>
      </c>
      <c r="C8360" t="s">
        <v>1082</v>
      </c>
      <c r="D8360" t="s">
        <v>1161</v>
      </c>
      <c r="E8360" s="3">
        <v>340</v>
      </c>
      <c r="F8360" s="3">
        <v>244</v>
      </c>
      <c r="G8360" s="3"/>
      <c r="H8360" s="3">
        <v>584</v>
      </c>
    </row>
    <row r="8361" spans="1:8" x14ac:dyDescent="0.3">
      <c r="A8361" t="s">
        <v>43</v>
      </c>
      <c r="B8361" t="s">
        <v>1108</v>
      </c>
      <c r="C8361" t="s">
        <v>1082</v>
      </c>
      <c r="D8361" t="s">
        <v>1163</v>
      </c>
      <c r="E8361" s="3">
        <v>232</v>
      </c>
      <c r="F8361" s="3">
        <v>207</v>
      </c>
      <c r="G8361" s="3"/>
      <c r="H8361" s="3">
        <v>439</v>
      </c>
    </row>
    <row r="8362" spans="1:8" x14ac:dyDescent="0.3">
      <c r="A8362" t="s">
        <v>43</v>
      </c>
      <c r="B8362" t="s">
        <v>1108</v>
      </c>
      <c r="C8362" t="s">
        <v>1082</v>
      </c>
      <c r="D8362" t="s">
        <v>1165</v>
      </c>
      <c r="E8362" s="3">
        <v>214</v>
      </c>
      <c r="F8362" s="3">
        <v>189</v>
      </c>
      <c r="G8362" s="3"/>
      <c r="H8362" s="3">
        <v>403</v>
      </c>
    </row>
    <row r="8363" spans="1:8" x14ac:dyDescent="0.3">
      <c r="A8363" t="s">
        <v>43</v>
      </c>
      <c r="B8363" t="s">
        <v>1108</v>
      </c>
      <c r="C8363" t="s">
        <v>1082</v>
      </c>
      <c r="D8363" t="s">
        <v>1167</v>
      </c>
      <c r="E8363" s="3">
        <v>162</v>
      </c>
      <c r="F8363" s="3">
        <v>156</v>
      </c>
      <c r="G8363" s="3"/>
      <c r="H8363" s="3">
        <v>318</v>
      </c>
    </row>
    <row r="8364" spans="1:8" x14ac:dyDescent="0.3">
      <c r="A8364" t="s">
        <v>43</v>
      </c>
      <c r="B8364" t="s">
        <v>1108</v>
      </c>
      <c r="C8364" t="s">
        <v>1082</v>
      </c>
      <c r="D8364" t="s">
        <v>1168</v>
      </c>
      <c r="E8364" s="3">
        <v>102</v>
      </c>
      <c r="F8364" s="3">
        <v>111</v>
      </c>
      <c r="G8364" s="3"/>
      <c r="H8364" s="3">
        <v>213</v>
      </c>
    </row>
    <row r="8365" spans="1:8" x14ac:dyDescent="0.3">
      <c r="A8365" t="s">
        <v>43</v>
      </c>
      <c r="B8365" t="s">
        <v>1108</v>
      </c>
      <c r="C8365" t="s">
        <v>1082</v>
      </c>
      <c r="D8365" t="s">
        <v>1169</v>
      </c>
      <c r="E8365" s="3">
        <v>87</v>
      </c>
      <c r="F8365" s="3">
        <v>81</v>
      </c>
      <c r="G8365" s="3"/>
      <c r="H8365" s="3">
        <v>168</v>
      </c>
    </row>
    <row r="8366" spans="1:8" x14ac:dyDescent="0.3">
      <c r="A8366" t="s">
        <v>43</v>
      </c>
      <c r="B8366" t="s">
        <v>1108</v>
      </c>
      <c r="C8366" t="s">
        <v>1082</v>
      </c>
      <c r="D8366" t="s">
        <v>1170</v>
      </c>
      <c r="E8366" s="3">
        <v>52</v>
      </c>
      <c r="F8366" s="3">
        <v>46</v>
      </c>
      <c r="G8366" s="3"/>
      <c r="H8366" s="3">
        <v>98</v>
      </c>
    </row>
    <row r="8367" spans="1:8" x14ac:dyDescent="0.3">
      <c r="A8367" t="s">
        <v>43</v>
      </c>
      <c r="B8367" t="s">
        <v>1108</v>
      </c>
      <c r="C8367" t="s">
        <v>1082</v>
      </c>
      <c r="D8367" t="s">
        <v>1171</v>
      </c>
      <c r="E8367" s="3">
        <v>54</v>
      </c>
      <c r="F8367" s="3">
        <v>44</v>
      </c>
      <c r="G8367" s="3"/>
      <c r="H8367" s="3">
        <v>98</v>
      </c>
    </row>
    <row r="8368" spans="1:8" x14ac:dyDescent="0.3">
      <c r="A8368" t="s">
        <v>43</v>
      </c>
      <c r="B8368" t="s">
        <v>1099</v>
      </c>
      <c r="C8368" t="s">
        <v>1080</v>
      </c>
      <c r="D8368" t="s">
        <v>1131</v>
      </c>
      <c r="E8368" s="3">
        <v>3</v>
      </c>
      <c r="F8368" s="3">
        <v>4</v>
      </c>
      <c r="G8368" s="3"/>
      <c r="H8368" s="3">
        <v>7</v>
      </c>
    </row>
    <row r="8369" spans="1:8" x14ac:dyDescent="0.3">
      <c r="A8369" t="s">
        <v>43</v>
      </c>
      <c r="B8369" t="s">
        <v>1099</v>
      </c>
      <c r="C8369" t="s">
        <v>1080</v>
      </c>
      <c r="D8369" t="s">
        <v>1135</v>
      </c>
      <c r="E8369" s="3">
        <v>7</v>
      </c>
      <c r="F8369" s="3">
        <v>12</v>
      </c>
      <c r="G8369" s="3"/>
      <c r="H8369" s="3">
        <v>19</v>
      </c>
    </row>
    <row r="8370" spans="1:8" x14ac:dyDescent="0.3">
      <c r="A8370" t="s">
        <v>43</v>
      </c>
      <c r="B8370" t="s">
        <v>1099</v>
      </c>
      <c r="C8370" t="s">
        <v>1080</v>
      </c>
      <c r="D8370" t="s">
        <v>1139</v>
      </c>
      <c r="E8370" s="3">
        <v>28</v>
      </c>
      <c r="F8370" s="3">
        <v>27</v>
      </c>
      <c r="G8370" s="3"/>
      <c r="H8370" s="3">
        <v>55</v>
      </c>
    </row>
    <row r="8371" spans="1:8" x14ac:dyDescent="0.3">
      <c r="A8371" t="s">
        <v>43</v>
      </c>
      <c r="B8371" t="s">
        <v>1099</v>
      </c>
      <c r="C8371" t="s">
        <v>1080</v>
      </c>
      <c r="D8371" t="s">
        <v>1143</v>
      </c>
      <c r="E8371" s="3">
        <v>54</v>
      </c>
      <c r="F8371" s="3">
        <v>61</v>
      </c>
      <c r="G8371" s="3"/>
      <c r="H8371" s="3">
        <v>115</v>
      </c>
    </row>
    <row r="8372" spans="1:8" x14ac:dyDescent="0.3">
      <c r="A8372" t="s">
        <v>43</v>
      </c>
      <c r="B8372" t="s">
        <v>1099</v>
      </c>
      <c r="C8372" t="s">
        <v>1080</v>
      </c>
      <c r="D8372" t="s">
        <v>1147</v>
      </c>
      <c r="E8372" s="3">
        <v>69</v>
      </c>
      <c r="F8372" s="3">
        <v>68</v>
      </c>
      <c r="G8372" s="3"/>
      <c r="H8372" s="3">
        <v>137</v>
      </c>
    </row>
    <row r="8373" spans="1:8" x14ac:dyDescent="0.3">
      <c r="A8373" t="s">
        <v>43</v>
      </c>
      <c r="B8373" t="s">
        <v>1099</v>
      </c>
      <c r="C8373" t="s">
        <v>1080</v>
      </c>
      <c r="D8373" t="s">
        <v>1151</v>
      </c>
      <c r="E8373" s="3">
        <v>4</v>
      </c>
      <c r="F8373" s="3">
        <v>7</v>
      </c>
      <c r="G8373" s="3"/>
      <c r="H8373" s="3">
        <v>11</v>
      </c>
    </row>
    <row r="8374" spans="1:8" x14ac:dyDescent="0.3">
      <c r="A8374" t="s">
        <v>43</v>
      </c>
      <c r="B8374" t="s">
        <v>1099</v>
      </c>
      <c r="C8374" t="s">
        <v>1080</v>
      </c>
      <c r="D8374" t="s">
        <v>1154</v>
      </c>
      <c r="E8374" s="3">
        <v>13</v>
      </c>
      <c r="F8374" s="3">
        <v>10</v>
      </c>
      <c r="G8374" s="3"/>
      <c r="H8374" s="3">
        <v>23</v>
      </c>
    </row>
    <row r="8375" spans="1:8" x14ac:dyDescent="0.3">
      <c r="A8375" t="s">
        <v>43</v>
      </c>
      <c r="B8375" t="s">
        <v>1099</v>
      </c>
      <c r="C8375" t="s">
        <v>1080</v>
      </c>
      <c r="D8375" t="s">
        <v>1157</v>
      </c>
      <c r="E8375" s="3">
        <v>14</v>
      </c>
      <c r="F8375" s="3">
        <v>19</v>
      </c>
      <c r="G8375" s="3"/>
      <c r="H8375" s="3">
        <v>33</v>
      </c>
    </row>
    <row r="8376" spans="1:8" x14ac:dyDescent="0.3">
      <c r="A8376" t="s">
        <v>43</v>
      </c>
      <c r="B8376" t="s">
        <v>1099</v>
      </c>
      <c r="C8376" t="s">
        <v>1080</v>
      </c>
      <c r="D8376" t="s">
        <v>1159</v>
      </c>
      <c r="E8376" s="3">
        <v>38</v>
      </c>
      <c r="F8376" s="3">
        <v>30</v>
      </c>
      <c r="G8376" s="3"/>
      <c r="H8376" s="3">
        <v>68</v>
      </c>
    </row>
    <row r="8377" spans="1:8" x14ac:dyDescent="0.3">
      <c r="A8377" t="s">
        <v>43</v>
      </c>
      <c r="B8377" t="s">
        <v>1099</v>
      </c>
      <c r="C8377" t="s">
        <v>1080</v>
      </c>
      <c r="D8377" t="s">
        <v>1161</v>
      </c>
      <c r="E8377" s="3">
        <v>74</v>
      </c>
      <c r="F8377" s="3">
        <v>37</v>
      </c>
      <c r="G8377" s="3"/>
      <c r="H8377" s="3">
        <v>111</v>
      </c>
    </row>
    <row r="8378" spans="1:8" x14ac:dyDescent="0.3">
      <c r="A8378" t="s">
        <v>43</v>
      </c>
      <c r="B8378" t="s">
        <v>1099</v>
      </c>
      <c r="C8378" t="s">
        <v>1080</v>
      </c>
      <c r="D8378" t="s">
        <v>1163</v>
      </c>
      <c r="E8378" s="3">
        <v>157</v>
      </c>
      <c r="F8378" s="3">
        <v>37</v>
      </c>
      <c r="G8378" s="3"/>
      <c r="H8378" s="3">
        <v>194</v>
      </c>
    </row>
    <row r="8379" spans="1:8" x14ac:dyDescent="0.3">
      <c r="A8379" t="s">
        <v>43</v>
      </c>
      <c r="B8379" t="s">
        <v>1099</v>
      </c>
      <c r="C8379" t="s">
        <v>1080</v>
      </c>
      <c r="D8379" t="s">
        <v>1165</v>
      </c>
      <c r="E8379" s="3">
        <v>189</v>
      </c>
      <c r="F8379" s="3">
        <v>42</v>
      </c>
      <c r="G8379" s="3"/>
      <c r="H8379" s="3">
        <v>231</v>
      </c>
    </row>
    <row r="8380" spans="1:8" x14ac:dyDescent="0.3">
      <c r="A8380" t="s">
        <v>43</v>
      </c>
      <c r="B8380" t="s">
        <v>1099</v>
      </c>
      <c r="C8380" t="s">
        <v>1080</v>
      </c>
      <c r="D8380" t="s">
        <v>1167</v>
      </c>
      <c r="E8380" s="3">
        <v>363</v>
      </c>
      <c r="F8380" s="3">
        <v>43</v>
      </c>
      <c r="G8380" s="3"/>
      <c r="H8380" s="3">
        <v>406</v>
      </c>
    </row>
    <row r="8381" spans="1:8" x14ac:dyDescent="0.3">
      <c r="A8381" t="s">
        <v>43</v>
      </c>
      <c r="B8381" t="s">
        <v>1099</v>
      </c>
      <c r="C8381" t="s">
        <v>1080</v>
      </c>
      <c r="D8381" t="s">
        <v>1168</v>
      </c>
      <c r="E8381" s="3">
        <v>693</v>
      </c>
      <c r="F8381" s="3">
        <v>183</v>
      </c>
      <c r="G8381" s="3"/>
      <c r="H8381" s="3">
        <v>876</v>
      </c>
    </row>
    <row r="8382" spans="1:8" x14ac:dyDescent="0.3">
      <c r="A8382" t="s">
        <v>43</v>
      </c>
      <c r="B8382" t="s">
        <v>1099</v>
      </c>
      <c r="C8382" t="s">
        <v>1080</v>
      </c>
      <c r="D8382" t="s">
        <v>1169</v>
      </c>
      <c r="E8382" s="3">
        <v>926</v>
      </c>
      <c r="F8382" s="3">
        <v>489</v>
      </c>
      <c r="G8382" s="3"/>
      <c r="H8382" s="3">
        <v>1415</v>
      </c>
    </row>
    <row r="8383" spans="1:8" x14ac:dyDescent="0.3">
      <c r="A8383" t="s">
        <v>43</v>
      </c>
      <c r="B8383" t="s">
        <v>1099</v>
      </c>
      <c r="C8383" t="s">
        <v>1080</v>
      </c>
      <c r="D8383" t="s">
        <v>1170</v>
      </c>
      <c r="E8383" s="3">
        <v>712</v>
      </c>
      <c r="F8383" s="3">
        <v>561</v>
      </c>
      <c r="G8383" s="3"/>
      <c r="H8383" s="3">
        <v>1273</v>
      </c>
    </row>
    <row r="8384" spans="1:8" x14ac:dyDescent="0.3">
      <c r="A8384" t="s">
        <v>43</v>
      </c>
      <c r="B8384" t="s">
        <v>1099</v>
      </c>
      <c r="C8384" t="s">
        <v>1080</v>
      </c>
      <c r="D8384" t="s">
        <v>1171</v>
      </c>
      <c r="E8384" s="3">
        <v>1356</v>
      </c>
      <c r="F8384" s="3">
        <v>796</v>
      </c>
      <c r="G8384" s="3"/>
      <c r="H8384" s="3">
        <v>2152</v>
      </c>
    </row>
    <row r="8385" spans="1:8" x14ac:dyDescent="0.3">
      <c r="A8385" t="s">
        <v>43</v>
      </c>
      <c r="B8385" t="s">
        <v>1091</v>
      </c>
      <c r="C8385" t="s">
        <v>1080</v>
      </c>
      <c r="D8385" t="s">
        <v>1131</v>
      </c>
      <c r="E8385" s="3">
        <v>33</v>
      </c>
      <c r="F8385" s="3">
        <v>22</v>
      </c>
      <c r="G8385" s="3"/>
      <c r="H8385" s="3">
        <v>55</v>
      </c>
    </row>
    <row r="8386" spans="1:8" x14ac:dyDescent="0.3">
      <c r="A8386" t="s">
        <v>43</v>
      </c>
      <c r="B8386" t="s">
        <v>1091</v>
      </c>
      <c r="C8386" t="s">
        <v>1080</v>
      </c>
      <c r="D8386" t="s">
        <v>1135</v>
      </c>
      <c r="E8386" s="3">
        <v>50</v>
      </c>
      <c r="F8386" s="3">
        <v>48</v>
      </c>
      <c r="G8386" s="3"/>
      <c r="H8386" s="3">
        <v>98</v>
      </c>
    </row>
    <row r="8387" spans="1:8" x14ac:dyDescent="0.3">
      <c r="A8387" t="s">
        <v>43</v>
      </c>
      <c r="B8387" t="s">
        <v>1091</v>
      </c>
      <c r="C8387" t="s">
        <v>1080</v>
      </c>
      <c r="D8387" t="s">
        <v>1139</v>
      </c>
      <c r="E8387" s="3">
        <v>36</v>
      </c>
      <c r="F8387" s="3">
        <v>28</v>
      </c>
      <c r="G8387" s="3"/>
      <c r="H8387" s="3">
        <v>64</v>
      </c>
    </row>
    <row r="8388" spans="1:8" x14ac:dyDescent="0.3">
      <c r="A8388" t="s">
        <v>43</v>
      </c>
      <c r="B8388" t="s">
        <v>1091</v>
      </c>
      <c r="C8388" t="s">
        <v>1080</v>
      </c>
      <c r="D8388" t="s">
        <v>1143</v>
      </c>
      <c r="E8388" s="3">
        <v>18</v>
      </c>
      <c r="F8388" s="3">
        <v>25</v>
      </c>
      <c r="G8388" s="3"/>
      <c r="H8388" s="3">
        <v>43</v>
      </c>
    </row>
    <row r="8389" spans="1:8" x14ac:dyDescent="0.3">
      <c r="A8389" t="s">
        <v>43</v>
      </c>
      <c r="B8389" t="s">
        <v>1091</v>
      </c>
      <c r="C8389" t="s">
        <v>1080</v>
      </c>
      <c r="D8389" t="s">
        <v>1147</v>
      </c>
      <c r="E8389" s="3">
        <v>54</v>
      </c>
      <c r="F8389" s="3">
        <v>43</v>
      </c>
      <c r="G8389" s="3"/>
      <c r="H8389" s="3">
        <v>97</v>
      </c>
    </row>
    <row r="8390" spans="1:8" x14ac:dyDescent="0.3">
      <c r="A8390" t="s">
        <v>43</v>
      </c>
      <c r="B8390" t="s">
        <v>1091</v>
      </c>
      <c r="C8390" t="s">
        <v>1080</v>
      </c>
      <c r="D8390" t="s">
        <v>1151</v>
      </c>
      <c r="E8390" s="3">
        <v>79</v>
      </c>
      <c r="F8390" s="3">
        <v>36</v>
      </c>
      <c r="G8390" s="3"/>
      <c r="H8390" s="3">
        <v>115</v>
      </c>
    </row>
    <row r="8391" spans="1:8" x14ac:dyDescent="0.3">
      <c r="A8391" t="s">
        <v>43</v>
      </c>
      <c r="B8391" t="s">
        <v>1091</v>
      </c>
      <c r="C8391" t="s">
        <v>1080</v>
      </c>
      <c r="D8391" t="s">
        <v>1154</v>
      </c>
      <c r="E8391" s="3">
        <v>64</v>
      </c>
      <c r="F8391" s="3">
        <v>46</v>
      </c>
      <c r="G8391" s="3"/>
      <c r="H8391" s="3">
        <v>110</v>
      </c>
    </row>
    <row r="8392" spans="1:8" x14ac:dyDescent="0.3">
      <c r="A8392" t="s">
        <v>43</v>
      </c>
      <c r="B8392" t="s">
        <v>1091</v>
      </c>
      <c r="C8392" t="s">
        <v>1080</v>
      </c>
      <c r="D8392" t="s">
        <v>1157</v>
      </c>
      <c r="E8392" s="3">
        <v>23</v>
      </c>
      <c r="F8392" s="3">
        <v>21</v>
      </c>
      <c r="G8392" s="3"/>
      <c r="H8392" s="3">
        <v>44</v>
      </c>
    </row>
    <row r="8393" spans="1:8" x14ac:dyDescent="0.3">
      <c r="A8393" t="s">
        <v>43</v>
      </c>
      <c r="B8393" t="s">
        <v>1091</v>
      </c>
      <c r="C8393" t="s">
        <v>1080</v>
      </c>
      <c r="D8393" t="s">
        <v>1159</v>
      </c>
      <c r="E8393" s="3">
        <v>25</v>
      </c>
      <c r="F8393" s="3">
        <v>25</v>
      </c>
      <c r="G8393" s="3"/>
      <c r="H8393" s="3">
        <v>50</v>
      </c>
    </row>
    <row r="8394" spans="1:8" x14ac:dyDescent="0.3">
      <c r="A8394" t="s">
        <v>43</v>
      </c>
      <c r="B8394" t="s">
        <v>1091</v>
      </c>
      <c r="C8394" t="s">
        <v>1080</v>
      </c>
      <c r="D8394" t="s">
        <v>1161</v>
      </c>
      <c r="E8394" s="3">
        <v>19</v>
      </c>
      <c r="F8394" s="3">
        <v>14</v>
      </c>
      <c r="G8394" s="3"/>
      <c r="H8394" s="3">
        <v>33</v>
      </c>
    </row>
    <row r="8395" spans="1:8" x14ac:dyDescent="0.3">
      <c r="A8395" t="s">
        <v>43</v>
      </c>
      <c r="B8395" t="s">
        <v>1091</v>
      </c>
      <c r="C8395" t="s">
        <v>1080</v>
      </c>
      <c r="D8395" t="s">
        <v>1163</v>
      </c>
      <c r="E8395" s="3">
        <v>12</v>
      </c>
      <c r="F8395" s="3">
        <v>13</v>
      </c>
      <c r="G8395" s="3"/>
      <c r="H8395" s="3">
        <v>25</v>
      </c>
    </row>
    <row r="8396" spans="1:8" x14ac:dyDescent="0.3">
      <c r="A8396" t="s">
        <v>43</v>
      </c>
      <c r="B8396" t="s">
        <v>1091</v>
      </c>
      <c r="C8396" t="s">
        <v>1080</v>
      </c>
      <c r="D8396" t="s">
        <v>1165</v>
      </c>
      <c r="E8396" s="3">
        <v>3</v>
      </c>
      <c r="F8396" s="3">
        <v>11</v>
      </c>
      <c r="G8396" s="3"/>
      <c r="H8396" s="3">
        <v>14</v>
      </c>
    </row>
    <row r="8397" spans="1:8" x14ac:dyDescent="0.3">
      <c r="A8397" t="s">
        <v>43</v>
      </c>
      <c r="B8397" t="s">
        <v>1091</v>
      </c>
      <c r="C8397" t="s">
        <v>1080</v>
      </c>
      <c r="D8397" t="s">
        <v>1167</v>
      </c>
      <c r="E8397" s="3">
        <v>3</v>
      </c>
      <c r="F8397" s="3">
        <v>3</v>
      </c>
      <c r="G8397" s="3"/>
      <c r="H8397" s="3">
        <v>6</v>
      </c>
    </row>
    <row r="8398" spans="1:8" x14ac:dyDescent="0.3">
      <c r="A8398" t="s">
        <v>43</v>
      </c>
      <c r="B8398" t="s">
        <v>1091</v>
      </c>
      <c r="C8398" t="s">
        <v>1080</v>
      </c>
      <c r="D8398" t="s">
        <v>1168</v>
      </c>
      <c r="E8398" s="3">
        <v>2</v>
      </c>
      <c r="F8398" s="3">
        <v>11</v>
      </c>
      <c r="G8398" s="3"/>
      <c r="H8398" s="3">
        <v>13</v>
      </c>
    </row>
    <row r="8399" spans="1:8" x14ac:dyDescent="0.3">
      <c r="A8399" t="s">
        <v>43</v>
      </c>
      <c r="B8399" t="s">
        <v>1091</v>
      </c>
      <c r="C8399" t="s">
        <v>1080</v>
      </c>
      <c r="D8399" t="s">
        <v>1169</v>
      </c>
      <c r="E8399" s="3">
        <v>1</v>
      </c>
      <c r="F8399" s="3"/>
      <c r="G8399" s="3"/>
      <c r="H8399" s="3">
        <v>1</v>
      </c>
    </row>
    <row r="8400" spans="1:8" x14ac:dyDescent="0.3">
      <c r="A8400" t="s">
        <v>43</v>
      </c>
      <c r="B8400" t="s">
        <v>1091</v>
      </c>
      <c r="C8400" t="s">
        <v>1080</v>
      </c>
      <c r="D8400" t="s">
        <v>1171</v>
      </c>
      <c r="E8400" s="3">
        <v>1</v>
      </c>
      <c r="F8400" s="3"/>
      <c r="G8400" s="3"/>
      <c r="H8400" s="3">
        <v>1</v>
      </c>
    </row>
    <row r="8401" spans="1:8" x14ac:dyDescent="0.3">
      <c r="A8401" t="s">
        <v>43</v>
      </c>
      <c r="B8401" t="s">
        <v>1091</v>
      </c>
      <c r="C8401" t="s">
        <v>1082</v>
      </c>
      <c r="D8401" t="s">
        <v>1131</v>
      </c>
      <c r="E8401" s="3">
        <v>242</v>
      </c>
      <c r="F8401" s="3">
        <v>249</v>
      </c>
      <c r="G8401" s="3"/>
      <c r="H8401" s="3">
        <v>491</v>
      </c>
    </row>
    <row r="8402" spans="1:8" x14ac:dyDescent="0.3">
      <c r="A8402" t="s">
        <v>43</v>
      </c>
      <c r="B8402" t="s">
        <v>1091</v>
      </c>
      <c r="C8402" t="s">
        <v>1082</v>
      </c>
      <c r="D8402" t="s">
        <v>1135</v>
      </c>
      <c r="E8402" s="3">
        <v>312</v>
      </c>
      <c r="F8402" s="3">
        <v>313</v>
      </c>
      <c r="G8402" s="3"/>
      <c r="H8402" s="3">
        <v>625</v>
      </c>
    </row>
    <row r="8403" spans="1:8" x14ac:dyDescent="0.3">
      <c r="A8403" t="s">
        <v>43</v>
      </c>
      <c r="B8403" t="s">
        <v>1091</v>
      </c>
      <c r="C8403" t="s">
        <v>1082</v>
      </c>
      <c r="D8403" t="s">
        <v>1139</v>
      </c>
      <c r="E8403" s="3">
        <v>326</v>
      </c>
      <c r="F8403" s="3">
        <v>382</v>
      </c>
      <c r="G8403" s="3"/>
      <c r="H8403" s="3">
        <v>708</v>
      </c>
    </row>
    <row r="8404" spans="1:8" x14ac:dyDescent="0.3">
      <c r="A8404" t="s">
        <v>43</v>
      </c>
      <c r="B8404" t="s">
        <v>1091</v>
      </c>
      <c r="C8404" t="s">
        <v>1082</v>
      </c>
      <c r="D8404" t="s">
        <v>1143</v>
      </c>
      <c r="E8404" s="3">
        <v>270</v>
      </c>
      <c r="F8404" s="3">
        <v>256</v>
      </c>
      <c r="G8404" s="3"/>
      <c r="H8404" s="3">
        <v>526</v>
      </c>
    </row>
    <row r="8405" spans="1:8" x14ac:dyDescent="0.3">
      <c r="A8405" t="s">
        <v>43</v>
      </c>
      <c r="B8405" t="s">
        <v>1091</v>
      </c>
      <c r="C8405" t="s">
        <v>1082</v>
      </c>
      <c r="D8405" t="s">
        <v>1147</v>
      </c>
      <c r="E8405" s="3">
        <v>264</v>
      </c>
      <c r="F8405" s="3">
        <v>202</v>
      </c>
      <c r="G8405" s="3"/>
      <c r="H8405" s="3">
        <v>466</v>
      </c>
    </row>
    <row r="8406" spans="1:8" x14ac:dyDescent="0.3">
      <c r="A8406" t="s">
        <v>43</v>
      </c>
      <c r="B8406" t="s">
        <v>1091</v>
      </c>
      <c r="C8406" t="s">
        <v>1082</v>
      </c>
      <c r="D8406" t="s">
        <v>1151</v>
      </c>
      <c r="E8406" s="3">
        <v>225</v>
      </c>
      <c r="F8406" s="3">
        <v>147</v>
      </c>
      <c r="G8406" s="3"/>
      <c r="H8406" s="3">
        <v>372</v>
      </c>
    </row>
    <row r="8407" spans="1:8" x14ac:dyDescent="0.3">
      <c r="A8407" t="s">
        <v>43</v>
      </c>
      <c r="B8407" t="s">
        <v>1091</v>
      </c>
      <c r="C8407" t="s">
        <v>1082</v>
      </c>
      <c r="D8407" t="s">
        <v>1154</v>
      </c>
      <c r="E8407" s="3">
        <v>250</v>
      </c>
      <c r="F8407" s="3">
        <v>118</v>
      </c>
      <c r="G8407" s="3"/>
      <c r="H8407" s="3">
        <v>368</v>
      </c>
    </row>
    <row r="8408" spans="1:8" x14ac:dyDescent="0.3">
      <c r="A8408" t="s">
        <v>43</v>
      </c>
      <c r="B8408" t="s">
        <v>1091</v>
      </c>
      <c r="C8408" t="s">
        <v>1082</v>
      </c>
      <c r="D8408" t="s">
        <v>1157</v>
      </c>
      <c r="E8408" s="3">
        <v>209</v>
      </c>
      <c r="F8408" s="3">
        <v>112</v>
      </c>
      <c r="G8408" s="3"/>
      <c r="H8408" s="3">
        <v>321</v>
      </c>
    </row>
    <row r="8409" spans="1:8" x14ac:dyDescent="0.3">
      <c r="A8409" t="s">
        <v>43</v>
      </c>
      <c r="B8409" t="s">
        <v>1091</v>
      </c>
      <c r="C8409" t="s">
        <v>1082</v>
      </c>
      <c r="D8409" t="s">
        <v>1159</v>
      </c>
      <c r="E8409" s="3">
        <v>176</v>
      </c>
      <c r="F8409" s="3">
        <v>100</v>
      </c>
      <c r="G8409" s="3"/>
      <c r="H8409" s="3">
        <v>276</v>
      </c>
    </row>
    <row r="8410" spans="1:8" x14ac:dyDescent="0.3">
      <c r="A8410" t="s">
        <v>43</v>
      </c>
      <c r="B8410" t="s">
        <v>1091</v>
      </c>
      <c r="C8410" t="s">
        <v>1082</v>
      </c>
      <c r="D8410" t="s">
        <v>1161</v>
      </c>
      <c r="E8410" s="3">
        <v>171</v>
      </c>
      <c r="F8410" s="3">
        <v>105</v>
      </c>
      <c r="G8410" s="3"/>
      <c r="H8410" s="3">
        <v>276</v>
      </c>
    </row>
    <row r="8411" spans="1:8" x14ac:dyDescent="0.3">
      <c r="A8411" t="s">
        <v>43</v>
      </c>
      <c r="B8411" t="s">
        <v>1091</v>
      </c>
      <c r="C8411" t="s">
        <v>1082</v>
      </c>
      <c r="D8411" t="s">
        <v>1163</v>
      </c>
      <c r="E8411" s="3">
        <v>163</v>
      </c>
      <c r="F8411" s="3">
        <v>111</v>
      </c>
      <c r="G8411" s="3"/>
      <c r="H8411" s="3">
        <v>274</v>
      </c>
    </row>
    <row r="8412" spans="1:8" x14ac:dyDescent="0.3">
      <c r="A8412" t="s">
        <v>43</v>
      </c>
      <c r="B8412" t="s">
        <v>1091</v>
      </c>
      <c r="C8412" t="s">
        <v>1082</v>
      </c>
      <c r="D8412" t="s">
        <v>1165</v>
      </c>
      <c r="E8412" s="3">
        <v>93</v>
      </c>
      <c r="F8412" s="3">
        <v>73</v>
      </c>
      <c r="G8412" s="3"/>
      <c r="H8412" s="3">
        <v>166</v>
      </c>
    </row>
    <row r="8413" spans="1:8" x14ac:dyDescent="0.3">
      <c r="A8413" t="s">
        <v>43</v>
      </c>
      <c r="B8413" t="s">
        <v>1091</v>
      </c>
      <c r="C8413" t="s">
        <v>1082</v>
      </c>
      <c r="D8413" t="s">
        <v>1167</v>
      </c>
      <c r="E8413" s="3">
        <v>70</v>
      </c>
      <c r="F8413" s="3">
        <v>61</v>
      </c>
      <c r="G8413" s="3"/>
      <c r="H8413" s="3">
        <v>131</v>
      </c>
    </row>
    <row r="8414" spans="1:8" x14ac:dyDescent="0.3">
      <c r="A8414" t="s">
        <v>43</v>
      </c>
      <c r="B8414" t="s">
        <v>1091</v>
      </c>
      <c r="C8414" t="s">
        <v>1082</v>
      </c>
      <c r="D8414" t="s">
        <v>1168</v>
      </c>
      <c r="E8414" s="3">
        <v>63</v>
      </c>
      <c r="F8414" s="3">
        <v>52</v>
      </c>
      <c r="G8414" s="3"/>
      <c r="H8414" s="3">
        <v>115</v>
      </c>
    </row>
    <row r="8415" spans="1:8" x14ac:dyDescent="0.3">
      <c r="A8415" t="s">
        <v>43</v>
      </c>
      <c r="B8415" t="s">
        <v>1091</v>
      </c>
      <c r="C8415" t="s">
        <v>1082</v>
      </c>
      <c r="D8415" t="s">
        <v>1169</v>
      </c>
      <c r="E8415" s="3">
        <v>49</v>
      </c>
      <c r="F8415" s="3">
        <v>40</v>
      </c>
      <c r="G8415" s="3"/>
      <c r="H8415" s="3">
        <v>89</v>
      </c>
    </row>
    <row r="8416" spans="1:8" x14ac:dyDescent="0.3">
      <c r="A8416" t="s">
        <v>43</v>
      </c>
      <c r="B8416" t="s">
        <v>1091</v>
      </c>
      <c r="C8416" t="s">
        <v>1082</v>
      </c>
      <c r="D8416" t="s">
        <v>1170</v>
      </c>
      <c r="E8416" s="3">
        <v>26</v>
      </c>
      <c r="F8416" s="3">
        <v>22</v>
      </c>
      <c r="G8416" s="3"/>
      <c r="H8416" s="3">
        <v>48</v>
      </c>
    </row>
    <row r="8417" spans="1:8" x14ac:dyDescent="0.3">
      <c r="A8417" t="s">
        <v>43</v>
      </c>
      <c r="B8417" t="s">
        <v>1091</v>
      </c>
      <c r="C8417" t="s">
        <v>1082</v>
      </c>
      <c r="D8417" t="s">
        <v>1171</v>
      </c>
      <c r="E8417" s="3">
        <v>59</v>
      </c>
      <c r="F8417" s="3">
        <v>42</v>
      </c>
      <c r="G8417" s="3"/>
      <c r="H8417" s="3">
        <v>101</v>
      </c>
    </row>
    <row r="8418" spans="1:8" x14ac:dyDescent="0.3">
      <c r="A8418" t="s">
        <v>43</v>
      </c>
      <c r="B8418" t="s">
        <v>1103</v>
      </c>
      <c r="C8418" t="s">
        <v>1082</v>
      </c>
      <c r="D8418" t="s">
        <v>1147</v>
      </c>
      <c r="E8418" s="3"/>
      <c r="F8418" s="3">
        <v>1</v>
      </c>
      <c r="G8418" s="3"/>
      <c r="H8418" s="3">
        <v>1</v>
      </c>
    </row>
    <row r="8419" spans="1:8" x14ac:dyDescent="0.3">
      <c r="A8419" t="s">
        <v>43</v>
      </c>
      <c r="B8419" t="s">
        <v>1092</v>
      </c>
      <c r="C8419" t="s">
        <v>1080</v>
      </c>
      <c r="D8419" t="s">
        <v>1131</v>
      </c>
      <c r="E8419" s="3">
        <v>8906</v>
      </c>
      <c r="F8419" s="3">
        <v>9405</v>
      </c>
      <c r="G8419" s="3"/>
      <c r="H8419" s="3">
        <v>18311</v>
      </c>
    </row>
    <row r="8420" spans="1:8" x14ac:dyDescent="0.3">
      <c r="A8420" t="s">
        <v>43</v>
      </c>
      <c r="B8420" t="s">
        <v>1092</v>
      </c>
      <c r="C8420" t="s">
        <v>1080</v>
      </c>
      <c r="D8420" t="s">
        <v>1135</v>
      </c>
      <c r="E8420" s="3">
        <v>11451</v>
      </c>
      <c r="F8420" s="3">
        <v>11973</v>
      </c>
      <c r="G8420" s="3"/>
      <c r="H8420" s="3">
        <v>23424</v>
      </c>
    </row>
    <row r="8421" spans="1:8" x14ac:dyDescent="0.3">
      <c r="A8421" t="s">
        <v>43</v>
      </c>
      <c r="B8421" t="s">
        <v>1092</v>
      </c>
      <c r="C8421" t="s">
        <v>1080</v>
      </c>
      <c r="D8421" t="s">
        <v>1139</v>
      </c>
      <c r="E8421" s="3">
        <v>12529</v>
      </c>
      <c r="F8421" s="3">
        <v>13063</v>
      </c>
      <c r="G8421" s="3"/>
      <c r="H8421" s="3">
        <v>25592</v>
      </c>
    </row>
    <row r="8422" spans="1:8" x14ac:dyDescent="0.3">
      <c r="A8422" t="s">
        <v>43</v>
      </c>
      <c r="B8422" t="s">
        <v>1092</v>
      </c>
      <c r="C8422" t="s">
        <v>1080</v>
      </c>
      <c r="D8422" t="s">
        <v>1143</v>
      </c>
      <c r="E8422" s="3">
        <v>14225</v>
      </c>
      <c r="F8422" s="3">
        <v>14522</v>
      </c>
      <c r="G8422" s="3"/>
      <c r="H8422" s="3">
        <v>28747</v>
      </c>
    </row>
    <row r="8423" spans="1:8" x14ac:dyDescent="0.3">
      <c r="A8423" t="s">
        <v>43</v>
      </c>
      <c r="B8423" t="s">
        <v>1092</v>
      </c>
      <c r="C8423" t="s">
        <v>1080</v>
      </c>
      <c r="D8423" t="s">
        <v>1147</v>
      </c>
      <c r="E8423" s="3">
        <v>19319</v>
      </c>
      <c r="F8423" s="3">
        <v>21836</v>
      </c>
      <c r="G8423" s="3"/>
      <c r="H8423" s="3">
        <v>41155</v>
      </c>
    </row>
    <row r="8424" spans="1:8" x14ac:dyDescent="0.3">
      <c r="A8424" t="s">
        <v>43</v>
      </c>
      <c r="B8424" t="s">
        <v>1092</v>
      </c>
      <c r="C8424" t="s">
        <v>1080</v>
      </c>
      <c r="D8424" t="s">
        <v>1151</v>
      </c>
      <c r="E8424" s="3">
        <v>20552</v>
      </c>
      <c r="F8424" s="3">
        <v>23471</v>
      </c>
      <c r="G8424" s="3"/>
      <c r="H8424" s="3">
        <v>44023</v>
      </c>
    </row>
    <row r="8425" spans="1:8" x14ac:dyDescent="0.3">
      <c r="A8425" t="s">
        <v>43</v>
      </c>
      <c r="B8425" t="s">
        <v>1092</v>
      </c>
      <c r="C8425" t="s">
        <v>1080</v>
      </c>
      <c r="D8425" t="s">
        <v>1154</v>
      </c>
      <c r="E8425" s="3">
        <v>21072</v>
      </c>
      <c r="F8425" s="3">
        <v>23686</v>
      </c>
      <c r="G8425" s="3"/>
      <c r="H8425" s="3">
        <v>44758</v>
      </c>
    </row>
    <row r="8426" spans="1:8" x14ac:dyDescent="0.3">
      <c r="A8426" t="s">
        <v>43</v>
      </c>
      <c r="B8426" t="s">
        <v>1092</v>
      </c>
      <c r="C8426" t="s">
        <v>1080</v>
      </c>
      <c r="D8426" t="s">
        <v>1157</v>
      </c>
      <c r="E8426" s="3">
        <v>17238</v>
      </c>
      <c r="F8426" s="3">
        <v>18464</v>
      </c>
      <c r="G8426" s="3"/>
      <c r="H8426" s="3">
        <v>35702</v>
      </c>
    </row>
    <row r="8427" spans="1:8" x14ac:dyDescent="0.3">
      <c r="A8427" t="s">
        <v>43</v>
      </c>
      <c r="B8427" t="s">
        <v>1092</v>
      </c>
      <c r="C8427" t="s">
        <v>1080</v>
      </c>
      <c r="D8427" t="s">
        <v>1159</v>
      </c>
      <c r="E8427" s="3">
        <v>16226</v>
      </c>
      <c r="F8427" s="3">
        <v>16398</v>
      </c>
      <c r="G8427" s="3"/>
      <c r="H8427" s="3">
        <v>32624</v>
      </c>
    </row>
    <row r="8428" spans="1:8" x14ac:dyDescent="0.3">
      <c r="A8428" t="s">
        <v>43</v>
      </c>
      <c r="B8428" t="s">
        <v>1092</v>
      </c>
      <c r="C8428" t="s">
        <v>1080</v>
      </c>
      <c r="D8428" t="s">
        <v>1161</v>
      </c>
      <c r="E8428" s="3">
        <v>16318</v>
      </c>
      <c r="F8428" s="3">
        <v>15088</v>
      </c>
      <c r="G8428" s="3"/>
      <c r="H8428" s="3">
        <v>31406</v>
      </c>
    </row>
    <row r="8429" spans="1:8" x14ac:dyDescent="0.3">
      <c r="A8429" t="s">
        <v>43</v>
      </c>
      <c r="B8429" t="s">
        <v>1092</v>
      </c>
      <c r="C8429" t="s">
        <v>1080</v>
      </c>
      <c r="D8429" t="s">
        <v>1163</v>
      </c>
      <c r="E8429" s="3">
        <v>18130</v>
      </c>
      <c r="F8429" s="3">
        <v>15865</v>
      </c>
      <c r="G8429" s="3"/>
      <c r="H8429" s="3">
        <v>33995</v>
      </c>
    </row>
    <row r="8430" spans="1:8" x14ac:dyDescent="0.3">
      <c r="A8430" t="s">
        <v>43</v>
      </c>
      <c r="B8430" t="s">
        <v>1092</v>
      </c>
      <c r="C8430" t="s">
        <v>1080</v>
      </c>
      <c r="D8430" t="s">
        <v>1165</v>
      </c>
      <c r="E8430" s="3">
        <v>21005</v>
      </c>
      <c r="F8430" s="3">
        <v>17593</v>
      </c>
      <c r="G8430" s="3"/>
      <c r="H8430" s="3">
        <v>38598</v>
      </c>
    </row>
    <row r="8431" spans="1:8" x14ac:dyDescent="0.3">
      <c r="A8431" t="s">
        <v>43</v>
      </c>
      <c r="B8431" t="s">
        <v>1092</v>
      </c>
      <c r="C8431" t="s">
        <v>1080</v>
      </c>
      <c r="D8431" t="s">
        <v>1167</v>
      </c>
      <c r="E8431" s="3">
        <v>23645</v>
      </c>
      <c r="F8431" s="3">
        <v>18079</v>
      </c>
      <c r="G8431" s="3"/>
      <c r="H8431" s="3">
        <v>41724</v>
      </c>
    </row>
    <row r="8432" spans="1:8" x14ac:dyDescent="0.3">
      <c r="A8432" t="s">
        <v>43</v>
      </c>
      <c r="B8432" t="s">
        <v>1092</v>
      </c>
      <c r="C8432" t="s">
        <v>1080</v>
      </c>
      <c r="D8432" t="s">
        <v>1168</v>
      </c>
      <c r="E8432" s="3">
        <v>22754</v>
      </c>
      <c r="F8432" s="3">
        <v>15826</v>
      </c>
      <c r="G8432" s="3"/>
      <c r="H8432" s="3">
        <v>38580</v>
      </c>
    </row>
    <row r="8433" spans="1:8" x14ac:dyDescent="0.3">
      <c r="A8433" t="s">
        <v>43</v>
      </c>
      <c r="B8433" t="s">
        <v>1092</v>
      </c>
      <c r="C8433" t="s">
        <v>1080</v>
      </c>
      <c r="D8433" t="s">
        <v>1169</v>
      </c>
      <c r="E8433" s="3">
        <v>21037</v>
      </c>
      <c r="F8433" s="3">
        <v>14286</v>
      </c>
      <c r="G8433" s="3"/>
      <c r="H8433" s="3">
        <v>35323</v>
      </c>
    </row>
    <row r="8434" spans="1:8" x14ac:dyDescent="0.3">
      <c r="A8434" t="s">
        <v>43</v>
      </c>
      <c r="B8434" t="s">
        <v>1092</v>
      </c>
      <c r="C8434" t="s">
        <v>1080</v>
      </c>
      <c r="D8434" t="s">
        <v>1170</v>
      </c>
      <c r="E8434" s="3">
        <v>17347</v>
      </c>
      <c r="F8434" s="3">
        <v>11317</v>
      </c>
      <c r="G8434" s="3"/>
      <c r="H8434" s="3">
        <v>28664</v>
      </c>
    </row>
    <row r="8435" spans="1:8" x14ac:dyDescent="0.3">
      <c r="A8435" t="s">
        <v>43</v>
      </c>
      <c r="B8435" t="s">
        <v>1092</v>
      </c>
      <c r="C8435" t="s">
        <v>1080</v>
      </c>
      <c r="D8435" t="s">
        <v>1171</v>
      </c>
      <c r="E8435" s="3">
        <v>27299</v>
      </c>
      <c r="F8435" s="3">
        <v>16756</v>
      </c>
      <c r="G8435" s="3"/>
      <c r="H8435" s="3">
        <v>44055</v>
      </c>
    </row>
    <row r="8436" spans="1:8" x14ac:dyDescent="0.3">
      <c r="A8436" t="s">
        <v>43</v>
      </c>
      <c r="B8436" t="s">
        <v>1092</v>
      </c>
      <c r="C8436" t="s">
        <v>1082</v>
      </c>
      <c r="D8436" t="s">
        <v>1131</v>
      </c>
      <c r="E8436" s="3">
        <v>9880</v>
      </c>
      <c r="F8436" s="3">
        <v>10101</v>
      </c>
      <c r="G8436" s="3"/>
      <c r="H8436" s="3">
        <v>19981</v>
      </c>
    </row>
    <row r="8437" spans="1:8" x14ac:dyDescent="0.3">
      <c r="A8437" t="s">
        <v>43</v>
      </c>
      <c r="B8437" t="s">
        <v>1092</v>
      </c>
      <c r="C8437" t="s">
        <v>1082</v>
      </c>
      <c r="D8437" t="s">
        <v>1135</v>
      </c>
      <c r="E8437" s="3">
        <v>11880</v>
      </c>
      <c r="F8437" s="3">
        <v>12283</v>
      </c>
      <c r="G8437" s="3"/>
      <c r="H8437" s="3">
        <v>24163</v>
      </c>
    </row>
    <row r="8438" spans="1:8" x14ac:dyDescent="0.3">
      <c r="A8438" t="s">
        <v>43</v>
      </c>
      <c r="B8438" t="s">
        <v>1092</v>
      </c>
      <c r="C8438" t="s">
        <v>1082</v>
      </c>
      <c r="D8438" t="s">
        <v>1139</v>
      </c>
      <c r="E8438" s="3">
        <v>12040</v>
      </c>
      <c r="F8438" s="3">
        <v>12556</v>
      </c>
      <c r="G8438" s="3"/>
      <c r="H8438" s="3">
        <v>24596</v>
      </c>
    </row>
    <row r="8439" spans="1:8" x14ac:dyDescent="0.3">
      <c r="A8439" t="s">
        <v>43</v>
      </c>
      <c r="B8439" t="s">
        <v>1092</v>
      </c>
      <c r="C8439" t="s">
        <v>1082</v>
      </c>
      <c r="D8439" t="s">
        <v>1143</v>
      </c>
      <c r="E8439" s="3">
        <v>13843</v>
      </c>
      <c r="F8439" s="3">
        <v>13175</v>
      </c>
      <c r="G8439" s="3"/>
      <c r="H8439" s="3">
        <v>27018</v>
      </c>
    </row>
    <row r="8440" spans="1:8" x14ac:dyDescent="0.3">
      <c r="A8440" t="s">
        <v>43</v>
      </c>
      <c r="B8440" t="s">
        <v>1092</v>
      </c>
      <c r="C8440" t="s">
        <v>1082</v>
      </c>
      <c r="D8440" t="s">
        <v>1147</v>
      </c>
      <c r="E8440" s="3">
        <v>16836</v>
      </c>
      <c r="F8440" s="3">
        <v>14737</v>
      </c>
      <c r="G8440" s="3"/>
      <c r="H8440" s="3">
        <v>31573</v>
      </c>
    </row>
    <row r="8441" spans="1:8" x14ac:dyDescent="0.3">
      <c r="A8441" t="s">
        <v>43</v>
      </c>
      <c r="B8441" t="s">
        <v>1092</v>
      </c>
      <c r="C8441" t="s">
        <v>1082</v>
      </c>
      <c r="D8441" t="s">
        <v>1151</v>
      </c>
      <c r="E8441" s="3">
        <v>19388</v>
      </c>
      <c r="F8441" s="3">
        <v>17614</v>
      </c>
      <c r="G8441" s="3"/>
      <c r="H8441" s="3">
        <v>37002</v>
      </c>
    </row>
    <row r="8442" spans="1:8" x14ac:dyDescent="0.3">
      <c r="A8442" t="s">
        <v>43</v>
      </c>
      <c r="B8442" t="s">
        <v>1092</v>
      </c>
      <c r="C8442" t="s">
        <v>1082</v>
      </c>
      <c r="D8442" t="s">
        <v>1154</v>
      </c>
      <c r="E8442" s="3">
        <v>17106</v>
      </c>
      <c r="F8442" s="3">
        <v>16202</v>
      </c>
      <c r="G8442" s="3"/>
      <c r="H8442" s="3">
        <v>33308</v>
      </c>
    </row>
    <row r="8443" spans="1:8" x14ac:dyDescent="0.3">
      <c r="A8443" t="s">
        <v>43</v>
      </c>
      <c r="B8443" t="s">
        <v>1092</v>
      </c>
      <c r="C8443" t="s">
        <v>1082</v>
      </c>
      <c r="D8443" t="s">
        <v>1157</v>
      </c>
      <c r="E8443" s="3">
        <v>13799</v>
      </c>
      <c r="F8443" s="3">
        <v>12510</v>
      </c>
      <c r="G8443" s="3"/>
      <c r="H8443" s="3">
        <v>26309</v>
      </c>
    </row>
    <row r="8444" spans="1:8" x14ac:dyDescent="0.3">
      <c r="A8444" t="s">
        <v>43</v>
      </c>
      <c r="B8444" t="s">
        <v>1092</v>
      </c>
      <c r="C8444" t="s">
        <v>1082</v>
      </c>
      <c r="D8444" t="s">
        <v>1159</v>
      </c>
      <c r="E8444" s="3">
        <v>13071</v>
      </c>
      <c r="F8444" s="3">
        <v>11196</v>
      </c>
      <c r="G8444" s="3"/>
      <c r="H8444" s="3">
        <v>24267</v>
      </c>
    </row>
    <row r="8445" spans="1:8" x14ac:dyDescent="0.3">
      <c r="A8445" t="s">
        <v>43</v>
      </c>
      <c r="B8445" t="s">
        <v>1092</v>
      </c>
      <c r="C8445" t="s">
        <v>1082</v>
      </c>
      <c r="D8445" t="s">
        <v>1161</v>
      </c>
      <c r="E8445" s="3">
        <v>12069</v>
      </c>
      <c r="F8445" s="3">
        <v>10379</v>
      </c>
      <c r="G8445" s="3"/>
      <c r="H8445" s="3">
        <v>22448</v>
      </c>
    </row>
    <row r="8446" spans="1:8" x14ac:dyDescent="0.3">
      <c r="A8446" t="s">
        <v>43</v>
      </c>
      <c r="B8446" t="s">
        <v>1092</v>
      </c>
      <c r="C8446" t="s">
        <v>1082</v>
      </c>
      <c r="D8446" t="s">
        <v>1163</v>
      </c>
      <c r="E8446" s="3">
        <v>11852</v>
      </c>
      <c r="F8446" s="3">
        <v>10114</v>
      </c>
      <c r="G8446" s="3"/>
      <c r="H8446" s="3">
        <v>21966</v>
      </c>
    </row>
    <row r="8447" spans="1:8" x14ac:dyDescent="0.3">
      <c r="A8447" t="s">
        <v>43</v>
      </c>
      <c r="B8447" t="s">
        <v>1092</v>
      </c>
      <c r="C8447" t="s">
        <v>1082</v>
      </c>
      <c r="D8447" t="s">
        <v>1165</v>
      </c>
      <c r="E8447" s="3">
        <v>11447</v>
      </c>
      <c r="F8447" s="3">
        <v>10276</v>
      </c>
      <c r="G8447" s="3"/>
      <c r="H8447" s="3">
        <v>21723</v>
      </c>
    </row>
    <row r="8448" spans="1:8" x14ac:dyDescent="0.3">
      <c r="A8448" t="s">
        <v>43</v>
      </c>
      <c r="B8448" t="s">
        <v>1092</v>
      </c>
      <c r="C8448" t="s">
        <v>1082</v>
      </c>
      <c r="D8448" t="s">
        <v>1167</v>
      </c>
      <c r="E8448" s="3">
        <v>10239</v>
      </c>
      <c r="F8448" s="3">
        <v>9701</v>
      </c>
      <c r="G8448" s="3"/>
      <c r="H8448" s="3">
        <v>19940</v>
      </c>
    </row>
    <row r="8449" spans="1:8" x14ac:dyDescent="0.3">
      <c r="A8449" t="s">
        <v>43</v>
      </c>
      <c r="B8449" t="s">
        <v>1092</v>
      </c>
      <c r="C8449" t="s">
        <v>1082</v>
      </c>
      <c r="D8449" t="s">
        <v>1168</v>
      </c>
      <c r="E8449" s="3">
        <v>7823</v>
      </c>
      <c r="F8449" s="3">
        <v>7571</v>
      </c>
      <c r="G8449" s="3"/>
      <c r="H8449" s="3">
        <v>15394</v>
      </c>
    </row>
    <row r="8450" spans="1:8" x14ac:dyDescent="0.3">
      <c r="A8450" t="s">
        <v>43</v>
      </c>
      <c r="B8450" t="s">
        <v>1092</v>
      </c>
      <c r="C8450" t="s">
        <v>1082</v>
      </c>
      <c r="D8450" t="s">
        <v>1169</v>
      </c>
      <c r="E8450" s="3">
        <v>5827</v>
      </c>
      <c r="F8450" s="3">
        <v>5757</v>
      </c>
      <c r="G8450" s="3"/>
      <c r="H8450" s="3">
        <v>11584</v>
      </c>
    </row>
    <row r="8451" spans="1:8" x14ac:dyDescent="0.3">
      <c r="A8451" t="s">
        <v>43</v>
      </c>
      <c r="B8451" t="s">
        <v>1092</v>
      </c>
      <c r="C8451" t="s">
        <v>1082</v>
      </c>
      <c r="D8451" t="s">
        <v>1170</v>
      </c>
      <c r="E8451" s="3">
        <v>3857</v>
      </c>
      <c r="F8451" s="3">
        <v>3511</v>
      </c>
      <c r="G8451" s="3"/>
      <c r="H8451" s="3">
        <v>7368</v>
      </c>
    </row>
    <row r="8452" spans="1:8" x14ac:dyDescent="0.3">
      <c r="A8452" t="s">
        <v>43</v>
      </c>
      <c r="B8452" t="s">
        <v>1092</v>
      </c>
      <c r="C8452" t="s">
        <v>1082</v>
      </c>
      <c r="D8452" t="s">
        <v>1171</v>
      </c>
      <c r="E8452" s="3">
        <v>5160</v>
      </c>
      <c r="F8452" s="3">
        <v>4214</v>
      </c>
      <c r="G8452" s="3"/>
      <c r="H8452" s="3">
        <v>9374</v>
      </c>
    </row>
    <row r="8453" spans="1:8" x14ac:dyDescent="0.3">
      <c r="A8453" t="s">
        <v>43</v>
      </c>
      <c r="B8453" t="s">
        <v>1090</v>
      </c>
      <c r="C8453" t="s">
        <v>1128</v>
      </c>
      <c r="D8453" t="s">
        <v>1131</v>
      </c>
      <c r="E8453" s="3">
        <v>446</v>
      </c>
      <c r="F8453" s="3">
        <v>457</v>
      </c>
      <c r="G8453" s="3"/>
      <c r="H8453" s="3">
        <v>903</v>
      </c>
    </row>
    <row r="8454" spans="1:8" x14ac:dyDescent="0.3">
      <c r="A8454" t="s">
        <v>43</v>
      </c>
      <c r="B8454" t="s">
        <v>1090</v>
      </c>
      <c r="C8454" t="s">
        <v>1128</v>
      </c>
      <c r="D8454" t="s">
        <v>1135</v>
      </c>
      <c r="E8454" s="3">
        <v>922</v>
      </c>
      <c r="F8454" s="3">
        <v>953</v>
      </c>
      <c r="G8454" s="3"/>
      <c r="H8454" s="3">
        <v>1875</v>
      </c>
    </row>
    <row r="8455" spans="1:8" x14ac:dyDescent="0.3">
      <c r="A8455" t="s">
        <v>43</v>
      </c>
      <c r="B8455" t="s">
        <v>1090</v>
      </c>
      <c r="C8455" t="s">
        <v>1128</v>
      </c>
      <c r="D8455" t="s">
        <v>1139</v>
      </c>
      <c r="E8455" s="3">
        <v>1238</v>
      </c>
      <c r="F8455" s="3">
        <v>1364</v>
      </c>
      <c r="G8455" s="3"/>
      <c r="H8455" s="3">
        <v>2602</v>
      </c>
    </row>
    <row r="8456" spans="1:8" x14ac:dyDescent="0.3">
      <c r="A8456" t="s">
        <v>43</v>
      </c>
      <c r="B8456" t="s">
        <v>1090</v>
      </c>
      <c r="C8456" t="s">
        <v>1128</v>
      </c>
      <c r="D8456" t="s">
        <v>1143</v>
      </c>
      <c r="E8456" s="3">
        <v>1648</v>
      </c>
      <c r="F8456" s="3">
        <v>1727</v>
      </c>
      <c r="G8456" s="3"/>
      <c r="H8456" s="3">
        <v>3375</v>
      </c>
    </row>
    <row r="8457" spans="1:8" x14ac:dyDescent="0.3">
      <c r="A8457" t="s">
        <v>43</v>
      </c>
      <c r="B8457" t="s">
        <v>1090</v>
      </c>
      <c r="C8457" t="s">
        <v>1128</v>
      </c>
      <c r="D8457" t="s">
        <v>1147</v>
      </c>
      <c r="E8457" s="3">
        <v>1631</v>
      </c>
      <c r="F8457" s="3">
        <v>1455</v>
      </c>
      <c r="G8457" s="3"/>
      <c r="H8457" s="3">
        <v>3086</v>
      </c>
    </row>
    <row r="8458" spans="1:8" x14ac:dyDescent="0.3">
      <c r="A8458" t="s">
        <v>43</v>
      </c>
      <c r="B8458" t="s">
        <v>1090</v>
      </c>
      <c r="C8458" t="s">
        <v>1128</v>
      </c>
      <c r="D8458" t="s">
        <v>1151</v>
      </c>
      <c r="E8458" s="3">
        <v>649</v>
      </c>
      <c r="F8458" s="3">
        <v>467</v>
      </c>
      <c r="G8458" s="3"/>
      <c r="H8458" s="3">
        <v>1116</v>
      </c>
    </row>
    <row r="8459" spans="1:8" x14ac:dyDescent="0.3">
      <c r="A8459" t="s">
        <v>43</v>
      </c>
      <c r="B8459" t="s">
        <v>1090</v>
      </c>
      <c r="C8459" t="s">
        <v>1128</v>
      </c>
      <c r="D8459" t="s">
        <v>1154</v>
      </c>
      <c r="E8459" s="3">
        <v>1141</v>
      </c>
      <c r="F8459" s="3">
        <v>644</v>
      </c>
      <c r="G8459" s="3"/>
      <c r="H8459" s="3">
        <v>1785</v>
      </c>
    </row>
    <row r="8460" spans="1:8" x14ac:dyDescent="0.3">
      <c r="A8460" t="s">
        <v>43</v>
      </c>
      <c r="B8460" t="s">
        <v>1090</v>
      </c>
      <c r="C8460" t="s">
        <v>1128</v>
      </c>
      <c r="D8460" t="s">
        <v>1157</v>
      </c>
      <c r="E8460" s="3">
        <v>1522</v>
      </c>
      <c r="F8460" s="3">
        <v>987</v>
      </c>
      <c r="G8460" s="3"/>
      <c r="H8460" s="3">
        <v>2509</v>
      </c>
    </row>
    <row r="8461" spans="1:8" x14ac:dyDescent="0.3">
      <c r="A8461" t="s">
        <v>43</v>
      </c>
      <c r="B8461" t="s">
        <v>1090</v>
      </c>
      <c r="C8461" t="s">
        <v>1128</v>
      </c>
      <c r="D8461" t="s">
        <v>1159</v>
      </c>
      <c r="E8461" s="3">
        <v>2149</v>
      </c>
      <c r="F8461" s="3">
        <v>1260</v>
      </c>
      <c r="G8461" s="3"/>
      <c r="H8461" s="3">
        <v>3409</v>
      </c>
    </row>
    <row r="8462" spans="1:8" x14ac:dyDescent="0.3">
      <c r="A8462" t="s">
        <v>43</v>
      </c>
      <c r="B8462" t="s">
        <v>1090</v>
      </c>
      <c r="C8462" t="s">
        <v>1128</v>
      </c>
      <c r="D8462" t="s">
        <v>1161</v>
      </c>
      <c r="E8462" s="3">
        <v>2606</v>
      </c>
      <c r="F8462" s="3">
        <v>1545</v>
      </c>
      <c r="G8462" s="3"/>
      <c r="H8462" s="3">
        <v>4151</v>
      </c>
    </row>
    <row r="8463" spans="1:8" x14ac:dyDescent="0.3">
      <c r="A8463" t="s">
        <v>43</v>
      </c>
      <c r="B8463" t="s">
        <v>1090</v>
      </c>
      <c r="C8463" t="s">
        <v>1128</v>
      </c>
      <c r="D8463" t="s">
        <v>1163</v>
      </c>
      <c r="E8463" s="3">
        <v>3004</v>
      </c>
      <c r="F8463" s="3">
        <v>1649</v>
      </c>
      <c r="G8463" s="3"/>
      <c r="H8463" s="3">
        <v>4653</v>
      </c>
    </row>
    <row r="8464" spans="1:8" x14ac:dyDescent="0.3">
      <c r="A8464" t="s">
        <v>43</v>
      </c>
      <c r="B8464" t="s">
        <v>1090</v>
      </c>
      <c r="C8464" t="s">
        <v>1128</v>
      </c>
      <c r="D8464" t="s">
        <v>1165</v>
      </c>
      <c r="E8464" s="3">
        <v>3745</v>
      </c>
      <c r="F8464" s="3">
        <v>1893</v>
      </c>
      <c r="G8464" s="3"/>
      <c r="H8464" s="3">
        <v>5638</v>
      </c>
    </row>
    <row r="8465" spans="1:8" x14ac:dyDescent="0.3">
      <c r="A8465" t="s">
        <v>43</v>
      </c>
      <c r="B8465" t="s">
        <v>1090</v>
      </c>
      <c r="C8465" t="s">
        <v>1128</v>
      </c>
      <c r="D8465" t="s">
        <v>1167</v>
      </c>
      <c r="E8465" s="3">
        <v>3951</v>
      </c>
      <c r="F8465" s="3">
        <v>2225</v>
      </c>
      <c r="G8465" s="3"/>
      <c r="H8465" s="3">
        <v>6176</v>
      </c>
    </row>
    <row r="8466" spans="1:8" x14ac:dyDescent="0.3">
      <c r="A8466" t="s">
        <v>43</v>
      </c>
      <c r="B8466" t="s">
        <v>1090</v>
      </c>
      <c r="C8466" t="s">
        <v>1128</v>
      </c>
      <c r="D8466" t="s">
        <v>1168</v>
      </c>
      <c r="E8466" s="3">
        <v>3637</v>
      </c>
      <c r="F8466" s="3">
        <v>2077</v>
      </c>
      <c r="G8466" s="3"/>
      <c r="H8466" s="3">
        <v>5714</v>
      </c>
    </row>
    <row r="8467" spans="1:8" x14ac:dyDescent="0.3">
      <c r="A8467" t="s">
        <v>43</v>
      </c>
      <c r="B8467" t="s">
        <v>1090</v>
      </c>
      <c r="C8467" t="s">
        <v>1128</v>
      </c>
      <c r="D8467" t="s">
        <v>1169</v>
      </c>
      <c r="E8467" s="3">
        <v>3384</v>
      </c>
      <c r="F8467" s="3">
        <v>1878</v>
      </c>
      <c r="G8467" s="3"/>
      <c r="H8467" s="3">
        <v>5262</v>
      </c>
    </row>
    <row r="8468" spans="1:8" x14ac:dyDescent="0.3">
      <c r="A8468" t="s">
        <v>43</v>
      </c>
      <c r="B8468" t="s">
        <v>1090</v>
      </c>
      <c r="C8468" t="s">
        <v>1128</v>
      </c>
      <c r="D8468" t="s">
        <v>1170</v>
      </c>
      <c r="E8468" s="3">
        <v>2686</v>
      </c>
      <c r="F8468" s="3">
        <v>1510</v>
      </c>
      <c r="G8468" s="3"/>
      <c r="H8468" s="3">
        <v>4196</v>
      </c>
    </row>
    <row r="8469" spans="1:8" x14ac:dyDescent="0.3">
      <c r="A8469" t="s">
        <v>43</v>
      </c>
      <c r="B8469" t="s">
        <v>1090</v>
      </c>
      <c r="C8469" t="s">
        <v>1128</v>
      </c>
      <c r="D8469" t="s">
        <v>1171</v>
      </c>
      <c r="E8469" s="3">
        <v>2185</v>
      </c>
      <c r="F8469" s="3">
        <v>1366</v>
      </c>
      <c r="G8469" s="3"/>
      <c r="H8469" s="3">
        <v>3551</v>
      </c>
    </row>
    <row r="8470" spans="1:8" x14ac:dyDescent="0.3">
      <c r="A8470" t="s">
        <v>43</v>
      </c>
      <c r="B8470" t="s">
        <v>1090</v>
      </c>
      <c r="C8470" t="s">
        <v>1129</v>
      </c>
      <c r="D8470" t="s">
        <v>1131</v>
      </c>
      <c r="E8470" s="3">
        <v>1</v>
      </c>
      <c r="F8470" s="3">
        <v>3</v>
      </c>
      <c r="G8470" s="3"/>
      <c r="H8470" s="3">
        <v>4</v>
      </c>
    </row>
    <row r="8471" spans="1:8" x14ac:dyDescent="0.3">
      <c r="A8471" t="s">
        <v>43</v>
      </c>
      <c r="B8471" t="s">
        <v>1090</v>
      </c>
      <c r="C8471" t="s">
        <v>1129</v>
      </c>
      <c r="D8471" t="s">
        <v>1143</v>
      </c>
      <c r="E8471" s="3">
        <v>2</v>
      </c>
      <c r="F8471" s="3">
        <v>55</v>
      </c>
      <c r="G8471" s="3"/>
      <c r="H8471" s="3">
        <v>57</v>
      </c>
    </row>
    <row r="8472" spans="1:8" x14ac:dyDescent="0.3">
      <c r="A8472" t="s">
        <v>43</v>
      </c>
      <c r="B8472" t="s">
        <v>1090</v>
      </c>
      <c r="C8472" t="s">
        <v>1129</v>
      </c>
      <c r="D8472" t="s">
        <v>1147</v>
      </c>
      <c r="E8472" s="3">
        <v>62</v>
      </c>
      <c r="F8472" s="3">
        <v>1278</v>
      </c>
      <c r="G8472" s="3"/>
      <c r="H8472" s="3">
        <v>1340</v>
      </c>
    </row>
    <row r="8473" spans="1:8" x14ac:dyDescent="0.3">
      <c r="A8473" t="s">
        <v>43</v>
      </c>
      <c r="B8473" t="s">
        <v>1090</v>
      </c>
      <c r="C8473" t="s">
        <v>1129</v>
      </c>
      <c r="D8473" t="s">
        <v>1151</v>
      </c>
      <c r="E8473" s="3">
        <v>134</v>
      </c>
      <c r="F8473" s="3">
        <v>2419</v>
      </c>
      <c r="G8473" s="3"/>
      <c r="H8473" s="3">
        <v>2553</v>
      </c>
    </row>
    <row r="8474" spans="1:8" x14ac:dyDescent="0.3">
      <c r="A8474" t="s">
        <v>43</v>
      </c>
      <c r="B8474" t="s">
        <v>1090</v>
      </c>
      <c r="C8474" t="s">
        <v>1129</v>
      </c>
      <c r="D8474" t="s">
        <v>1154</v>
      </c>
      <c r="E8474" s="3">
        <v>114</v>
      </c>
      <c r="F8474" s="3">
        <v>2063</v>
      </c>
      <c r="G8474" s="3"/>
      <c r="H8474" s="3">
        <v>2177</v>
      </c>
    </row>
    <row r="8475" spans="1:8" x14ac:dyDescent="0.3">
      <c r="A8475" t="s">
        <v>43</v>
      </c>
      <c r="B8475" t="s">
        <v>1090</v>
      </c>
      <c r="C8475" t="s">
        <v>1129</v>
      </c>
      <c r="D8475" t="s">
        <v>1157</v>
      </c>
      <c r="E8475" s="3">
        <v>82</v>
      </c>
      <c r="F8475" s="3">
        <v>1323</v>
      </c>
      <c r="G8475" s="3"/>
      <c r="H8475" s="3">
        <v>1405</v>
      </c>
    </row>
    <row r="8476" spans="1:8" x14ac:dyDescent="0.3">
      <c r="A8476" t="s">
        <v>43</v>
      </c>
      <c r="B8476" t="s">
        <v>1090</v>
      </c>
      <c r="C8476" t="s">
        <v>1129</v>
      </c>
      <c r="D8476" t="s">
        <v>1159</v>
      </c>
      <c r="E8476" s="3">
        <v>68</v>
      </c>
      <c r="F8476" s="3">
        <v>954</v>
      </c>
      <c r="G8476" s="3"/>
      <c r="H8476" s="3">
        <v>1022</v>
      </c>
    </row>
    <row r="8477" spans="1:8" x14ac:dyDescent="0.3">
      <c r="A8477" t="s">
        <v>43</v>
      </c>
      <c r="B8477" t="s">
        <v>1090</v>
      </c>
      <c r="C8477" t="s">
        <v>1129</v>
      </c>
      <c r="D8477" t="s">
        <v>1161</v>
      </c>
      <c r="E8477" s="3">
        <v>46</v>
      </c>
      <c r="F8477" s="3">
        <v>644</v>
      </c>
      <c r="G8477" s="3"/>
      <c r="H8477" s="3">
        <v>690</v>
      </c>
    </row>
    <row r="8478" spans="1:8" x14ac:dyDescent="0.3">
      <c r="A8478" t="s">
        <v>43</v>
      </c>
      <c r="B8478" t="s">
        <v>1090</v>
      </c>
      <c r="C8478" t="s">
        <v>1129</v>
      </c>
      <c r="D8478" t="s">
        <v>1163</v>
      </c>
      <c r="E8478" s="3">
        <v>40</v>
      </c>
      <c r="F8478" s="3">
        <v>452</v>
      </c>
      <c r="G8478" s="3"/>
      <c r="H8478" s="3">
        <v>492</v>
      </c>
    </row>
    <row r="8479" spans="1:8" x14ac:dyDescent="0.3">
      <c r="A8479" t="s">
        <v>43</v>
      </c>
      <c r="B8479" t="s">
        <v>1090</v>
      </c>
      <c r="C8479" t="s">
        <v>1129</v>
      </c>
      <c r="D8479" t="s">
        <v>1165</v>
      </c>
      <c r="E8479" s="3">
        <v>10</v>
      </c>
      <c r="F8479" s="3">
        <v>304</v>
      </c>
      <c r="G8479" s="3"/>
      <c r="H8479" s="3">
        <v>314</v>
      </c>
    </row>
    <row r="8480" spans="1:8" x14ac:dyDescent="0.3">
      <c r="A8480" t="s">
        <v>43</v>
      </c>
      <c r="B8480" t="s">
        <v>1090</v>
      </c>
      <c r="C8480" t="s">
        <v>1129</v>
      </c>
      <c r="D8480" t="s">
        <v>1167</v>
      </c>
      <c r="E8480" s="3">
        <v>12</v>
      </c>
      <c r="F8480" s="3">
        <v>220</v>
      </c>
      <c r="G8480" s="3"/>
      <c r="H8480" s="3">
        <v>232</v>
      </c>
    </row>
    <row r="8481" spans="1:8" x14ac:dyDescent="0.3">
      <c r="A8481" t="s">
        <v>43</v>
      </c>
      <c r="B8481" t="s">
        <v>1090</v>
      </c>
      <c r="C8481" t="s">
        <v>1129</v>
      </c>
      <c r="D8481" t="s">
        <v>1168</v>
      </c>
      <c r="E8481" s="3">
        <v>5</v>
      </c>
      <c r="F8481" s="3">
        <v>100</v>
      </c>
      <c r="G8481" s="3"/>
      <c r="H8481" s="3">
        <v>105</v>
      </c>
    </row>
    <row r="8482" spans="1:8" x14ac:dyDescent="0.3">
      <c r="A8482" t="s">
        <v>43</v>
      </c>
      <c r="B8482" t="s">
        <v>1090</v>
      </c>
      <c r="C8482" t="s">
        <v>1129</v>
      </c>
      <c r="D8482" t="s">
        <v>1169</v>
      </c>
      <c r="E8482" s="3">
        <v>1</v>
      </c>
      <c r="F8482" s="3">
        <v>56</v>
      </c>
      <c r="G8482" s="3"/>
      <c r="H8482" s="3">
        <v>57</v>
      </c>
    </row>
    <row r="8483" spans="1:8" x14ac:dyDescent="0.3">
      <c r="A8483" t="s">
        <v>43</v>
      </c>
      <c r="B8483" t="s">
        <v>1090</v>
      </c>
      <c r="C8483" t="s">
        <v>1129</v>
      </c>
      <c r="D8483" t="s">
        <v>1170</v>
      </c>
      <c r="E8483" s="3">
        <v>4</v>
      </c>
      <c r="F8483" s="3">
        <v>24</v>
      </c>
      <c r="G8483" s="3"/>
      <c r="H8483" s="3">
        <v>28</v>
      </c>
    </row>
    <row r="8484" spans="1:8" x14ac:dyDescent="0.3">
      <c r="A8484" t="s">
        <v>43</v>
      </c>
      <c r="B8484" t="s">
        <v>1090</v>
      </c>
      <c r="C8484" t="s">
        <v>1129</v>
      </c>
      <c r="D8484" t="s">
        <v>1171</v>
      </c>
      <c r="E8484" s="3"/>
      <c r="F8484" s="3">
        <v>12</v>
      </c>
      <c r="G8484" s="3"/>
      <c r="H8484" s="3">
        <v>12</v>
      </c>
    </row>
    <row r="8485" spans="1:8" x14ac:dyDescent="0.3">
      <c r="A8485" t="s">
        <v>43</v>
      </c>
      <c r="B8485" t="s">
        <v>1098</v>
      </c>
      <c r="C8485" t="s">
        <v>1080</v>
      </c>
      <c r="D8485" t="s">
        <v>1131</v>
      </c>
      <c r="E8485" s="3">
        <v>3539</v>
      </c>
      <c r="F8485" s="3">
        <v>3587</v>
      </c>
      <c r="G8485" s="3"/>
      <c r="H8485" s="3">
        <v>7126</v>
      </c>
    </row>
    <row r="8486" spans="1:8" x14ac:dyDescent="0.3">
      <c r="A8486" t="s">
        <v>43</v>
      </c>
      <c r="B8486" t="s">
        <v>1098</v>
      </c>
      <c r="C8486" t="s">
        <v>1080</v>
      </c>
      <c r="D8486" t="s">
        <v>1135</v>
      </c>
      <c r="E8486" s="3">
        <v>5235</v>
      </c>
      <c r="F8486" s="3">
        <v>5562</v>
      </c>
      <c r="G8486" s="3"/>
      <c r="H8486" s="3">
        <v>10797</v>
      </c>
    </row>
    <row r="8487" spans="1:8" x14ac:dyDescent="0.3">
      <c r="A8487" t="s">
        <v>43</v>
      </c>
      <c r="B8487" t="s">
        <v>1098</v>
      </c>
      <c r="C8487" t="s">
        <v>1080</v>
      </c>
      <c r="D8487" t="s">
        <v>1139</v>
      </c>
      <c r="E8487" s="3">
        <v>5927</v>
      </c>
      <c r="F8487" s="3">
        <v>6201</v>
      </c>
      <c r="G8487" s="3"/>
      <c r="H8487" s="3">
        <v>12128</v>
      </c>
    </row>
    <row r="8488" spans="1:8" x14ac:dyDescent="0.3">
      <c r="A8488" t="s">
        <v>43</v>
      </c>
      <c r="B8488" t="s">
        <v>1098</v>
      </c>
      <c r="C8488" t="s">
        <v>1080</v>
      </c>
      <c r="D8488" t="s">
        <v>1143</v>
      </c>
      <c r="E8488" s="3">
        <v>6603</v>
      </c>
      <c r="F8488" s="3">
        <v>6606</v>
      </c>
      <c r="G8488" s="3"/>
      <c r="H8488" s="3">
        <v>13209</v>
      </c>
    </row>
    <row r="8489" spans="1:8" x14ac:dyDescent="0.3">
      <c r="A8489" t="s">
        <v>43</v>
      </c>
      <c r="B8489" t="s">
        <v>1098</v>
      </c>
      <c r="C8489" t="s">
        <v>1080</v>
      </c>
      <c r="D8489" t="s">
        <v>1147</v>
      </c>
      <c r="E8489" s="3">
        <v>7732</v>
      </c>
      <c r="F8489" s="3">
        <v>8398</v>
      </c>
      <c r="G8489" s="3"/>
      <c r="H8489" s="3">
        <v>16130</v>
      </c>
    </row>
    <row r="8490" spans="1:8" x14ac:dyDescent="0.3">
      <c r="A8490" t="s">
        <v>43</v>
      </c>
      <c r="B8490" t="s">
        <v>1098</v>
      </c>
      <c r="C8490" t="s">
        <v>1080</v>
      </c>
      <c r="D8490" t="s">
        <v>1151</v>
      </c>
      <c r="E8490" s="3">
        <v>7983</v>
      </c>
      <c r="F8490" s="3">
        <v>8789</v>
      </c>
      <c r="G8490" s="3"/>
      <c r="H8490" s="3">
        <v>16772</v>
      </c>
    </row>
    <row r="8491" spans="1:8" x14ac:dyDescent="0.3">
      <c r="A8491" t="s">
        <v>43</v>
      </c>
      <c r="B8491" t="s">
        <v>1098</v>
      </c>
      <c r="C8491" t="s">
        <v>1080</v>
      </c>
      <c r="D8491" t="s">
        <v>1154</v>
      </c>
      <c r="E8491" s="3">
        <v>8514</v>
      </c>
      <c r="F8491" s="3">
        <v>9128</v>
      </c>
      <c r="G8491" s="3"/>
      <c r="H8491" s="3">
        <v>17642</v>
      </c>
    </row>
    <row r="8492" spans="1:8" x14ac:dyDescent="0.3">
      <c r="A8492" t="s">
        <v>43</v>
      </c>
      <c r="B8492" t="s">
        <v>1098</v>
      </c>
      <c r="C8492" t="s">
        <v>1080</v>
      </c>
      <c r="D8492" t="s">
        <v>1157</v>
      </c>
      <c r="E8492" s="3">
        <v>7640</v>
      </c>
      <c r="F8492" s="3">
        <v>7990</v>
      </c>
      <c r="G8492" s="3"/>
      <c r="H8492" s="3">
        <v>15630</v>
      </c>
    </row>
    <row r="8493" spans="1:8" x14ac:dyDescent="0.3">
      <c r="A8493" t="s">
        <v>43</v>
      </c>
      <c r="B8493" t="s">
        <v>1098</v>
      </c>
      <c r="C8493" t="s">
        <v>1080</v>
      </c>
      <c r="D8493" t="s">
        <v>1159</v>
      </c>
      <c r="E8493" s="3">
        <v>7535</v>
      </c>
      <c r="F8493" s="3">
        <v>7325</v>
      </c>
      <c r="G8493" s="3"/>
      <c r="H8493" s="3">
        <v>14860</v>
      </c>
    </row>
    <row r="8494" spans="1:8" x14ac:dyDescent="0.3">
      <c r="A8494" t="s">
        <v>43</v>
      </c>
      <c r="B8494" t="s">
        <v>1098</v>
      </c>
      <c r="C8494" t="s">
        <v>1080</v>
      </c>
      <c r="D8494" t="s">
        <v>1161</v>
      </c>
      <c r="E8494" s="3">
        <v>6522</v>
      </c>
      <c r="F8494" s="3">
        <v>6407</v>
      </c>
      <c r="G8494" s="3"/>
      <c r="H8494" s="3">
        <v>12929</v>
      </c>
    </row>
    <row r="8495" spans="1:8" x14ac:dyDescent="0.3">
      <c r="A8495" t="s">
        <v>43</v>
      </c>
      <c r="B8495" t="s">
        <v>1098</v>
      </c>
      <c r="C8495" t="s">
        <v>1080</v>
      </c>
      <c r="D8495" t="s">
        <v>1163</v>
      </c>
      <c r="E8495" s="3">
        <v>5580</v>
      </c>
      <c r="F8495" s="3">
        <v>5560</v>
      </c>
      <c r="G8495" s="3"/>
      <c r="H8495" s="3">
        <v>11140</v>
      </c>
    </row>
    <row r="8496" spans="1:8" x14ac:dyDescent="0.3">
      <c r="A8496" t="s">
        <v>43</v>
      </c>
      <c r="B8496" t="s">
        <v>1098</v>
      </c>
      <c r="C8496" t="s">
        <v>1080</v>
      </c>
      <c r="D8496" t="s">
        <v>1165</v>
      </c>
      <c r="E8496" s="3">
        <v>5517</v>
      </c>
      <c r="F8496" s="3">
        <v>5277</v>
      </c>
      <c r="G8496" s="3"/>
      <c r="H8496" s="3">
        <v>10794</v>
      </c>
    </row>
    <row r="8497" spans="1:8" x14ac:dyDescent="0.3">
      <c r="A8497" t="s">
        <v>43</v>
      </c>
      <c r="B8497" t="s">
        <v>1098</v>
      </c>
      <c r="C8497" t="s">
        <v>1080</v>
      </c>
      <c r="D8497" t="s">
        <v>1167</v>
      </c>
      <c r="E8497" s="3">
        <v>5049</v>
      </c>
      <c r="F8497" s="3">
        <v>4731</v>
      </c>
      <c r="G8497" s="3"/>
      <c r="H8497" s="3">
        <v>9780</v>
      </c>
    </row>
    <row r="8498" spans="1:8" x14ac:dyDescent="0.3">
      <c r="A8498" t="s">
        <v>43</v>
      </c>
      <c r="B8498" t="s">
        <v>1098</v>
      </c>
      <c r="C8498" t="s">
        <v>1080</v>
      </c>
      <c r="D8498" t="s">
        <v>1168</v>
      </c>
      <c r="E8498" s="3">
        <v>3991</v>
      </c>
      <c r="F8498" s="3">
        <v>3617</v>
      </c>
      <c r="G8498" s="3"/>
      <c r="H8498" s="3">
        <v>7608</v>
      </c>
    </row>
    <row r="8499" spans="1:8" x14ac:dyDescent="0.3">
      <c r="A8499" t="s">
        <v>43</v>
      </c>
      <c r="B8499" t="s">
        <v>1098</v>
      </c>
      <c r="C8499" t="s">
        <v>1080</v>
      </c>
      <c r="D8499" t="s">
        <v>1169</v>
      </c>
      <c r="E8499" s="3">
        <v>2936</v>
      </c>
      <c r="F8499" s="3">
        <v>2710</v>
      </c>
      <c r="G8499" s="3"/>
      <c r="H8499" s="3">
        <v>5646</v>
      </c>
    </row>
    <row r="8500" spans="1:8" x14ac:dyDescent="0.3">
      <c r="A8500" t="s">
        <v>43</v>
      </c>
      <c r="B8500" t="s">
        <v>1098</v>
      </c>
      <c r="C8500" t="s">
        <v>1080</v>
      </c>
      <c r="D8500" t="s">
        <v>1170</v>
      </c>
      <c r="E8500" s="3">
        <v>1992</v>
      </c>
      <c r="F8500" s="3">
        <v>1778</v>
      </c>
      <c r="G8500" s="3"/>
      <c r="H8500" s="3">
        <v>3770</v>
      </c>
    </row>
    <row r="8501" spans="1:8" x14ac:dyDescent="0.3">
      <c r="A8501" t="s">
        <v>43</v>
      </c>
      <c r="B8501" t="s">
        <v>1098</v>
      </c>
      <c r="C8501" t="s">
        <v>1080</v>
      </c>
      <c r="D8501" t="s">
        <v>1171</v>
      </c>
      <c r="E8501" s="3">
        <v>2462</v>
      </c>
      <c r="F8501" s="3">
        <v>1734</v>
      </c>
      <c r="G8501" s="3"/>
      <c r="H8501" s="3">
        <v>4196</v>
      </c>
    </row>
    <row r="8502" spans="1:8" x14ac:dyDescent="0.3">
      <c r="A8502" t="s">
        <v>43</v>
      </c>
      <c r="B8502" t="s">
        <v>1098</v>
      </c>
      <c r="C8502" t="s">
        <v>1082</v>
      </c>
      <c r="D8502" t="s">
        <v>1131</v>
      </c>
      <c r="E8502" s="3">
        <v>1402</v>
      </c>
      <c r="F8502" s="3">
        <v>1548</v>
      </c>
      <c r="G8502" s="3"/>
      <c r="H8502" s="3">
        <v>2950</v>
      </c>
    </row>
    <row r="8503" spans="1:8" x14ac:dyDescent="0.3">
      <c r="A8503" t="s">
        <v>43</v>
      </c>
      <c r="B8503" t="s">
        <v>1098</v>
      </c>
      <c r="C8503" t="s">
        <v>1082</v>
      </c>
      <c r="D8503" t="s">
        <v>1135</v>
      </c>
      <c r="E8503" s="3">
        <v>2485</v>
      </c>
      <c r="F8503" s="3">
        <v>2671</v>
      </c>
      <c r="G8503" s="3"/>
      <c r="H8503" s="3">
        <v>5156</v>
      </c>
    </row>
    <row r="8504" spans="1:8" x14ac:dyDescent="0.3">
      <c r="A8504" t="s">
        <v>43</v>
      </c>
      <c r="B8504" t="s">
        <v>1098</v>
      </c>
      <c r="C8504" t="s">
        <v>1082</v>
      </c>
      <c r="D8504" t="s">
        <v>1139</v>
      </c>
      <c r="E8504" s="3">
        <v>2154</v>
      </c>
      <c r="F8504" s="3">
        <v>2321</v>
      </c>
      <c r="G8504" s="3"/>
      <c r="H8504" s="3">
        <v>4475</v>
      </c>
    </row>
    <row r="8505" spans="1:8" x14ac:dyDescent="0.3">
      <c r="A8505" t="s">
        <v>43</v>
      </c>
      <c r="B8505" t="s">
        <v>1098</v>
      </c>
      <c r="C8505" t="s">
        <v>1082</v>
      </c>
      <c r="D8505" t="s">
        <v>1143</v>
      </c>
      <c r="E8505" s="3">
        <v>2065</v>
      </c>
      <c r="F8505" s="3">
        <v>2031</v>
      </c>
      <c r="G8505" s="3"/>
      <c r="H8505" s="3">
        <v>4096</v>
      </c>
    </row>
    <row r="8506" spans="1:8" x14ac:dyDescent="0.3">
      <c r="A8506" t="s">
        <v>43</v>
      </c>
      <c r="B8506" t="s">
        <v>1098</v>
      </c>
      <c r="C8506" t="s">
        <v>1082</v>
      </c>
      <c r="D8506" t="s">
        <v>1147</v>
      </c>
      <c r="E8506" s="3">
        <v>2690</v>
      </c>
      <c r="F8506" s="3">
        <v>2937</v>
      </c>
      <c r="G8506" s="3"/>
      <c r="H8506" s="3">
        <v>5627</v>
      </c>
    </row>
    <row r="8507" spans="1:8" x14ac:dyDescent="0.3">
      <c r="A8507" t="s">
        <v>43</v>
      </c>
      <c r="B8507" t="s">
        <v>1098</v>
      </c>
      <c r="C8507" t="s">
        <v>1082</v>
      </c>
      <c r="D8507" t="s">
        <v>1151</v>
      </c>
      <c r="E8507" s="3">
        <v>3285</v>
      </c>
      <c r="F8507" s="3">
        <v>4099</v>
      </c>
      <c r="G8507" s="3"/>
      <c r="H8507" s="3">
        <v>7384</v>
      </c>
    </row>
    <row r="8508" spans="1:8" x14ac:dyDescent="0.3">
      <c r="A8508" t="s">
        <v>43</v>
      </c>
      <c r="B8508" t="s">
        <v>1098</v>
      </c>
      <c r="C8508" t="s">
        <v>1082</v>
      </c>
      <c r="D8508" t="s">
        <v>1154</v>
      </c>
      <c r="E8508" s="3">
        <v>3000</v>
      </c>
      <c r="F8508" s="3">
        <v>3737</v>
      </c>
      <c r="G8508" s="3"/>
      <c r="H8508" s="3">
        <v>6737</v>
      </c>
    </row>
    <row r="8509" spans="1:8" x14ac:dyDescent="0.3">
      <c r="A8509" t="s">
        <v>43</v>
      </c>
      <c r="B8509" t="s">
        <v>1098</v>
      </c>
      <c r="C8509" t="s">
        <v>1082</v>
      </c>
      <c r="D8509" t="s">
        <v>1157</v>
      </c>
      <c r="E8509" s="3">
        <v>2545</v>
      </c>
      <c r="F8509" s="3">
        <v>2920</v>
      </c>
      <c r="G8509" s="3"/>
      <c r="H8509" s="3">
        <v>5465</v>
      </c>
    </row>
    <row r="8510" spans="1:8" x14ac:dyDescent="0.3">
      <c r="A8510" t="s">
        <v>43</v>
      </c>
      <c r="B8510" t="s">
        <v>1098</v>
      </c>
      <c r="C8510" t="s">
        <v>1082</v>
      </c>
      <c r="D8510" t="s">
        <v>1159</v>
      </c>
      <c r="E8510" s="3">
        <v>2096</v>
      </c>
      <c r="F8510" s="3">
        <v>2373</v>
      </c>
      <c r="G8510" s="3"/>
      <c r="H8510" s="3">
        <v>4469</v>
      </c>
    </row>
    <row r="8511" spans="1:8" x14ac:dyDescent="0.3">
      <c r="A8511" t="s">
        <v>43</v>
      </c>
      <c r="B8511" t="s">
        <v>1098</v>
      </c>
      <c r="C8511" t="s">
        <v>1082</v>
      </c>
      <c r="D8511" t="s">
        <v>1161</v>
      </c>
      <c r="E8511" s="3">
        <v>1735</v>
      </c>
      <c r="F8511" s="3">
        <v>1824</v>
      </c>
      <c r="G8511" s="3"/>
      <c r="H8511" s="3">
        <v>3559</v>
      </c>
    </row>
    <row r="8512" spans="1:8" x14ac:dyDescent="0.3">
      <c r="A8512" t="s">
        <v>43</v>
      </c>
      <c r="B8512" t="s">
        <v>1098</v>
      </c>
      <c r="C8512" t="s">
        <v>1082</v>
      </c>
      <c r="D8512" t="s">
        <v>1163</v>
      </c>
      <c r="E8512" s="3">
        <v>1390</v>
      </c>
      <c r="F8512" s="3">
        <v>1541</v>
      </c>
      <c r="G8512" s="3"/>
      <c r="H8512" s="3">
        <v>2931</v>
      </c>
    </row>
    <row r="8513" spans="1:8" x14ac:dyDescent="0.3">
      <c r="A8513" t="s">
        <v>43</v>
      </c>
      <c r="B8513" t="s">
        <v>1098</v>
      </c>
      <c r="C8513" t="s">
        <v>1082</v>
      </c>
      <c r="D8513" t="s">
        <v>1165</v>
      </c>
      <c r="E8513" s="3">
        <v>1235</v>
      </c>
      <c r="F8513" s="3">
        <v>1376</v>
      </c>
      <c r="G8513" s="3"/>
      <c r="H8513" s="3">
        <v>2611</v>
      </c>
    </row>
    <row r="8514" spans="1:8" x14ac:dyDescent="0.3">
      <c r="A8514" t="s">
        <v>43</v>
      </c>
      <c r="B8514" t="s">
        <v>1098</v>
      </c>
      <c r="C8514" t="s">
        <v>1082</v>
      </c>
      <c r="D8514" t="s">
        <v>1167</v>
      </c>
      <c r="E8514" s="3">
        <v>943</v>
      </c>
      <c r="F8514" s="3">
        <v>1120</v>
      </c>
      <c r="G8514" s="3"/>
      <c r="H8514" s="3">
        <v>2063</v>
      </c>
    </row>
    <row r="8515" spans="1:8" x14ac:dyDescent="0.3">
      <c r="A8515" t="s">
        <v>43</v>
      </c>
      <c r="B8515" t="s">
        <v>1098</v>
      </c>
      <c r="C8515" t="s">
        <v>1082</v>
      </c>
      <c r="D8515" t="s">
        <v>1168</v>
      </c>
      <c r="E8515" s="3">
        <v>582</v>
      </c>
      <c r="F8515" s="3">
        <v>674</v>
      </c>
      <c r="G8515" s="3"/>
      <c r="H8515" s="3">
        <v>1256</v>
      </c>
    </row>
    <row r="8516" spans="1:8" x14ac:dyDescent="0.3">
      <c r="A8516" t="s">
        <v>43</v>
      </c>
      <c r="B8516" t="s">
        <v>1098</v>
      </c>
      <c r="C8516" t="s">
        <v>1082</v>
      </c>
      <c r="D8516" t="s">
        <v>1169</v>
      </c>
      <c r="E8516" s="3">
        <v>388</v>
      </c>
      <c r="F8516" s="3">
        <v>430</v>
      </c>
      <c r="G8516" s="3"/>
      <c r="H8516" s="3">
        <v>818</v>
      </c>
    </row>
    <row r="8517" spans="1:8" x14ac:dyDescent="0.3">
      <c r="A8517" t="s">
        <v>43</v>
      </c>
      <c r="B8517" t="s">
        <v>1098</v>
      </c>
      <c r="C8517" t="s">
        <v>1082</v>
      </c>
      <c r="D8517" t="s">
        <v>1170</v>
      </c>
      <c r="E8517" s="3">
        <v>232</v>
      </c>
      <c r="F8517" s="3">
        <v>183</v>
      </c>
      <c r="G8517" s="3"/>
      <c r="H8517" s="3">
        <v>415</v>
      </c>
    </row>
    <row r="8518" spans="1:8" x14ac:dyDescent="0.3">
      <c r="A8518" t="s">
        <v>43</v>
      </c>
      <c r="B8518" t="s">
        <v>1098</v>
      </c>
      <c r="C8518" t="s">
        <v>1082</v>
      </c>
      <c r="D8518" t="s">
        <v>1171</v>
      </c>
      <c r="E8518" s="3">
        <v>273</v>
      </c>
      <c r="F8518" s="3">
        <v>204</v>
      </c>
      <c r="G8518" s="3"/>
      <c r="H8518" s="3">
        <v>477</v>
      </c>
    </row>
    <row r="8519" spans="1:8" x14ac:dyDescent="0.3">
      <c r="A8519" t="s">
        <v>44</v>
      </c>
      <c r="B8519" t="s">
        <v>1091</v>
      </c>
      <c r="C8519" t="s">
        <v>1080</v>
      </c>
      <c r="D8519" t="s">
        <v>1131</v>
      </c>
      <c r="E8519" s="3">
        <v>8</v>
      </c>
      <c r="F8519" s="3">
        <v>12</v>
      </c>
      <c r="G8519" s="3"/>
      <c r="H8519" s="3">
        <v>20</v>
      </c>
    </row>
    <row r="8520" spans="1:8" x14ac:dyDescent="0.3">
      <c r="A8520" t="s">
        <v>44</v>
      </c>
      <c r="B8520" t="s">
        <v>1091</v>
      </c>
      <c r="C8520" t="s">
        <v>1080</v>
      </c>
      <c r="D8520" t="s">
        <v>1135</v>
      </c>
      <c r="E8520" s="3">
        <v>11</v>
      </c>
      <c r="F8520" s="3">
        <v>16</v>
      </c>
      <c r="G8520" s="3"/>
      <c r="H8520" s="3">
        <v>27</v>
      </c>
    </row>
    <row r="8521" spans="1:8" x14ac:dyDescent="0.3">
      <c r="A8521" t="s">
        <v>44</v>
      </c>
      <c r="B8521" t="s">
        <v>1091</v>
      </c>
      <c r="C8521" t="s">
        <v>1080</v>
      </c>
      <c r="D8521" t="s">
        <v>1139</v>
      </c>
      <c r="E8521" s="3">
        <v>10</v>
      </c>
      <c r="F8521" s="3">
        <v>17</v>
      </c>
      <c r="G8521" s="3"/>
      <c r="H8521" s="3">
        <v>27</v>
      </c>
    </row>
    <row r="8522" spans="1:8" x14ac:dyDescent="0.3">
      <c r="A8522" t="s">
        <v>44</v>
      </c>
      <c r="B8522" t="s">
        <v>1091</v>
      </c>
      <c r="C8522" t="s">
        <v>1080</v>
      </c>
      <c r="D8522" t="s">
        <v>1143</v>
      </c>
      <c r="E8522" s="3">
        <v>7</v>
      </c>
      <c r="F8522" s="3">
        <v>6</v>
      </c>
      <c r="G8522" s="3"/>
      <c r="H8522" s="3">
        <v>13</v>
      </c>
    </row>
    <row r="8523" spans="1:8" x14ac:dyDescent="0.3">
      <c r="A8523" t="s">
        <v>44</v>
      </c>
      <c r="B8523" t="s">
        <v>1091</v>
      </c>
      <c r="C8523" t="s">
        <v>1080</v>
      </c>
      <c r="D8523" t="s">
        <v>1147</v>
      </c>
      <c r="E8523" s="3">
        <v>13</v>
      </c>
      <c r="F8523" s="3">
        <v>14</v>
      </c>
      <c r="G8523" s="3"/>
      <c r="H8523" s="3">
        <v>27</v>
      </c>
    </row>
    <row r="8524" spans="1:8" x14ac:dyDescent="0.3">
      <c r="A8524" t="s">
        <v>44</v>
      </c>
      <c r="B8524" t="s">
        <v>1091</v>
      </c>
      <c r="C8524" t="s">
        <v>1080</v>
      </c>
      <c r="D8524" t="s">
        <v>1151</v>
      </c>
      <c r="E8524" s="3">
        <v>23</v>
      </c>
      <c r="F8524" s="3">
        <v>16</v>
      </c>
      <c r="G8524" s="3"/>
      <c r="H8524" s="3">
        <v>39</v>
      </c>
    </row>
    <row r="8525" spans="1:8" x14ac:dyDescent="0.3">
      <c r="A8525" t="s">
        <v>44</v>
      </c>
      <c r="B8525" t="s">
        <v>1091</v>
      </c>
      <c r="C8525" t="s">
        <v>1080</v>
      </c>
      <c r="D8525" t="s">
        <v>1154</v>
      </c>
      <c r="E8525" s="3">
        <v>26</v>
      </c>
      <c r="F8525" s="3">
        <v>22</v>
      </c>
      <c r="G8525" s="3"/>
      <c r="H8525" s="3">
        <v>48</v>
      </c>
    </row>
    <row r="8526" spans="1:8" x14ac:dyDescent="0.3">
      <c r="A8526" t="s">
        <v>44</v>
      </c>
      <c r="B8526" t="s">
        <v>1091</v>
      </c>
      <c r="C8526" t="s">
        <v>1080</v>
      </c>
      <c r="D8526" t="s">
        <v>1157</v>
      </c>
      <c r="E8526" s="3">
        <v>16</v>
      </c>
      <c r="F8526" s="3">
        <v>18</v>
      </c>
      <c r="G8526" s="3"/>
      <c r="H8526" s="3">
        <v>34</v>
      </c>
    </row>
    <row r="8527" spans="1:8" x14ac:dyDescent="0.3">
      <c r="A8527" t="s">
        <v>44</v>
      </c>
      <c r="B8527" t="s">
        <v>1091</v>
      </c>
      <c r="C8527" t="s">
        <v>1080</v>
      </c>
      <c r="D8527" t="s">
        <v>1159</v>
      </c>
      <c r="E8527" s="3">
        <v>10</v>
      </c>
      <c r="F8527" s="3">
        <v>9</v>
      </c>
      <c r="G8527" s="3"/>
      <c r="H8527" s="3">
        <v>19</v>
      </c>
    </row>
    <row r="8528" spans="1:8" x14ac:dyDescent="0.3">
      <c r="A8528" t="s">
        <v>44</v>
      </c>
      <c r="B8528" t="s">
        <v>1091</v>
      </c>
      <c r="C8528" t="s">
        <v>1080</v>
      </c>
      <c r="D8528" t="s">
        <v>1161</v>
      </c>
      <c r="E8528" s="3">
        <v>8</v>
      </c>
      <c r="F8528" s="3">
        <v>12</v>
      </c>
      <c r="G8528" s="3"/>
      <c r="H8528" s="3">
        <v>20</v>
      </c>
    </row>
    <row r="8529" spans="1:8" x14ac:dyDescent="0.3">
      <c r="A8529" t="s">
        <v>44</v>
      </c>
      <c r="B8529" t="s">
        <v>1091</v>
      </c>
      <c r="C8529" t="s">
        <v>1080</v>
      </c>
      <c r="D8529" t="s">
        <v>1163</v>
      </c>
      <c r="E8529" s="3">
        <v>4</v>
      </c>
      <c r="F8529" s="3">
        <v>4</v>
      </c>
      <c r="G8529" s="3"/>
      <c r="H8529" s="3">
        <v>8</v>
      </c>
    </row>
    <row r="8530" spans="1:8" x14ac:dyDescent="0.3">
      <c r="A8530" t="s">
        <v>44</v>
      </c>
      <c r="B8530" t="s">
        <v>1091</v>
      </c>
      <c r="C8530" t="s">
        <v>1080</v>
      </c>
      <c r="D8530" t="s">
        <v>1165</v>
      </c>
      <c r="E8530" s="3"/>
      <c r="F8530" s="3">
        <v>4</v>
      </c>
      <c r="G8530" s="3"/>
      <c r="H8530" s="3">
        <v>4</v>
      </c>
    </row>
    <row r="8531" spans="1:8" x14ac:dyDescent="0.3">
      <c r="A8531" t="s">
        <v>44</v>
      </c>
      <c r="B8531" t="s">
        <v>1091</v>
      </c>
      <c r="C8531" t="s">
        <v>1080</v>
      </c>
      <c r="D8531" t="s">
        <v>1167</v>
      </c>
      <c r="E8531" s="3">
        <v>2</v>
      </c>
      <c r="F8531" s="3">
        <v>5</v>
      </c>
      <c r="G8531" s="3"/>
      <c r="H8531" s="3">
        <v>7</v>
      </c>
    </row>
    <row r="8532" spans="1:8" x14ac:dyDescent="0.3">
      <c r="A8532" t="s">
        <v>44</v>
      </c>
      <c r="B8532" t="s">
        <v>1091</v>
      </c>
      <c r="C8532" t="s">
        <v>1080</v>
      </c>
      <c r="D8532" t="s">
        <v>1168</v>
      </c>
      <c r="E8532" s="3"/>
      <c r="F8532" s="3">
        <v>3</v>
      </c>
      <c r="G8532" s="3"/>
      <c r="H8532" s="3">
        <v>3</v>
      </c>
    </row>
    <row r="8533" spans="1:8" x14ac:dyDescent="0.3">
      <c r="A8533" t="s">
        <v>44</v>
      </c>
      <c r="B8533" t="s">
        <v>1091</v>
      </c>
      <c r="C8533" t="s">
        <v>1080</v>
      </c>
      <c r="D8533" t="s">
        <v>1169</v>
      </c>
      <c r="E8533" s="3"/>
      <c r="F8533" s="3">
        <v>1</v>
      </c>
      <c r="G8533" s="3"/>
      <c r="H8533" s="3">
        <v>1</v>
      </c>
    </row>
    <row r="8534" spans="1:8" x14ac:dyDescent="0.3">
      <c r="A8534" t="s">
        <v>44</v>
      </c>
      <c r="B8534" t="s">
        <v>1091</v>
      </c>
      <c r="C8534" t="s">
        <v>1080</v>
      </c>
      <c r="D8534" t="s">
        <v>1171</v>
      </c>
      <c r="E8534" s="3"/>
      <c r="F8534" s="3">
        <v>1</v>
      </c>
      <c r="G8534" s="3"/>
      <c r="H8534" s="3">
        <v>1</v>
      </c>
    </row>
    <row r="8535" spans="1:8" x14ac:dyDescent="0.3">
      <c r="A8535" t="s">
        <v>44</v>
      </c>
      <c r="B8535" t="s">
        <v>1091</v>
      </c>
      <c r="C8535" t="s">
        <v>1082</v>
      </c>
      <c r="D8535" t="s">
        <v>1131</v>
      </c>
      <c r="E8535" s="3">
        <v>142</v>
      </c>
      <c r="F8535" s="3">
        <v>140</v>
      </c>
      <c r="G8535" s="3"/>
      <c r="H8535" s="3">
        <v>282</v>
      </c>
    </row>
    <row r="8536" spans="1:8" x14ac:dyDescent="0.3">
      <c r="A8536" t="s">
        <v>44</v>
      </c>
      <c r="B8536" t="s">
        <v>1091</v>
      </c>
      <c r="C8536" t="s">
        <v>1082</v>
      </c>
      <c r="D8536" t="s">
        <v>1135</v>
      </c>
      <c r="E8536" s="3">
        <v>215</v>
      </c>
      <c r="F8536" s="3">
        <v>222</v>
      </c>
      <c r="G8536" s="3"/>
      <c r="H8536" s="3">
        <v>437</v>
      </c>
    </row>
    <row r="8537" spans="1:8" x14ac:dyDescent="0.3">
      <c r="A8537" t="s">
        <v>44</v>
      </c>
      <c r="B8537" t="s">
        <v>1091</v>
      </c>
      <c r="C8537" t="s">
        <v>1082</v>
      </c>
      <c r="D8537" t="s">
        <v>1139</v>
      </c>
      <c r="E8537" s="3">
        <v>263</v>
      </c>
      <c r="F8537" s="3">
        <v>258</v>
      </c>
      <c r="G8537" s="3"/>
      <c r="H8537" s="3">
        <v>521</v>
      </c>
    </row>
    <row r="8538" spans="1:8" x14ac:dyDescent="0.3">
      <c r="A8538" t="s">
        <v>44</v>
      </c>
      <c r="B8538" t="s">
        <v>1091</v>
      </c>
      <c r="C8538" t="s">
        <v>1082</v>
      </c>
      <c r="D8538" t="s">
        <v>1143</v>
      </c>
      <c r="E8538" s="3">
        <v>280</v>
      </c>
      <c r="F8538" s="3">
        <v>298</v>
      </c>
      <c r="G8538" s="3"/>
      <c r="H8538" s="3">
        <v>578</v>
      </c>
    </row>
    <row r="8539" spans="1:8" x14ac:dyDescent="0.3">
      <c r="A8539" t="s">
        <v>44</v>
      </c>
      <c r="B8539" t="s">
        <v>1091</v>
      </c>
      <c r="C8539" t="s">
        <v>1082</v>
      </c>
      <c r="D8539" t="s">
        <v>1147</v>
      </c>
      <c r="E8539" s="3">
        <v>189</v>
      </c>
      <c r="F8539" s="3">
        <v>163</v>
      </c>
      <c r="G8539" s="3"/>
      <c r="H8539" s="3">
        <v>352</v>
      </c>
    </row>
    <row r="8540" spans="1:8" x14ac:dyDescent="0.3">
      <c r="A8540" t="s">
        <v>44</v>
      </c>
      <c r="B8540" t="s">
        <v>1091</v>
      </c>
      <c r="C8540" t="s">
        <v>1082</v>
      </c>
      <c r="D8540" t="s">
        <v>1151</v>
      </c>
      <c r="E8540" s="3">
        <v>162</v>
      </c>
      <c r="F8540" s="3">
        <v>115</v>
      </c>
      <c r="G8540" s="3"/>
      <c r="H8540" s="3">
        <v>277</v>
      </c>
    </row>
    <row r="8541" spans="1:8" x14ac:dyDescent="0.3">
      <c r="A8541" t="s">
        <v>44</v>
      </c>
      <c r="B8541" t="s">
        <v>1091</v>
      </c>
      <c r="C8541" t="s">
        <v>1082</v>
      </c>
      <c r="D8541" t="s">
        <v>1154</v>
      </c>
      <c r="E8541" s="3">
        <v>150</v>
      </c>
      <c r="F8541" s="3">
        <v>110</v>
      </c>
      <c r="G8541" s="3"/>
      <c r="H8541" s="3">
        <v>260</v>
      </c>
    </row>
    <row r="8542" spans="1:8" x14ac:dyDescent="0.3">
      <c r="A8542" t="s">
        <v>44</v>
      </c>
      <c r="B8542" t="s">
        <v>1091</v>
      </c>
      <c r="C8542" t="s">
        <v>1082</v>
      </c>
      <c r="D8542" t="s">
        <v>1157</v>
      </c>
      <c r="E8542" s="3">
        <v>186</v>
      </c>
      <c r="F8542" s="3">
        <v>177</v>
      </c>
      <c r="G8542" s="3"/>
      <c r="H8542" s="3">
        <v>363</v>
      </c>
    </row>
    <row r="8543" spans="1:8" x14ac:dyDescent="0.3">
      <c r="A8543" t="s">
        <v>44</v>
      </c>
      <c r="B8543" t="s">
        <v>1091</v>
      </c>
      <c r="C8543" t="s">
        <v>1082</v>
      </c>
      <c r="D8543" t="s">
        <v>1159</v>
      </c>
      <c r="E8543" s="3">
        <v>193</v>
      </c>
      <c r="F8543" s="3">
        <v>173</v>
      </c>
      <c r="G8543" s="3"/>
      <c r="H8543" s="3">
        <v>366</v>
      </c>
    </row>
    <row r="8544" spans="1:8" x14ac:dyDescent="0.3">
      <c r="A8544" t="s">
        <v>44</v>
      </c>
      <c r="B8544" t="s">
        <v>1091</v>
      </c>
      <c r="C8544" t="s">
        <v>1082</v>
      </c>
      <c r="D8544" t="s">
        <v>1161</v>
      </c>
      <c r="E8544" s="3">
        <v>127</v>
      </c>
      <c r="F8544" s="3">
        <v>122</v>
      </c>
      <c r="G8544" s="3"/>
      <c r="H8544" s="3">
        <v>249</v>
      </c>
    </row>
    <row r="8545" spans="1:8" x14ac:dyDescent="0.3">
      <c r="A8545" t="s">
        <v>44</v>
      </c>
      <c r="B8545" t="s">
        <v>1091</v>
      </c>
      <c r="C8545" t="s">
        <v>1082</v>
      </c>
      <c r="D8545" t="s">
        <v>1163</v>
      </c>
      <c r="E8545" s="3">
        <v>113</v>
      </c>
      <c r="F8545" s="3">
        <v>145</v>
      </c>
      <c r="G8545" s="3"/>
      <c r="H8545" s="3">
        <v>258</v>
      </c>
    </row>
    <row r="8546" spans="1:8" x14ac:dyDescent="0.3">
      <c r="A8546" t="s">
        <v>44</v>
      </c>
      <c r="B8546" t="s">
        <v>1091</v>
      </c>
      <c r="C8546" t="s">
        <v>1082</v>
      </c>
      <c r="D8546" t="s">
        <v>1165</v>
      </c>
      <c r="E8546" s="3">
        <v>111</v>
      </c>
      <c r="F8546" s="3">
        <v>126</v>
      </c>
      <c r="G8546" s="3"/>
      <c r="H8546" s="3">
        <v>237</v>
      </c>
    </row>
    <row r="8547" spans="1:8" x14ac:dyDescent="0.3">
      <c r="A8547" t="s">
        <v>44</v>
      </c>
      <c r="B8547" t="s">
        <v>1091</v>
      </c>
      <c r="C8547" t="s">
        <v>1082</v>
      </c>
      <c r="D8547" t="s">
        <v>1167</v>
      </c>
      <c r="E8547" s="3">
        <v>103</v>
      </c>
      <c r="F8547" s="3">
        <v>107</v>
      </c>
      <c r="G8547" s="3"/>
      <c r="H8547" s="3">
        <v>210</v>
      </c>
    </row>
    <row r="8548" spans="1:8" x14ac:dyDescent="0.3">
      <c r="A8548" t="s">
        <v>44</v>
      </c>
      <c r="B8548" t="s">
        <v>1091</v>
      </c>
      <c r="C8548" t="s">
        <v>1082</v>
      </c>
      <c r="D8548" t="s">
        <v>1168</v>
      </c>
      <c r="E8548" s="3">
        <v>87</v>
      </c>
      <c r="F8548" s="3">
        <v>87</v>
      </c>
      <c r="G8548" s="3"/>
      <c r="H8548" s="3">
        <v>174</v>
      </c>
    </row>
    <row r="8549" spans="1:8" x14ac:dyDescent="0.3">
      <c r="A8549" t="s">
        <v>44</v>
      </c>
      <c r="B8549" t="s">
        <v>1091</v>
      </c>
      <c r="C8549" t="s">
        <v>1082</v>
      </c>
      <c r="D8549" t="s">
        <v>1169</v>
      </c>
      <c r="E8549" s="3">
        <v>66</v>
      </c>
      <c r="F8549" s="3">
        <v>59</v>
      </c>
      <c r="G8549" s="3"/>
      <c r="H8549" s="3">
        <v>125</v>
      </c>
    </row>
    <row r="8550" spans="1:8" x14ac:dyDescent="0.3">
      <c r="A8550" t="s">
        <v>44</v>
      </c>
      <c r="B8550" t="s">
        <v>1091</v>
      </c>
      <c r="C8550" t="s">
        <v>1082</v>
      </c>
      <c r="D8550" t="s">
        <v>1170</v>
      </c>
      <c r="E8550" s="3">
        <v>48</v>
      </c>
      <c r="F8550" s="3">
        <v>58</v>
      </c>
      <c r="G8550" s="3"/>
      <c r="H8550" s="3">
        <v>106</v>
      </c>
    </row>
    <row r="8551" spans="1:8" x14ac:dyDescent="0.3">
      <c r="A8551" t="s">
        <v>44</v>
      </c>
      <c r="B8551" t="s">
        <v>1091</v>
      </c>
      <c r="C8551" t="s">
        <v>1082</v>
      </c>
      <c r="D8551" t="s">
        <v>1171</v>
      </c>
      <c r="E8551" s="3">
        <v>113</v>
      </c>
      <c r="F8551" s="3">
        <v>97</v>
      </c>
      <c r="G8551" s="3"/>
      <c r="H8551" s="3">
        <v>210</v>
      </c>
    </row>
    <row r="8552" spans="1:8" x14ac:dyDescent="0.3">
      <c r="A8552" t="s">
        <v>44</v>
      </c>
      <c r="B8552" t="s">
        <v>1092</v>
      </c>
      <c r="C8552" t="s">
        <v>1080</v>
      </c>
      <c r="D8552" t="s">
        <v>1131</v>
      </c>
      <c r="E8552" s="3">
        <v>154</v>
      </c>
      <c r="F8552" s="3">
        <v>160</v>
      </c>
      <c r="G8552" s="3"/>
      <c r="H8552" s="3">
        <v>314</v>
      </c>
    </row>
    <row r="8553" spans="1:8" x14ac:dyDescent="0.3">
      <c r="A8553" t="s">
        <v>44</v>
      </c>
      <c r="B8553" t="s">
        <v>1092</v>
      </c>
      <c r="C8553" t="s">
        <v>1080</v>
      </c>
      <c r="D8553" t="s">
        <v>1135</v>
      </c>
      <c r="E8553" s="3">
        <v>228</v>
      </c>
      <c r="F8553" s="3">
        <v>211</v>
      </c>
      <c r="G8553" s="3"/>
      <c r="H8553" s="3">
        <v>439</v>
      </c>
    </row>
    <row r="8554" spans="1:8" x14ac:dyDescent="0.3">
      <c r="A8554" t="s">
        <v>44</v>
      </c>
      <c r="B8554" t="s">
        <v>1092</v>
      </c>
      <c r="C8554" t="s">
        <v>1080</v>
      </c>
      <c r="D8554" t="s">
        <v>1139</v>
      </c>
      <c r="E8554" s="3">
        <v>105</v>
      </c>
      <c r="F8554" s="3">
        <v>142</v>
      </c>
      <c r="G8554" s="3"/>
      <c r="H8554" s="3">
        <v>247</v>
      </c>
    </row>
    <row r="8555" spans="1:8" x14ac:dyDescent="0.3">
      <c r="A8555" t="s">
        <v>44</v>
      </c>
      <c r="B8555" t="s">
        <v>1092</v>
      </c>
      <c r="C8555" t="s">
        <v>1080</v>
      </c>
      <c r="D8555" t="s">
        <v>1143</v>
      </c>
      <c r="E8555" s="3">
        <v>118</v>
      </c>
      <c r="F8555" s="3">
        <v>131</v>
      </c>
      <c r="G8555" s="3"/>
      <c r="H8555" s="3">
        <v>249</v>
      </c>
    </row>
    <row r="8556" spans="1:8" x14ac:dyDescent="0.3">
      <c r="A8556" t="s">
        <v>44</v>
      </c>
      <c r="B8556" t="s">
        <v>1092</v>
      </c>
      <c r="C8556" t="s">
        <v>1080</v>
      </c>
      <c r="D8556" t="s">
        <v>1147</v>
      </c>
      <c r="E8556" s="3">
        <v>181</v>
      </c>
      <c r="F8556" s="3">
        <v>158</v>
      </c>
      <c r="G8556" s="3"/>
      <c r="H8556" s="3">
        <v>339</v>
      </c>
    </row>
    <row r="8557" spans="1:8" x14ac:dyDescent="0.3">
      <c r="A8557" t="s">
        <v>44</v>
      </c>
      <c r="B8557" t="s">
        <v>1092</v>
      </c>
      <c r="C8557" t="s">
        <v>1080</v>
      </c>
      <c r="D8557" t="s">
        <v>1151</v>
      </c>
      <c r="E8557" s="3">
        <v>304</v>
      </c>
      <c r="F8557" s="3">
        <v>305</v>
      </c>
      <c r="G8557" s="3"/>
      <c r="H8557" s="3">
        <v>609</v>
      </c>
    </row>
    <row r="8558" spans="1:8" x14ac:dyDescent="0.3">
      <c r="A8558" t="s">
        <v>44</v>
      </c>
      <c r="B8558" t="s">
        <v>1092</v>
      </c>
      <c r="C8558" t="s">
        <v>1080</v>
      </c>
      <c r="D8558" t="s">
        <v>1154</v>
      </c>
      <c r="E8558" s="3">
        <v>342</v>
      </c>
      <c r="F8558" s="3">
        <v>357</v>
      </c>
      <c r="G8558" s="3"/>
      <c r="H8558" s="3">
        <v>699</v>
      </c>
    </row>
    <row r="8559" spans="1:8" x14ac:dyDescent="0.3">
      <c r="A8559" t="s">
        <v>44</v>
      </c>
      <c r="B8559" t="s">
        <v>1092</v>
      </c>
      <c r="C8559" t="s">
        <v>1080</v>
      </c>
      <c r="D8559" t="s">
        <v>1157</v>
      </c>
      <c r="E8559" s="3">
        <v>283</v>
      </c>
      <c r="F8559" s="3">
        <v>336</v>
      </c>
      <c r="G8559" s="3"/>
      <c r="H8559" s="3">
        <v>619</v>
      </c>
    </row>
    <row r="8560" spans="1:8" x14ac:dyDescent="0.3">
      <c r="A8560" t="s">
        <v>44</v>
      </c>
      <c r="B8560" t="s">
        <v>1092</v>
      </c>
      <c r="C8560" t="s">
        <v>1080</v>
      </c>
      <c r="D8560" t="s">
        <v>1159</v>
      </c>
      <c r="E8560" s="3">
        <v>230</v>
      </c>
      <c r="F8560" s="3">
        <v>248</v>
      </c>
      <c r="G8560" s="3"/>
      <c r="H8560" s="3">
        <v>478</v>
      </c>
    </row>
    <row r="8561" spans="1:8" x14ac:dyDescent="0.3">
      <c r="A8561" t="s">
        <v>44</v>
      </c>
      <c r="B8561" t="s">
        <v>1092</v>
      </c>
      <c r="C8561" t="s">
        <v>1080</v>
      </c>
      <c r="D8561" t="s">
        <v>1161</v>
      </c>
      <c r="E8561" s="3">
        <v>130</v>
      </c>
      <c r="F8561" s="3">
        <v>177</v>
      </c>
      <c r="G8561" s="3"/>
      <c r="H8561" s="3">
        <v>307</v>
      </c>
    </row>
    <row r="8562" spans="1:8" x14ac:dyDescent="0.3">
      <c r="A8562" t="s">
        <v>44</v>
      </c>
      <c r="B8562" t="s">
        <v>1092</v>
      </c>
      <c r="C8562" t="s">
        <v>1080</v>
      </c>
      <c r="D8562" t="s">
        <v>1163</v>
      </c>
      <c r="E8562" s="3">
        <v>88</v>
      </c>
      <c r="F8562" s="3">
        <v>124</v>
      </c>
      <c r="G8562" s="3"/>
      <c r="H8562" s="3">
        <v>212</v>
      </c>
    </row>
    <row r="8563" spans="1:8" x14ac:dyDescent="0.3">
      <c r="A8563" t="s">
        <v>44</v>
      </c>
      <c r="B8563" t="s">
        <v>1092</v>
      </c>
      <c r="C8563" t="s">
        <v>1080</v>
      </c>
      <c r="D8563" t="s">
        <v>1165</v>
      </c>
      <c r="E8563" s="3">
        <v>98</v>
      </c>
      <c r="F8563" s="3">
        <v>93</v>
      </c>
      <c r="G8563" s="3"/>
      <c r="H8563" s="3">
        <v>191</v>
      </c>
    </row>
    <row r="8564" spans="1:8" x14ac:dyDescent="0.3">
      <c r="A8564" t="s">
        <v>44</v>
      </c>
      <c r="B8564" t="s">
        <v>1092</v>
      </c>
      <c r="C8564" t="s">
        <v>1080</v>
      </c>
      <c r="D8564" t="s">
        <v>1167</v>
      </c>
      <c r="E8564" s="3">
        <v>67</v>
      </c>
      <c r="F8564" s="3">
        <v>80</v>
      </c>
      <c r="G8564" s="3"/>
      <c r="H8564" s="3">
        <v>147</v>
      </c>
    </row>
    <row r="8565" spans="1:8" x14ac:dyDescent="0.3">
      <c r="A8565" t="s">
        <v>44</v>
      </c>
      <c r="B8565" t="s">
        <v>1092</v>
      </c>
      <c r="C8565" t="s">
        <v>1080</v>
      </c>
      <c r="D8565" t="s">
        <v>1168</v>
      </c>
      <c r="E8565" s="3">
        <v>44</v>
      </c>
      <c r="F8565" s="3">
        <v>66</v>
      </c>
      <c r="G8565" s="3"/>
      <c r="H8565" s="3">
        <v>110</v>
      </c>
    </row>
    <row r="8566" spans="1:8" x14ac:dyDescent="0.3">
      <c r="A8566" t="s">
        <v>44</v>
      </c>
      <c r="B8566" t="s">
        <v>1092</v>
      </c>
      <c r="C8566" t="s">
        <v>1080</v>
      </c>
      <c r="D8566" t="s">
        <v>1169</v>
      </c>
      <c r="E8566" s="3">
        <v>24</v>
      </c>
      <c r="F8566" s="3">
        <v>35</v>
      </c>
      <c r="G8566" s="3"/>
      <c r="H8566" s="3">
        <v>59</v>
      </c>
    </row>
    <row r="8567" spans="1:8" x14ac:dyDescent="0.3">
      <c r="A8567" t="s">
        <v>44</v>
      </c>
      <c r="B8567" t="s">
        <v>1092</v>
      </c>
      <c r="C8567" t="s">
        <v>1080</v>
      </c>
      <c r="D8567" t="s">
        <v>1170</v>
      </c>
      <c r="E8567" s="3">
        <v>15</v>
      </c>
      <c r="F8567" s="3">
        <v>12</v>
      </c>
      <c r="G8567" s="3"/>
      <c r="H8567" s="3">
        <v>27</v>
      </c>
    </row>
    <row r="8568" spans="1:8" x14ac:dyDescent="0.3">
      <c r="A8568" t="s">
        <v>44</v>
      </c>
      <c r="B8568" t="s">
        <v>1092</v>
      </c>
      <c r="C8568" t="s">
        <v>1080</v>
      </c>
      <c r="D8568" t="s">
        <v>1171</v>
      </c>
      <c r="E8568" s="3">
        <v>19</v>
      </c>
      <c r="F8568" s="3">
        <v>13</v>
      </c>
      <c r="G8568" s="3"/>
      <c r="H8568" s="3">
        <v>32</v>
      </c>
    </row>
    <row r="8569" spans="1:8" x14ac:dyDescent="0.3">
      <c r="A8569" t="s">
        <v>44</v>
      </c>
      <c r="B8569" t="s">
        <v>1092</v>
      </c>
      <c r="C8569" t="s">
        <v>1082</v>
      </c>
      <c r="D8569" t="s">
        <v>1131</v>
      </c>
      <c r="E8569" s="3">
        <v>1290</v>
      </c>
      <c r="F8569" s="3">
        <v>1331</v>
      </c>
      <c r="G8569" s="3"/>
      <c r="H8569" s="3">
        <v>2621</v>
      </c>
    </row>
    <row r="8570" spans="1:8" x14ac:dyDescent="0.3">
      <c r="A8570" t="s">
        <v>44</v>
      </c>
      <c r="B8570" t="s">
        <v>1092</v>
      </c>
      <c r="C8570" t="s">
        <v>1082</v>
      </c>
      <c r="D8570" t="s">
        <v>1135</v>
      </c>
      <c r="E8570" s="3">
        <v>1256</v>
      </c>
      <c r="F8570" s="3">
        <v>1361</v>
      </c>
      <c r="G8570" s="3"/>
      <c r="H8570" s="3">
        <v>2617</v>
      </c>
    </row>
    <row r="8571" spans="1:8" x14ac:dyDescent="0.3">
      <c r="A8571" t="s">
        <v>44</v>
      </c>
      <c r="B8571" t="s">
        <v>1092</v>
      </c>
      <c r="C8571" t="s">
        <v>1082</v>
      </c>
      <c r="D8571" t="s">
        <v>1139</v>
      </c>
      <c r="E8571" s="3">
        <v>1410</v>
      </c>
      <c r="F8571" s="3">
        <v>1393</v>
      </c>
      <c r="G8571" s="3"/>
      <c r="H8571" s="3">
        <v>2803</v>
      </c>
    </row>
    <row r="8572" spans="1:8" x14ac:dyDescent="0.3">
      <c r="A8572" t="s">
        <v>44</v>
      </c>
      <c r="B8572" t="s">
        <v>1092</v>
      </c>
      <c r="C8572" t="s">
        <v>1082</v>
      </c>
      <c r="D8572" t="s">
        <v>1143</v>
      </c>
      <c r="E8572" s="3">
        <v>1296</v>
      </c>
      <c r="F8572" s="3">
        <v>1222</v>
      </c>
      <c r="G8572" s="3"/>
      <c r="H8572" s="3">
        <v>2518</v>
      </c>
    </row>
    <row r="8573" spans="1:8" x14ac:dyDescent="0.3">
      <c r="A8573" t="s">
        <v>44</v>
      </c>
      <c r="B8573" t="s">
        <v>1092</v>
      </c>
      <c r="C8573" t="s">
        <v>1082</v>
      </c>
      <c r="D8573" t="s">
        <v>1147</v>
      </c>
      <c r="E8573" s="3">
        <v>980</v>
      </c>
      <c r="F8573" s="3">
        <v>787</v>
      </c>
      <c r="G8573" s="3"/>
      <c r="H8573" s="3">
        <v>1767</v>
      </c>
    </row>
    <row r="8574" spans="1:8" x14ac:dyDescent="0.3">
      <c r="A8574" t="s">
        <v>44</v>
      </c>
      <c r="B8574" t="s">
        <v>1092</v>
      </c>
      <c r="C8574" t="s">
        <v>1082</v>
      </c>
      <c r="D8574" t="s">
        <v>1151</v>
      </c>
      <c r="E8574" s="3">
        <v>903</v>
      </c>
      <c r="F8574" s="3">
        <v>937</v>
      </c>
      <c r="G8574" s="3"/>
      <c r="H8574" s="3">
        <v>1840</v>
      </c>
    </row>
    <row r="8575" spans="1:8" x14ac:dyDescent="0.3">
      <c r="A8575" t="s">
        <v>44</v>
      </c>
      <c r="B8575" t="s">
        <v>1092</v>
      </c>
      <c r="C8575" t="s">
        <v>1082</v>
      </c>
      <c r="D8575" t="s">
        <v>1154</v>
      </c>
      <c r="E8575" s="3">
        <v>693</v>
      </c>
      <c r="F8575" s="3">
        <v>821</v>
      </c>
      <c r="G8575" s="3"/>
      <c r="H8575" s="3">
        <v>1514</v>
      </c>
    </row>
    <row r="8576" spans="1:8" x14ac:dyDescent="0.3">
      <c r="A8576" t="s">
        <v>44</v>
      </c>
      <c r="B8576" t="s">
        <v>1092</v>
      </c>
      <c r="C8576" t="s">
        <v>1082</v>
      </c>
      <c r="D8576" t="s">
        <v>1157</v>
      </c>
      <c r="E8576" s="3">
        <v>613</v>
      </c>
      <c r="F8576" s="3">
        <v>739</v>
      </c>
      <c r="G8576" s="3"/>
      <c r="H8576" s="3">
        <v>1352</v>
      </c>
    </row>
    <row r="8577" spans="1:8" x14ac:dyDescent="0.3">
      <c r="A8577" t="s">
        <v>44</v>
      </c>
      <c r="B8577" t="s">
        <v>1092</v>
      </c>
      <c r="C8577" t="s">
        <v>1082</v>
      </c>
      <c r="D8577" t="s">
        <v>1159</v>
      </c>
      <c r="E8577" s="3">
        <v>497</v>
      </c>
      <c r="F8577" s="3">
        <v>628</v>
      </c>
      <c r="G8577" s="3"/>
      <c r="H8577" s="3">
        <v>1125</v>
      </c>
    </row>
    <row r="8578" spans="1:8" x14ac:dyDescent="0.3">
      <c r="A8578" t="s">
        <v>44</v>
      </c>
      <c r="B8578" t="s">
        <v>1092</v>
      </c>
      <c r="C8578" t="s">
        <v>1082</v>
      </c>
      <c r="D8578" t="s">
        <v>1161</v>
      </c>
      <c r="E8578" s="3">
        <v>408</v>
      </c>
      <c r="F8578" s="3">
        <v>529</v>
      </c>
      <c r="G8578" s="3"/>
      <c r="H8578" s="3">
        <v>937</v>
      </c>
    </row>
    <row r="8579" spans="1:8" x14ac:dyDescent="0.3">
      <c r="A8579" t="s">
        <v>44</v>
      </c>
      <c r="B8579" t="s">
        <v>1092</v>
      </c>
      <c r="C8579" t="s">
        <v>1082</v>
      </c>
      <c r="D8579" t="s">
        <v>1163</v>
      </c>
      <c r="E8579" s="3">
        <v>403</v>
      </c>
      <c r="F8579" s="3">
        <v>548</v>
      </c>
      <c r="G8579" s="3"/>
      <c r="H8579" s="3">
        <v>951</v>
      </c>
    </row>
    <row r="8580" spans="1:8" x14ac:dyDescent="0.3">
      <c r="A8580" t="s">
        <v>44</v>
      </c>
      <c r="B8580" t="s">
        <v>1092</v>
      </c>
      <c r="C8580" t="s">
        <v>1082</v>
      </c>
      <c r="D8580" t="s">
        <v>1165</v>
      </c>
      <c r="E8580" s="3">
        <v>371</v>
      </c>
      <c r="F8580" s="3">
        <v>460</v>
      </c>
      <c r="G8580" s="3"/>
      <c r="H8580" s="3">
        <v>831</v>
      </c>
    </row>
    <row r="8581" spans="1:8" x14ac:dyDescent="0.3">
      <c r="A8581" t="s">
        <v>44</v>
      </c>
      <c r="B8581" t="s">
        <v>1092</v>
      </c>
      <c r="C8581" t="s">
        <v>1082</v>
      </c>
      <c r="D8581" t="s">
        <v>1167</v>
      </c>
      <c r="E8581" s="3">
        <v>340</v>
      </c>
      <c r="F8581" s="3">
        <v>443</v>
      </c>
      <c r="G8581" s="3"/>
      <c r="H8581" s="3">
        <v>783</v>
      </c>
    </row>
    <row r="8582" spans="1:8" x14ac:dyDescent="0.3">
      <c r="A8582" t="s">
        <v>44</v>
      </c>
      <c r="B8582" t="s">
        <v>1092</v>
      </c>
      <c r="C8582" t="s">
        <v>1082</v>
      </c>
      <c r="D8582" t="s">
        <v>1168</v>
      </c>
      <c r="E8582" s="3">
        <v>247</v>
      </c>
      <c r="F8582" s="3">
        <v>311</v>
      </c>
      <c r="G8582" s="3"/>
      <c r="H8582" s="3">
        <v>558</v>
      </c>
    </row>
    <row r="8583" spans="1:8" x14ac:dyDescent="0.3">
      <c r="A8583" t="s">
        <v>44</v>
      </c>
      <c r="B8583" t="s">
        <v>1092</v>
      </c>
      <c r="C8583" t="s">
        <v>1082</v>
      </c>
      <c r="D8583" t="s">
        <v>1169</v>
      </c>
      <c r="E8583" s="3">
        <v>170</v>
      </c>
      <c r="F8583" s="3">
        <v>228</v>
      </c>
      <c r="G8583" s="3"/>
      <c r="H8583" s="3">
        <v>398</v>
      </c>
    </row>
    <row r="8584" spans="1:8" x14ac:dyDescent="0.3">
      <c r="A8584" t="s">
        <v>44</v>
      </c>
      <c r="B8584" t="s">
        <v>1092</v>
      </c>
      <c r="C8584" t="s">
        <v>1082</v>
      </c>
      <c r="D8584" t="s">
        <v>1170</v>
      </c>
      <c r="E8584" s="3">
        <v>134</v>
      </c>
      <c r="F8584" s="3">
        <v>147</v>
      </c>
      <c r="G8584" s="3"/>
      <c r="H8584" s="3">
        <v>281</v>
      </c>
    </row>
    <row r="8585" spans="1:8" x14ac:dyDescent="0.3">
      <c r="A8585" t="s">
        <v>44</v>
      </c>
      <c r="B8585" t="s">
        <v>1092</v>
      </c>
      <c r="C8585" t="s">
        <v>1082</v>
      </c>
      <c r="D8585" t="s">
        <v>1171</v>
      </c>
      <c r="E8585" s="3">
        <v>228</v>
      </c>
      <c r="F8585" s="3">
        <v>232</v>
      </c>
      <c r="G8585" s="3"/>
      <c r="H8585" s="3">
        <v>460</v>
      </c>
    </row>
    <row r="8586" spans="1:8" x14ac:dyDescent="0.3">
      <c r="A8586" t="s">
        <v>44</v>
      </c>
      <c r="B8586" t="s">
        <v>1090</v>
      </c>
      <c r="C8586" t="s">
        <v>1128</v>
      </c>
      <c r="D8586" t="s">
        <v>1131</v>
      </c>
      <c r="E8586" s="3">
        <v>24</v>
      </c>
      <c r="F8586" s="3">
        <v>18</v>
      </c>
      <c r="G8586" s="3"/>
      <c r="H8586" s="3">
        <v>42</v>
      </c>
    </row>
    <row r="8587" spans="1:8" x14ac:dyDescent="0.3">
      <c r="A8587" t="s">
        <v>44</v>
      </c>
      <c r="B8587" t="s">
        <v>1090</v>
      </c>
      <c r="C8587" t="s">
        <v>1128</v>
      </c>
      <c r="D8587" t="s">
        <v>1135</v>
      </c>
      <c r="E8587" s="3">
        <v>25</v>
      </c>
      <c r="F8587" s="3">
        <v>32</v>
      </c>
      <c r="G8587" s="3"/>
      <c r="H8587" s="3">
        <v>57</v>
      </c>
    </row>
    <row r="8588" spans="1:8" x14ac:dyDescent="0.3">
      <c r="A8588" t="s">
        <v>44</v>
      </c>
      <c r="B8588" t="s">
        <v>1090</v>
      </c>
      <c r="C8588" t="s">
        <v>1128</v>
      </c>
      <c r="D8588" t="s">
        <v>1139</v>
      </c>
      <c r="E8588" s="3">
        <v>72</v>
      </c>
      <c r="F8588" s="3">
        <v>62</v>
      </c>
      <c r="G8588" s="3"/>
      <c r="H8588" s="3">
        <v>134</v>
      </c>
    </row>
    <row r="8589" spans="1:8" x14ac:dyDescent="0.3">
      <c r="A8589" t="s">
        <v>44</v>
      </c>
      <c r="B8589" t="s">
        <v>1090</v>
      </c>
      <c r="C8589" t="s">
        <v>1128</v>
      </c>
      <c r="D8589" t="s">
        <v>1143</v>
      </c>
      <c r="E8589" s="3">
        <v>77</v>
      </c>
      <c r="F8589" s="3">
        <v>81</v>
      </c>
      <c r="G8589" s="3"/>
      <c r="H8589" s="3">
        <v>158</v>
      </c>
    </row>
    <row r="8590" spans="1:8" x14ac:dyDescent="0.3">
      <c r="A8590" t="s">
        <v>44</v>
      </c>
      <c r="B8590" t="s">
        <v>1090</v>
      </c>
      <c r="C8590" t="s">
        <v>1128</v>
      </c>
      <c r="D8590" t="s">
        <v>1147</v>
      </c>
      <c r="E8590" s="3">
        <v>47</v>
      </c>
      <c r="F8590" s="3">
        <v>45</v>
      </c>
      <c r="G8590" s="3"/>
      <c r="H8590" s="3">
        <v>92</v>
      </c>
    </row>
    <row r="8591" spans="1:8" x14ac:dyDescent="0.3">
      <c r="A8591" t="s">
        <v>44</v>
      </c>
      <c r="B8591" t="s">
        <v>1090</v>
      </c>
      <c r="C8591" t="s">
        <v>1128</v>
      </c>
      <c r="D8591" t="s">
        <v>1151</v>
      </c>
      <c r="E8591" s="3">
        <v>21</v>
      </c>
      <c r="F8591" s="3">
        <v>24</v>
      </c>
      <c r="G8591" s="3"/>
      <c r="H8591" s="3">
        <v>45</v>
      </c>
    </row>
    <row r="8592" spans="1:8" x14ac:dyDescent="0.3">
      <c r="A8592" t="s">
        <v>44</v>
      </c>
      <c r="B8592" t="s">
        <v>1090</v>
      </c>
      <c r="C8592" t="s">
        <v>1128</v>
      </c>
      <c r="D8592" t="s">
        <v>1154</v>
      </c>
      <c r="E8592" s="3">
        <v>26</v>
      </c>
      <c r="F8592" s="3">
        <v>28</v>
      </c>
      <c r="G8592" s="3"/>
      <c r="H8592" s="3">
        <v>54</v>
      </c>
    </row>
    <row r="8593" spans="1:8" x14ac:dyDescent="0.3">
      <c r="A8593" t="s">
        <v>44</v>
      </c>
      <c r="B8593" t="s">
        <v>1090</v>
      </c>
      <c r="C8593" t="s">
        <v>1128</v>
      </c>
      <c r="D8593" t="s">
        <v>1157</v>
      </c>
      <c r="E8593" s="3">
        <v>30</v>
      </c>
      <c r="F8593" s="3">
        <v>37</v>
      </c>
      <c r="G8593" s="3"/>
      <c r="H8593" s="3">
        <v>67</v>
      </c>
    </row>
    <row r="8594" spans="1:8" x14ac:dyDescent="0.3">
      <c r="A8594" t="s">
        <v>44</v>
      </c>
      <c r="B8594" t="s">
        <v>1090</v>
      </c>
      <c r="C8594" t="s">
        <v>1128</v>
      </c>
      <c r="D8594" t="s">
        <v>1159</v>
      </c>
      <c r="E8594" s="3">
        <v>39</v>
      </c>
      <c r="F8594" s="3">
        <v>42</v>
      </c>
      <c r="G8594" s="3"/>
      <c r="H8594" s="3">
        <v>81</v>
      </c>
    </row>
    <row r="8595" spans="1:8" x14ac:dyDescent="0.3">
      <c r="A8595" t="s">
        <v>44</v>
      </c>
      <c r="B8595" t="s">
        <v>1090</v>
      </c>
      <c r="C8595" t="s">
        <v>1128</v>
      </c>
      <c r="D8595" t="s">
        <v>1161</v>
      </c>
      <c r="E8595" s="3">
        <v>30</v>
      </c>
      <c r="F8595" s="3">
        <v>48</v>
      </c>
      <c r="G8595" s="3"/>
      <c r="H8595" s="3">
        <v>78</v>
      </c>
    </row>
    <row r="8596" spans="1:8" x14ac:dyDescent="0.3">
      <c r="A8596" t="s">
        <v>44</v>
      </c>
      <c r="B8596" t="s">
        <v>1090</v>
      </c>
      <c r="C8596" t="s">
        <v>1128</v>
      </c>
      <c r="D8596" t="s">
        <v>1163</v>
      </c>
      <c r="E8596" s="3">
        <v>43</v>
      </c>
      <c r="F8596" s="3">
        <v>53</v>
      </c>
      <c r="G8596" s="3"/>
      <c r="H8596" s="3">
        <v>96</v>
      </c>
    </row>
    <row r="8597" spans="1:8" x14ac:dyDescent="0.3">
      <c r="A8597" t="s">
        <v>44</v>
      </c>
      <c r="B8597" t="s">
        <v>1090</v>
      </c>
      <c r="C8597" t="s">
        <v>1128</v>
      </c>
      <c r="D8597" t="s">
        <v>1165</v>
      </c>
      <c r="E8597" s="3">
        <v>36</v>
      </c>
      <c r="F8597" s="3">
        <v>48</v>
      </c>
      <c r="G8597" s="3"/>
      <c r="H8597" s="3">
        <v>84</v>
      </c>
    </row>
    <row r="8598" spans="1:8" x14ac:dyDescent="0.3">
      <c r="A8598" t="s">
        <v>44</v>
      </c>
      <c r="B8598" t="s">
        <v>1090</v>
      </c>
      <c r="C8598" t="s">
        <v>1128</v>
      </c>
      <c r="D8598" t="s">
        <v>1167</v>
      </c>
      <c r="E8598" s="3">
        <v>37</v>
      </c>
      <c r="F8598" s="3">
        <v>37</v>
      </c>
      <c r="G8598" s="3"/>
      <c r="H8598" s="3">
        <v>74</v>
      </c>
    </row>
    <row r="8599" spans="1:8" x14ac:dyDescent="0.3">
      <c r="A8599" t="s">
        <v>44</v>
      </c>
      <c r="B8599" t="s">
        <v>1090</v>
      </c>
      <c r="C8599" t="s">
        <v>1128</v>
      </c>
      <c r="D8599" t="s">
        <v>1168</v>
      </c>
      <c r="E8599" s="3">
        <v>19</v>
      </c>
      <c r="F8599" s="3">
        <v>32</v>
      </c>
      <c r="G8599" s="3"/>
      <c r="H8599" s="3">
        <v>51</v>
      </c>
    </row>
    <row r="8600" spans="1:8" x14ac:dyDescent="0.3">
      <c r="A8600" t="s">
        <v>44</v>
      </c>
      <c r="B8600" t="s">
        <v>1090</v>
      </c>
      <c r="C8600" t="s">
        <v>1128</v>
      </c>
      <c r="D8600" t="s">
        <v>1169</v>
      </c>
      <c r="E8600" s="3">
        <v>10</v>
      </c>
      <c r="F8600" s="3">
        <v>18</v>
      </c>
      <c r="G8600" s="3"/>
      <c r="H8600" s="3">
        <v>28</v>
      </c>
    </row>
    <row r="8601" spans="1:8" x14ac:dyDescent="0.3">
      <c r="A8601" t="s">
        <v>44</v>
      </c>
      <c r="B8601" t="s">
        <v>1090</v>
      </c>
      <c r="C8601" t="s">
        <v>1128</v>
      </c>
      <c r="D8601" t="s">
        <v>1170</v>
      </c>
      <c r="E8601" s="3">
        <v>4</v>
      </c>
      <c r="F8601" s="3">
        <v>4</v>
      </c>
      <c r="G8601" s="3"/>
      <c r="H8601" s="3">
        <v>8</v>
      </c>
    </row>
    <row r="8602" spans="1:8" x14ac:dyDescent="0.3">
      <c r="A8602" t="s">
        <v>44</v>
      </c>
      <c r="B8602" t="s">
        <v>1090</v>
      </c>
      <c r="C8602" t="s">
        <v>1128</v>
      </c>
      <c r="D8602" t="s">
        <v>1171</v>
      </c>
      <c r="E8602" s="3">
        <v>4</v>
      </c>
      <c r="F8602" s="3">
        <v>3</v>
      </c>
      <c r="G8602" s="3"/>
      <c r="H8602" s="3">
        <v>7</v>
      </c>
    </row>
    <row r="8603" spans="1:8" x14ac:dyDescent="0.3">
      <c r="A8603" t="s">
        <v>44</v>
      </c>
      <c r="B8603" t="s">
        <v>1090</v>
      </c>
      <c r="C8603" t="s">
        <v>1129</v>
      </c>
      <c r="D8603" t="s">
        <v>1147</v>
      </c>
      <c r="E8603" s="3"/>
      <c r="F8603" s="3">
        <v>3</v>
      </c>
      <c r="G8603" s="3"/>
      <c r="H8603" s="3">
        <v>3</v>
      </c>
    </row>
    <row r="8604" spans="1:8" x14ac:dyDescent="0.3">
      <c r="A8604" t="s">
        <v>44</v>
      </c>
      <c r="B8604" t="s">
        <v>1090</v>
      </c>
      <c r="C8604" t="s">
        <v>1129</v>
      </c>
      <c r="D8604" t="s">
        <v>1151</v>
      </c>
      <c r="E8604" s="3"/>
      <c r="F8604" s="3">
        <v>4</v>
      </c>
      <c r="G8604" s="3"/>
      <c r="H8604" s="3">
        <v>4</v>
      </c>
    </row>
    <row r="8605" spans="1:8" x14ac:dyDescent="0.3">
      <c r="A8605" t="s">
        <v>44</v>
      </c>
      <c r="B8605" t="s">
        <v>1090</v>
      </c>
      <c r="C8605" t="s">
        <v>1129</v>
      </c>
      <c r="D8605" t="s">
        <v>1154</v>
      </c>
      <c r="E8605" s="3"/>
      <c r="F8605" s="3">
        <v>4</v>
      </c>
      <c r="G8605" s="3"/>
      <c r="H8605" s="3">
        <v>4</v>
      </c>
    </row>
    <row r="8606" spans="1:8" x14ac:dyDescent="0.3">
      <c r="A8606" t="s">
        <v>44</v>
      </c>
      <c r="B8606" t="s">
        <v>1090</v>
      </c>
      <c r="C8606" t="s">
        <v>1129</v>
      </c>
      <c r="D8606" t="s">
        <v>1157</v>
      </c>
      <c r="E8606" s="3"/>
      <c r="F8606" s="3">
        <v>5</v>
      </c>
      <c r="G8606" s="3"/>
      <c r="H8606" s="3">
        <v>5</v>
      </c>
    </row>
    <row r="8607" spans="1:8" x14ac:dyDescent="0.3">
      <c r="A8607" t="s">
        <v>44</v>
      </c>
      <c r="B8607" t="s">
        <v>1090</v>
      </c>
      <c r="C8607" t="s">
        <v>1129</v>
      </c>
      <c r="D8607" t="s">
        <v>1159</v>
      </c>
      <c r="E8607" s="3"/>
      <c r="F8607" s="3">
        <v>2</v>
      </c>
      <c r="G8607" s="3"/>
      <c r="H8607" s="3">
        <v>2</v>
      </c>
    </row>
    <row r="8608" spans="1:8" x14ac:dyDescent="0.3">
      <c r="A8608" t="s">
        <v>44</v>
      </c>
      <c r="B8608" t="s">
        <v>1090</v>
      </c>
      <c r="C8608" t="s">
        <v>1129</v>
      </c>
      <c r="D8608" t="s">
        <v>1161</v>
      </c>
      <c r="E8608" s="3"/>
      <c r="F8608" s="3">
        <v>4</v>
      </c>
      <c r="G8608" s="3"/>
      <c r="H8608" s="3">
        <v>4</v>
      </c>
    </row>
    <row r="8609" spans="1:8" x14ac:dyDescent="0.3">
      <c r="A8609" t="s">
        <v>44</v>
      </c>
      <c r="B8609" t="s">
        <v>1090</v>
      </c>
      <c r="C8609" t="s">
        <v>1129</v>
      </c>
      <c r="D8609" t="s">
        <v>1163</v>
      </c>
      <c r="E8609" s="3"/>
      <c r="F8609" s="3">
        <v>1</v>
      </c>
      <c r="G8609" s="3"/>
      <c r="H8609" s="3">
        <v>1</v>
      </c>
    </row>
    <row r="8610" spans="1:8" x14ac:dyDescent="0.3">
      <c r="A8610" t="s">
        <v>44</v>
      </c>
      <c r="B8610" t="s">
        <v>1090</v>
      </c>
      <c r="C8610" t="s">
        <v>1129</v>
      </c>
      <c r="D8610" t="s">
        <v>1165</v>
      </c>
      <c r="E8610" s="3"/>
      <c r="F8610" s="3">
        <v>2</v>
      </c>
      <c r="G8610" s="3"/>
      <c r="H8610" s="3">
        <v>2</v>
      </c>
    </row>
    <row r="8611" spans="1:8" x14ac:dyDescent="0.3">
      <c r="A8611" t="s">
        <v>44</v>
      </c>
      <c r="B8611" t="s">
        <v>1090</v>
      </c>
      <c r="C8611" t="s">
        <v>1129</v>
      </c>
      <c r="D8611" t="s">
        <v>1167</v>
      </c>
      <c r="E8611" s="3"/>
      <c r="F8611" s="3">
        <v>1</v>
      </c>
      <c r="G8611" s="3"/>
      <c r="H8611" s="3">
        <v>1</v>
      </c>
    </row>
    <row r="8612" spans="1:8" x14ac:dyDescent="0.3">
      <c r="A8612" t="s">
        <v>44</v>
      </c>
      <c r="B8612" t="s">
        <v>1090</v>
      </c>
      <c r="C8612" t="s">
        <v>1129</v>
      </c>
      <c r="D8612" t="s">
        <v>1169</v>
      </c>
      <c r="E8612" s="3"/>
      <c r="F8612" s="3">
        <v>1</v>
      </c>
      <c r="G8612" s="3"/>
      <c r="H8612" s="3">
        <v>1</v>
      </c>
    </row>
    <row r="8613" spans="1:8" x14ac:dyDescent="0.3">
      <c r="A8613" t="s">
        <v>45</v>
      </c>
      <c r="B8613" t="s">
        <v>1101</v>
      </c>
      <c r="C8613" t="s">
        <v>1080</v>
      </c>
      <c r="D8613" t="s">
        <v>1147</v>
      </c>
      <c r="E8613" s="3">
        <v>1</v>
      </c>
      <c r="F8613" s="3">
        <v>2</v>
      </c>
      <c r="G8613" s="3"/>
      <c r="H8613" s="3">
        <v>3</v>
      </c>
    </row>
    <row r="8614" spans="1:8" x14ac:dyDescent="0.3">
      <c r="A8614" t="s">
        <v>45</v>
      </c>
      <c r="B8614" t="s">
        <v>1101</v>
      </c>
      <c r="C8614" t="s">
        <v>1080</v>
      </c>
      <c r="D8614" t="s">
        <v>1151</v>
      </c>
      <c r="E8614" s="3">
        <v>1</v>
      </c>
      <c r="F8614" s="3"/>
      <c r="G8614" s="3"/>
      <c r="H8614" s="3">
        <v>1</v>
      </c>
    </row>
    <row r="8615" spans="1:8" x14ac:dyDescent="0.3">
      <c r="A8615" t="s">
        <v>45</v>
      </c>
      <c r="B8615" t="s">
        <v>1101</v>
      </c>
      <c r="C8615" t="s">
        <v>1080</v>
      </c>
      <c r="D8615" t="s">
        <v>1154</v>
      </c>
      <c r="E8615" s="3"/>
      <c r="F8615" s="3">
        <v>1</v>
      </c>
      <c r="G8615" s="3"/>
      <c r="H8615" s="3">
        <v>1</v>
      </c>
    </row>
    <row r="8616" spans="1:8" x14ac:dyDescent="0.3">
      <c r="A8616" t="s">
        <v>45</v>
      </c>
      <c r="B8616" t="s">
        <v>1101</v>
      </c>
      <c r="C8616" t="s">
        <v>1082</v>
      </c>
      <c r="D8616" t="s">
        <v>1147</v>
      </c>
      <c r="E8616" s="3"/>
      <c r="F8616" s="3">
        <v>1</v>
      </c>
      <c r="G8616" s="3"/>
      <c r="H8616" s="3">
        <v>1</v>
      </c>
    </row>
    <row r="8617" spans="1:8" x14ac:dyDescent="0.3">
      <c r="A8617" t="s">
        <v>45</v>
      </c>
      <c r="B8617" t="s">
        <v>1091</v>
      </c>
      <c r="C8617" t="s">
        <v>1080</v>
      </c>
      <c r="D8617" t="s">
        <v>1131</v>
      </c>
      <c r="E8617" s="3">
        <v>84</v>
      </c>
      <c r="F8617" s="3">
        <v>100</v>
      </c>
      <c r="G8617" s="3"/>
      <c r="H8617" s="3">
        <v>184</v>
      </c>
    </row>
    <row r="8618" spans="1:8" x14ac:dyDescent="0.3">
      <c r="A8618" t="s">
        <v>45</v>
      </c>
      <c r="B8618" t="s">
        <v>1091</v>
      </c>
      <c r="C8618" t="s">
        <v>1080</v>
      </c>
      <c r="D8618" t="s">
        <v>1135</v>
      </c>
      <c r="E8618" s="3">
        <v>131</v>
      </c>
      <c r="F8618" s="3">
        <v>119</v>
      </c>
      <c r="G8618" s="3"/>
      <c r="H8618" s="3">
        <v>250</v>
      </c>
    </row>
    <row r="8619" spans="1:8" x14ac:dyDescent="0.3">
      <c r="A8619" t="s">
        <v>45</v>
      </c>
      <c r="B8619" t="s">
        <v>1091</v>
      </c>
      <c r="C8619" t="s">
        <v>1080</v>
      </c>
      <c r="D8619" t="s">
        <v>1139</v>
      </c>
      <c r="E8619" s="3">
        <v>136</v>
      </c>
      <c r="F8619" s="3">
        <v>125</v>
      </c>
      <c r="G8619" s="3"/>
      <c r="H8619" s="3">
        <v>261</v>
      </c>
    </row>
    <row r="8620" spans="1:8" x14ac:dyDescent="0.3">
      <c r="A8620" t="s">
        <v>45</v>
      </c>
      <c r="B8620" t="s">
        <v>1091</v>
      </c>
      <c r="C8620" t="s">
        <v>1080</v>
      </c>
      <c r="D8620" t="s">
        <v>1143</v>
      </c>
      <c r="E8620" s="3">
        <v>80</v>
      </c>
      <c r="F8620" s="3">
        <v>101</v>
      </c>
      <c r="G8620" s="3"/>
      <c r="H8620" s="3">
        <v>181</v>
      </c>
    </row>
    <row r="8621" spans="1:8" x14ac:dyDescent="0.3">
      <c r="A8621" t="s">
        <v>45</v>
      </c>
      <c r="B8621" t="s">
        <v>1091</v>
      </c>
      <c r="C8621" t="s">
        <v>1080</v>
      </c>
      <c r="D8621" t="s">
        <v>1147</v>
      </c>
      <c r="E8621" s="3">
        <v>83</v>
      </c>
      <c r="F8621" s="3">
        <v>149</v>
      </c>
      <c r="G8621" s="3"/>
      <c r="H8621" s="3">
        <v>232</v>
      </c>
    </row>
    <row r="8622" spans="1:8" x14ac:dyDescent="0.3">
      <c r="A8622" t="s">
        <v>45</v>
      </c>
      <c r="B8622" t="s">
        <v>1091</v>
      </c>
      <c r="C8622" t="s">
        <v>1080</v>
      </c>
      <c r="D8622" t="s">
        <v>1151</v>
      </c>
      <c r="E8622" s="3">
        <v>122</v>
      </c>
      <c r="F8622" s="3">
        <v>162</v>
      </c>
      <c r="G8622" s="3"/>
      <c r="H8622" s="3">
        <v>284</v>
      </c>
    </row>
    <row r="8623" spans="1:8" x14ac:dyDescent="0.3">
      <c r="A8623" t="s">
        <v>45</v>
      </c>
      <c r="B8623" t="s">
        <v>1091</v>
      </c>
      <c r="C8623" t="s">
        <v>1080</v>
      </c>
      <c r="D8623" t="s">
        <v>1154</v>
      </c>
      <c r="E8623" s="3">
        <v>111</v>
      </c>
      <c r="F8623" s="3">
        <v>122</v>
      </c>
      <c r="G8623" s="3"/>
      <c r="H8623" s="3">
        <v>233</v>
      </c>
    </row>
    <row r="8624" spans="1:8" x14ac:dyDescent="0.3">
      <c r="A8624" t="s">
        <v>45</v>
      </c>
      <c r="B8624" t="s">
        <v>1091</v>
      </c>
      <c r="C8624" t="s">
        <v>1080</v>
      </c>
      <c r="D8624" t="s">
        <v>1157</v>
      </c>
      <c r="E8624" s="3">
        <v>90</v>
      </c>
      <c r="F8624" s="3">
        <v>108</v>
      </c>
      <c r="G8624" s="3"/>
      <c r="H8624" s="3">
        <v>198</v>
      </c>
    </row>
    <row r="8625" spans="1:8" x14ac:dyDescent="0.3">
      <c r="A8625" t="s">
        <v>45</v>
      </c>
      <c r="B8625" t="s">
        <v>1091</v>
      </c>
      <c r="C8625" t="s">
        <v>1080</v>
      </c>
      <c r="D8625" t="s">
        <v>1159</v>
      </c>
      <c r="E8625" s="3">
        <v>68</v>
      </c>
      <c r="F8625" s="3">
        <v>69</v>
      </c>
      <c r="G8625" s="3"/>
      <c r="H8625" s="3">
        <v>137</v>
      </c>
    </row>
    <row r="8626" spans="1:8" x14ac:dyDescent="0.3">
      <c r="A8626" t="s">
        <v>45</v>
      </c>
      <c r="B8626" t="s">
        <v>1091</v>
      </c>
      <c r="C8626" t="s">
        <v>1080</v>
      </c>
      <c r="D8626" t="s">
        <v>1161</v>
      </c>
      <c r="E8626" s="3">
        <v>42</v>
      </c>
      <c r="F8626" s="3">
        <v>43</v>
      </c>
      <c r="G8626" s="3"/>
      <c r="H8626" s="3">
        <v>85</v>
      </c>
    </row>
    <row r="8627" spans="1:8" x14ac:dyDescent="0.3">
      <c r="A8627" t="s">
        <v>45</v>
      </c>
      <c r="B8627" t="s">
        <v>1091</v>
      </c>
      <c r="C8627" t="s">
        <v>1080</v>
      </c>
      <c r="D8627" t="s">
        <v>1163</v>
      </c>
      <c r="E8627" s="3">
        <v>23</v>
      </c>
      <c r="F8627" s="3">
        <v>37</v>
      </c>
      <c r="G8627" s="3"/>
      <c r="H8627" s="3">
        <v>60</v>
      </c>
    </row>
    <row r="8628" spans="1:8" x14ac:dyDescent="0.3">
      <c r="A8628" t="s">
        <v>45</v>
      </c>
      <c r="B8628" t="s">
        <v>1091</v>
      </c>
      <c r="C8628" t="s">
        <v>1080</v>
      </c>
      <c r="D8628" t="s">
        <v>1165</v>
      </c>
      <c r="E8628" s="3">
        <v>16</v>
      </c>
      <c r="F8628" s="3">
        <v>19</v>
      </c>
      <c r="G8628" s="3"/>
      <c r="H8628" s="3">
        <v>35</v>
      </c>
    </row>
    <row r="8629" spans="1:8" x14ac:dyDescent="0.3">
      <c r="A8629" t="s">
        <v>45</v>
      </c>
      <c r="B8629" t="s">
        <v>1091</v>
      </c>
      <c r="C8629" t="s">
        <v>1080</v>
      </c>
      <c r="D8629" t="s">
        <v>1167</v>
      </c>
      <c r="E8629" s="3">
        <v>6</v>
      </c>
      <c r="F8629" s="3">
        <v>12</v>
      </c>
      <c r="G8629" s="3"/>
      <c r="H8629" s="3">
        <v>18</v>
      </c>
    </row>
    <row r="8630" spans="1:8" x14ac:dyDescent="0.3">
      <c r="A8630" t="s">
        <v>45</v>
      </c>
      <c r="B8630" t="s">
        <v>1091</v>
      </c>
      <c r="C8630" t="s">
        <v>1080</v>
      </c>
      <c r="D8630" t="s">
        <v>1168</v>
      </c>
      <c r="E8630" s="3">
        <v>3</v>
      </c>
      <c r="F8630" s="3">
        <v>13</v>
      </c>
      <c r="G8630" s="3"/>
      <c r="H8630" s="3">
        <v>16</v>
      </c>
    </row>
    <row r="8631" spans="1:8" x14ac:dyDescent="0.3">
      <c r="A8631" t="s">
        <v>45</v>
      </c>
      <c r="B8631" t="s">
        <v>1091</v>
      </c>
      <c r="C8631" t="s">
        <v>1080</v>
      </c>
      <c r="D8631" t="s">
        <v>1169</v>
      </c>
      <c r="E8631" s="3">
        <v>1</v>
      </c>
      <c r="F8631" s="3">
        <v>2</v>
      </c>
      <c r="G8631" s="3"/>
      <c r="H8631" s="3">
        <v>3</v>
      </c>
    </row>
    <row r="8632" spans="1:8" x14ac:dyDescent="0.3">
      <c r="A8632" t="s">
        <v>45</v>
      </c>
      <c r="B8632" t="s">
        <v>1091</v>
      </c>
      <c r="C8632" t="s">
        <v>1080</v>
      </c>
      <c r="D8632" t="s">
        <v>1170</v>
      </c>
      <c r="E8632" s="3">
        <v>2</v>
      </c>
      <c r="F8632" s="3">
        <v>1</v>
      </c>
      <c r="G8632" s="3"/>
      <c r="H8632" s="3">
        <v>3</v>
      </c>
    </row>
    <row r="8633" spans="1:8" x14ac:dyDescent="0.3">
      <c r="A8633" t="s">
        <v>45</v>
      </c>
      <c r="B8633" t="s">
        <v>1091</v>
      </c>
      <c r="C8633" t="s">
        <v>1082</v>
      </c>
      <c r="D8633" t="s">
        <v>1131</v>
      </c>
      <c r="E8633" s="3">
        <v>1883</v>
      </c>
      <c r="F8633" s="3">
        <v>2011</v>
      </c>
      <c r="G8633" s="3"/>
      <c r="H8633" s="3">
        <v>3894</v>
      </c>
    </row>
    <row r="8634" spans="1:8" x14ac:dyDescent="0.3">
      <c r="A8634" t="s">
        <v>45</v>
      </c>
      <c r="B8634" t="s">
        <v>1091</v>
      </c>
      <c r="C8634" t="s">
        <v>1082</v>
      </c>
      <c r="D8634" t="s">
        <v>1135</v>
      </c>
      <c r="E8634" s="3">
        <v>2356</v>
      </c>
      <c r="F8634" s="3">
        <v>2395</v>
      </c>
      <c r="G8634" s="3"/>
      <c r="H8634" s="3">
        <v>4751</v>
      </c>
    </row>
    <row r="8635" spans="1:8" x14ac:dyDescent="0.3">
      <c r="A8635" t="s">
        <v>45</v>
      </c>
      <c r="B8635" t="s">
        <v>1091</v>
      </c>
      <c r="C8635" t="s">
        <v>1082</v>
      </c>
      <c r="D8635" t="s">
        <v>1139</v>
      </c>
      <c r="E8635" s="3">
        <v>2226</v>
      </c>
      <c r="F8635" s="3">
        <v>2222</v>
      </c>
      <c r="G8635" s="3"/>
      <c r="H8635" s="3">
        <v>4448</v>
      </c>
    </row>
    <row r="8636" spans="1:8" x14ac:dyDescent="0.3">
      <c r="A8636" t="s">
        <v>45</v>
      </c>
      <c r="B8636" t="s">
        <v>1091</v>
      </c>
      <c r="C8636" t="s">
        <v>1082</v>
      </c>
      <c r="D8636" t="s">
        <v>1143</v>
      </c>
      <c r="E8636" s="3">
        <v>1864</v>
      </c>
      <c r="F8636" s="3">
        <v>1893</v>
      </c>
      <c r="G8636" s="3"/>
      <c r="H8636" s="3">
        <v>3757</v>
      </c>
    </row>
    <row r="8637" spans="1:8" x14ac:dyDescent="0.3">
      <c r="A8637" t="s">
        <v>45</v>
      </c>
      <c r="B8637" t="s">
        <v>1091</v>
      </c>
      <c r="C8637" t="s">
        <v>1082</v>
      </c>
      <c r="D8637" t="s">
        <v>1147</v>
      </c>
      <c r="E8637" s="3">
        <v>1623</v>
      </c>
      <c r="F8637" s="3">
        <v>1206</v>
      </c>
      <c r="G8637" s="3"/>
      <c r="H8637" s="3">
        <v>2829</v>
      </c>
    </row>
    <row r="8638" spans="1:8" x14ac:dyDescent="0.3">
      <c r="A8638" t="s">
        <v>45</v>
      </c>
      <c r="B8638" t="s">
        <v>1091</v>
      </c>
      <c r="C8638" t="s">
        <v>1082</v>
      </c>
      <c r="D8638" t="s">
        <v>1151</v>
      </c>
      <c r="E8638" s="3">
        <v>1724</v>
      </c>
      <c r="F8638" s="3">
        <v>1455</v>
      </c>
      <c r="G8638" s="3"/>
      <c r="H8638" s="3">
        <v>3179</v>
      </c>
    </row>
    <row r="8639" spans="1:8" x14ac:dyDescent="0.3">
      <c r="A8639" t="s">
        <v>45</v>
      </c>
      <c r="B8639" t="s">
        <v>1091</v>
      </c>
      <c r="C8639" t="s">
        <v>1082</v>
      </c>
      <c r="D8639" t="s">
        <v>1154</v>
      </c>
      <c r="E8639" s="3">
        <v>1798</v>
      </c>
      <c r="F8639" s="3">
        <v>1715</v>
      </c>
      <c r="G8639" s="3"/>
      <c r="H8639" s="3">
        <v>3513</v>
      </c>
    </row>
    <row r="8640" spans="1:8" x14ac:dyDescent="0.3">
      <c r="A8640" t="s">
        <v>45</v>
      </c>
      <c r="B8640" t="s">
        <v>1091</v>
      </c>
      <c r="C8640" t="s">
        <v>1082</v>
      </c>
      <c r="D8640" t="s">
        <v>1157</v>
      </c>
      <c r="E8640" s="3">
        <v>1871</v>
      </c>
      <c r="F8640" s="3">
        <v>1962</v>
      </c>
      <c r="G8640" s="3"/>
      <c r="H8640" s="3">
        <v>3833</v>
      </c>
    </row>
    <row r="8641" spans="1:8" x14ac:dyDescent="0.3">
      <c r="A8641" t="s">
        <v>45</v>
      </c>
      <c r="B8641" t="s">
        <v>1091</v>
      </c>
      <c r="C8641" t="s">
        <v>1082</v>
      </c>
      <c r="D8641" t="s">
        <v>1159</v>
      </c>
      <c r="E8641" s="3">
        <v>1324</v>
      </c>
      <c r="F8641" s="3">
        <v>1227</v>
      </c>
      <c r="G8641" s="3"/>
      <c r="H8641" s="3">
        <v>2551</v>
      </c>
    </row>
    <row r="8642" spans="1:8" x14ac:dyDescent="0.3">
      <c r="A8642" t="s">
        <v>45</v>
      </c>
      <c r="B8642" t="s">
        <v>1091</v>
      </c>
      <c r="C8642" t="s">
        <v>1082</v>
      </c>
      <c r="D8642" t="s">
        <v>1161</v>
      </c>
      <c r="E8642" s="3">
        <v>1065</v>
      </c>
      <c r="F8642" s="3">
        <v>1230</v>
      </c>
      <c r="G8642" s="3"/>
      <c r="H8642" s="3">
        <v>2295</v>
      </c>
    </row>
    <row r="8643" spans="1:8" x14ac:dyDescent="0.3">
      <c r="A8643" t="s">
        <v>45</v>
      </c>
      <c r="B8643" t="s">
        <v>1091</v>
      </c>
      <c r="C8643" t="s">
        <v>1082</v>
      </c>
      <c r="D8643" t="s">
        <v>1163</v>
      </c>
      <c r="E8643" s="3">
        <v>826</v>
      </c>
      <c r="F8643" s="3">
        <v>902</v>
      </c>
      <c r="G8643" s="3"/>
      <c r="H8643" s="3">
        <v>1728</v>
      </c>
    </row>
    <row r="8644" spans="1:8" x14ac:dyDescent="0.3">
      <c r="A8644" t="s">
        <v>45</v>
      </c>
      <c r="B8644" t="s">
        <v>1091</v>
      </c>
      <c r="C8644" t="s">
        <v>1082</v>
      </c>
      <c r="D8644" t="s">
        <v>1165</v>
      </c>
      <c r="E8644" s="3">
        <v>637</v>
      </c>
      <c r="F8644" s="3">
        <v>781</v>
      </c>
      <c r="G8644" s="3"/>
      <c r="H8644" s="3">
        <v>1418</v>
      </c>
    </row>
    <row r="8645" spans="1:8" x14ac:dyDescent="0.3">
      <c r="A8645" t="s">
        <v>45</v>
      </c>
      <c r="B8645" t="s">
        <v>1091</v>
      </c>
      <c r="C8645" t="s">
        <v>1082</v>
      </c>
      <c r="D8645" t="s">
        <v>1167</v>
      </c>
      <c r="E8645" s="3">
        <v>554</v>
      </c>
      <c r="F8645" s="3">
        <v>729</v>
      </c>
      <c r="G8645" s="3"/>
      <c r="H8645" s="3">
        <v>1283</v>
      </c>
    </row>
    <row r="8646" spans="1:8" x14ac:dyDescent="0.3">
      <c r="A8646" t="s">
        <v>45</v>
      </c>
      <c r="B8646" t="s">
        <v>1091</v>
      </c>
      <c r="C8646" t="s">
        <v>1082</v>
      </c>
      <c r="D8646" t="s">
        <v>1168</v>
      </c>
      <c r="E8646" s="3">
        <v>408</v>
      </c>
      <c r="F8646" s="3">
        <v>497</v>
      </c>
      <c r="G8646" s="3"/>
      <c r="H8646" s="3">
        <v>905</v>
      </c>
    </row>
    <row r="8647" spans="1:8" x14ac:dyDescent="0.3">
      <c r="A8647" t="s">
        <v>45</v>
      </c>
      <c r="B8647" t="s">
        <v>1091</v>
      </c>
      <c r="C8647" t="s">
        <v>1082</v>
      </c>
      <c r="D8647" t="s">
        <v>1169</v>
      </c>
      <c r="E8647" s="3">
        <v>251</v>
      </c>
      <c r="F8647" s="3">
        <v>295</v>
      </c>
      <c r="G8647" s="3"/>
      <c r="H8647" s="3">
        <v>546</v>
      </c>
    </row>
    <row r="8648" spans="1:8" x14ac:dyDescent="0.3">
      <c r="A8648" t="s">
        <v>45</v>
      </c>
      <c r="B8648" t="s">
        <v>1091</v>
      </c>
      <c r="C8648" t="s">
        <v>1082</v>
      </c>
      <c r="D8648" t="s">
        <v>1170</v>
      </c>
      <c r="E8648" s="3">
        <v>306</v>
      </c>
      <c r="F8648" s="3">
        <v>348</v>
      </c>
      <c r="G8648" s="3"/>
      <c r="H8648" s="3">
        <v>654</v>
      </c>
    </row>
    <row r="8649" spans="1:8" x14ac:dyDescent="0.3">
      <c r="A8649" t="s">
        <v>45</v>
      </c>
      <c r="B8649" t="s">
        <v>1091</v>
      </c>
      <c r="C8649" t="s">
        <v>1082</v>
      </c>
      <c r="D8649" t="s">
        <v>1171</v>
      </c>
      <c r="E8649" s="3">
        <v>332</v>
      </c>
      <c r="F8649" s="3">
        <v>463</v>
      </c>
      <c r="G8649" s="3"/>
      <c r="H8649" s="3">
        <v>795</v>
      </c>
    </row>
    <row r="8650" spans="1:8" x14ac:dyDescent="0.3">
      <c r="A8650" t="s">
        <v>45</v>
      </c>
      <c r="B8650" t="s">
        <v>1092</v>
      </c>
      <c r="C8650" t="s">
        <v>1080</v>
      </c>
      <c r="D8650" t="s">
        <v>1131</v>
      </c>
      <c r="E8650" s="3">
        <v>266</v>
      </c>
      <c r="F8650" s="3">
        <v>283</v>
      </c>
      <c r="G8650" s="3"/>
      <c r="H8650" s="3">
        <v>549</v>
      </c>
    </row>
    <row r="8651" spans="1:8" x14ac:dyDescent="0.3">
      <c r="A8651" t="s">
        <v>45</v>
      </c>
      <c r="B8651" t="s">
        <v>1092</v>
      </c>
      <c r="C8651" t="s">
        <v>1080</v>
      </c>
      <c r="D8651" t="s">
        <v>1135</v>
      </c>
      <c r="E8651" s="3">
        <v>422</v>
      </c>
      <c r="F8651" s="3">
        <v>478</v>
      </c>
      <c r="G8651" s="3"/>
      <c r="H8651" s="3">
        <v>900</v>
      </c>
    </row>
    <row r="8652" spans="1:8" x14ac:dyDescent="0.3">
      <c r="A8652" t="s">
        <v>45</v>
      </c>
      <c r="B8652" t="s">
        <v>1092</v>
      </c>
      <c r="C8652" t="s">
        <v>1080</v>
      </c>
      <c r="D8652" t="s">
        <v>1139</v>
      </c>
      <c r="E8652" s="3">
        <v>289</v>
      </c>
      <c r="F8652" s="3">
        <v>347</v>
      </c>
      <c r="G8652" s="3"/>
      <c r="H8652" s="3">
        <v>636</v>
      </c>
    </row>
    <row r="8653" spans="1:8" x14ac:dyDescent="0.3">
      <c r="A8653" t="s">
        <v>45</v>
      </c>
      <c r="B8653" t="s">
        <v>1092</v>
      </c>
      <c r="C8653" t="s">
        <v>1080</v>
      </c>
      <c r="D8653" t="s">
        <v>1143</v>
      </c>
      <c r="E8653" s="3">
        <v>239</v>
      </c>
      <c r="F8653" s="3">
        <v>265</v>
      </c>
      <c r="G8653" s="3"/>
      <c r="H8653" s="3">
        <v>504</v>
      </c>
    </row>
    <row r="8654" spans="1:8" x14ac:dyDescent="0.3">
      <c r="A8654" t="s">
        <v>45</v>
      </c>
      <c r="B8654" t="s">
        <v>1092</v>
      </c>
      <c r="C8654" t="s">
        <v>1080</v>
      </c>
      <c r="D8654" t="s">
        <v>1147</v>
      </c>
      <c r="E8654" s="3">
        <v>378</v>
      </c>
      <c r="F8654" s="3">
        <v>627</v>
      </c>
      <c r="G8654" s="3"/>
      <c r="H8654" s="3">
        <v>1005</v>
      </c>
    </row>
    <row r="8655" spans="1:8" x14ac:dyDescent="0.3">
      <c r="A8655" t="s">
        <v>45</v>
      </c>
      <c r="B8655" t="s">
        <v>1092</v>
      </c>
      <c r="C8655" t="s">
        <v>1080</v>
      </c>
      <c r="D8655" t="s">
        <v>1151</v>
      </c>
      <c r="E8655" s="3">
        <v>529</v>
      </c>
      <c r="F8655" s="3">
        <v>749</v>
      </c>
      <c r="G8655" s="3"/>
      <c r="H8655" s="3">
        <v>1278</v>
      </c>
    </row>
    <row r="8656" spans="1:8" x14ac:dyDescent="0.3">
      <c r="A8656" t="s">
        <v>45</v>
      </c>
      <c r="B8656" t="s">
        <v>1092</v>
      </c>
      <c r="C8656" t="s">
        <v>1080</v>
      </c>
      <c r="D8656" t="s">
        <v>1154</v>
      </c>
      <c r="E8656" s="3">
        <v>543</v>
      </c>
      <c r="F8656" s="3">
        <v>770</v>
      </c>
      <c r="G8656" s="3"/>
      <c r="H8656" s="3">
        <v>1313</v>
      </c>
    </row>
    <row r="8657" spans="1:8" x14ac:dyDescent="0.3">
      <c r="A8657" t="s">
        <v>45</v>
      </c>
      <c r="B8657" t="s">
        <v>1092</v>
      </c>
      <c r="C8657" t="s">
        <v>1080</v>
      </c>
      <c r="D8657" t="s">
        <v>1157</v>
      </c>
      <c r="E8657" s="3">
        <v>508</v>
      </c>
      <c r="F8657" s="3">
        <v>619</v>
      </c>
      <c r="G8657" s="3"/>
      <c r="H8657" s="3">
        <v>1127</v>
      </c>
    </row>
    <row r="8658" spans="1:8" x14ac:dyDescent="0.3">
      <c r="A8658" t="s">
        <v>45</v>
      </c>
      <c r="B8658" t="s">
        <v>1092</v>
      </c>
      <c r="C8658" t="s">
        <v>1080</v>
      </c>
      <c r="D8658" t="s">
        <v>1159</v>
      </c>
      <c r="E8658" s="3">
        <v>401</v>
      </c>
      <c r="F8658" s="3">
        <v>528</v>
      </c>
      <c r="G8658" s="3"/>
      <c r="H8658" s="3">
        <v>929</v>
      </c>
    </row>
    <row r="8659" spans="1:8" x14ac:dyDescent="0.3">
      <c r="A8659" t="s">
        <v>45</v>
      </c>
      <c r="B8659" t="s">
        <v>1092</v>
      </c>
      <c r="C8659" t="s">
        <v>1080</v>
      </c>
      <c r="D8659" t="s">
        <v>1161</v>
      </c>
      <c r="E8659" s="3">
        <v>299</v>
      </c>
      <c r="F8659" s="3">
        <v>445</v>
      </c>
      <c r="G8659" s="3"/>
      <c r="H8659" s="3">
        <v>744</v>
      </c>
    </row>
    <row r="8660" spans="1:8" x14ac:dyDescent="0.3">
      <c r="A8660" t="s">
        <v>45</v>
      </c>
      <c r="B8660" t="s">
        <v>1092</v>
      </c>
      <c r="C8660" t="s">
        <v>1080</v>
      </c>
      <c r="D8660" t="s">
        <v>1163</v>
      </c>
      <c r="E8660" s="3">
        <v>233</v>
      </c>
      <c r="F8660" s="3">
        <v>319</v>
      </c>
      <c r="G8660" s="3"/>
      <c r="H8660" s="3">
        <v>552</v>
      </c>
    </row>
    <row r="8661" spans="1:8" x14ac:dyDescent="0.3">
      <c r="A8661" t="s">
        <v>45</v>
      </c>
      <c r="B8661" t="s">
        <v>1092</v>
      </c>
      <c r="C8661" t="s">
        <v>1080</v>
      </c>
      <c r="D8661" t="s">
        <v>1165</v>
      </c>
      <c r="E8661" s="3">
        <v>123</v>
      </c>
      <c r="F8661" s="3">
        <v>229</v>
      </c>
      <c r="G8661" s="3"/>
      <c r="H8661" s="3">
        <v>352</v>
      </c>
    </row>
    <row r="8662" spans="1:8" x14ac:dyDescent="0.3">
      <c r="A8662" t="s">
        <v>45</v>
      </c>
      <c r="B8662" t="s">
        <v>1092</v>
      </c>
      <c r="C8662" t="s">
        <v>1080</v>
      </c>
      <c r="D8662" t="s">
        <v>1167</v>
      </c>
      <c r="E8662" s="3">
        <v>114</v>
      </c>
      <c r="F8662" s="3">
        <v>156</v>
      </c>
      <c r="G8662" s="3"/>
      <c r="H8662" s="3">
        <v>270</v>
      </c>
    </row>
    <row r="8663" spans="1:8" x14ac:dyDescent="0.3">
      <c r="A8663" t="s">
        <v>45</v>
      </c>
      <c r="B8663" t="s">
        <v>1092</v>
      </c>
      <c r="C8663" t="s">
        <v>1080</v>
      </c>
      <c r="D8663" t="s">
        <v>1168</v>
      </c>
      <c r="E8663" s="3">
        <v>85</v>
      </c>
      <c r="F8663" s="3">
        <v>109</v>
      </c>
      <c r="G8663" s="3"/>
      <c r="H8663" s="3">
        <v>194</v>
      </c>
    </row>
    <row r="8664" spans="1:8" x14ac:dyDescent="0.3">
      <c r="A8664" t="s">
        <v>45</v>
      </c>
      <c r="B8664" t="s">
        <v>1092</v>
      </c>
      <c r="C8664" t="s">
        <v>1080</v>
      </c>
      <c r="D8664" t="s">
        <v>1169</v>
      </c>
      <c r="E8664" s="3">
        <v>45</v>
      </c>
      <c r="F8664" s="3">
        <v>67</v>
      </c>
      <c r="G8664" s="3"/>
      <c r="H8664" s="3">
        <v>112</v>
      </c>
    </row>
    <row r="8665" spans="1:8" x14ac:dyDescent="0.3">
      <c r="A8665" t="s">
        <v>45</v>
      </c>
      <c r="B8665" t="s">
        <v>1092</v>
      </c>
      <c r="C8665" t="s">
        <v>1080</v>
      </c>
      <c r="D8665" t="s">
        <v>1170</v>
      </c>
      <c r="E8665" s="3">
        <v>24</v>
      </c>
      <c r="F8665" s="3">
        <v>24</v>
      </c>
      <c r="G8665" s="3"/>
      <c r="H8665" s="3">
        <v>48</v>
      </c>
    </row>
    <row r="8666" spans="1:8" x14ac:dyDescent="0.3">
      <c r="A8666" t="s">
        <v>45</v>
      </c>
      <c r="B8666" t="s">
        <v>1092</v>
      </c>
      <c r="C8666" t="s">
        <v>1080</v>
      </c>
      <c r="D8666" t="s">
        <v>1171</v>
      </c>
      <c r="E8666" s="3">
        <v>18</v>
      </c>
      <c r="F8666" s="3">
        <v>25</v>
      </c>
      <c r="G8666" s="3"/>
      <c r="H8666" s="3">
        <v>43</v>
      </c>
    </row>
    <row r="8667" spans="1:8" x14ac:dyDescent="0.3">
      <c r="A8667" t="s">
        <v>45</v>
      </c>
      <c r="B8667" t="s">
        <v>1092</v>
      </c>
      <c r="C8667" t="s">
        <v>1082</v>
      </c>
      <c r="D8667" t="s">
        <v>1131</v>
      </c>
      <c r="E8667" s="3">
        <v>1728</v>
      </c>
      <c r="F8667" s="3">
        <v>1819</v>
      </c>
      <c r="G8667" s="3"/>
      <c r="H8667" s="3">
        <v>3547</v>
      </c>
    </row>
    <row r="8668" spans="1:8" x14ac:dyDescent="0.3">
      <c r="A8668" t="s">
        <v>45</v>
      </c>
      <c r="B8668" t="s">
        <v>1092</v>
      </c>
      <c r="C8668" t="s">
        <v>1082</v>
      </c>
      <c r="D8668" t="s">
        <v>1135</v>
      </c>
      <c r="E8668" s="3">
        <v>1830</v>
      </c>
      <c r="F8668" s="3">
        <v>1981</v>
      </c>
      <c r="G8668" s="3"/>
      <c r="H8668" s="3">
        <v>3811</v>
      </c>
    </row>
    <row r="8669" spans="1:8" x14ac:dyDescent="0.3">
      <c r="A8669" t="s">
        <v>45</v>
      </c>
      <c r="B8669" t="s">
        <v>1092</v>
      </c>
      <c r="C8669" t="s">
        <v>1082</v>
      </c>
      <c r="D8669" t="s">
        <v>1139</v>
      </c>
      <c r="E8669" s="3">
        <v>1907</v>
      </c>
      <c r="F8669" s="3">
        <v>1889</v>
      </c>
      <c r="G8669" s="3"/>
      <c r="H8669" s="3">
        <v>3796</v>
      </c>
    </row>
    <row r="8670" spans="1:8" x14ac:dyDescent="0.3">
      <c r="A8670" t="s">
        <v>45</v>
      </c>
      <c r="B8670" t="s">
        <v>1092</v>
      </c>
      <c r="C8670" t="s">
        <v>1082</v>
      </c>
      <c r="D8670" t="s">
        <v>1143</v>
      </c>
      <c r="E8670" s="3">
        <v>1723</v>
      </c>
      <c r="F8670" s="3">
        <v>1576</v>
      </c>
      <c r="G8670" s="3"/>
      <c r="H8670" s="3">
        <v>3299</v>
      </c>
    </row>
    <row r="8671" spans="1:8" x14ac:dyDescent="0.3">
      <c r="A8671" t="s">
        <v>45</v>
      </c>
      <c r="B8671" t="s">
        <v>1092</v>
      </c>
      <c r="C8671" t="s">
        <v>1082</v>
      </c>
      <c r="D8671" t="s">
        <v>1147</v>
      </c>
      <c r="E8671" s="3">
        <v>1260</v>
      </c>
      <c r="F8671" s="3">
        <v>975</v>
      </c>
      <c r="G8671" s="3"/>
      <c r="H8671" s="3">
        <v>2235</v>
      </c>
    </row>
    <row r="8672" spans="1:8" x14ac:dyDescent="0.3">
      <c r="A8672" t="s">
        <v>45</v>
      </c>
      <c r="B8672" t="s">
        <v>1092</v>
      </c>
      <c r="C8672" t="s">
        <v>1082</v>
      </c>
      <c r="D8672" t="s">
        <v>1151</v>
      </c>
      <c r="E8672" s="3">
        <v>1377</v>
      </c>
      <c r="F8672" s="3">
        <v>1025</v>
      </c>
      <c r="G8672" s="3"/>
      <c r="H8672" s="3">
        <v>2402</v>
      </c>
    </row>
    <row r="8673" spans="1:8" x14ac:dyDescent="0.3">
      <c r="A8673" t="s">
        <v>45</v>
      </c>
      <c r="B8673" t="s">
        <v>1092</v>
      </c>
      <c r="C8673" t="s">
        <v>1082</v>
      </c>
      <c r="D8673" t="s">
        <v>1154</v>
      </c>
      <c r="E8673" s="3">
        <v>1222</v>
      </c>
      <c r="F8673" s="3">
        <v>973</v>
      </c>
      <c r="G8673" s="3"/>
      <c r="H8673" s="3">
        <v>2195</v>
      </c>
    </row>
    <row r="8674" spans="1:8" x14ac:dyDescent="0.3">
      <c r="A8674" t="s">
        <v>45</v>
      </c>
      <c r="B8674" t="s">
        <v>1092</v>
      </c>
      <c r="C8674" t="s">
        <v>1082</v>
      </c>
      <c r="D8674" t="s">
        <v>1157</v>
      </c>
      <c r="E8674" s="3">
        <v>1038</v>
      </c>
      <c r="F8674" s="3">
        <v>878</v>
      </c>
      <c r="G8674" s="3"/>
      <c r="H8674" s="3">
        <v>1916</v>
      </c>
    </row>
    <row r="8675" spans="1:8" x14ac:dyDescent="0.3">
      <c r="A8675" t="s">
        <v>45</v>
      </c>
      <c r="B8675" t="s">
        <v>1092</v>
      </c>
      <c r="C8675" t="s">
        <v>1082</v>
      </c>
      <c r="D8675" t="s">
        <v>1159</v>
      </c>
      <c r="E8675" s="3">
        <v>1022</v>
      </c>
      <c r="F8675" s="3">
        <v>883</v>
      </c>
      <c r="G8675" s="3"/>
      <c r="H8675" s="3">
        <v>1905</v>
      </c>
    </row>
    <row r="8676" spans="1:8" x14ac:dyDescent="0.3">
      <c r="A8676" t="s">
        <v>45</v>
      </c>
      <c r="B8676" t="s">
        <v>1092</v>
      </c>
      <c r="C8676" t="s">
        <v>1082</v>
      </c>
      <c r="D8676" t="s">
        <v>1161</v>
      </c>
      <c r="E8676" s="3">
        <v>853</v>
      </c>
      <c r="F8676" s="3">
        <v>828</v>
      </c>
      <c r="G8676" s="3"/>
      <c r="H8676" s="3">
        <v>1681</v>
      </c>
    </row>
    <row r="8677" spans="1:8" x14ac:dyDescent="0.3">
      <c r="A8677" t="s">
        <v>45</v>
      </c>
      <c r="B8677" t="s">
        <v>1092</v>
      </c>
      <c r="C8677" t="s">
        <v>1082</v>
      </c>
      <c r="D8677" t="s">
        <v>1163</v>
      </c>
      <c r="E8677" s="3">
        <v>758</v>
      </c>
      <c r="F8677" s="3">
        <v>790</v>
      </c>
      <c r="G8677" s="3"/>
      <c r="H8677" s="3">
        <v>1548</v>
      </c>
    </row>
    <row r="8678" spans="1:8" x14ac:dyDescent="0.3">
      <c r="A8678" t="s">
        <v>45</v>
      </c>
      <c r="B8678" t="s">
        <v>1092</v>
      </c>
      <c r="C8678" t="s">
        <v>1082</v>
      </c>
      <c r="D8678" t="s">
        <v>1165</v>
      </c>
      <c r="E8678" s="3">
        <v>618</v>
      </c>
      <c r="F8678" s="3">
        <v>727</v>
      </c>
      <c r="G8678" s="3"/>
      <c r="H8678" s="3">
        <v>1345</v>
      </c>
    </row>
    <row r="8679" spans="1:8" x14ac:dyDescent="0.3">
      <c r="A8679" t="s">
        <v>45</v>
      </c>
      <c r="B8679" t="s">
        <v>1092</v>
      </c>
      <c r="C8679" t="s">
        <v>1082</v>
      </c>
      <c r="D8679" t="s">
        <v>1167</v>
      </c>
      <c r="E8679" s="3">
        <v>535</v>
      </c>
      <c r="F8679" s="3">
        <v>646</v>
      </c>
      <c r="G8679" s="3"/>
      <c r="H8679" s="3">
        <v>1181</v>
      </c>
    </row>
    <row r="8680" spans="1:8" x14ac:dyDescent="0.3">
      <c r="A8680" t="s">
        <v>45</v>
      </c>
      <c r="B8680" t="s">
        <v>1092</v>
      </c>
      <c r="C8680" t="s">
        <v>1082</v>
      </c>
      <c r="D8680" t="s">
        <v>1168</v>
      </c>
      <c r="E8680" s="3">
        <v>412</v>
      </c>
      <c r="F8680" s="3">
        <v>505</v>
      </c>
      <c r="G8680" s="3"/>
      <c r="H8680" s="3">
        <v>917</v>
      </c>
    </row>
    <row r="8681" spans="1:8" x14ac:dyDescent="0.3">
      <c r="A8681" t="s">
        <v>45</v>
      </c>
      <c r="B8681" t="s">
        <v>1092</v>
      </c>
      <c r="C8681" t="s">
        <v>1082</v>
      </c>
      <c r="D8681" t="s">
        <v>1169</v>
      </c>
      <c r="E8681" s="3">
        <v>306</v>
      </c>
      <c r="F8681" s="3">
        <v>359</v>
      </c>
      <c r="G8681" s="3"/>
      <c r="H8681" s="3">
        <v>665</v>
      </c>
    </row>
    <row r="8682" spans="1:8" x14ac:dyDescent="0.3">
      <c r="A8682" t="s">
        <v>45</v>
      </c>
      <c r="B8682" t="s">
        <v>1092</v>
      </c>
      <c r="C8682" t="s">
        <v>1082</v>
      </c>
      <c r="D8682" t="s">
        <v>1170</v>
      </c>
      <c r="E8682" s="3">
        <v>216</v>
      </c>
      <c r="F8682" s="3">
        <v>280</v>
      </c>
      <c r="G8682" s="3"/>
      <c r="H8682" s="3">
        <v>496</v>
      </c>
    </row>
    <row r="8683" spans="1:8" x14ac:dyDescent="0.3">
      <c r="A8683" t="s">
        <v>45</v>
      </c>
      <c r="B8683" t="s">
        <v>1092</v>
      </c>
      <c r="C8683" t="s">
        <v>1082</v>
      </c>
      <c r="D8683" t="s">
        <v>1171</v>
      </c>
      <c r="E8683" s="3">
        <v>259</v>
      </c>
      <c r="F8683" s="3">
        <v>340</v>
      </c>
      <c r="G8683" s="3"/>
      <c r="H8683" s="3">
        <v>599</v>
      </c>
    </row>
    <row r="8684" spans="1:8" x14ac:dyDescent="0.3">
      <c r="A8684" t="s">
        <v>45</v>
      </c>
      <c r="B8684" t="s">
        <v>1090</v>
      </c>
      <c r="C8684" t="s">
        <v>1128</v>
      </c>
      <c r="D8684" t="s">
        <v>1131</v>
      </c>
      <c r="E8684" s="3">
        <v>18</v>
      </c>
      <c r="F8684" s="3">
        <v>21</v>
      </c>
      <c r="G8684" s="3"/>
      <c r="H8684" s="3">
        <v>39</v>
      </c>
    </row>
    <row r="8685" spans="1:8" x14ac:dyDescent="0.3">
      <c r="A8685" t="s">
        <v>45</v>
      </c>
      <c r="B8685" t="s">
        <v>1090</v>
      </c>
      <c r="C8685" t="s">
        <v>1128</v>
      </c>
      <c r="D8685" t="s">
        <v>1135</v>
      </c>
      <c r="E8685" s="3">
        <v>27</v>
      </c>
      <c r="F8685" s="3">
        <v>35</v>
      </c>
      <c r="G8685" s="3"/>
      <c r="H8685" s="3">
        <v>62</v>
      </c>
    </row>
    <row r="8686" spans="1:8" x14ac:dyDescent="0.3">
      <c r="A8686" t="s">
        <v>45</v>
      </c>
      <c r="B8686" t="s">
        <v>1090</v>
      </c>
      <c r="C8686" t="s">
        <v>1128</v>
      </c>
      <c r="D8686" t="s">
        <v>1139</v>
      </c>
      <c r="E8686" s="3">
        <v>51</v>
      </c>
      <c r="F8686" s="3">
        <v>54</v>
      </c>
      <c r="G8686" s="3"/>
      <c r="H8686" s="3">
        <v>105</v>
      </c>
    </row>
    <row r="8687" spans="1:8" x14ac:dyDescent="0.3">
      <c r="A8687" t="s">
        <v>45</v>
      </c>
      <c r="B8687" t="s">
        <v>1090</v>
      </c>
      <c r="C8687" t="s">
        <v>1128</v>
      </c>
      <c r="D8687" t="s">
        <v>1143</v>
      </c>
      <c r="E8687" s="3">
        <v>66</v>
      </c>
      <c r="F8687" s="3">
        <v>61</v>
      </c>
      <c r="G8687" s="3"/>
      <c r="H8687" s="3">
        <v>127</v>
      </c>
    </row>
    <row r="8688" spans="1:8" x14ac:dyDescent="0.3">
      <c r="A8688" t="s">
        <v>45</v>
      </c>
      <c r="B8688" t="s">
        <v>1090</v>
      </c>
      <c r="C8688" t="s">
        <v>1128</v>
      </c>
      <c r="D8688" t="s">
        <v>1147</v>
      </c>
      <c r="E8688" s="3">
        <v>27</v>
      </c>
      <c r="F8688" s="3">
        <v>34</v>
      </c>
      <c r="G8688" s="3"/>
      <c r="H8688" s="3">
        <v>61</v>
      </c>
    </row>
    <row r="8689" spans="1:8" x14ac:dyDescent="0.3">
      <c r="A8689" t="s">
        <v>45</v>
      </c>
      <c r="B8689" t="s">
        <v>1090</v>
      </c>
      <c r="C8689" t="s">
        <v>1128</v>
      </c>
      <c r="D8689" t="s">
        <v>1151</v>
      </c>
      <c r="E8689" s="3">
        <v>34</v>
      </c>
      <c r="F8689" s="3">
        <v>43</v>
      </c>
      <c r="G8689" s="3"/>
      <c r="H8689" s="3">
        <v>77</v>
      </c>
    </row>
    <row r="8690" spans="1:8" x14ac:dyDescent="0.3">
      <c r="A8690" t="s">
        <v>45</v>
      </c>
      <c r="B8690" t="s">
        <v>1090</v>
      </c>
      <c r="C8690" t="s">
        <v>1128</v>
      </c>
      <c r="D8690" t="s">
        <v>1154</v>
      </c>
      <c r="E8690" s="3">
        <v>51</v>
      </c>
      <c r="F8690" s="3">
        <v>44</v>
      </c>
      <c r="G8690" s="3"/>
      <c r="H8690" s="3">
        <v>95</v>
      </c>
    </row>
    <row r="8691" spans="1:8" x14ac:dyDescent="0.3">
      <c r="A8691" t="s">
        <v>45</v>
      </c>
      <c r="B8691" t="s">
        <v>1090</v>
      </c>
      <c r="C8691" t="s">
        <v>1128</v>
      </c>
      <c r="D8691" t="s">
        <v>1157</v>
      </c>
      <c r="E8691" s="3">
        <v>60</v>
      </c>
      <c r="F8691" s="3">
        <v>66</v>
      </c>
      <c r="G8691" s="3"/>
      <c r="H8691" s="3">
        <v>126</v>
      </c>
    </row>
    <row r="8692" spans="1:8" x14ac:dyDescent="0.3">
      <c r="A8692" t="s">
        <v>45</v>
      </c>
      <c r="B8692" t="s">
        <v>1090</v>
      </c>
      <c r="C8692" t="s">
        <v>1128</v>
      </c>
      <c r="D8692" t="s">
        <v>1159</v>
      </c>
      <c r="E8692" s="3">
        <v>54</v>
      </c>
      <c r="F8692" s="3">
        <v>53</v>
      </c>
      <c r="G8692" s="3"/>
      <c r="H8692" s="3">
        <v>107</v>
      </c>
    </row>
    <row r="8693" spans="1:8" x14ac:dyDescent="0.3">
      <c r="A8693" t="s">
        <v>45</v>
      </c>
      <c r="B8693" t="s">
        <v>1090</v>
      </c>
      <c r="C8693" t="s">
        <v>1128</v>
      </c>
      <c r="D8693" t="s">
        <v>1161</v>
      </c>
      <c r="E8693" s="3">
        <v>55</v>
      </c>
      <c r="F8693" s="3">
        <v>53</v>
      </c>
      <c r="G8693" s="3"/>
      <c r="H8693" s="3">
        <v>108</v>
      </c>
    </row>
    <row r="8694" spans="1:8" x14ac:dyDescent="0.3">
      <c r="A8694" t="s">
        <v>45</v>
      </c>
      <c r="B8694" t="s">
        <v>1090</v>
      </c>
      <c r="C8694" t="s">
        <v>1128</v>
      </c>
      <c r="D8694" t="s">
        <v>1163</v>
      </c>
      <c r="E8694" s="3">
        <v>83</v>
      </c>
      <c r="F8694" s="3">
        <v>64</v>
      </c>
      <c r="G8694" s="3"/>
      <c r="H8694" s="3">
        <v>147</v>
      </c>
    </row>
    <row r="8695" spans="1:8" x14ac:dyDescent="0.3">
      <c r="A8695" t="s">
        <v>45</v>
      </c>
      <c r="B8695" t="s">
        <v>1090</v>
      </c>
      <c r="C8695" t="s">
        <v>1128</v>
      </c>
      <c r="D8695" t="s">
        <v>1165</v>
      </c>
      <c r="E8695" s="3">
        <v>64</v>
      </c>
      <c r="F8695" s="3">
        <v>82</v>
      </c>
      <c r="G8695" s="3"/>
      <c r="H8695" s="3">
        <v>146</v>
      </c>
    </row>
    <row r="8696" spans="1:8" x14ac:dyDescent="0.3">
      <c r="A8696" t="s">
        <v>45</v>
      </c>
      <c r="B8696" t="s">
        <v>1090</v>
      </c>
      <c r="C8696" t="s">
        <v>1128</v>
      </c>
      <c r="D8696" t="s">
        <v>1167</v>
      </c>
      <c r="E8696" s="3">
        <v>40</v>
      </c>
      <c r="F8696" s="3">
        <v>42</v>
      </c>
      <c r="G8696" s="3"/>
      <c r="H8696" s="3">
        <v>82</v>
      </c>
    </row>
    <row r="8697" spans="1:8" x14ac:dyDescent="0.3">
      <c r="A8697" t="s">
        <v>45</v>
      </c>
      <c r="B8697" t="s">
        <v>1090</v>
      </c>
      <c r="C8697" t="s">
        <v>1128</v>
      </c>
      <c r="D8697" t="s">
        <v>1168</v>
      </c>
      <c r="E8697" s="3">
        <v>41</v>
      </c>
      <c r="F8697" s="3">
        <v>46</v>
      </c>
      <c r="G8697" s="3"/>
      <c r="H8697" s="3">
        <v>87</v>
      </c>
    </row>
    <row r="8698" spans="1:8" x14ac:dyDescent="0.3">
      <c r="A8698" t="s">
        <v>45</v>
      </c>
      <c r="B8698" t="s">
        <v>1090</v>
      </c>
      <c r="C8698" t="s">
        <v>1128</v>
      </c>
      <c r="D8698" t="s">
        <v>1169</v>
      </c>
      <c r="E8698" s="3">
        <v>16</v>
      </c>
      <c r="F8698" s="3">
        <v>23</v>
      </c>
      <c r="G8698" s="3"/>
      <c r="H8698" s="3">
        <v>39</v>
      </c>
    </row>
    <row r="8699" spans="1:8" x14ac:dyDescent="0.3">
      <c r="A8699" t="s">
        <v>45</v>
      </c>
      <c r="B8699" t="s">
        <v>1090</v>
      </c>
      <c r="C8699" t="s">
        <v>1128</v>
      </c>
      <c r="D8699" t="s">
        <v>1170</v>
      </c>
      <c r="E8699" s="3">
        <v>7</v>
      </c>
      <c r="F8699" s="3">
        <v>2</v>
      </c>
      <c r="G8699" s="3"/>
      <c r="H8699" s="3">
        <v>9</v>
      </c>
    </row>
    <row r="8700" spans="1:8" x14ac:dyDescent="0.3">
      <c r="A8700" t="s">
        <v>45</v>
      </c>
      <c r="B8700" t="s">
        <v>1090</v>
      </c>
      <c r="C8700" t="s">
        <v>1128</v>
      </c>
      <c r="D8700" t="s">
        <v>1171</v>
      </c>
      <c r="E8700" s="3">
        <v>8</v>
      </c>
      <c r="F8700" s="3">
        <v>2</v>
      </c>
      <c r="G8700" s="3"/>
      <c r="H8700" s="3">
        <v>10</v>
      </c>
    </row>
    <row r="8701" spans="1:8" x14ac:dyDescent="0.3">
      <c r="A8701" t="s">
        <v>45</v>
      </c>
      <c r="B8701" t="s">
        <v>1090</v>
      </c>
      <c r="C8701" t="s">
        <v>1129</v>
      </c>
      <c r="D8701" t="s">
        <v>1147</v>
      </c>
      <c r="E8701" s="3"/>
      <c r="F8701" s="3">
        <v>7</v>
      </c>
      <c r="G8701" s="3"/>
      <c r="H8701" s="3">
        <v>7</v>
      </c>
    </row>
    <row r="8702" spans="1:8" x14ac:dyDescent="0.3">
      <c r="A8702" t="s">
        <v>45</v>
      </c>
      <c r="B8702" t="s">
        <v>1090</v>
      </c>
      <c r="C8702" t="s">
        <v>1129</v>
      </c>
      <c r="D8702" t="s">
        <v>1151</v>
      </c>
      <c r="E8702" s="3"/>
      <c r="F8702" s="3">
        <v>3</v>
      </c>
      <c r="G8702" s="3"/>
      <c r="H8702" s="3">
        <v>3</v>
      </c>
    </row>
    <row r="8703" spans="1:8" x14ac:dyDescent="0.3">
      <c r="A8703" t="s">
        <v>45</v>
      </c>
      <c r="B8703" t="s">
        <v>1090</v>
      </c>
      <c r="C8703" t="s">
        <v>1129</v>
      </c>
      <c r="D8703" t="s">
        <v>1154</v>
      </c>
      <c r="E8703" s="3"/>
      <c r="F8703" s="3">
        <v>9</v>
      </c>
      <c r="G8703" s="3"/>
      <c r="H8703" s="3">
        <v>9</v>
      </c>
    </row>
    <row r="8704" spans="1:8" x14ac:dyDescent="0.3">
      <c r="A8704" t="s">
        <v>45</v>
      </c>
      <c r="B8704" t="s">
        <v>1090</v>
      </c>
      <c r="C8704" t="s">
        <v>1129</v>
      </c>
      <c r="D8704" t="s">
        <v>1157</v>
      </c>
      <c r="E8704" s="3">
        <v>2</v>
      </c>
      <c r="F8704" s="3">
        <v>6</v>
      </c>
      <c r="G8704" s="3"/>
      <c r="H8704" s="3">
        <v>8</v>
      </c>
    </row>
    <row r="8705" spans="1:8" x14ac:dyDescent="0.3">
      <c r="A8705" t="s">
        <v>45</v>
      </c>
      <c r="B8705" t="s">
        <v>1090</v>
      </c>
      <c r="C8705" t="s">
        <v>1129</v>
      </c>
      <c r="D8705" t="s">
        <v>1159</v>
      </c>
      <c r="E8705" s="3"/>
      <c r="F8705" s="3">
        <v>5</v>
      </c>
      <c r="G8705" s="3"/>
      <c r="H8705" s="3">
        <v>5</v>
      </c>
    </row>
    <row r="8706" spans="1:8" x14ac:dyDescent="0.3">
      <c r="A8706" t="s">
        <v>45</v>
      </c>
      <c r="B8706" t="s">
        <v>1090</v>
      </c>
      <c r="C8706" t="s">
        <v>1129</v>
      </c>
      <c r="D8706" t="s">
        <v>1161</v>
      </c>
      <c r="E8706" s="3"/>
      <c r="F8706" s="3">
        <v>8</v>
      </c>
      <c r="G8706" s="3"/>
      <c r="H8706" s="3">
        <v>8</v>
      </c>
    </row>
    <row r="8707" spans="1:8" x14ac:dyDescent="0.3">
      <c r="A8707" t="s">
        <v>45</v>
      </c>
      <c r="B8707" t="s">
        <v>1090</v>
      </c>
      <c r="C8707" t="s">
        <v>1129</v>
      </c>
      <c r="D8707" t="s">
        <v>1163</v>
      </c>
      <c r="E8707" s="3"/>
      <c r="F8707" s="3">
        <v>3</v>
      </c>
      <c r="G8707" s="3"/>
      <c r="H8707" s="3">
        <v>3</v>
      </c>
    </row>
    <row r="8708" spans="1:8" x14ac:dyDescent="0.3">
      <c r="A8708" t="s">
        <v>45</v>
      </c>
      <c r="B8708" t="s">
        <v>1090</v>
      </c>
      <c r="C8708" t="s">
        <v>1129</v>
      </c>
      <c r="D8708" t="s">
        <v>1165</v>
      </c>
      <c r="E8708" s="3"/>
      <c r="F8708" s="3">
        <v>2</v>
      </c>
      <c r="G8708" s="3"/>
      <c r="H8708" s="3">
        <v>2</v>
      </c>
    </row>
    <row r="8709" spans="1:8" x14ac:dyDescent="0.3">
      <c r="A8709" t="s">
        <v>45</v>
      </c>
      <c r="B8709" t="s">
        <v>1090</v>
      </c>
      <c r="C8709" t="s">
        <v>1129</v>
      </c>
      <c r="D8709" t="s">
        <v>1167</v>
      </c>
      <c r="E8709" s="3"/>
      <c r="F8709" s="3">
        <v>1</v>
      </c>
      <c r="G8709" s="3"/>
      <c r="H8709" s="3">
        <v>1</v>
      </c>
    </row>
    <row r="8710" spans="1:8" x14ac:dyDescent="0.3">
      <c r="A8710" t="s">
        <v>45</v>
      </c>
      <c r="B8710" t="s">
        <v>1090</v>
      </c>
      <c r="C8710" t="s">
        <v>1129</v>
      </c>
      <c r="D8710" t="s">
        <v>1168</v>
      </c>
      <c r="E8710" s="3"/>
      <c r="F8710" s="3">
        <v>1</v>
      </c>
      <c r="G8710" s="3"/>
      <c r="H8710" s="3">
        <v>1</v>
      </c>
    </row>
    <row r="8711" spans="1:8" x14ac:dyDescent="0.3">
      <c r="A8711" s="5" t="s">
        <v>1178</v>
      </c>
      <c r="B8711" s="5"/>
      <c r="C8711" s="5"/>
      <c r="D8711" s="5"/>
      <c r="E8711" s="6">
        <f>SUBTOTAL(109,Tabla10[FEMENINO])</f>
        <v>26737837</v>
      </c>
      <c r="F8711" s="6">
        <f>SUBTOTAL(109,Tabla10[MASCULINO])</f>
        <v>25563704</v>
      </c>
      <c r="G8711" s="6">
        <f>SUBTOTAL(109,Tabla10[NO REPORTA])</f>
        <v>6974</v>
      </c>
      <c r="H8711" s="6">
        <f>SUBTOTAL(109,Tabla10[TOTAL AFILIADOS])</f>
        <v>52308515</v>
      </c>
    </row>
  </sheetData>
  <mergeCells count="2">
    <mergeCell ref="A1:H1"/>
    <mergeCell ref="E2:G2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1B3E1-263A-4C80-B214-105C1D839574}">
  <dimension ref="A1:K628"/>
  <sheetViews>
    <sheetView workbookViewId="0">
      <selection sqref="A1:K1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8" width="33.33203125" bestFit="1" customWidth="1"/>
    <col min="9" max="9" width="34.77734375" customWidth="1"/>
    <col min="10" max="10" width="33.33203125" bestFit="1" customWidth="1"/>
    <col min="11" max="11" width="16.6640625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1" x14ac:dyDescent="0.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3">
      <c r="A2" s="13"/>
      <c r="B2" s="13"/>
      <c r="C2" s="13"/>
      <c r="D2" s="19" t="s">
        <v>1126</v>
      </c>
      <c r="E2" s="19"/>
      <c r="F2" s="19"/>
      <c r="G2" s="19"/>
      <c r="H2" s="19"/>
      <c r="I2" s="19"/>
      <c r="J2" s="19"/>
      <c r="K2" s="13"/>
    </row>
    <row r="3" spans="1:11" x14ac:dyDescent="0.3">
      <c r="A3" s="8" t="s">
        <v>1174</v>
      </c>
      <c r="B3" s="22" t="s">
        <v>1084</v>
      </c>
      <c r="C3" s="22" t="s">
        <v>1175</v>
      </c>
      <c r="D3" s="22" t="s">
        <v>1132</v>
      </c>
      <c r="E3" s="22" t="s">
        <v>1136</v>
      </c>
      <c r="F3" s="22" t="s">
        <v>1140</v>
      </c>
      <c r="G3" s="22" t="s">
        <v>1144</v>
      </c>
      <c r="H3" s="22" t="s">
        <v>1148</v>
      </c>
      <c r="I3" s="22" t="s">
        <v>1152</v>
      </c>
      <c r="J3" s="22" t="s">
        <v>1155</v>
      </c>
      <c r="K3" s="22" t="s">
        <v>1176</v>
      </c>
    </row>
    <row r="4" spans="1:11" x14ac:dyDescent="0.3">
      <c r="A4" t="s">
        <v>12</v>
      </c>
      <c r="B4" t="s">
        <v>1093</v>
      </c>
      <c r="C4" t="s">
        <v>1080</v>
      </c>
      <c r="D4" s="3">
        <v>22</v>
      </c>
      <c r="E4" s="3">
        <v>3007</v>
      </c>
      <c r="F4" s="3"/>
      <c r="G4" s="3">
        <v>4693</v>
      </c>
      <c r="H4" s="3"/>
      <c r="I4" s="3"/>
      <c r="J4" s="3"/>
      <c r="K4" s="3">
        <v>7722</v>
      </c>
    </row>
    <row r="5" spans="1:11" x14ac:dyDescent="0.3">
      <c r="A5" t="s">
        <v>12</v>
      </c>
      <c r="B5" t="s">
        <v>1093</v>
      </c>
      <c r="C5" t="s">
        <v>1082</v>
      </c>
      <c r="D5" s="3"/>
      <c r="E5" s="3">
        <v>491</v>
      </c>
      <c r="F5" s="3">
        <v>1093</v>
      </c>
      <c r="G5" s="3"/>
      <c r="H5" s="3"/>
      <c r="I5" s="3"/>
      <c r="J5" s="3"/>
      <c r="K5" s="3">
        <v>1584</v>
      </c>
    </row>
    <row r="6" spans="1:11" x14ac:dyDescent="0.3">
      <c r="A6" t="s">
        <v>12</v>
      </c>
      <c r="B6" t="s">
        <v>1091</v>
      </c>
      <c r="C6" t="s">
        <v>1080</v>
      </c>
      <c r="D6" s="3"/>
      <c r="E6" s="3">
        <v>706</v>
      </c>
      <c r="F6" s="3"/>
      <c r="G6" s="3">
        <v>1387</v>
      </c>
      <c r="H6" s="3"/>
      <c r="I6" s="3"/>
      <c r="J6" s="3"/>
      <c r="K6" s="3">
        <v>2093</v>
      </c>
    </row>
    <row r="7" spans="1:11" x14ac:dyDescent="0.3">
      <c r="A7" t="s">
        <v>12</v>
      </c>
      <c r="B7" t="s">
        <v>1091</v>
      </c>
      <c r="C7" t="s">
        <v>1082</v>
      </c>
      <c r="D7" s="3"/>
      <c r="E7" s="3">
        <v>7556</v>
      </c>
      <c r="F7" s="3">
        <v>21722</v>
      </c>
      <c r="G7" s="3"/>
      <c r="H7" s="3"/>
      <c r="I7" s="3"/>
      <c r="J7" s="3"/>
      <c r="K7" s="3">
        <v>29278</v>
      </c>
    </row>
    <row r="8" spans="1:11" x14ac:dyDescent="0.3">
      <c r="A8" t="s">
        <v>12</v>
      </c>
      <c r="B8" t="s">
        <v>1092</v>
      </c>
      <c r="C8" t="s">
        <v>1080</v>
      </c>
      <c r="D8" s="3"/>
      <c r="E8" s="3">
        <v>2552</v>
      </c>
      <c r="F8" s="3"/>
      <c r="G8" s="3">
        <v>4981</v>
      </c>
      <c r="H8" s="3"/>
      <c r="I8" s="3"/>
      <c r="J8" s="3"/>
      <c r="K8" s="3">
        <v>7533</v>
      </c>
    </row>
    <row r="9" spans="1:11" x14ac:dyDescent="0.3">
      <c r="A9" t="s">
        <v>12</v>
      </c>
      <c r="B9" t="s">
        <v>1092</v>
      </c>
      <c r="C9" t="s">
        <v>1082</v>
      </c>
      <c r="D9" s="3"/>
      <c r="E9" s="3">
        <v>5527</v>
      </c>
      <c r="F9" s="3">
        <v>21719</v>
      </c>
      <c r="G9" s="3"/>
      <c r="H9" s="3"/>
      <c r="I9" s="3"/>
      <c r="J9" s="3"/>
      <c r="K9" s="3">
        <v>27246</v>
      </c>
    </row>
    <row r="10" spans="1:11" x14ac:dyDescent="0.3">
      <c r="A10" t="s">
        <v>12</v>
      </c>
      <c r="B10" t="s">
        <v>1090</v>
      </c>
      <c r="C10" t="s">
        <v>1128</v>
      </c>
      <c r="D10" s="3"/>
      <c r="E10" s="3">
        <v>946</v>
      </c>
      <c r="F10" s="3"/>
      <c r="G10" s="3">
        <v>1043</v>
      </c>
      <c r="H10" s="3"/>
      <c r="I10" s="3"/>
      <c r="J10" s="3"/>
      <c r="K10" s="3">
        <v>1989</v>
      </c>
    </row>
    <row r="11" spans="1:11" x14ac:dyDescent="0.3">
      <c r="A11" t="s">
        <v>12</v>
      </c>
      <c r="B11" t="s">
        <v>1090</v>
      </c>
      <c r="C11" t="s">
        <v>1129</v>
      </c>
      <c r="D11" s="3"/>
      <c r="E11" s="3"/>
      <c r="F11" s="3"/>
      <c r="G11" s="3"/>
      <c r="H11" s="3"/>
      <c r="I11" s="3"/>
      <c r="J11" s="3">
        <v>175</v>
      </c>
      <c r="K11" s="3">
        <v>175</v>
      </c>
    </row>
    <row r="12" spans="1:11" x14ac:dyDescent="0.3">
      <c r="A12" t="s">
        <v>13</v>
      </c>
      <c r="B12" t="s">
        <v>1093</v>
      </c>
      <c r="C12" t="s">
        <v>1080</v>
      </c>
      <c r="D12" s="3">
        <v>901</v>
      </c>
      <c r="E12" s="3">
        <v>48406</v>
      </c>
      <c r="F12" s="3"/>
      <c r="G12" s="3">
        <v>86584</v>
      </c>
      <c r="H12" s="3"/>
      <c r="I12" s="3"/>
      <c r="J12" s="3"/>
      <c r="K12" s="3">
        <v>135891</v>
      </c>
    </row>
    <row r="13" spans="1:11" x14ac:dyDescent="0.3">
      <c r="A13" t="s">
        <v>13</v>
      </c>
      <c r="B13" t="s">
        <v>1093</v>
      </c>
      <c r="C13" t="s">
        <v>1082</v>
      </c>
      <c r="D13" s="3"/>
      <c r="E13" s="3">
        <v>5363</v>
      </c>
      <c r="F13" s="3">
        <v>13977</v>
      </c>
      <c r="G13" s="3"/>
      <c r="H13" s="3"/>
      <c r="I13" s="3"/>
      <c r="J13" s="3"/>
      <c r="K13" s="3">
        <v>19340</v>
      </c>
    </row>
    <row r="14" spans="1:11" x14ac:dyDescent="0.3">
      <c r="A14" t="s">
        <v>13</v>
      </c>
      <c r="B14" t="s">
        <v>1092</v>
      </c>
      <c r="C14" t="s">
        <v>1080</v>
      </c>
      <c r="D14" s="3">
        <v>1253</v>
      </c>
      <c r="E14" s="3">
        <v>251840</v>
      </c>
      <c r="F14" s="3"/>
      <c r="G14" s="3">
        <v>451400</v>
      </c>
      <c r="H14" s="3"/>
      <c r="I14" s="3"/>
      <c r="J14" s="3"/>
      <c r="K14" s="3">
        <v>704493</v>
      </c>
    </row>
    <row r="15" spans="1:11" x14ac:dyDescent="0.3">
      <c r="A15" t="s">
        <v>13</v>
      </c>
      <c r="B15" t="s">
        <v>1092</v>
      </c>
      <c r="C15" t="s">
        <v>1082</v>
      </c>
      <c r="D15" s="3"/>
      <c r="E15" s="3">
        <v>65194</v>
      </c>
      <c r="F15" s="3">
        <v>253276</v>
      </c>
      <c r="G15" s="3"/>
      <c r="H15" s="3"/>
      <c r="I15" s="3"/>
      <c r="J15" s="3"/>
      <c r="K15" s="3">
        <v>318470</v>
      </c>
    </row>
    <row r="16" spans="1:11" x14ac:dyDescent="0.3">
      <c r="A16" t="s">
        <v>13</v>
      </c>
      <c r="B16" t="s">
        <v>1090</v>
      </c>
      <c r="C16" t="s">
        <v>1128</v>
      </c>
      <c r="D16" s="3"/>
      <c r="E16" s="3">
        <v>38557</v>
      </c>
      <c r="F16" s="3"/>
      <c r="G16" s="3">
        <v>68162</v>
      </c>
      <c r="H16" s="3"/>
      <c r="I16" s="3"/>
      <c r="J16" s="3">
        <v>679</v>
      </c>
      <c r="K16" s="3">
        <v>107398</v>
      </c>
    </row>
    <row r="17" spans="1:11" x14ac:dyDescent="0.3">
      <c r="A17" t="s">
        <v>13</v>
      </c>
      <c r="B17" t="s">
        <v>1090</v>
      </c>
      <c r="C17" t="s">
        <v>1129</v>
      </c>
      <c r="D17" s="3"/>
      <c r="E17" s="3"/>
      <c r="F17" s="3"/>
      <c r="G17" s="3"/>
      <c r="H17" s="3"/>
      <c r="I17" s="3"/>
      <c r="J17" s="3">
        <v>12050</v>
      </c>
      <c r="K17" s="3">
        <v>12050</v>
      </c>
    </row>
    <row r="18" spans="1:11" x14ac:dyDescent="0.3">
      <c r="A18" t="s">
        <v>13</v>
      </c>
      <c r="B18" t="s">
        <v>1105</v>
      </c>
      <c r="C18" t="s">
        <v>1080</v>
      </c>
      <c r="D18" s="3"/>
      <c r="E18" s="3"/>
      <c r="F18" s="3"/>
      <c r="G18" s="3">
        <v>1</v>
      </c>
      <c r="H18" s="3"/>
      <c r="I18" s="3"/>
      <c r="J18" s="3"/>
      <c r="K18" s="3">
        <v>1</v>
      </c>
    </row>
    <row r="19" spans="1:11" x14ac:dyDescent="0.3">
      <c r="A19" t="s">
        <v>13</v>
      </c>
      <c r="B19" t="s">
        <v>1101</v>
      </c>
      <c r="C19" t="s">
        <v>1080</v>
      </c>
      <c r="D19" s="3"/>
      <c r="E19" s="3">
        <v>1</v>
      </c>
      <c r="F19" s="3"/>
      <c r="G19" s="3">
        <v>2</v>
      </c>
      <c r="H19" s="3"/>
      <c r="I19" s="3"/>
      <c r="J19" s="3"/>
      <c r="K19" s="3">
        <v>3</v>
      </c>
    </row>
    <row r="20" spans="1:11" x14ac:dyDescent="0.3">
      <c r="A20" t="s">
        <v>13</v>
      </c>
      <c r="B20" t="s">
        <v>1101</v>
      </c>
      <c r="C20" t="s">
        <v>1082</v>
      </c>
      <c r="D20" s="3"/>
      <c r="E20" s="3">
        <v>4</v>
      </c>
      <c r="F20" s="3">
        <v>3</v>
      </c>
      <c r="G20" s="3"/>
      <c r="H20" s="3"/>
      <c r="I20" s="3"/>
      <c r="J20" s="3"/>
      <c r="K20" s="3">
        <v>7</v>
      </c>
    </row>
    <row r="21" spans="1:11" x14ac:dyDescent="0.3">
      <c r="A21" t="s">
        <v>13</v>
      </c>
      <c r="B21" t="s">
        <v>1102</v>
      </c>
      <c r="C21" t="s">
        <v>1082</v>
      </c>
      <c r="D21" s="3"/>
      <c r="E21" s="3">
        <v>1</v>
      </c>
      <c r="F21" s="3">
        <v>1</v>
      </c>
      <c r="G21" s="3"/>
      <c r="H21" s="3"/>
      <c r="I21" s="3"/>
      <c r="J21" s="3"/>
      <c r="K21" s="3">
        <v>2</v>
      </c>
    </row>
    <row r="22" spans="1:11" x14ac:dyDescent="0.3">
      <c r="A22" t="s">
        <v>13</v>
      </c>
      <c r="B22" t="s">
        <v>1095</v>
      </c>
      <c r="C22" t="s">
        <v>1080</v>
      </c>
      <c r="D22" s="3">
        <v>14</v>
      </c>
      <c r="E22" s="3">
        <v>13726</v>
      </c>
      <c r="F22" s="3"/>
      <c r="G22" s="3">
        <v>42426</v>
      </c>
      <c r="H22" s="3"/>
      <c r="I22" s="3"/>
      <c r="J22" s="3"/>
      <c r="K22" s="3">
        <v>56166</v>
      </c>
    </row>
    <row r="23" spans="1:11" x14ac:dyDescent="0.3">
      <c r="A23" t="s">
        <v>13</v>
      </c>
      <c r="B23" t="s">
        <v>1095</v>
      </c>
      <c r="C23" t="s">
        <v>1082</v>
      </c>
      <c r="D23" s="3"/>
      <c r="E23" s="3">
        <v>47971</v>
      </c>
      <c r="F23" s="3">
        <v>362748</v>
      </c>
      <c r="G23" s="3"/>
      <c r="H23" s="3"/>
      <c r="I23" s="3"/>
      <c r="J23" s="3"/>
      <c r="K23" s="3">
        <v>410719</v>
      </c>
    </row>
    <row r="24" spans="1:11" x14ac:dyDescent="0.3">
      <c r="A24" t="s">
        <v>13</v>
      </c>
      <c r="B24" t="s">
        <v>1096</v>
      </c>
      <c r="C24" t="s">
        <v>1080</v>
      </c>
      <c r="D24" s="3">
        <v>246</v>
      </c>
      <c r="E24" s="3">
        <v>2681</v>
      </c>
      <c r="F24" s="3"/>
      <c r="G24" s="3">
        <v>3994</v>
      </c>
      <c r="H24" s="3"/>
      <c r="I24" s="3"/>
      <c r="J24" s="3"/>
      <c r="K24" s="3">
        <v>6921</v>
      </c>
    </row>
    <row r="25" spans="1:11" x14ac:dyDescent="0.3">
      <c r="A25" t="s">
        <v>13</v>
      </c>
      <c r="B25" t="s">
        <v>1100</v>
      </c>
      <c r="C25" t="s">
        <v>1080</v>
      </c>
      <c r="D25" s="3"/>
      <c r="E25" s="3">
        <v>2</v>
      </c>
      <c r="F25" s="3"/>
      <c r="G25" s="3">
        <v>349</v>
      </c>
      <c r="H25" s="3"/>
      <c r="I25" s="3"/>
      <c r="J25" s="3"/>
      <c r="K25" s="3">
        <v>351</v>
      </c>
    </row>
    <row r="26" spans="1:11" x14ac:dyDescent="0.3">
      <c r="A26" t="s">
        <v>13</v>
      </c>
      <c r="B26" t="s">
        <v>1100</v>
      </c>
      <c r="C26" t="s">
        <v>1082</v>
      </c>
      <c r="D26" s="3"/>
      <c r="E26" s="3">
        <v>1022</v>
      </c>
      <c r="F26" s="3">
        <v>20475</v>
      </c>
      <c r="G26" s="3"/>
      <c r="H26" s="3"/>
      <c r="I26" s="3"/>
      <c r="J26" s="3"/>
      <c r="K26" s="3">
        <v>21497</v>
      </c>
    </row>
    <row r="27" spans="1:11" x14ac:dyDescent="0.3">
      <c r="A27" t="s">
        <v>13</v>
      </c>
      <c r="B27" t="s">
        <v>1104</v>
      </c>
      <c r="C27" t="s">
        <v>1080</v>
      </c>
      <c r="D27" s="3"/>
      <c r="E27" s="3">
        <v>1</v>
      </c>
      <c r="F27" s="3"/>
      <c r="G27" s="3">
        <v>3</v>
      </c>
      <c r="H27" s="3"/>
      <c r="I27" s="3"/>
      <c r="J27" s="3"/>
      <c r="K27" s="3">
        <v>4</v>
      </c>
    </row>
    <row r="28" spans="1:11" x14ac:dyDescent="0.3">
      <c r="A28" t="s">
        <v>13</v>
      </c>
      <c r="B28" t="s">
        <v>1097</v>
      </c>
      <c r="C28" t="s">
        <v>1080</v>
      </c>
      <c r="D28" s="3">
        <v>10692</v>
      </c>
      <c r="E28" s="3">
        <v>993068</v>
      </c>
      <c r="F28" s="3"/>
      <c r="G28" s="3">
        <v>1614741</v>
      </c>
      <c r="H28" s="3"/>
      <c r="I28" s="3"/>
      <c r="J28" s="3"/>
      <c r="K28" s="3">
        <v>2618501</v>
      </c>
    </row>
    <row r="29" spans="1:11" x14ac:dyDescent="0.3">
      <c r="A29" t="s">
        <v>13</v>
      </c>
      <c r="B29" t="s">
        <v>1097</v>
      </c>
      <c r="C29" t="s">
        <v>1082</v>
      </c>
      <c r="D29" s="3">
        <v>1</v>
      </c>
      <c r="E29" s="3">
        <v>114182</v>
      </c>
      <c r="F29" s="3">
        <v>322873</v>
      </c>
      <c r="G29" s="3"/>
      <c r="H29" s="3"/>
      <c r="I29" s="3"/>
      <c r="J29" s="3"/>
      <c r="K29" s="3">
        <v>437056</v>
      </c>
    </row>
    <row r="30" spans="1:11" x14ac:dyDescent="0.3">
      <c r="A30" t="s">
        <v>13</v>
      </c>
      <c r="B30" t="s">
        <v>1099</v>
      </c>
      <c r="C30" t="s">
        <v>1080</v>
      </c>
      <c r="D30" s="3">
        <v>15</v>
      </c>
      <c r="E30" s="3">
        <v>462</v>
      </c>
      <c r="F30" s="3"/>
      <c r="G30" s="3">
        <v>1487</v>
      </c>
      <c r="H30" s="3"/>
      <c r="I30" s="3"/>
      <c r="J30" s="3"/>
      <c r="K30" s="3">
        <v>1964</v>
      </c>
    </row>
    <row r="31" spans="1:11" x14ac:dyDescent="0.3">
      <c r="A31" t="s">
        <v>13</v>
      </c>
      <c r="B31" t="s">
        <v>1103</v>
      </c>
      <c r="C31" t="s">
        <v>1080</v>
      </c>
      <c r="D31" s="3"/>
      <c r="E31" s="3">
        <v>1</v>
      </c>
      <c r="F31" s="3"/>
      <c r="G31" s="3">
        <v>1</v>
      </c>
      <c r="H31" s="3"/>
      <c r="I31" s="3"/>
      <c r="J31" s="3"/>
      <c r="K31" s="3">
        <v>2</v>
      </c>
    </row>
    <row r="32" spans="1:11" x14ac:dyDescent="0.3">
      <c r="A32" t="s">
        <v>13</v>
      </c>
      <c r="B32" t="s">
        <v>1103</v>
      </c>
      <c r="C32" t="s">
        <v>1082</v>
      </c>
      <c r="D32" s="3"/>
      <c r="E32" s="3">
        <v>2</v>
      </c>
      <c r="F32" s="3"/>
      <c r="G32" s="3"/>
      <c r="H32" s="3"/>
      <c r="I32" s="3"/>
      <c r="J32" s="3"/>
      <c r="K32" s="3">
        <v>2</v>
      </c>
    </row>
    <row r="33" spans="1:11" x14ac:dyDescent="0.3">
      <c r="A33" t="s">
        <v>13</v>
      </c>
      <c r="B33" t="s">
        <v>1098</v>
      </c>
      <c r="C33" t="s">
        <v>1080</v>
      </c>
      <c r="D33" s="3">
        <v>740</v>
      </c>
      <c r="E33" s="3">
        <v>173396</v>
      </c>
      <c r="F33" s="3"/>
      <c r="G33" s="3">
        <v>253300</v>
      </c>
      <c r="H33" s="3"/>
      <c r="I33" s="3"/>
      <c r="J33" s="3"/>
      <c r="K33" s="3">
        <v>427436</v>
      </c>
    </row>
    <row r="34" spans="1:11" x14ac:dyDescent="0.3">
      <c r="A34" t="s">
        <v>13</v>
      </c>
      <c r="B34" t="s">
        <v>1098</v>
      </c>
      <c r="C34" t="s">
        <v>1082</v>
      </c>
      <c r="D34" s="3"/>
      <c r="E34" s="3">
        <v>36941</v>
      </c>
      <c r="F34" s="3">
        <v>96561</v>
      </c>
      <c r="G34" s="3"/>
      <c r="H34" s="3"/>
      <c r="I34" s="3"/>
      <c r="J34" s="3"/>
      <c r="K34" s="3">
        <v>133502</v>
      </c>
    </row>
    <row r="35" spans="1:11" x14ac:dyDescent="0.3">
      <c r="A35" t="s">
        <v>13</v>
      </c>
      <c r="B35" t="s">
        <v>1094</v>
      </c>
      <c r="C35" t="s">
        <v>1080</v>
      </c>
      <c r="D35" s="3">
        <v>13</v>
      </c>
      <c r="E35" s="3">
        <v>26750</v>
      </c>
      <c r="F35" s="3"/>
      <c r="G35" s="3">
        <v>120119</v>
      </c>
      <c r="H35" s="3"/>
      <c r="I35" s="3"/>
      <c r="J35" s="3"/>
      <c r="K35" s="3">
        <v>146882</v>
      </c>
    </row>
    <row r="36" spans="1:11" x14ac:dyDescent="0.3">
      <c r="A36" t="s">
        <v>13</v>
      </c>
      <c r="B36" t="s">
        <v>1094</v>
      </c>
      <c r="C36" t="s">
        <v>1082</v>
      </c>
      <c r="D36" s="3"/>
      <c r="E36" s="3">
        <v>69845</v>
      </c>
      <c r="F36" s="3">
        <v>1473737</v>
      </c>
      <c r="G36" s="3"/>
      <c r="H36" s="3"/>
      <c r="I36" s="3"/>
      <c r="J36" s="3"/>
      <c r="K36" s="3">
        <v>1543582</v>
      </c>
    </row>
    <row r="37" spans="1:11" x14ac:dyDescent="0.3">
      <c r="A37" t="s">
        <v>13</v>
      </c>
      <c r="B37" t="s">
        <v>1106</v>
      </c>
      <c r="C37" t="s">
        <v>1080</v>
      </c>
      <c r="D37" s="3"/>
      <c r="E37" s="3">
        <v>1</v>
      </c>
      <c r="F37" s="3"/>
      <c r="G37" s="3"/>
      <c r="H37" s="3"/>
      <c r="I37" s="3"/>
      <c r="J37" s="3"/>
      <c r="K37" s="3">
        <v>1</v>
      </c>
    </row>
    <row r="38" spans="1:11" x14ac:dyDescent="0.3">
      <c r="A38" t="s">
        <v>14</v>
      </c>
      <c r="B38" t="s">
        <v>1093</v>
      </c>
      <c r="C38" t="s">
        <v>1080</v>
      </c>
      <c r="D38" s="3">
        <v>27</v>
      </c>
      <c r="E38" s="3">
        <v>5370</v>
      </c>
      <c r="F38" s="3"/>
      <c r="G38" s="3">
        <v>7236</v>
      </c>
      <c r="H38" s="3"/>
      <c r="I38" s="3"/>
      <c r="J38" s="3"/>
      <c r="K38" s="3">
        <v>12633</v>
      </c>
    </row>
    <row r="39" spans="1:11" x14ac:dyDescent="0.3">
      <c r="A39" t="s">
        <v>14</v>
      </c>
      <c r="B39" t="s">
        <v>1093</v>
      </c>
      <c r="C39" t="s">
        <v>1082</v>
      </c>
      <c r="D39" s="3"/>
      <c r="E39" s="3">
        <v>13714</v>
      </c>
      <c r="F39" s="3">
        <v>23049</v>
      </c>
      <c r="G39" s="3"/>
      <c r="H39" s="3"/>
      <c r="I39" s="3"/>
      <c r="J39" s="3"/>
      <c r="K39" s="3">
        <v>36763</v>
      </c>
    </row>
    <row r="40" spans="1:11" x14ac:dyDescent="0.3">
      <c r="A40" t="s">
        <v>14</v>
      </c>
      <c r="B40" t="s">
        <v>1092</v>
      </c>
      <c r="C40" t="s">
        <v>1080</v>
      </c>
      <c r="D40" s="3">
        <v>29</v>
      </c>
      <c r="E40" s="3">
        <v>11635</v>
      </c>
      <c r="F40" s="3"/>
      <c r="G40" s="3">
        <v>25117</v>
      </c>
      <c r="H40" s="3"/>
      <c r="I40" s="3"/>
      <c r="J40" s="3"/>
      <c r="K40" s="3">
        <v>36781</v>
      </c>
    </row>
    <row r="41" spans="1:11" x14ac:dyDescent="0.3">
      <c r="A41" t="s">
        <v>14</v>
      </c>
      <c r="B41" t="s">
        <v>1092</v>
      </c>
      <c r="C41" t="s">
        <v>1082</v>
      </c>
      <c r="D41" s="3"/>
      <c r="E41" s="3">
        <v>24614</v>
      </c>
      <c r="F41" s="3">
        <v>165983</v>
      </c>
      <c r="G41" s="3"/>
      <c r="H41" s="3"/>
      <c r="I41" s="3"/>
      <c r="J41" s="3"/>
      <c r="K41" s="3">
        <v>190597</v>
      </c>
    </row>
    <row r="42" spans="1:11" x14ac:dyDescent="0.3">
      <c r="A42" t="s">
        <v>14</v>
      </c>
      <c r="B42" t="s">
        <v>1090</v>
      </c>
      <c r="C42" t="s">
        <v>1128</v>
      </c>
      <c r="D42" s="3"/>
      <c r="E42" s="3">
        <v>2842</v>
      </c>
      <c r="F42" s="3"/>
      <c r="G42" s="3">
        <v>3741</v>
      </c>
      <c r="H42" s="3"/>
      <c r="I42" s="3"/>
      <c r="J42" s="3">
        <v>4</v>
      </c>
      <c r="K42" s="3">
        <v>6587</v>
      </c>
    </row>
    <row r="43" spans="1:11" x14ac:dyDescent="0.3">
      <c r="A43" t="s">
        <v>14</v>
      </c>
      <c r="B43" t="s">
        <v>1090</v>
      </c>
      <c r="C43" t="s">
        <v>1129</v>
      </c>
      <c r="D43" s="3"/>
      <c r="E43" s="3"/>
      <c r="F43" s="3"/>
      <c r="G43" s="3"/>
      <c r="H43" s="3"/>
      <c r="I43" s="3"/>
      <c r="J43" s="3">
        <v>375</v>
      </c>
      <c r="K43" s="3">
        <v>375</v>
      </c>
    </row>
    <row r="44" spans="1:11" x14ac:dyDescent="0.3">
      <c r="A44" t="s">
        <v>14</v>
      </c>
      <c r="B44" t="s">
        <v>1101</v>
      </c>
      <c r="C44" t="s">
        <v>1082</v>
      </c>
      <c r="D44" s="3"/>
      <c r="E44" s="3">
        <v>1</v>
      </c>
      <c r="F44" s="3">
        <v>1</v>
      </c>
      <c r="G44" s="3"/>
      <c r="H44" s="3"/>
      <c r="I44" s="3"/>
      <c r="J44" s="3"/>
      <c r="K44" s="3">
        <v>2</v>
      </c>
    </row>
    <row r="45" spans="1:11" x14ac:dyDescent="0.3">
      <c r="A45" t="s">
        <v>14</v>
      </c>
      <c r="B45" t="s">
        <v>1107</v>
      </c>
      <c r="C45" t="s">
        <v>1080</v>
      </c>
      <c r="D45" s="3"/>
      <c r="E45" s="3"/>
      <c r="F45" s="3"/>
      <c r="G45" s="3">
        <v>3</v>
      </c>
      <c r="H45" s="3"/>
      <c r="I45" s="3"/>
      <c r="J45" s="3"/>
      <c r="K45" s="3">
        <v>3</v>
      </c>
    </row>
    <row r="46" spans="1:11" x14ac:dyDescent="0.3">
      <c r="A46" t="s">
        <v>14</v>
      </c>
      <c r="B46" t="s">
        <v>1107</v>
      </c>
      <c r="C46" t="s">
        <v>1082</v>
      </c>
      <c r="D46" s="3"/>
      <c r="E46" s="3">
        <v>1</v>
      </c>
      <c r="F46" s="3">
        <v>3</v>
      </c>
      <c r="G46" s="3"/>
      <c r="H46" s="3"/>
      <c r="I46" s="3"/>
      <c r="J46" s="3"/>
      <c r="K46" s="3">
        <v>4</v>
      </c>
    </row>
    <row r="47" spans="1:11" x14ac:dyDescent="0.3">
      <c r="A47" t="s">
        <v>14</v>
      </c>
      <c r="B47" t="s">
        <v>1095</v>
      </c>
      <c r="C47" t="s">
        <v>1080</v>
      </c>
      <c r="D47" s="3"/>
      <c r="E47" s="3">
        <v>644</v>
      </c>
      <c r="F47" s="3"/>
      <c r="G47" s="3">
        <v>1920</v>
      </c>
      <c r="H47" s="3"/>
      <c r="I47" s="3"/>
      <c r="J47" s="3"/>
      <c r="K47" s="3">
        <v>2564</v>
      </c>
    </row>
    <row r="48" spans="1:11" x14ac:dyDescent="0.3">
      <c r="A48" t="s">
        <v>14</v>
      </c>
      <c r="B48" t="s">
        <v>1095</v>
      </c>
      <c r="C48" t="s">
        <v>1082</v>
      </c>
      <c r="D48" s="3"/>
      <c r="E48" s="3">
        <v>7143</v>
      </c>
      <c r="F48" s="3">
        <v>31077</v>
      </c>
      <c r="G48" s="3"/>
      <c r="H48" s="3"/>
      <c r="I48" s="3"/>
      <c r="J48" s="3"/>
      <c r="K48" s="3">
        <v>38220</v>
      </c>
    </row>
    <row r="49" spans="1:11" x14ac:dyDescent="0.3">
      <c r="A49" t="s">
        <v>14</v>
      </c>
      <c r="B49" t="s">
        <v>1098</v>
      </c>
      <c r="C49" t="s">
        <v>1080</v>
      </c>
      <c r="D49" s="3"/>
      <c r="E49" s="3">
        <v>81</v>
      </c>
      <c r="F49" s="3"/>
      <c r="G49" s="3">
        <v>78</v>
      </c>
      <c r="H49" s="3"/>
      <c r="I49" s="3"/>
      <c r="J49" s="3"/>
      <c r="K49" s="3">
        <v>159</v>
      </c>
    </row>
    <row r="50" spans="1:11" x14ac:dyDescent="0.3">
      <c r="A50" t="s">
        <v>14</v>
      </c>
      <c r="B50" t="s">
        <v>1098</v>
      </c>
      <c r="C50" t="s">
        <v>1082</v>
      </c>
      <c r="D50" s="3"/>
      <c r="E50" s="3">
        <v>18</v>
      </c>
      <c r="F50" s="3">
        <v>59</v>
      </c>
      <c r="G50" s="3"/>
      <c r="H50" s="3"/>
      <c r="I50" s="3"/>
      <c r="J50" s="3"/>
      <c r="K50" s="3">
        <v>77</v>
      </c>
    </row>
    <row r="51" spans="1:11" x14ac:dyDescent="0.3">
      <c r="A51" t="s">
        <v>15</v>
      </c>
      <c r="B51" t="s">
        <v>1093</v>
      </c>
      <c r="C51" t="s">
        <v>1080</v>
      </c>
      <c r="D51" s="3">
        <v>36</v>
      </c>
      <c r="E51" s="3">
        <v>9252</v>
      </c>
      <c r="F51" s="3"/>
      <c r="G51" s="3">
        <v>14761</v>
      </c>
      <c r="H51" s="3"/>
      <c r="I51" s="3"/>
      <c r="J51" s="3"/>
      <c r="K51" s="3">
        <v>24049</v>
      </c>
    </row>
    <row r="52" spans="1:11" x14ac:dyDescent="0.3">
      <c r="A52" t="s">
        <v>15</v>
      </c>
      <c r="B52" t="s">
        <v>1093</v>
      </c>
      <c r="C52" t="s">
        <v>1082</v>
      </c>
      <c r="D52" s="3"/>
      <c r="E52" s="3">
        <v>1181</v>
      </c>
      <c r="F52" s="3">
        <v>2286</v>
      </c>
      <c r="G52" s="3"/>
      <c r="H52" s="3"/>
      <c r="I52" s="3"/>
      <c r="J52" s="3"/>
      <c r="K52" s="3">
        <v>3467</v>
      </c>
    </row>
    <row r="53" spans="1:11" x14ac:dyDescent="0.3">
      <c r="A53" t="s">
        <v>15</v>
      </c>
      <c r="B53" t="s">
        <v>1092</v>
      </c>
      <c r="C53" t="s">
        <v>1080</v>
      </c>
      <c r="D53" s="3">
        <v>7</v>
      </c>
      <c r="E53" s="3">
        <v>5184</v>
      </c>
      <c r="F53" s="3"/>
      <c r="G53" s="3">
        <v>10939</v>
      </c>
      <c r="H53" s="3"/>
      <c r="I53" s="3"/>
      <c r="J53" s="3"/>
      <c r="K53" s="3">
        <v>16130</v>
      </c>
    </row>
    <row r="54" spans="1:11" x14ac:dyDescent="0.3">
      <c r="A54" t="s">
        <v>15</v>
      </c>
      <c r="B54" t="s">
        <v>1092</v>
      </c>
      <c r="C54" t="s">
        <v>1082</v>
      </c>
      <c r="D54" s="3"/>
      <c r="E54" s="3">
        <v>2095</v>
      </c>
      <c r="F54" s="3">
        <v>13947</v>
      </c>
      <c r="G54" s="3"/>
      <c r="H54" s="3"/>
      <c r="I54" s="3"/>
      <c r="J54" s="3"/>
      <c r="K54" s="3">
        <v>16042</v>
      </c>
    </row>
    <row r="55" spans="1:11" x14ac:dyDescent="0.3">
      <c r="A55" t="s">
        <v>15</v>
      </c>
      <c r="B55" t="s">
        <v>1090</v>
      </c>
      <c r="C55" t="s">
        <v>1128</v>
      </c>
      <c r="D55" s="3"/>
      <c r="E55" s="3">
        <v>293</v>
      </c>
      <c r="F55" s="3"/>
      <c r="G55" s="3">
        <v>675</v>
      </c>
      <c r="H55" s="3"/>
      <c r="I55" s="3"/>
      <c r="J55" s="3"/>
      <c r="K55" s="3">
        <v>968</v>
      </c>
    </row>
    <row r="56" spans="1:11" x14ac:dyDescent="0.3">
      <c r="A56" t="s">
        <v>15</v>
      </c>
      <c r="B56" t="s">
        <v>1090</v>
      </c>
      <c r="C56" t="s">
        <v>1129</v>
      </c>
      <c r="D56" s="3"/>
      <c r="E56" s="3"/>
      <c r="F56" s="3"/>
      <c r="G56" s="3"/>
      <c r="H56" s="3"/>
      <c r="I56" s="3"/>
      <c r="J56" s="3">
        <v>202</v>
      </c>
      <c r="K56" s="3">
        <v>202</v>
      </c>
    </row>
    <row r="57" spans="1:11" x14ac:dyDescent="0.3">
      <c r="A57" t="s">
        <v>16</v>
      </c>
      <c r="B57" t="s">
        <v>1093</v>
      </c>
      <c r="C57" t="s">
        <v>1080</v>
      </c>
      <c r="D57" s="3">
        <v>730</v>
      </c>
      <c r="E57" s="3">
        <v>82486</v>
      </c>
      <c r="F57" s="3"/>
      <c r="G57" s="3">
        <v>102339</v>
      </c>
      <c r="H57" s="3"/>
      <c r="I57" s="3"/>
      <c r="J57" s="3"/>
      <c r="K57" s="3">
        <v>185555</v>
      </c>
    </row>
    <row r="58" spans="1:11" x14ac:dyDescent="0.3">
      <c r="A58" t="s">
        <v>16</v>
      </c>
      <c r="B58" t="s">
        <v>1093</v>
      </c>
      <c r="C58" t="s">
        <v>1082</v>
      </c>
      <c r="D58" s="3"/>
      <c r="E58" s="3">
        <v>8665</v>
      </c>
      <c r="F58" s="3">
        <v>22646</v>
      </c>
      <c r="G58" s="3"/>
      <c r="H58" s="3"/>
      <c r="I58" s="3"/>
      <c r="J58" s="3"/>
      <c r="K58" s="3">
        <v>31311</v>
      </c>
    </row>
    <row r="59" spans="1:11" x14ac:dyDescent="0.3">
      <c r="A59" t="s">
        <v>16</v>
      </c>
      <c r="B59" t="s">
        <v>1092</v>
      </c>
      <c r="C59" t="s">
        <v>1080</v>
      </c>
      <c r="D59" s="3">
        <v>329</v>
      </c>
      <c r="E59" s="3">
        <v>67713</v>
      </c>
      <c r="F59" s="3"/>
      <c r="G59" s="3">
        <v>118385</v>
      </c>
      <c r="H59" s="3"/>
      <c r="I59" s="3"/>
      <c r="J59" s="3"/>
      <c r="K59" s="3">
        <v>186427</v>
      </c>
    </row>
    <row r="60" spans="1:11" x14ac:dyDescent="0.3">
      <c r="A60" t="s">
        <v>16</v>
      </c>
      <c r="B60" t="s">
        <v>1092</v>
      </c>
      <c r="C60" t="s">
        <v>1082</v>
      </c>
      <c r="D60" s="3"/>
      <c r="E60" s="3">
        <v>47331</v>
      </c>
      <c r="F60" s="3">
        <v>210922</v>
      </c>
      <c r="G60" s="3"/>
      <c r="H60" s="3"/>
      <c r="I60" s="3"/>
      <c r="J60" s="3"/>
      <c r="K60" s="3">
        <v>258253</v>
      </c>
    </row>
    <row r="61" spans="1:11" x14ac:dyDescent="0.3">
      <c r="A61" t="s">
        <v>16</v>
      </c>
      <c r="B61" t="s">
        <v>1090</v>
      </c>
      <c r="C61" t="s">
        <v>1128</v>
      </c>
      <c r="D61" s="3"/>
      <c r="E61" s="3">
        <v>17845</v>
      </c>
      <c r="F61" s="3"/>
      <c r="G61" s="3">
        <v>21337</v>
      </c>
      <c r="H61" s="3"/>
      <c r="I61" s="3"/>
      <c r="J61" s="3">
        <v>230</v>
      </c>
      <c r="K61" s="3">
        <v>39412</v>
      </c>
    </row>
    <row r="62" spans="1:11" x14ac:dyDescent="0.3">
      <c r="A62" t="s">
        <v>16</v>
      </c>
      <c r="B62" t="s">
        <v>1090</v>
      </c>
      <c r="C62" t="s">
        <v>1129</v>
      </c>
      <c r="D62" s="3"/>
      <c r="E62" s="3"/>
      <c r="F62" s="3"/>
      <c r="G62" s="3"/>
      <c r="H62" s="3"/>
      <c r="I62" s="3"/>
      <c r="J62" s="3">
        <v>1743</v>
      </c>
      <c r="K62" s="3">
        <v>1743</v>
      </c>
    </row>
    <row r="63" spans="1:11" x14ac:dyDescent="0.3">
      <c r="A63" t="s">
        <v>16</v>
      </c>
      <c r="B63" t="s">
        <v>1101</v>
      </c>
      <c r="C63" t="s">
        <v>1080</v>
      </c>
      <c r="D63" s="3">
        <v>3</v>
      </c>
      <c r="E63" s="3">
        <v>1295</v>
      </c>
      <c r="F63" s="3"/>
      <c r="G63" s="3">
        <v>10885</v>
      </c>
      <c r="H63" s="3"/>
      <c r="I63" s="3"/>
      <c r="J63" s="3"/>
      <c r="K63" s="3">
        <v>12183</v>
      </c>
    </row>
    <row r="64" spans="1:11" x14ac:dyDescent="0.3">
      <c r="A64" t="s">
        <v>16</v>
      </c>
      <c r="B64" t="s">
        <v>1101</v>
      </c>
      <c r="C64" t="s">
        <v>1082</v>
      </c>
      <c r="D64" s="3"/>
      <c r="E64" s="3">
        <v>10124</v>
      </c>
      <c r="F64" s="3">
        <v>249942</v>
      </c>
      <c r="G64" s="3"/>
      <c r="H64" s="3"/>
      <c r="I64" s="3"/>
      <c r="J64" s="3"/>
      <c r="K64" s="3">
        <v>260066</v>
      </c>
    </row>
    <row r="65" spans="1:11" x14ac:dyDescent="0.3">
      <c r="A65" t="s">
        <v>16</v>
      </c>
      <c r="B65" t="s">
        <v>1102</v>
      </c>
      <c r="C65" t="s">
        <v>1082</v>
      </c>
      <c r="D65" s="3"/>
      <c r="E65" s="3"/>
      <c r="F65" s="3">
        <v>1</v>
      </c>
      <c r="G65" s="3"/>
      <c r="H65" s="3"/>
      <c r="I65" s="3"/>
      <c r="J65" s="3"/>
      <c r="K65" s="3">
        <v>1</v>
      </c>
    </row>
    <row r="66" spans="1:11" x14ac:dyDescent="0.3">
      <c r="A66" t="s">
        <v>16</v>
      </c>
      <c r="B66" t="s">
        <v>1095</v>
      </c>
      <c r="C66" t="s">
        <v>1080</v>
      </c>
      <c r="D66" s="3">
        <v>3</v>
      </c>
      <c r="E66" s="3">
        <v>4320</v>
      </c>
      <c r="F66" s="3"/>
      <c r="G66" s="3">
        <v>19575</v>
      </c>
      <c r="H66" s="3"/>
      <c r="I66" s="3"/>
      <c r="J66" s="3"/>
      <c r="K66" s="3">
        <v>23898</v>
      </c>
    </row>
    <row r="67" spans="1:11" x14ac:dyDescent="0.3">
      <c r="A67" t="s">
        <v>16</v>
      </c>
      <c r="B67" t="s">
        <v>1095</v>
      </c>
      <c r="C67" t="s">
        <v>1082</v>
      </c>
      <c r="D67" s="3"/>
      <c r="E67" s="3">
        <v>39658</v>
      </c>
      <c r="F67" s="3">
        <v>276430</v>
      </c>
      <c r="G67" s="3"/>
      <c r="H67" s="3"/>
      <c r="I67" s="3"/>
      <c r="J67" s="3"/>
      <c r="K67" s="3">
        <v>316088</v>
      </c>
    </row>
    <row r="68" spans="1:11" x14ac:dyDescent="0.3">
      <c r="A68" t="s">
        <v>16</v>
      </c>
      <c r="B68" t="s">
        <v>1100</v>
      </c>
      <c r="C68" t="s">
        <v>1080</v>
      </c>
      <c r="D68" s="3"/>
      <c r="E68" s="3">
        <v>3</v>
      </c>
      <c r="F68" s="3"/>
      <c r="G68" s="3">
        <v>341</v>
      </c>
      <c r="H68" s="3"/>
      <c r="I68" s="3"/>
      <c r="J68" s="3"/>
      <c r="K68" s="3">
        <v>344</v>
      </c>
    </row>
    <row r="69" spans="1:11" x14ac:dyDescent="0.3">
      <c r="A69" t="s">
        <v>16</v>
      </c>
      <c r="B69" t="s">
        <v>1100</v>
      </c>
      <c r="C69" t="s">
        <v>1082</v>
      </c>
      <c r="D69" s="3"/>
      <c r="E69" s="3">
        <v>251</v>
      </c>
      <c r="F69" s="3">
        <v>10021</v>
      </c>
      <c r="G69" s="3"/>
      <c r="H69" s="3"/>
      <c r="I69" s="3"/>
      <c r="J69" s="3"/>
      <c r="K69" s="3">
        <v>10272</v>
      </c>
    </row>
    <row r="70" spans="1:11" x14ac:dyDescent="0.3">
      <c r="A70" t="s">
        <v>16</v>
      </c>
      <c r="B70" t="s">
        <v>1097</v>
      </c>
      <c r="C70" t="s">
        <v>1080</v>
      </c>
      <c r="D70" s="3">
        <v>989</v>
      </c>
      <c r="E70" s="3">
        <v>170152</v>
      </c>
      <c r="F70" s="3"/>
      <c r="G70" s="3">
        <v>210238</v>
      </c>
      <c r="H70" s="3"/>
      <c r="I70" s="3"/>
      <c r="J70" s="3"/>
      <c r="K70" s="3">
        <v>381379</v>
      </c>
    </row>
    <row r="71" spans="1:11" x14ac:dyDescent="0.3">
      <c r="A71" t="s">
        <v>16</v>
      </c>
      <c r="B71" t="s">
        <v>1097</v>
      </c>
      <c r="C71" t="s">
        <v>1082</v>
      </c>
      <c r="D71" s="3"/>
      <c r="E71" s="3">
        <v>22781</v>
      </c>
      <c r="F71" s="3">
        <v>76253</v>
      </c>
      <c r="G71" s="3"/>
      <c r="H71" s="3"/>
      <c r="I71" s="3"/>
      <c r="J71" s="3"/>
      <c r="K71" s="3">
        <v>99034</v>
      </c>
    </row>
    <row r="72" spans="1:11" x14ac:dyDescent="0.3">
      <c r="A72" t="s">
        <v>16</v>
      </c>
      <c r="B72" t="s">
        <v>1108</v>
      </c>
      <c r="C72" t="s">
        <v>1080</v>
      </c>
      <c r="D72" s="3">
        <v>48</v>
      </c>
      <c r="E72" s="3">
        <v>6320</v>
      </c>
      <c r="F72" s="3"/>
      <c r="G72" s="3">
        <v>8157</v>
      </c>
      <c r="H72" s="3"/>
      <c r="I72" s="3"/>
      <c r="J72" s="3"/>
      <c r="K72" s="3">
        <v>14525</v>
      </c>
    </row>
    <row r="73" spans="1:11" x14ac:dyDescent="0.3">
      <c r="A73" t="s">
        <v>16</v>
      </c>
      <c r="B73" t="s">
        <v>1108</v>
      </c>
      <c r="C73" t="s">
        <v>1082</v>
      </c>
      <c r="D73" s="3"/>
      <c r="E73" s="3">
        <v>2754</v>
      </c>
      <c r="F73" s="3">
        <v>15968</v>
      </c>
      <c r="G73" s="3"/>
      <c r="H73" s="3"/>
      <c r="I73" s="3"/>
      <c r="J73" s="3"/>
      <c r="K73" s="3">
        <v>18722</v>
      </c>
    </row>
    <row r="74" spans="1:11" x14ac:dyDescent="0.3">
      <c r="A74" t="s">
        <v>16</v>
      </c>
      <c r="B74" t="s">
        <v>1099</v>
      </c>
      <c r="C74" t="s">
        <v>1080</v>
      </c>
      <c r="D74" s="3">
        <v>52</v>
      </c>
      <c r="E74" s="3">
        <v>1299</v>
      </c>
      <c r="F74" s="3"/>
      <c r="G74" s="3">
        <v>2704</v>
      </c>
      <c r="H74" s="3"/>
      <c r="I74" s="3"/>
      <c r="J74" s="3"/>
      <c r="K74" s="3">
        <v>4055</v>
      </c>
    </row>
    <row r="75" spans="1:11" x14ac:dyDescent="0.3">
      <c r="A75" t="s">
        <v>16</v>
      </c>
      <c r="B75" t="s">
        <v>1103</v>
      </c>
      <c r="C75" t="s">
        <v>1080</v>
      </c>
      <c r="D75" s="3">
        <v>11</v>
      </c>
      <c r="E75" s="3">
        <v>21167</v>
      </c>
      <c r="F75" s="3"/>
      <c r="G75" s="3">
        <v>47033</v>
      </c>
      <c r="H75" s="3"/>
      <c r="I75" s="3"/>
      <c r="J75" s="3"/>
      <c r="K75" s="3">
        <v>68211</v>
      </c>
    </row>
    <row r="76" spans="1:11" x14ac:dyDescent="0.3">
      <c r="A76" t="s">
        <v>16</v>
      </c>
      <c r="B76" t="s">
        <v>1103</v>
      </c>
      <c r="C76" t="s">
        <v>1082</v>
      </c>
      <c r="D76" s="3"/>
      <c r="E76" s="3">
        <v>144455</v>
      </c>
      <c r="F76" s="3">
        <v>353417</v>
      </c>
      <c r="G76" s="3"/>
      <c r="H76" s="3"/>
      <c r="I76" s="3">
        <v>3</v>
      </c>
      <c r="J76" s="3"/>
      <c r="K76" s="3">
        <v>497875</v>
      </c>
    </row>
    <row r="77" spans="1:11" x14ac:dyDescent="0.3">
      <c r="A77" t="s">
        <v>16</v>
      </c>
      <c r="B77" t="s">
        <v>1098</v>
      </c>
      <c r="C77" t="s">
        <v>1080</v>
      </c>
      <c r="D77" s="3">
        <v>327</v>
      </c>
      <c r="E77" s="3">
        <v>151419</v>
      </c>
      <c r="F77" s="3"/>
      <c r="G77" s="3">
        <v>168040</v>
      </c>
      <c r="H77" s="3"/>
      <c r="I77" s="3"/>
      <c r="J77" s="3"/>
      <c r="K77" s="3">
        <v>319786</v>
      </c>
    </row>
    <row r="78" spans="1:11" x14ac:dyDescent="0.3">
      <c r="A78" t="s">
        <v>16</v>
      </c>
      <c r="B78" t="s">
        <v>1098</v>
      </c>
      <c r="C78" t="s">
        <v>1082</v>
      </c>
      <c r="D78" s="3"/>
      <c r="E78" s="3">
        <v>31167</v>
      </c>
      <c r="F78" s="3">
        <v>84628</v>
      </c>
      <c r="G78" s="3"/>
      <c r="H78" s="3"/>
      <c r="I78" s="3"/>
      <c r="J78" s="3"/>
      <c r="K78" s="3">
        <v>115795</v>
      </c>
    </row>
    <row r="79" spans="1:11" x14ac:dyDescent="0.3">
      <c r="A79" t="s">
        <v>16</v>
      </c>
      <c r="B79" t="s">
        <v>1094</v>
      </c>
      <c r="C79" t="s">
        <v>1082</v>
      </c>
      <c r="D79" s="3"/>
      <c r="E79" s="3">
        <v>1</v>
      </c>
      <c r="F79" s="3">
        <v>1</v>
      </c>
      <c r="G79" s="3"/>
      <c r="H79" s="3"/>
      <c r="I79" s="3"/>
      <c r="J79" s="3"/>
      <c r="K79" s="3">
        <v>2</v>
      </c>
    </row>
    <row r="80" spans="1:11" x14ac:dyDescent="0.3">
      <c r="A80" t="s">
        <v>16</v>
      </c>
      <c r="B80" t="s">
        <v>1109</v>
      </c>
      <c r="C80" t="s">
        <v>1080</v>
      </c>
      <c r="D80" s="3"/>
      <c r="E80" s="3">
        <v>1</v>
      </c>
      <c r="F80" s="3"/>
      <c r="G80" s="3">
        <v>1</v>
      </c>
      <c r="H80" s="3"/>
      <c r="I80" s="3"/>
      <c r="J80" s="3"/>
      <c r="K80" s="3">
        <v>2</v>
      </c>
    </row>
    <row r="81" spans="1:11" x14ac:dyDescent="0.3">
      <c r="A81" t="s">
        <v>17</v>
      </c>
      <c r="B81" t="s">
        <v>1093</v>
      </c>
      <c r="C81" t="s">
        <v>1080</v>
      </c>
      <c r="D81" s="3">
        <v>7730</v>
      </c>
      <c r="E81" s="3">
        <v>561925</v>
      </c>
      <c r="F81" s="3"/>
      <c r="G81" s="3">
        <v>1016292</v>
      </c>
      <c r="H81" s="3"/>
      <c r="I81" s="3"/>
      <c r="J81" s="3"/>
      <c r="K81" s="3">
        <v>1585947</v>
      </c>
    </row>
    <row r="82" spans="1:11" x14ac:dyDescent="0.3">
      <c r="A82" t="s">
        <v>17</v>
      </c>
      <c r="B82" t="s">
        <v>1093</v>
      </c>
      <c r="C82" t="s">
        <v>1082</v>
      </c>
      <c r="D82" s="3"/>
      <c r="E82" s="3">
        <v>38441</v>
      </c>
      <c r="F82" s="3">
        <v>104904</v>
      </c>
      <c r="G82" s="3"/>
      <c r="H82" s="3"/>
      <c r="I82" s="3"/>
      <c r="J82" s="3"/>
      <c r="K82" s="3">
        <v>143345</v>
      </c>
    </row>
    <row r="83" spans="1:11" x14ac:dyDescent="0.3">
      <c r="A83" t="s">
        <v>17</v>
      </c>
      <c r="B83" t="s">
        <v>1091</v>
      </c>
      <c r="C83" t="s">
        <v>1080</v>
      </c>
      <c r="D83" s="3"/>
      <c r="E83" s="3">
        <v>6</v>
      </c>
      <c r="F83" s="3"/>
      <c r="G83" s="3">
        <v>19</v>
      </c>
      <c r="H83" s="3"/>
      <c r="I83" s="3"/>
      <c r="J83" s="3"/>
      <c r="K83" s="3">
        <v>25</v>
      </c>
    </row>
    <row r="84" spans="1:11" x14ac:dyDescent="0.3">
      <c r="A84" t="s">
        <v>17</v>
      </c>
      <c r="B84" t="s">
        <v>1091</v>
      </c>
      <c r="C84" t="s">
        <v>1082</v>
      </c>
      <c r="D84" s="3"/>
      <c r="E84" s="3">
        <v>18</v>
      </c>
      <c r="F84" s="3">
        <v>51</v>
      </c>
      <c r="G84" s="3"/>
      <c r="H84" s="3"/>
      <c r="I84" s="3"/>
      <c r="J84" s="3"/>
      <c r="K84" s="3">
        <v>69</v>
      </c>
    </row>
    <row r="85" spans="1:11" x14ac:dyDescent="0.3">
      <c r="A85" t="s">
        <v>17</v>
      </c>
      <c r="B85" t="s">
        <v>1092</v>
      </c>
      <c r="C85" t="s">
        <v>1080</v>
      </c>
      <c r="D85" s="3">
        <v>1788</v>
      </c>
      <c r="E85" s="3">
        <v>134987</v>
      </c>
      <c r="F85" s="3"/>
      <c r="G85" s="3">
        <v>350348</v>
      </c>
      <c r="H85" s="3"/>
      <c r="I85" s="3"/>
      <c r="J85" s="3"/>
      <c r="K85" s="3">
        <v>487123</v>
      </c>
    </row>
    <row r="86" spans="1:11" x14ac:dyDescent="0.3">
      <c r="A86" t="s">
        <v>17</v>
      </c>
      <c r="B86" t="s">
        <v>1092</v>
      </c>
      <c r="C86" t="s">
        <v>1082</v>
      </c>
      <c r="D86" s="3"/>
      <c r="E86" s="3">
        <v>20734</v>
      </c>
      <c r="F86" s="3">
        <v>80316</v>
      </c>
      <c r="G86" s="3"/>
      <c r="H86" s="3"/>
      <c r="I86" s="3"/>
      <c r="J86" s="3"/>
      <c r="K86" s="3">
        <v>101050</v>
      </c>
    </row>
    <row r="87" spans="1:11" x14ac:dyDescent="0.3">
      <c r="A87" t="s">
        <v>17</v>
      </c>
      <c r="B87" t="s">
        <v>1090</v>
      </c>
      <c r="C87" t="s">
        <v>1128</v>
      </c>
      <c r="D87" s="3"/>
      <c r="E87" s="3">
        <v>51679</v>
      </c>
      <c r="F87" s="3"/>
      <c r="G87" s="3">
        <v>73295</v>
      </c>
      <c r="H87" s="3"/>
      <c r="I87" s="3"/>
      <c r="J87" s="3">
        <v>5135</v>
      </c>
      <c r="K87" s="3">
        <v>130109</v>
      </c>
    </row>
    <row r="88" spans="1:11" x14ac:dyDescent="0.3">
      <c r="A88" t="s">
        <v>17</v>
      </c>
      <c r="B88" t="s">
        <v>1090</v>
      </c>
      <c r="C88" t="s">
        <v>1129</v>
      </c>
      <c r="D88" s="3"/>
      <c r="E88" s="3"/>
      <c r="F88" s="3"/>
      <c r="G88" s="3"/>
      <c r="H88" s="3"/>
      <c r="I88" s="3"/>
      <c r="J88" s="3">
        <v>13175</v>
      </c>
      <c r="K88" s="3">
        <v>13175</v>
      </c>
    </row>
    <row r="89" spans="1:11" x14ac:dyDescent="0.3">
      <c r="A89" t="s">
        <v>17</v>
      </c>
      <c r="B89" t="s">
        <v>1101</v>
      </c>
      <c r="C89" t="s">
        <v>1080</v>
      </c>
      <c r="D89" s="3"/>
      <c r="E89" s="3"/>
      <c r="F89" s="3"/>
      <c r="G89" s="3">
        <v>5</v>
      </c>
      <c r="H89" s="3"/>
      <c r="I89" s="3"/>
      <c r="J89" s="3"/>
      <c r="K89" s="3">
        <v>5</v>
      </c>
    </row>
    <row r="90" spans="1:11" x14ac:dyDescent="0.3">
      <c r="A90" t="s">
        <v>17</v>
      </c>
      <c r="B90" t="s">
        <v>1101</v>
      </c>
      <c r="C90" t="s">
        <v>1082</v>
      </c>
      <c r="D90" s="3"/>
      <c r="E90" s="3">
        <v>2</v>
      </c>
      <c r="F90" s="3">
        <v>1</v>
      </c>
      <c r="G90" s="3"/>
      <c r="H90" s="3"/>
      <c r="I90" s="3"/>
      <c r="J90" s="3"/>
      <c r="K90" s="3">
        <v>3</v>
      </c>
    </row>
    <row r="91" spans="1:11" x14ac:dyDescent="0.3">
      <c r="A91" t="s">
        <v>17</v>
      </c>
      <c r="B91" t="s">
        <v>1111</v>
      </c>
      <c r="C91" t="s">
        <v>1080</v>
      </c>
      <c r="D91" s="3">
        <v>12</v>
      </c>
      <c r="E91" s="3">
        <v>11528</v>
      </c>
      <c r="F91" s="3"/>
      <c r="G91" s="3">
        <v>45213</v>
      </c>
      <c r="H91" s="3"/>
      <c r="I91" s="3"/>
      <c r="J91" s="3"/>
      <c r="K91" s="3">
        <v>56753</v>
      </c>
    </row>
    <row r="92" spans="1:11" x14ac:dyDescent="0.3">
      <c r="A92" t="s">
        <v>17</v>
      </c>
      <c r="B92" t="s">
        <v>1111</v>
      </c>
      <c r="C92" t="s">
        <v>1082</v>
      </c>
      <c r="D92" s="3"/>
      <c r="E92" s="3">
        <v>109781</v>
      </c>
      <c r="F92" s="3">
        <v>702291</v>
      </c>
      <c r="G92" s="3"/>
      <c r="H92" s="3"/>
      <c r="I92" s="3"/>
      <c r="J92" s="3"/>
      <c r="K92" s="3">
        <v>812072</v>
      </c>
    </row>
    <row r="93" spans="1:11" x14ac:dyDescent="0.3">
      <c r="A93" t="s">
        <v>17</v>
      </c>
      <c r="B93" t="s">
        <v>1095</v>
      </c>
      <c r="C93" t="s">
        <v>1080</v>
      </c>
      <c r="D93" s="3">
        <v>3</v>
      </c>
      <c r="E93" s="3">
        <v>1531</v>
      </c>
      <c r="F93" s="3"/>
      <c r="G93" s="3">
        <v>5559</v>
      </c>
      <c r="H93" s="3"/>
      <c r="I93" s="3"/>
      <c r="J93" s="3"/>
      <c r="K93" s="3">
        <v>7093</v>
      </c>
    </row>
    <row r="94" spans="1:11" x14ac:dyDescent="0.3">
      <c r="A94" t="s">
        <v>17</v>
      </c>
      <c r="B94" t="s">
        <v>1095</v>
      </c>
      <c r="C94" t="s">
        <v>1082</v>
      </c>
      <c r="D94" s="3"/>
      <c r="E94" s="3">
        <v>3529</v>
      </c>
      <c r="F94" s="3">
        <v>23637</v>
      </c>
      <c r="G94" s="3"/>
      <c r="H94" s="3"/>
      <c r="I94" s="3"/>
      <c r="J94" s="3"/>
      <c r="K94" s="3">
        <v>27166</v>
      </c>
    </row>
    <row r="95" spans="1:11" x14ac:dyDescent="0.3">
      <c r="A95" t="s">
        <v>17</v>
      </c>
      <c r="B95" t="s">
        <v>1100</v>
      </c>
      <c r="C95" t="s">
        <v>1080</v>
      </c>
      <c r="D95" s="3"/>
      <c r="E95" s="3"/>
      <c r="F95" s="3"/>
      <c r="G95" s="3">
        <v>2</v>
      </c>
      <c r="H95" s="3"/>
      <c r="I95" s="3"/>
      <c r="J95" s="3"/>
      <c r="K95" s="3">
        <v>2</v>
      </c>
    </row>
    <row r="96" spans="1:11" x14ac:dyDescent="0.3">
      <c r="A96" t="s">
        <v>17</v>
      </c>
      <c r="B96" t="s">
        <v>1100</v>
      </c>
      <c r="C96" t="s">
        <v>1082</v>
      </c>
      <c r="D96" s="3"/>
      <c r="E96" s="3">
        <v>2</v>
      </c>
      <c r="F96" s="3"/>
      <c r="G96" s="3"/>
      <c r="H96" s="3"/>
      <c r="I96" s="3"/>
      <c r="J96" s="3"/>
      <c r="K96" s="3">
        <v>2</v>
      </c>
    </row>
    <row r="97" spans="1:11" x14ac:dyDescent="0.3">
      <c r="A97" t="s">
        <v>17</v>
      </c>
      <c r="B97" t="s">
        <v>1104</v>
      </c>
      <c r="C97" t="s">
        <v>1080</v>
      </c>
      <c r="D97" s="3"/>
      <c r="E97" s="3">
        <v>4</v>
      </c>
      <c r="F97" s="3"/>
      <c r="G97" s="3"/>
      <c r="H97" s="3"/>
      <c r="I97" s="3"/>
      <c r="J97" s="3"/>
      <c r="K97" s="3">
        <v>4</v>
      </c>
    </row>
    <row r="98" spans="1:11" x14ac:dyDescent="0.3">
      <c r="A98" t="s">
        <v>17</v>
      </c>
      <c r="B98" t="s">
        <v>1097</v>
      </c>
      <c r="C98" t="s">
        <v>1080</v>
      </c>
      <c r="D98" s="3">
        <v>1686</v>
      </c>
      <c r="E98" s="3">
        <v>155667</v>
      </c>
      <c r="F98" s="3"/>
      <c r="G98" s="3">
        <v>269978</v>
      </c>
      <c r="H98" s="3"/>
      <c r="I98" s="3"/>
      <c r="J98" s="3"/>
      <c r="K98" s="3">
        <v>427331</v>
      </c>
    </row>
    <row r="99" spans="1:11" x14ac:dyDescent="0.3">
      <c r="A99" t="s">
        <v>17</v>
      </c>
      <c r="B99" t="s">
        <v>1097</v>
      </c>
      <c r="C99" t="s">
        <v>1082</v>
      </c>
      <c r="D99" s="3"/>
      <c r="E99" s="3">
        <v>14202</v>
      </c>
      <c r="F99" s="3">
        <v>45885</v>
      </c>
      <c r="G99" s="3"/>
      <c r="H99" s="3"/>
      <c r="I99" s="3"/>
      <c r="J99" s="3"/>
      <c r="K99" s="3">
        <v>60087</v>
      </c>
    </row>
    <row r="100" spans="1:11" x14ac:dyDescent="0.3">
      <c r="A100" t="s">
        <v>17</v>
      </c>
      <c r="B100" t="s">
        <v>1108</v>
      </c>
      <c r="C100" t="s">
        <v>1080</v>
      </c>
      <c r="D100" s="3">
        <v>4339</v>
      </c>
      <c r="E100" s="3">
        <v>387947</v>
      </c>
      <c r="F100" s="3"/>
      <c r="G100" s="3">
        <v>617694</v>
      </c>
      <c r="H100" s="3"/>
      <c r="I100" s="3"/>
      <c r="J100" s="3"/>
      <c r="K100" s="3">
        <v>1009980</v>
      </c>
    </row>
    <row r="101" spans="1:11" x14ac:dyDescent="0.3">
      <c r="A101" t="s">
        <v>17</v>
      </c>
      <c r="B101" t="s">
        <v>1108</v>
      </c>
      <c r="C101" t="s">
        <v>1082</v>
      </c>
      <c r="D101" s="3"/>
      <c r="E101" s="3">
        <v>57534</v>
      </c>
      <c r="F101" s="3">
        <v>165720</v>
      </c>
      <c r="G101" s="3"/>
      <c r="H101" s="3"/>
      <c r="I101" s="3"/>
      <c r="J101" s="3"/>
      <c r="K101" s="3">
        <v>223254</v>
      </c>
    </row>
    <row r="102" spans="1:11" x14ac:dyDescent="0.3">
      <c r="A102" t="s">
        <v>17</v>
      </c>
      <c r="B102" t="s">
        <v>1099</v>
      </c>
      <c r="C102" t="s">
        <v>1080</v>
      </c>
      <c r="D102" s="3">
        <v>25</v>
      </c>
      <c r="E102" s="3">
        <v>661</v>
      </c>
      <c r="F102" s="3"/>
      <c r="G102" s="3">
        <v>2091</v>
      </c>
      <c r="H102" s="3"/>
      <c r="I102" s="3"/>
      <c r="J102" s="3"/>
      <c r="K102" s="3">
        <v>2777</v>
      </c>
    </row>
    <row r="103" spans="1:11" x14ac:dyDescent="0.3">
      <c r="A103" t="s">
        <v>17</v>
      </c>
      <c r="B103" t="s">
        <v>1103</v>
      </c>
      <c r="C103" t="s">
        <v>1080</v>
      </c>
      <c r="D103" s="3"/>
      <c r="E103" s="3">
        <v>4</v>
      </c>
      <c r="F103" s="3"/>
      <c r="G103" s="3">
        <v>4</v>
      </c>
      <c r="H103" s="3"/>
      <c r="I103" s="3"/>
      <c r="J103" s="3"/>
      <c r="K103" s="3">
        <v>8</v>
      </c>
    </row>
    <row r="104" spans="1:11" x14ac:dyDescent="0.3">
      <c r="A104" t="s">
        <v>17</v>
      </c>
      <c r="B104" t="s">
        <v>1103</v>
      </c>
      <c r="C104" t="s">
        <v>1082</v>
      </c>
      <c r="D104" s="3"/>
      <c r="E104" s="3">
        <v>6</v>
      </c>
      <c r="F104" s="3"/>
      <c r="G104" s="3"/>
      <c r="H104" s="3"/>
      <c r="I104" s="3"/>
      <c r="J104" s="3"/>
      <c r="K104" s="3">
        <v>6</v>
      </c>
    </row>
    <row r="105" spans="1:11" x14ac:dyDescent="0.3">
      <c r="A105" t="s">
        <v>17</v>
      </c>
      <c r="B105" t="s">
        <v>1098</v>
      </c>
      <c r="C105" t="s">
        <v>1080</v>
      </c>
      <c r="D105" s="3">
        <v>2165</v>
      </c>
      <c r="E105" s="3">
        <v>338018</v>
      </c>
      <c r="F105" s="3"/>
      <c r="G105" s="3">
        <v>511430</v>
      </c>
      <c r="H105" s="3"/>
      <c r="I105" s="3"/>
      <c r="J105" s="3"/>
      <c r="K105" s="3">
        <v>851613</v>
      </c>
    </row>
    <row r="106" spans="1:11" x14ac:dyDescent="0.3">
      <c r="A106" t="s">
        <v>17</v>
      </c>
      <c r="B106" t="s">
        <v>1098</v>
      </c>
      <c r="C106" t="s">
        <v>1082</v>
      </c>
      <c r="D106" s="3"/>
      <c r="E106" s="3">
        <v>53859</v>
      </c>
      <c r="F106" s="3">
        <v>131187</v>
      </c>
      <c r="G106" s="3"/>
      <c r="H106" s="3"/>
      <c r="I106" s="3"/>
      <c r="J106" s="3"/>
      <c r="K106" s="3">
        <v>185046</v>
      </c>
    </row>
    <row r="107" spans="1:11" x14ac:dyDescent="0.3">
      <c r="A107" t="s">
        <v>17</v>
      </c>
      <c r="B107" t="s">
        <v>1094</v>
      </c>
      <c r="C107" t="s">
        <v>1082</v>
      </c>
      <c r="D107" s="3"/>
      <c r="E107" s="3">
        <v>1</v>
      </c>
      <c r="F107" s="3"/>
      <c r="G107" s="3"/>
      <c r="H107" s="3"/>
      <c r="I107" s="3"/>
      <c r="J107" s="3"/>
      <c r="K107" s="3">
        <v>1</v>
      </c>
    </row>
    <row r="108" spans="1:11" x14ac:dyDescent="0.3">
      <c r="A108" t="s">
        <v>17</v>
      </c>
      <c r="B108" t="s">
        <v>1109</v>
      </c>
      <c r="C108" t="s">
        <v>1080</v>
      </c>
      <c r="D108" s="3">
        <v>2607</v>
      </c>
      <c r="E108" s="3">
        <v>83029</v>
      </c>
      <c r="F108" s="3"/>
      <c r="G108" s="3">
        <v>164590</v>
      </c>
      <c r="H108" s="3"/>
      <c r="I108" s="3"/>
      <c r="J108" s="3"/>
      <c r="K108" s="3">
        <v>250226</v>
      </c>
    </row>
    <row r="109" spans="1:11" x14ac:dyDescent="0.3">
      <c r="A109" t="s">
        <v>17</v>
      </c>
      <c r="B109" t="s">
        <v>1109</v>
      </c>
      <c r="C109" t="s">
        <v>1082</v>
      </c>
      <c r="D109" s="3"/>
      <c r="E109" s="3">
        <v>688</v>
      </c>
      <c r="F109" s="3">
        <v>7015</v>
      </c>
      <c r="G109" s="3"/>
      <c r="H109" s="3"/>
      <c r="I109" s="3"/>
      <c r="J109" s="3"/>
      <c r="K109" s="3">
        <v>7703</v>
      </c>
    </row>
    <row r="110" spans="1:11" x14ac:dyDescent="0.3">
      <c r="A110" t="s">
        <v>17</v>
      </c>
      <c r="B110" t="s">
        <v>1110</v>
      </c>
      <c r="C110" t="s">
        <v>1080</v>
      </c>
      <c r="D110" s="3">
        <v>9513</v>
      </c>
      <c r="E110" s="3">
        <v>477488</v>
      </c>
      <c r="F110" s="3"/>
      <c r="G110" s="3">
        <v>843381</v>
      </c>
      <c r="H110" s="3"/>
      <c r="I110" s="3"/>
      <c r="J110" s="3"/>
      <c r="K110" s="3">
        <v>1330382</v>
      </c>
    </row>
    <row r="111" spans="1:11" x14ac:dyDescent="0.3">
      <c r="A111" t="s">
        <v>17</v>
      </c>
      <c r="B111" t="s">
        <v>1110</v>
      </c>
      <c r="C111" t="s">
        <v>1082</v>
      </c>
      <c r="D111" s="3"/>
      <c r="E111" s="3">
        <v>58018</v>
      </c>
      <c r="F111" s="3">
        <v>136545</v>
      </c>
      <c r="G111" s="3"/>
      <c r="H111" s="3"/>
      <c r="I111" s="3"/>
      <c r="J111" s="3"/>
      <c r="K111" s="3">
        <v>194563</v>
      </c>
    </row>
    <row r="112" spans="1:11" x14ac:dyDescent="0.3">
      <c r="A112" t="s">
        <v>17</v>
      </c>
      <c r="B112" t="s">
        <v>1112</v>
      </c>
      <c r="C112" t="s">
        <v>1080</v>
      </c>
      <c r="D112" s="3"/>
      <c r="E112" s="3"/>
      <c r="F112" s="3"/>
      <c r="G112" s="3">
        <v>4</v>
      </c>
      <c r="H112" s="3"/>
      <c r="I112" s="3"/>
      <c r="J112" s="3"/>
      <c r="K112" s="3">
        <v>4</v>
      </c>
    </row>
    <row r="113" spans="1:11" x14ac:dyDescent="0.3">
      <c r="A113" t="s">
        <v>17</v>
      </c>
      <c r="B113" t="s">
        <v>1112</v>
      </c>
      <c r="C113" t="s">
        <v>1082</v>
      </c>
      <c r="D113" s="3"/>
      <c r="E113" s="3">
        <v>1</v>
      </c>
      <c r="F113" s="3"/>
      <c r="G113" s="3"/>
      <c r="H113" s="3"/>
      <c r="I113" s="3"/>
      <c r="J113" s="3"/>
      <c r="K113" s="3">
        <v>1</v>
      </c>
    </row>
    <row r="114" spans="1:11" x14ac:dyDescent="0.3">
      <c r="A114" t="s">
        <v>17</v>
      </c>
      <c r="B114" t="s">
        <v>1113</v>
      </c>
      <c r="C114" t="s">
        <v>1082</v>
      </c>
      <c r="D114" s="3"/>
      <c r="E114" s="3">
        <v>2</v>
      </c>
      <c r="F114" s="3"/>
      <c r="G114" s="3"/>
      <c r="H114" s="3"/>
      <c r="I114" s="3"/>
      <c r="J114" s="3"/>
      <c r="K114" s="3">
        <v>2</v>
      </c>
    </row>
    <row r="115" spans="1:11" x14ac:dyDescent="0.3">
      <c r="A115" t="s">
        <v>17</v>
      </c>
      <c r="B115" t="s">
        <v>1106</v>
      </c>
      <c r="C115" t="s">
        <v>1080</v>
      </c>
      <c r="D115" s="3"/>
      <c r="E115" s="3">
        <v>1</v>
      </c>
      <c r="F115" s="3"/>
      <c r="G115" s="3"/>
      <c r="H115" s="3"/>
      <c r="I115" s="3"/>
      <c r="J115" s="3"/>
      <c r="K115" s="3">
        <v>1</v>
      </c>
    </row>
    <row r="116" spans="1:11" x14ac:dyDescent="0.3">
      <c r="A116" t="s">
        <v>18</v>
      </c>
      <c r="B116" t="s">
        <v>1093</v>
      </c>
      <c r="C116" t="s">
        <v>1080</v>
      </c>
      <c r="D116" s="3">
        <v>278</v>
      </c>
      <c r="E116" s="3">
        <v>39266</v>
      </c>
      <c r="F116" s="3"/>
      <c r="G116" s="3">
        <v>47859</v>
      </c>
      <c r="H116" s="3"/>
      <c r="I116" s="3"/>
      <c r="J116" s="3"/>
      <c r="K116" s="3">
        <v>87403</v>
      </c>
    </row>
    <row r="117" spans="1:11" x14ac:dyDescent="0.3">
      <c r="A117" t="s">
        <v>18</v>
      </c>
      <c r="B117" t="s">
        <v>1093</v>
      </c>
      <c r="C117" t="s">
        <v>1082</v>
      </c>
      <c r="D117" s="3"/>
      <c r="E117" s="3">
        <v>4816</v>
      </c>
      <c r="F117" s="3">
        <v>10470</v>
      </c>
      <c r="G117" s="3"/>
      <c r="H117" s="3"/>
      <c r="I117" s="3"/>
      <c r="J117" s="3"/>
      <c r="K117" s="3">
        <v>15286</v>
      </c>
    </row>
    <row r="118" spans="1:11" x14ac:dyDescent="0.3">
      <c r="A118" t="s">
        <v>18</v>
      </c>
      <c r="B118" t="s">
        <v>1092</v>
      </c>
      <c r="C118" t="s">
        <v>1080</v>
      </c>
      <c r="D118" s="3">
        <v>142</v>
      </c>
      <c r="E118" s="3">
        <v>31144</v>
      </c>
      <c r="F118" s="3"/>
      <c r="G118" s="3">
        <v>60330</v>
      </c>
      <c r="H118" s="3"/>
      <c r="I118" s="3"/>
      <c r="J118" s="3"/>
      <c r="K118" s="3">
        <v>91616</v>
      </c>
    </row>
    <row r="119" spans="1:11" x14ac:dyDescent="0.3">
      <c r="A119" t="s">
        <v>18</v>
      </c>
      <c r="B119" t="s">
        <v>1092</v>
      </c>
      <c r="C119" t="s">
        <v>1082</v>
      </c>
      <c r="D119" s="3"/>
      <c r="E119" s="3">
        <v>43079</v>
      </c>
      <c r="F119" s="3">
        <v>179639</v>
      </c>
      <c r="G119" s="3"/>
      <c r="H119" s="3"/>
      <c r="I119" s="3"/>
      <c r="J119" s="3"/>
      <c r="K119" s="3">
        <v>222718</v>
      </c>
    </row>
    <row r="120" spans="1:11" x14ac:dyDescent="0.3">
      <c r="A120" t="s">
        <v>18</v>
      </c>
      <c r="B120" t="s">
        <v>1090</v>
      </c>
      <c r="C120" t="s">
        <v>1128</v>
      </c>
      <c r="D120" s="3"/>
      <c r="E120" s="3">
        <v>18734</v>
      </c>
      <c r="F120" s="3"/>
      <c r="G120" s="3">
        <v>21366</v>
      </c>
      <c r="H120" s="3"/>
      <c r="I120" s="3"/>
      <c r="J120" s="3">
        <v>1447</v>
      </c>
      <c r="K120" s="3">
        <v>41547</v>
      </c>
    </row>
    <row r="121" spans="1:11" x14ac:dyDescent="0.3">
      <c r="A121" t="s">
        <v>18</v>
      </c>
      <c r="B121" t="s">
        <v>1090</v>
      </c>
      <c r="C121" t="s">
        <v>1129</v>
      </c>
      <c r="D121" s="3"/>
      <c r="E121" s="3"/>
      <c r="F121" s="3"/>
      <c r="G121" s="3"/>
      <c r="H121" s="3"/>
      <c r="I121" s="3"/>
      <c r="J121" s="3">
        <v>1842</v>
      </c>
      <c r="K121" s="3">
        <v>1842</v>
      </c>
    </row>
    <row r="122" spans="1:11" x14ac:dyDescent="0.3">
      <c r="A122" t="s">
        <v>18</v>
      </c>
      <c r="B122" t="s">
        <v>1105</v>
      </c>
      <c r="C122" t="s">
        <v>1082</v>
      </c>
      <c r="D122" s="3"/>
      <c r="E122" s="3">
        <v>1</v>
      </c>
      <c r="F122" s="3"/>
      <c r="G122" s="3"/>
      <c r="H122" s="3"/>
      <c r="I122" s="3"/>
      <c r="J122" s="3"/>
      <c r="K122" s="3">
        <v>1</v>
      </c>
    </row>
    <row r="123" spans="1:11" x14ac:dyDescent="0.3">
      <c r="A123" t="s">
        <v>18</v>
      </c>
      <c r="B123" t="s">
        <v>1101</v>
      </c>
      <c r="C123" t="s">
        <v>1080</v>
      </c>
      <c r="D123" s="3">
        <v>2</v>
      </c>
      <c r="E123" s="3">
        <v>756</v>
      </c>
      <c r="F123" s="3"/>
      <c r="G123" s="3">
        <v>6490</v>
      </c>
      <c r="H123" s="3"/>
      <c r="I123" s="3"/>
      <c r="J123" s="3"/>
      <c r="K123" s="3">
        <v>7248</v>
      </c>
    </row>
    <row r="124" spans="1:11" x14ac:dyDescent="0.3">
      <c r="A124" t="s">
        <v>18</v>
      </c>
      <c r="B124" t="s">
        <v>1101</v>
      </c>
      <c r="C124" t="s">
        <v>1082</v>
      </c>
      <c r="D124" s="3"/>
      <c r="E124" s="3">
        <v>5742</v>
      </c>
      <c r="F124" s="3">
        <v>150869</v>
      </c>
      <c r="G124" s="3"/>
      <c r="H124" s="3"/>
      <c r="I124" s="3"/>
      <c r="J124" s="3"/>
      <c r="K124" s="3">
        <v>156611</v>
      </c>
    </row>
    <row r="125" spans="1:11" x14ac:dyDescent="0.3">
      <c r="A125" t="s">
        <v>18</v>
      </c>
      <c r="B125" t="s">
        <v>1111</v>
      </c>
      <c r="C125" t="s">
        <v>1080</v>
      </c>
      <c r="D125" s="3"/>
      <c r="E125" s="3"/>
      <c r="F125" s="3"/>
      <c r="G125" s="3">
        <v>1</v>
      </c>
      <c r="H125" s="3"/>
      <c r="I125" s="3"/>
      <c r="J125" s="3"/>
      <c r="K125" s="3">
        <v>1</v>
      </c>
    </row>
    <row r="126" spans="1:11" x14ac:dyDescent="0.3">
      <c r="A126" t="s">
        <v>18</v>
      </c>
      <c r="B126" t="s">
        <v>1095</v>
      </c>
      <c r="C126" t="s">
        <v>1080</v>
      </c>
      <c r="D126" s="3"/>
      <c r="E126" s="3">
        <v>5339</v>
      </c>
      <c r="F126" s="3"/>
      <c r="G126" s="3">
        <v>23166</v>
      </c>
      <c r="H126" s="3"/>
      <c r="I126" s="3"/>
      <c r="J126" s="3"/>
      <c r="K126" s="3">
        <v>28505</v>
      </c>
    </row>
    <row r="127" spans="1:11" x14ac:dyDescent="0.3">
      <c r="A127" t="s">
        <v>18</v>
      </c>
      <c r="B127" t="s">
        <v>1095</v>
      </c>
      <c r="C127" t="s">
        <v>1082</v>
      </c>
      <c r="D127" s="3"/>
      <c r="E127" s="3">
        <v>39732</v>
      </c>
      <c r="F127" s="3">
        <v>295453</v>
      </c>
      <c r="G127" s="3"/>
      <c r="H127" s="3"/>
      <c r="I127" s="3">
        <v>1</v>
      </c>
      <c r="J127" s="3"/>
      <c r="K127" s="3">
        <v>335186</v>
      </c>
    </row>
    <row r="128" spans="1:11" x14ac:dyDescent="0.3">
      <c r="A128" t="s">
        <v>18</v>
      </c>
      <c r="B128" t="s">
        <v>1100</v>
      </c>
      <c r="C128" t="s">
        <v>1080</v>
      </c>
      <c r="D128" s="3"/>
      <c r="E128" s="3">
        <v>18</v>
      </c>
      <c r="F128" s="3"/>
      <c r="G128" s="3">
        <v>2280</v>
      </c>
      <c r="H128" s="3"/>
      <c r="I128" s="3"/>
      <c r="J128" s="3"/>
      <c r="K128" s="3">
        <v>2298</v>
      </c>
    </row>
    <row r="129" spans="1:11" x14ac:dyDescent="0.3">
      <c r="A129" t="s">
        <v>18</v>
      </c>
      <c r="B129" t="s">
        <v>1100</v>
      </c>
      <c r="C129" t="s">
        <v>1082</v>
      </c>
      <c r="D129" s="3"/>
      <c r="E129" s="3">
        <v>531</v>
      </c>
      <c r="F129" s="3">
        <v>24751</v>
      </c>
      <c r="G129" s="3"/>
      <c r="H129" s="3"/>
      <c r="I129" s="3"/>
      <c r="J129" s="3"/>
      <c r="K129" s="3">
        <v>25282</v>
      </c>
    </row>
    <row r="130" spans="1:11" x14ac:dyDescent="0.3">
      <c r="A130" t="s">
        <v>18</v>
      </c>
      <c r="B130" t="s">
        <v>1097</v>
      </c>
      <c r="C130" t="s">
        <v>1080</v>
      </c>
      <c r="D130" s="3">
        <v>248</v>
      </c>
      <c r="E130" s="3">
        <v>37864</v>
      </c>
      <c r="F130" s="3"/>
      <c r="G130" s="3">
        <v>48521</v>
      </c>
      <c r="H130" s="3"/>
      <c r="I130" s="3"/>
      <c r="J130" s="3"/>
      <c r="K130" s="3">
        <v>86633</v>
      </c>
    </row>
    <row r="131" spans="1:11" x14ac:dyDescent="0.3">
      <c r="A131" t="s">
        <v>18</v>
      </c>
      <c r="B131" t="s">
        <v>1097</v>
      </c>
      <c r="C131" t="s">
        <v>1082</v>
      </c>
      <c r="D131" s="3"/>
      <c r="E131" s="3">
        <v>5461</v>
      </c>
      <c r="F131" s="3">
        <v>18346</v>
      </c>
      <c r="G131" s="3"/>
      <c r="H131" s="3"/>
      <c r="I131" s="3"/>
      <c r="J131" s="3"/>
      <c r="K131" s="3">
        <v>23807</v>
      </c>
    </row>
    <row r="132" spans="1:11" x14ac:dyDescent="0.3">
      <c r="A132" t="s">
        <v>18</v>
      </c>
      <c r="B132" t="s">
        <v>1108</v>
      </c>
      <c r="C132" t="s">
        <v>1080</v>
      </c>
      <c r="D132" s="3">
        <v>16</v>
      </c>
      <c r="E132" s="3">
        <v>4051</v>
      </c>
      <c r="F132" s="3"/>
      <c r="G132" s="3">
        <v>5261</v>
      </c>
      <c r="H132" s="3"/>
      <c r="I132" s="3"/>
      <c r="J132" s="3"/>
      <c r="K132" s="3">
        <v>9328</v>
      </c>
    </row>
    <row r="133" spans="1:11" x14ac:dyDescent="0.3">
      <c r="A133" t="s">
        <v>18</v>
      </c>
      <c r="B133" t="s">
        <v>1108</v>
      </c>
      <c r="C133" t="s">
        <v>1082</v>
      </c>
      <c r="D133" s="3"/>
      <c r="E133" s="3">
        <v>1747</v>
      </c>
      <c r="F133" s="3">
        <v>9114</v>
      </c>
      <c r="G133" s="3"/>
      <c r="H133" s="3"/>
      <c r="I133" s="3"/>
      <c r="J133" s="3"/>
      <c r="K133" s="3">
        <v>10861</v>
      </c>
    </row>
    <row r="134" spans="1:11" x14ac:dyDescent="0.3">
      <c r="A134" t="s">
        <v>18</v>
      </c>
      <c r="B134" t="s">
        <v>1099</v>
      </c>
      <c r="C134" t="s">
        <v>1080</v>
      </c>
      <c r="D134" s="3">
        <v>38</v>
      </c>
      <c r="E134" s="3">
        <v>1253</v>
      </c>
      <c r="F134" s="3"/>
      <c r="G134" s="3">
        <v>2286</v>
      </c>
      <c r="H134" s="3"/>
      <c r="I134" s="3"/>
      <c r="J134" s="3"/>
      <c r="K134" s="3">
        <v>3577</v>
      </c>
    </row>
    <row r="135" spans="1:11" x14ac:dyDescent="0.3">
      <c r="A135" t="s">
        <v>18</v>
      </c>
      <c r="B135" t="s">
        <v>1103</v>
      </c>
      <c r="C135" t="s">
        <v>1080</v>
      </c>
      <c r="D135" s="3">
        <v>13</v>
      </c>
      <c r="E135" s="3">
        <v>51004</v>
      </c>
      <c r="F135" s="3"/>
      <c r="G135" s="3">
        <v>89402</v>
      </c>
      <c r="H135" s="3"/>
      <c r="I135" s="3"/>
      <c r="J135" s="3"/>
      <c r="K135" s="3">
        <v>140419</v>
      </c>
    </row>
    <row r="136" spans="1:11" x14ac:dyDescent="0.3">
      <c r="A136" t="s">
        <v>18</v>
      </c>
      <c r="B136" t="s">
        <v>1103</v>
      </c>
      <c r="C136" t="s">
        <v>1082</v>
      </c>
      <c r="D136" s="3"/>
      <c r="E136" s="3">
        <v>302604</v>
      </c>
      <c r="F136" s="3">
        <v>458492</v>
      </c>
      <c r="G136" s="3"/>
      <c r="H136" s="3"/>
      <c r="I136" s="3"/>
      <c r="J136" s="3"/>
      <c r="K136" s="3">
        <v>761096</v>
      </c>
    </row>
    <row r="137" spans="1:11" x14ac:dyDescent="0.3">
      <c r="A137" t="s">
        <v>18</v>
      </c>
      <c r="B137" t="s">
        <v>1098</v>
      </c>
      <c r="C137" t="s">
        <v>1080</v>
      </c>
      <c r="D137" s="3">
        <v>261</v>
      </c>
      <c r="E137" s="3">
        <v>114937</v>
      </c>
      <c r="F137" s="3"/>
      <c r="G137" s="3">
        <v>127624</v>
      </c>
      <c r="H137" s="3"/>
      <c r="I137" s="3"/>
      <c r="J137" s="3"/>
      <c r="K137" s="3">
        <v>242822</v>
      </c>
    </row>
    <row r="138" spans="1:11" x14ac:dyDescent="0.3">
      <c r="A138" t="s">
        <v>18</v>
      </c>
      <c r="B138" t="s">
        <v>1098</v>
      </c>
      <c r="C138" t="s">
        <v>1082</v>
      </c>
      <c r="D138" s="3"/>
      <c r="E138" s="3">
        <v>25196</v>
      </c>
      <c r="F138" s="3">
        <v>62822</v>
      </c>
      <c r="G138" s="3"/>
      <c r="H138" s="3"/>
      <c r="I138" s="3"/>
      <c r="J138" s="3"/>
      <c r="K138" s="3">
        <v>88018</v>
      </c>
    </row>
    <row r="139" spans="1:11" x14ac:dyDescent="0.3">
      <c r="A139" t="s">
        <v>18</v>
      </c>
      <c r="B139" t="s">
        <v>1109</v>
      </c>
      <c r="C139" t="s">
        <v>1080</v>
      </c>
      <c r="D139" s="3"/>
      <c r="E139" s="3">
        <v>3</v>
      </c>
      <c r="F139" s="3"/>
      <c r="G139" s="3"/>
      <c r="H139" s="3"/>
      <c r="I139" s="3"/>
      <c r="J139" s="3"/>
      <c r="K139" s="3">
        <v>3</v>
      </c>
    </row>
    <row r="140" spans="1:11" x14ac:dyDescent="0.3">
      <c r="A140" t="s">
        <v>18</v>
      </c>
      <c r="B140" t="s">
        <v>1110</v>
      </c>
      <c r="C140" t="s">
        <v>1080</v>
      </c>
      <c r="D140" s="3"/>
      <c r="E140" s="3">
        <v>1</v>
      </c>
      <c r="F140" s="3"/>
      <c r="G140" s="3"/>
      <c r="H140" s="3"/>
      <c r="I140" s="3"/>
      <c r="J140" s="3"/>
      <c r="K140" s="3">
        <v>1</v>
      </c>
    </row>
    <row r="141" spans="1:11" x14ac:dyDescent="0.3">
      <c r="A141" t="s">
        <v>19</v>
      </c>
      <c r="B141" t="s">
        <v>1093</v>
      </c>
      <c r="C141" t="s">
        <v>1080</v>
      </c>
      <c r="D141" s="3">
        <v>597</v>
      </c>
      <c r="E141" s="3">
        <v>59680</v>
      </c>
      <c r="F141" s="3"/>
      <c r="G141" s="3">
        <v>78146</v>
      </c>
      <c r="H141" s="3"/>
      <c r="I141" s="3"/>
      <c r="J141" s="3"/>
      <c r="K141" s="3">
        <v>138423</v>
      </c>
    </row>
    <row r="142" spans="1:11" x14ac:dyDescent="0.3">
      <c r="A142" t="s">
        <v>19</v>
      </c>
      <c r="B142" t="s">
        <v>1093</v>
      </c>
      <c r="C142" t="s">
        <v>1082</v>
      </c>
      <c r="D142" s="3"/>
      <c r="E142" s="3">
        <v>16727</v>
      </c>
      <c r="F142" s="3">
        <v>35800</v>
      </c>
      <c r="G142" s="3"/>
      <c r="H142" s="3"/>
      <c r="I142" s="3"/>
      <c r="J142" s="3"/>
      <c r="K142" s="3">
        <v>52527</v>
      </c>
    </row>
    <row r="143" spans="1:11" x14ac:dyDescent="0.3">
      <c r="A143" t="s">
        <v>19</v>
      </c>
      <c r="B143" t="s">
        <v>1092</v>
      </c>
      <c r="C143" t="s">
        <v>1080</v>
      </c>
      <c r="D143" s="3">
        <v>390</v>
      </c>
      <c r="E143" s="3">
        <v>78027</v>
      </c>
      <c r="F143" s="3"/>
      <c r="G143" s="3">
        <v>138703</v>
      </c>
      <c r="H143" s="3"/>
      <c r="I143" s="3"/>
      <c r="J143" s="3"/>
      <c r="K143" s="3">
        <v>217120</v>
      </c>
    </row>
    <row r="144" spans="1:11" x14ac:dyDescent="0.3">
      <c r="A144" t="s">
        <v>19</v>
      </c>
      <c r="B144" t="s">
        <v>1092</v>
      </c>
      <c r="C144" t="s">
        <v>1082</v>
      </c>
      <c r="D144" s="3"/>
      <c r="E144" s="3">
        <v>73739</v>
      </c>
      <c r="F144" s="3">
        <v>337080</v>
      </c>
      <c r="G144" s="3"/>
      <c r="H144" s="3"/>
      <c r="I144" s="3"/>
      <c r="J144" s="3"/>
      <c r="K144" s="3">
        <v>410819</v>
      </c>
    </row>
    <row r="145" spans="1:11" x14ac:dyDescent="0.3">
      <c r="A145" t="s">
        <v>19</v>
      </c>
      <c r="B145" t="s">
        <v>1090</v>
      </c>
      <c r="C145" t="s">
        <v>1128</v>
      </c>
      <c r="D145" s="3"/>
      <c r="E145" s="3">
        <v>12713</v>
      </c>
      <c r="F145" s="3"/>
      <c r="G145" s="3">
        <v>18640</v>
      </c>
      <c r="H145" s="3"/>
      <c r="I145" s="3"/>
      <c r="J145" s="3">
        <v>81</v>
      </c>
      <c r="K145" s="3">
        <v>31434</v>
      </c>
    </row>
    <row r="146" spans="1:11" x14ac:dyDescent="0.3">
      <c r="A146" t="s">
        <v>19</v>
      </c>
      <c r="B146" t="s">
        <v>1090</v>
      </c>
      <c r="C146" t="s">
        <v>1129</v>
      </c>
      <c r="D146" s="3"/>
      <c r="E146" s="3"/>
      <c r="F146" s="3"/>
      <c r="G146" s="3"/>
      <c r="H146" s="3"/>
      <c r="I146" s="3"/>
      <c r="J146" s="3">
        <v>1587</v>
      </c>
      <c r="K146" s="3">
        <v>1587</v>
      </c>
    </row>
    <row r="147" spans="1:11" x14ac:dyDescent="0.3">
      <c r="A147" t="s">
        <v>19</v>
      </c>
      <c r="B147" t="s">
        <v>1101</v>
      </c>
      <c r="C147" t="s">
        <v>1080</v>
      </c>
      <c r="D147" s="3">
        <v>3</v>
      </c>
      <c r="E147" s="3">
        <v>963</v>
      </c>
      <c r="F147" s="3"/>
      <c r="G147" s="3">
        <v>3716</v>
      </c>
      <c r="H147" s="3"/>
      <c r="I147" s="3"/>
      <c r="J147" s="3"/>
      <c r="K147" s="3">
        <v>4682</v>
      </c>
    </row>
    <row r="148" spans="1:11" x14ac:dyDescent="0.3">
      <c r="A148" t="s">
        <v>19</v>
      </c>
      <c r="B148" t="s">
        <v>1101</v>
      </c>
      <c r="C148" t="s">
        <v>1082</v>
      </c>
      <c r="D148" s="3"/>
      <c r="E148" s="3">
        <v>4480</v>
      </c>
      <c r="F148" s="3">
        <v>72365</v>
      </c>
      <c r="G148" s="3"/>
      <c r="H148" s="3"/>
      <c r="I148" s="3"/>
      <c r="J148" s="3"/>
      <c r="K148" s="3">
        <v>76845</v>
      </c>
    </row>
    <row r="149" spans="1:11" x14ac:dyDescent="0.3">
      <c r="A149" t="s">
        <v>19</v>
      </c>
      <c r="B149" t="s">
        <v>1111</v>
      </c>
      <c r="C149" t="s">
        <v>1080</v>
      </c>
      <c r="D149" s="3"/>
      <c r="E149" s="3"/>
      <c r="F149" s="3"/>
      <c r="G149" s="3">
        <v>1</v>
      </c>
      <c r="H149" s="3"/>
      <c r="I149" s="3"/>
      <c r="J149" s="3"/>
      <c r="K149" s="3">
        <v>1</v>
      </c>
    </row>
    <row r="150" spans="1:11" x14ac:dyDescent="0.3">
      <c r="A150" t="s">
        <v>19</v>
      </c>
      <c r="B150" t="s">
        <v>1107</v>
      </c>
      <c r="C150" t="s">
        <v>1080</v>
      </c>
      <c r="D150" s="3"/>
      <c r="E150" s="3"/>
      <c r="F150" s="3"/>
      <c r="G150" s="3">
        <v>7</v>
      </c>
      <c r="H150" s="3"/>
      <c r="I150" s="3"/>
      <c r="J150" s="3"/>
      <c r="K150" s="3">
        <v>7</v>
      </c>
    </row>
    <row r="151" spans="1:11" x14ac:dyDescent="0.3">
      <c r="A151" t="s">
        <v>19</v>
      </c>
      <c r="B151" t="s">
        <v>1107</v>
      </c>
      <c r="C151" t="s">
        <v>1082</v>
      </c>
      <c r="D151" s="3"/>
      <c r="E151" s="3"/>
      <c r="F151" s="3">
        <v>1</v>
      </c>
      <c r="G151" s="3"/>
      <c r="H151" s="3"/>
      <c r="I151" s="3"/>
      <c r="J151" s="3"/>
      <c r="K151" s="3">
        <v>1</v>
      </c>
    </row>
    <row r="152" spans="1:11" x14ac:dyDescent="0.3">
      <c r="A152" t="s">
        <v>19</v>
      </c>
      <c r="B152" t="s">
        <v>1095</v>
      </c>
      <c r="C152" t="s">
        <v>1080</v>
      </c>
      <c r="D152" s="3">
        <v>44</v>
      </c>
      <c r="E152" s="3">
        <v>6671</v>
      </c>
      <c r="F152" s="3"/>
      <c r="G152" s="3">
        <v>12274</v>
      </c>
      <c r="H152" s="3"/>
      <c r="I152" s="3"/>
      <c r="J152" s="3"/>
      <c r="K152" s="3">
        <v>18989</v>
      </c>
    </row>
    <row r="153" spans="1:11" x14ac:dyDescent="0.3">
      <c r="A153" t="s">
        <v>19</v>
      </c>
      <c r="B153" t="s">
        <v>1095</v>
      </c>
      <c r="C153" t="s">
        <v>1082</v>
      </c>
      <c r="D153" s="3"/>
      <c r="E153" s="3">
        <v>14162</v>
      </c>
      <c r="F153" s="3">
        <v>79205</v>
      </c>
      <c r="G153" s="3"/>
      <c r="H153" s="3"/>
      <c r="I153" s="3"/>
      <c r="J153" s="3"/>
      <c r="K153" s="3">
        <v>93367</v>
      </c>
    </row>
    <row r="154" spans="1:11" x14ac:dyDescent="0.3">
      <c r="A154" t="s">
        <v>19</v>
      </c>
      <c r="B154" t="s">
        <v>1100</v>
      </c>
      <c r="C154" t="s">
        <v>1080</v>
      </c>
      <c r="D154" s="3"/>
      <c r="E154" s="3"/>
      <c r="F154" s="3"/>
      <c r="G154" s="3">
        <v>1</v>
      </c>
      <c r="H154" s="3"/>
      <c r="I154" s="3"/>
      <c r="J154" s="3"/>
      <c r="K154" s="3">
        <v>1</v>
      </c>
    </row>
    <row r="155" spans="1:11" x14ac:dyDescent="0.3">
      <c r="A155" t="s">
        <v>19</v>
      </c>
      <c r="B155" t="s">
        <v>1100</v>
      </c>
      <c r="C155" t="s">
        <v>1082</v>
      </c>
      <c r="D155" s="3"/>
      <c r="E155" s="3">
        <v>1</v>
      </c>
      <c r="F155" s="3"/>
      <c r="G155" s="3"/>
      <c r="H155" s="3"/>
      <c r="I155" s="3"/>
      <c r="J155" s="3"/>
      <c r="K155" s="3">
        <v>1</v>
      </c>
    </row>
    <row r="156" spans="1:11" x14ac:dyDescent="0.3">
      <c r="A156" t="s">
        <v>19</v>
      </c>
      <c r="B156" t="s">
        <v>1097</v>
      </c>
      <c r="C156" t="s">
        <v>1080</v>
      </c>
      <c r="D156" s="3">
        <v>22</v>
      </c>
      <c r="E156" s="3">
        <v>2387</v>
      </c>
      <c r="F156" s="3"/>
      <c r="G156" s="3">
        <v>3203</v>
      </c>
      <c r="H156" s="3"/>
      <c r="I156" s="3"/>
      <c r="J156" s="3"/>
      <c r="K156" s="3">
        <v>5612</v>
      </c>
    </row>
    <row r="157" spans="1:11" x14ac:dyDescent="0.3">
      <c r="A157" t="s">
        <v>19</v>
      </c>
      <c r="B157" t="s">
        <v>1097</v>
      </c>
      <c r="C157" t="s">
        <v>1082</v>
      </c>
      <c r="D157" s="3"/>
      <c r="E157" s="3">
        <v>297</v>
      </c>
      <c r="F157" s="3">
        <v>1243</v>
      </c>
      <c r="G157" s="3"/>
      <c r="H157" s="3"/>
      <c r="I157" s="3"/>
      <c r="J157" s="3"/>
      <c r="K157" s="3">
        <v>1540</v>
      </c>
    </row>
    <row r="158" spans="1:11" x14ac:dyDescent="0.3">
      <c r="A158" t="s">
        <v>19</v>
      </c>
      <c r="B158" t="s">
        <v>1108</v>
      </c>
      <c r="C158" t="s">
        <v>1080</v>
      </c>
      <c r="D158" s="3">
        <v>194</v>
      </c>
      <c r="E158" s="3">
        <v>31810</v>
      </c>
      <c r="F158" s="3"/>
      <c r="G158" s="3">
        <v>40213</v>
      </c>
      <c r="H158" s="3"/>
      <c r="I158" s="3"/>
      <c r="J158" s="3"/>
      <c r="K158" s="3">
        <v>72217</v>
      </c>
    </row>
    <row r="159" spans="1:11" x14ac:dyDescent="0.3">
      <c r="A159" t="s">
        <v>19</v>
      </c>
      <c r="B159" t="s">
        <v>1108</v>
      </c>
      <c r="C159" t="s">
        <v>1082</v>
      </c>
      <c r="D159" s="3"/>
      <c r="E159" s="3">
        <v>8114</v>
      </c>
      <c r="F159" s="3">
        <v>40769</v>
      </c>
      <c r="G159" s="3"/>
      <c r="H159" s="3"/>
      <c r="I159" s="3"/>
      <c r="J159" s="3"/>
      <c r="K159" s="3">
        <v>48883</v>
      </c>
    </row>
    <row r="160" spans="1:11" x14ac:dyDescent="0.3">
      <c r="A160" t="s">
        <v>19</v>
      </c>
      <c r="B160" t="s">
        <v>1099</v>
      </c>
      <c r="C160" t="s">
        <v>1080</v>
      </c>
      <c r="D160" s="3">
        <v>2</v>
      </c>
      <c r="E160" s="3">
        <v>61</v>
      </c>
      <c r="F160" s="3"/>
      <c r="G160" s="3">
        <v>166</v>
      </c>
      <c r="H160" s="3"/>
      <c r="I160" s="3"/>
      <c r="J160" s="3"/>
      <c r="K160" s="3">
        <v>229</v>
      </c>
    </row>
    <row r="161" spans="1:11" x14ac:dyDescent="0.3">
      <c r="A161" t="s">
        <v>19</v>
      </c>
      <c r="B161" t="s">
        <v>1098</v>
      </c>
      <c r="C161" t="s">
        <v>1080</v>
      </c>
      <c r="D161" s="3">
        <v>97</v>
      </c>
      <c r="E161" s="3">
        <v>10114</v>
      </c>
      <c r="F161" s="3"/>
      <c r="G161" s="3">
        <v>15623</v>
      </c>
      <c r="H161" s="3"/>
      <c r="I161" s="3"/>
      <c r="J161" s="3"/>
      <c r="K161" s="3">
        <v>25834</v>
      </c>
    </row>
    <row r="162" spans="1:11" x14ac:dyDescent="0.3">
      <c r="A162" t="s">
        <v>19</v>
      </c>
      <c r="B162" t="s">
        <v>1098</v>
      </c>
      <c r="C162" t="s">
        <v>1082</v>
      </c>
      <c r="D162" s="3"/>
      <c r="E162" s="3">
        <v>1473</v>
      </c>
      <c r="F162" s="3">
        <v>5589</v>
      </c>
      <c r="G162" s="3"/>
      <c r="H162" s="3"/>
      <c r="I162" s="3"/>
      <c r="J162" s="3"/>
      <c r="K162" s="3">
        <v>7062</v>
      </c>
    </row>
    <row r="163" spans="1:11" x14ac:dyDescent="0.3">
      <c r="A163" t="s">
        <v>19</v>
      </c>
      <c r="B163" t="s">
        <v>1109</v>
      </c>
      <c r="C163" t="s">
        <v>1080</v>
      </c>
      <c r="D163" s="3"/>
      <c r="E163" s="3">
        <v>1</v>
      </c>
      <c r="F163" s="3"/>
      <c r="G163" s="3"/>
      <c r="H163" s="3"/>
      <c r="I163" s="3"/>
      <c r="J163" s="3"/>
      <c r="K163" s="3">
        <v>1</v>
      </c>
    </row>
    <row r="164" spans="1:11" x14ac:dyDescent="0.3">
      <c r="A164" t="s">
        <v>19</v>
      </c>
      <c r="B164" t="s">
        <v>1112</v>
      </c>
      <c r="C164" t="s">
        <v>1082</v>
      </c>
      <c r="D164" s="3"/>
      <c r="E164" s="3">
        <v>1</v>
      </c>
      <c r="F164" s="3"/>
      <c r="G164" s="3"/>
      <c r="H164" s="3"/>
      <c r="I164" s="3"/>
      <c r="J164" s="3"/>
      <c r="K164" s="3">
        <v>1</v>
      </c>
    </row>
    <row r="165" spans="1:11" x14ac:dyDescent="0.3">
      <c r="A165" t="s">
        <v>20</v>
      </c>
      <c r="B165" t="s">
        <v>1093</v>
      </c>
      <c r="C165" t="s">
        <v>1080</v>
      </c>
      <c r="D165" s="3">
        <v>180</v>
      </c>
      <c r="E165" s="3">
        <v>16807</v>
      </c>
      <c r="F165" s="3"/>
      <c r="G165" s="3">
        <v>28449</v>
      </c>
      <c r="H165" s="3"/>
      <c r="I165" s="3"/>
      <c r="J165" s="3"/>
      <c r="K165" s="3">
        <v>45436</v>
      </c>
    </row>
    <row r="166" spans="1:11" x14ac:dyDescent="0.3">
      <c r="A166" t="s">
        <v>20</v>
      </c>
      <c r="B166" t="s">
        <v>1093</v>
      </c>
      <c r="C166" t="s">
        <v>1082</v>
      </c>
      <c r="D166" s="3"/>
      <c r="E166" s="3">
        <v>3127</v>
      </c>
      <c r="F166" s="3">
        <v>10610</v>
      </c>
      <c r="G166" s="3"/>
      <c r="H166" s="3"/>
      <c r="I166" s="3"/>
      <c r="J166" s="3"/>
      <c r="K166" s="3">
        <v>13737</v>
      </c>
    </row>
    <row r="167" spans="1:11" x14ac:dyDescent="0.3">
      <c r="A167" t="s">
        <v>20</v>
      </c>
      <c r="B167" t="s">
        <v>1091</v>
      </c>
      <c r="C167" t="s">
        <v>1080</v>
      </c>
      <c r="D167" s="3"/>
      <c r="E167" s="3">
        <v>126</v>
      </c>
      <c r="F167" s="3"/>
      <c r="G167" s="3">
        <v>626</v>
      </c>
      <c r="H167" s="3"/>
      <c r="I167" s="3"/>
      <c r="J167" s="3"/>
      <c r="K167" s="3">
        <v>752</v>
      </c>
    </row>
    <row r="168" spans="1:11" x14ac:dyDescent="0.3">
      <c r="A168" t="s">
        <v>20</v>
      </c>
      <c r="B168" t="s">
        <v>1091</v>
      </c>
      <c r="C168" t="s">
        <v>1082</v>
      </c>
      <c r="D168" s="3"/>
      <c r="E168" s="3">
        <v>1284</v>
      </c>
      <c r="F168" s="3">
        <v>4973</v>
      </c>
      <c r="G168" s="3"/>
      <c r="H168" s="3"/>
      <c r="I168" s="3"/>
      <c r="J168" s="3"/>
      <c r="K168" s="3">
        <v>6257</v>
      </c>
    </row>
    <row r="169" spans="1:11" x14ac:dyDescent="0.3">
      <c r="A169" t="s">
        <v>20</v>
      </c>
      <c r="B169" t="s">
        <v>1092</v>
      </c>
      <c r="C169" t="s">
        <v>1080</v>
      </c>
      <c r="D169" s="3">
        <v>279</v>
      </c>
      <c r="E169" s="3">
        <v>64151</v>
      </c>
      <c r="F169" s="3"/>
      <c r="G169" s="3">
        <v>121055</v>
      </c>
      <c r="H169" s="3"/>
      <c r="I169" s="3"/>
      <c r="J169" s="3"/>
      <c r="K169" s="3">
        <v>185485</v>
      </c>
    </row>
    <row r="170" spans="1:11" x14ac:dyDescent="0.3">
      <c r="A170" t="s">
        <v>20</v>
      </c>
      <c r="B170" t="s">
        <v>1092</v>
      </c>
      <c r="C170" t="s">
        <v>1082</v>
      </c>
      <c r="D170" s="3"/>
      <c r="E170" s="3">
        <v>27304</v>
      </c>
      <c r="F170" s="3">
        <v>196999</v>
      </c>
      <c r="G170" s="3"/>
      <c r="H170" s="3"/>
      <c r="I170" s="3"/>
      <c r="J170" s="3"/>
      <c r="K170" s="3">
        <v>224303</v>
      </c>
    </row>
    <row r="171" spans="1:11" x14ac:dyDescent="0.3">
      <c r="A171" t="s">
        <v>20</v>
      </c>
      <c r="B171" t="s">
        <v>1090</v>
      </c>
      <c r="C171" t="s">
        <v>1128</v>
      </c>
      <c r="D171" s="3"/>
      <c r="E171" s="3">
        <v>6963</v>
      </c>
      <c r="F171" s="3"/>
      <c r="G171" s="3">
        <v>13573</v>
      </c>
      <c r="H171" s="3"/>
      <c r="I171" s="3"/>
      <c r="J171" s="3">
        <v>91</v>
      </c>
      <c r="K171" s="3">
        <v>20627</v>
      </c>
    </row>
    <row r="172" spans="1:11" x14ac:dyDescent="0.3">
      <c r="A172" t="s">
        <v>20</v>
      </c>
      <c r="B172" t="s">
        <v>1090</v>
      </c>
      <c r="C172" t="s">
        <v>1129</v>
      </c>
      <c r="D172" s="3"/>
      <c r="E172" s="3"/>
      <c r="F172" s="3"/>
      <c r="G172" s="3"/>
      <c r="H172" s="3"/>
      <c r="I172" s="3"/>
      <c r="J172" s="3">
        <v>2313</v>
      </c>
      <c r="K172" s="3">
        <v>2313</v>
      </c>
    </row>
    <row r="173" spans="1:11" x14ac:dyDescent="0.3">
      <c r="A173" t="s">
        <v>20</v>
      </c>
      <c r="B173" t="s">
        <v>1095</v>
      </c>
      <c r="C173" t="s">
        <v>1080</v>
      </c>
      <c r="D173" s="3"/>
      <c r="E173" s="3">
        <v>51</v>
      </c>
      <c r="F173" s="3"/>
      <c r="G173" s="3">
        <v>273</v>
      </c>
      <c r="H173" s="3"/>
      <c r="I173" s="3"/>
      <c r="J173" s="3"/>
      <c r="K173" s="3">
        <v>324</v>
      </c>
    </row>
    <row r="174" spans="1:11" x14ac:dyDescent="0.3">
      <c r="A174" t="s">
        <v>20</v>
      </c>
      <c r="B174" t="s">
        <v>1095</v>
      </c>
      <c r="C174" t="s">
        <v>1082</v>
      </c>
      <c r="D174" s="3"/>
      <c r="E174" s="3">
        <v>360</v>
      </c>
      <c r="F174" s="3">
        <v>6305</v>
      </c>
      <c r="G174" s="3"/>
      <c r="H174" s="3"/>
      <c r="I174" s="3"/>
      <c r="J174" s="3"/>
      <c r="K174" s="3">
        <v>6665</v>
      </c>
    </row>
    <row r="175" spans="1:11" x14ac:dyDescent="0.3">
      <c r="A175" t="s">
        <v>20</v>
      </c>
      <c r="B175" t="s">
        <v>1096</v>
      </c>
      <c r="C175" t="s">
        <v>1080</v>
      </c>
      <c r="D175" s="3"/>
      <c r="E175" s="3">
        <v>1</v>
      </c>
      <c r="F175" s="3"/>
      <c r="G175" s="3">
        <v>1</v>
      </c>
      <c r="H175" s="3"/>
      <c r="I175" s="3"/>
      <c r="J175" s="3"/>
      <c r="K175" s="3">
        <v>2</v>
      </c>
    </row>
    <row r="176" spans="1:11" x14ac:dyDescent="0.3">
      <c r="A176" t="s">
        <v>20</v>
      </c>
      <c r="B176" t="s">
        <v>1104</v>
      </c>
      <c r="C176" t="s">
        <v>1080</v>
      </c>
      <c r="D176" s="3"/>
      <c r="E176" s="3">
        <v>4</v>
      </c>
      <c r="F176" s="3"/>
      <c r="G176" s="3">
        <v>4</v>
      </c>
      <c r="H176" s="3"/>
      <c r="I176" s="3"/>
      <c r="J176" s="3"/>
      <c r="K176" s="3">
        <v>8</v>
      </c>
    </row>
    <row r="177" spans="1:11" x14ac:dyDescent="0.3">
      <c r="A177" t="s">
        <v>20</v>
      </c>
      <c r="B177" t="s">
        <v>1104</v>
      </c>
      <c r="C177" t="s">
        <v>1082</v>
      </c>
      <c r="D177" s="3"/>
      <c r="E177" s="3"/>
      <c r="F177" s="3">
        <v>2</v>
      </c>
      <c r="G177" s="3"/>
      <c r="H177" s="3"/>
      <c r="I177" s="3"/>
      <c r="J177" s="3"/>
      <c r="K177" s="3">
        <v>2</v>
      </c>
    </row>
    <row r="178" spans="1:11" x14ac:dyDescent="0.3">
      <c r="A178" t="s">
        <v>20</v>
      </c>
      <c r="B178" t="s">
        <v>1097</v>
      </c>
      <c r="C178" t="s">
        <v>1080</v>
      </c>
      <c r="D178" s="3">
        <v>436</v>
      </c>
      <c r="E178" s="3">
        <v>43651</v>
      </c>
      <c r="F178" s="3"/>
      <c r="G178" s="3">
        <v>75976</v>
      </c>
      <c r="H178" s="3"/>
      <c r="I178" s="3"/>
      <c r="J178" s="3"/>
      <c r="K178" s="3">
        <v>120063</v>
      </c>
    </row>
    <row r="179" spans="1:11" x14ac:dyDescent="0.3">
      <c r="A179" t="s">
        <v>20</v>
      </c>
      <c r="B179" t="s">
        <v>1097</v>
      </c>
      <c r="C179" t="s">
        <v>1082</v>
      </c>
      <c r="D179" s="3"/>
      <c r="E179" s="3">
        <v>3822</v>
      </c>
      <c r="F179" s="3">
        <v>39236</v>
      </c>
      <c r="G179" s="3"/>
      <c r="H179" s="3"/>
      <c r="I179" s="3"/>
      <c r="J179" s="3"/>
      <c r="K179" s="3">
        <v>43058</v>
      </c>
    </row>
    <row r="180" spans="1:11" x14ac:dyDescent="0.3">
      <c r="A180" t="s">
        <v>20</v>
      </c>
      <c r="B180" t="s">
        <v>1108</v>
      </c>
      <c r="C180" t="s">
        <v>1080</v>
      </c>
      <c r="D180" s="3">
        <v>13</v>
      </c>
      <c r="E180" s="3">
        <v>2732</v>
      </c>
      <c r="F180" s="3"/>
      <c r="G180" s="3">
        <v>3769</v>
      </c>
      <c r="H180" s="3"/>
      <c r="I180" s="3"/>
      <c r="J180" s="3"/>
      <c r="K180" s="3">
        <v>6514</v>
      </c>
    </row>
    <row r="181" spans="1:11" x14ac:dyDescent="0.3">
      <c r="A181" t="s">
        <v>20</v>
      </c>
      <c r="B181" t="s">
        <v>1108</v>
      </c>
      <c r="C181" t="s">
        <v>1082</v>
      </c>
      <c r="D181" s="3"/>
      <c r="E181" s="3">
        <v>1029</v>
      </c>
      <c r="F181" s="3">
        <v>13389</v>
      </c>
      <c r="G181" s="3"/>
      <c r="H181" s="3"/>
      <c r="I181" s="3"/>
      <c r="J181" s="3"/>
      <c r="K181" s="3">
        <v>14418</v>
      </c>
    </row>
    <row r="182" spans="1:11" x14ac:dyDescent="0.3">
      <c r="A182" t="s">
        <v>20</v>
      </c>
      <c r="B182" t="s">
        <v>1099</v>
      </c>
      <c r="C182" t="s">
        <v>1080</v>
      </c>
      <c r="D182" s="3">
        <v>4</v>
      </c>
      <c r="E182" s="3">
        <v>148</v>
      </c>
      <c r="F182" s="3"/>
      <c r="G182" s="3">
        <v>316</v>
      </c>
      <c r="H182" s="3"/>
      <c r="I182" s="3"/>
      <c r="J182" s="3"/>
      <c r="K182" s="3">
        <v>468</v>
      </c>
    </row>
    <row r="183" spans="1:11" x14ac:dyDescent="0.3">
      <c r="A183" t="s">
        <v>20</v>
      </c>
      <c r="B183" t="s">
        <v>1103</v>
      </c>
      <c r="C183" t="s">
        <v>1082</v>
      </c>
      <c r="D183" s="3"/>
      <c r="E183" s="3"/>
      <c r="F183" s="3">
        <v>1</v>
      </c>
      <c r="G183" s="3"/>
      <c r="H183" s="3"/>
      <c r="I183" s="3"/>
      <c r="J183" s="3"/>
      <c r="K183" s="3">
        <v>1</v>
      </c>
    </row>
    <row r="184" spans="1:11" x14ac:dyDescent="0.3">
      <c r="A184" t="s">
        <v>20</v>
      </c>
      <c r="B184" t="s">
        <v>1098</v>
      </c>
      <c r="C184" t="s">
        <v>1080</v>
      </c>
      <c r="D184" s="3">
        <v>219</v>
      </c>
      <c r="E184" s="3">
        <v>46467</v>
      </c>
      <c r="F184" s="3"/>
      <c r="G184" s="3">
        <v>71771</v>
      </c>
      <c r="H184" s="3"/>
      <c r="I184" s="3"/>
      <c r="J184" s="3"/>
      <c r="K184" s="3">
        <v>118457</v>
      </c>
    </row>
    <row r="185" spans="1:11" x14ac:dyDescent="0.3">
      <c r="A185" t="s">
        <v>20</v>
      </c>
      <c r="B185" t="s">
        <v>1098</v>
      </c>
      <c r="C185" t="s">
        <v>1082</v>
      </c>
      <c r="D185" s="3"/>
      <c r="E185" s="3">
        <v>24950</v>
      </c>
      <c r="F185" s="3">
        <v>100290</v>
      </c>
      <c r="G185" s="3"/>
      <c r="H185" s="3"/>
      <c r="I185" s="3"/>
      <c r="J185" s="3"/>
      <c r="K185" s="3">
        <v>125240</v>
      </c>
    </row>
    <row r="186" spans="1:11" x14ac:dyDescent="0.3">
      <c r="A186" t="s">
        <v>20</v>
      </c>
      <c r="B186" t="s">
        <v>1114</v>
      </c>
      <c r="C186" t="s">
        <v>1082</v>
      </c>
      <c r="D186" s="3"/>
      <c r="E186" s="3">
        <v>1</v>
      </c>
      <c r="F186" s="3"/>
      <c r="G186" s="3"/>
      <c r="H186" s="3"/>
      <c r="I186" s="3"/>
      <c r="J186" s="3"/>
      <c r="K186" s="3">
        <v>1</v>
      </c>
    </row>
    <row r="187" spans="1:11" x14ac:dyDescent="0.3">
      <c r="A187" t="s">
        <v>21</v>
      </c>
      <c r="B187" t="s">
        <v>1093</v>
      </c>
      <c r="C187" t="s">
        <v>1080</v>
      </c>
      <c r="D187" s="3">
        <v>45</v>
      </c>
      <c r="E187" s="3">
        <v>10943</v>
      </c>
      <c r="F187" s="3"/>
      <c r="G187" s="3">
        <v>16268</v>
      </c>
      <c r="H187" s="3"/>
      <c r="I187" s="3"/>
      <c r="J187" s="3"/>
      <c r="K187" s="3">
        <v>27256</v>
      </c>
    </row>
    <row r="188" spans="1:11" x14ac:dyDescent="0.3">
      <c r="A188" t="s">
        <v>21</v>
      </c>
      <c r="B188" t="s">
        <v>1093</v>
      </c>
      <c r="C188" t="s">
        <v>1082</v>
      </c>
      <c r="D188" s="3"/>
      <c r="E188" s="3">
        <v>3453</v>
      </c>
      <c r="F188" s="3">
        <v>8568</v>
      </c>
      <c r="G188" s="3"/>
      <c r="H188" s="3"/>
      <c r="I188" s="3"/>
      <c r="J188" s="3"/>
      <c r="K188" s="3">
        <v>12021</v>
      </c>
    </row>
    <row r="189" spans="1:11" x14ac:dyDescent="0.3">
      <c r="A189" t="s">
        <v>21</v>
      </c>
      <c r="B189" t="s">
        <v>1092</v>
      </c>
      <c r="C189" t="s">
        <v>1080</v>
      </c>
      <c r="D189" s="3">
        <v>22</v>
      </c>
      <c r="E189" s="3">
        <v>11614</v>
      </c>
      <c r="F189" s="3"/>
      <c r="G189" s="3">
        <v>21563</v>
      </c>
      <c r="H189" s="3"/>
      <c r="I189" s="3"/>
      <c r="J189" s="3"/>
      <c r="K189" s="3">
        <v>33199</v>
      </c>
    </row>
    <row r="190" spans="1:11" x14ac:dyDescent="0.3">
      <c r="A190" t="s">
        <v>21</v>
      </c>
      <c r="B190" t="s">
        <v>1092</v>
      </c>
      <c r="C190" t="s">
        <v>1082</v>
      </c>
      <c r="D190" s="3"/>
      <c r="E190" s="3">
        <v>7175</v>
      </c>
      <c r="F190" s="3">
        <v>26912</v>
      </c>
      <c r="G190" s="3"/>
      <c r="H190" s="3"/>
      <c r="I190" s="3"/>
      <c r="J190" s="3"/>
      <c r="K190" s="3">
        <v>34087</v>
      </c>
    </row>
    <row r="191" spans="1:11" x14ac:dyDescent="0.3">
      <c r="A191" t="s">
        <v>21</v>
      </c>
      <c r="B191" t="s">
        <v>1090</v>
      </c>
      <c r="C191" t="s">
        <v>1128</v>
      </c>
      <c r="D191" s="3"/>
      <c r="E191" s="3">
        <v>5230</v>
      </c>
      <c r="F191" s="3"/>
      <c r="G191" s="3">
        <v>5979</v>
      </c>
      <c r="H191" s="3"/>
      <c r="I191" s="3"/>
      <c r="J191" s="3"/>
      <c r="K191" s="3">
        <v>11209</v>
      </c>
    </row>
    <row r="192" spans="1:11" x14ac:dyDescent="0.3">
      <c r="A192" t="s">
        <v>21</v>
      </c>
      <c r="B192" t="s">
        <v>1090</v>
      </c>
      <c r="C192" t="s">
        <v>1129</v>
      </c>
      <c r="D192" s="3"/>
      <c r="E192" s="3"/>
      <c r="F192" s="3"/>
      <c r="G192" s="3"/>
      <c r="H192" s="3"/>
      <c r="I192" s="3"/>
      <c r="J192" s="3">
        <v>1203</v>
      </c>
      <c r="K192" s="3">
        <v>1203</v>
      </c>
    </row>
    <row r="193" spans="1:11" x14ac:dyDescent="0.3">
      <c r="A193" t="s">
        <v>21</v>
      </c>
      <c r="B193" t="s">
        <v>1098</v>
      </c>
      <c r="C193" t="s">
        <v>1080</v>
      </c>
      <c r="D193" s="3"/>
      <c r="E193" s="3">
        <v>131</v>
      </c>
      <c r="F193" s="3"/>
      <c r="G193" s="3">
        <v>132</v>
      </c>
      <c r="H193" s="3"/>
      <c r="I193" s="3"/>
      <c r="J193" s="3"/>
      <c r="K193" s="3">
        <v>263</v>
      </c>
    </row>
    <row r="194" spans="1:11" x14ac:dyDescent="0.3">
      <c r="A194" t="s">
        <v>21</v>
      </c>
      <c r="B194" t="s">
        <v>1098</v>
      </c>
      <c r="C194" t="s">
        <v>1082</v>
      </c>
      <c r="D194" s="3"/>
      <c r="E194" s="3">
        <v>49</v>
      </c>
      <c r="F194" s="3">
        <v>108</v>
      </c>
      <c r="G194" s="3"/>
      <c r="H194" s="3"/>
      <c r="I194" s="3"/>
      <c r="J194" s="3"/>
      <c r="K194" s="3">
        <v>157</v>
      </c>
    </row>
    <row r="195" spans="1:11" x14ac:dyDescent="0.3">
      <c r="A195" t="s">
        <v>21</v>
      </c>
      <c r="B195" t="s">
        <v>1112</v>
      </c>
      <c r="C195" t="s">
        <v>1080</v>
      </c>
      <c r="D195" s="3">
        <v>2</v>
      </c>
      <c r="E195" s="3">
        <v>1696</v>
      </c>
      <c r="F195" s="3"/>
      <c r="G195" s="3">
        <v>10947</v>
      </c>
      <c r="H195" s="3"/>
      <c r="I195" s="3"/>
      <c r="J195" s="3"/>
      <c r="K195" s="3">
        <v>12645</v>
      </c>
    </row>
    <row r="196" spans="1:11" x14ac:dyDescent="0.3">
      <c r="A196" t="s">
        <v>21</v>
      </c>
      <c r="B196" t="s">
        <v>1112</v>
      </c>
      <c r="C196" t="s">
        <v>1082</v>
      </c>
      <c r="D196" s="3"/>
      <c r="E196" s="3">
        <v>81072</v>
      </c>
      <c r="F196" s="3">
        <v>211234</v>
      </c>
      <c r="G196" s="3"/>
      <c r="H196" s="3"/>
      <c r="I196" s="3"/>
      <c r="J196" s="3"/>
      <c r="K196" s="3">
        <v>292306</v>
      </c>
    </row>
    <row r="197" spans="1:11" x14ac:dyDescent="0.3">
      <c r="A197" t="s">
        <v>22</v>
      </c>
      <c r="B197" t="s">
        <v>1093</v>
      </c>
      <c r="C197" t="s">
        <v>1080</v>
      </c>
      <c r="D197" s="3">
        <v>108</v>
      </c>
      <c r="E197" s="3">
        <v>31175</v>
      </c>
      <c r="F197" s="3"/>
      <c r="G197" s="3">
        <v>44558</v>
      </c>
      <c r="H197" s="3"/>
      <c r="I197" s="3"/>
      <c r="J197" s="3"/>
      <c r="K197" s="3">
        <v>75841</v>
      </c>
    </row>
    <row r="198" spans="1:11" x14ac:dyDescent="0.3">
      <c r="A198" t="s">
        <v>22</v>
      </c>
      <c r="B198" t="s">
        <v>1093</v>
      </c>
      <c r="C198" t="s">
        <v>1082</v>
      </c>
      <c r="D198" s="3"/>
      <c r="E198" s="3">
        <v>7680</v>
      </c>
      <c r="F198" s="3">
        <v>18823</v>
      </c>
      <c r="G198" s="3"/>
      <c r="H198" s="3"/>
      <c r="I198" s="3"/>
      <c r="J198" s="3"/>
      <c r="K198" s="3">
        <v>26503</v>
      </c>
    </row>
    <row r="199" spans="1:11" x14ac:dyDescent="0.3">
      <c r="A199" t="s">
        <v>22</v>
      </c>
      <c r="B199" t="s">
        <v>1092</v>
      </c>
      <c r="C199" t="s">
        <v>1080</v>
      </c>
      <c r="D199" s="3">
        <v>40</v>
      </c>
      <c r="E199" s="3">
        <v>23322</v>
      </c>
      <c r="F199" s="3"/>
      <c r="G199" s="3">
        <v>44772</v>
      </c>
      <c r="H199" s="3"/>
      <c r="I199" s="3"/>
      <c r="J199" s="3"/>
      <c r="K199" s="3">
        <v>68134</v>
      </c>
    </row>
    <row r="200" spans="1:11" x14ac:dyDescent="0.3">
      <c r="A200" t="s">
        <v>22</v>
      </c>
      <c r="B200" t="s">
        <v>1092</v>
      </c>
      <c r="C200" t="s">
        <v>1082</v>
      </c>
      <c r="D200" s="3"/>
      <c r="E200" s="3">
        <v>20326</v>
      </c>
      <c r="F200" s="3">
        <v>68014</v>
      </c>
      <c r="G200" s="3"/>
      <c r="H200" s="3"/>
      <c r="I200" s="3"/>
      <c r="J200" s="3"/>
      <c r="K200" s="3">
        <v>88340</v>
      </c>
    </row>
    <row r="201" spans="1:11" x14ac:dyDescent="0.3">
      <c r="A201" t="s">
        <v>22</v>
      </c>
      <c r="B201" t="s">
        <v>1090</v>
      </c>
      <c r="C201" t="s">
        <v>1128</v>
      </c>
      <c r="D201" s="3"/>
      <c r="E201" s="3">
        <v>4741</v>
      </c>
      <c r="F201" s="3"/>
      <c r="G201" s="3">
        <v>5063</v>
      </c>
      <c r="H201" s="3"/>
      <c r="I201" s="3"/>
      <c r="J201" s="3">
        <v>202</v>
      </c>
      <c r="K201" s="3">
        <v>10006</v>
      </c>
    </row>
    <row r="202" spans="1:11" x14ac:dyDescent="0.3">
      <c r="A202" t="s">
        <v>22</v>
      </c>
      <c r="B202" t="s">
        <v>1090</v>
      </c>
      <c r="C202" t="s">
        <v>1129</v>
      </c>
      <c r="D202" s="3"/>
      <c r="E202" s="3"/>
      <c r="F202" s="3"/>
      <c r="G202" s="3"/>
      <c r="H202" s="3"/>
      <c r="I202" s="3"/>
      <c r="J202" s="3">
        <v>664</v>
      </c>
      <c r="K202" s="3">
        <v>664</v>
      </c>
    </row>
    <row r="203" spans="1:11" x14ac:dyDescent="0.3">
      <c r="A203" t="s">
        <v>22</v>
      </c>
      <c r="B203" t="s">
        <v>1101</v>
      </c>
      <c r="C203" t="s">
        <v>1080</v>
      </c>
      <c r="D203" s="3"/>
      <c r="E203" s="3">
        <v>1</v>
      </c>
      <c r="F203" s="3"/>
      <c r="G203" s="3"/>
      <c r="H203" s="3"/>
      <c r="I203" s="3"/>
      <c r="J203" s="3"/>
      <c r="K203" s="3">
        <v>1</v>
      </c>
    </row>
    <row r="204" spans="1:11" x14ac:dyDescent="0.3">
      <c r="A204" t="s">
        <v>22</v>
      </c>
      <c r="B204" t="s">
        <v>1101</v>
      </c>
      <c r="C204" t="s">
        <v>1082</v>
      </c>
      <c r="D204" s="3"/>
      <c r="E204" s="3">
        <v>2</v>
      </c>
      <c r="F204" s="3">
        <v>2</v>
      </c>
      <c r="G204" s="3"/>
      <c r="H204" s="3"/>
      <c r="I204" s="3"/>
      <c r="J204" s="3"/>
      <c r="K204" s="3">
        <v>4</v>
      </c>
    </row>
    <row r="205" spans="1:11" x14ac:dyDescent="0.3">
      <c r="A205" t="s">
        <v>22</v>
      </c>
      <c r="B205" t="s">
        <v>1107</v>
      </c>
      <c r="C205" t="s">
        <v>1080</v>
      </c>
      <c r="D205" s="3"/>
      <c r="E205" s="3">
        <v>3435</v>
      </c>
      <c r="F205" s="3"/>
      <c r="G205" s="3">
        <v>15939</v>
      </c>
      <c r="H205" s="3"/>
      <c r="I205" s="3"/>
      <c r="J205" s="3"/>
      <c r="K205" s="3">
        <v>19374</v>
      </c>
    </row>
    <row r="206" spans="1:11" x14ac:dyDescent="0.3">
      <c r="A206" t="s">
        <v>22</v>
      </c>
      <c r="B206" t="s">
        <v>1107</v>
      </c>
      <c r="C206" t="s">
        <v>1082</v>
      </c>
      <c r="D206" s="3"/>
      <c r="E206" s="3">
        <v>11981</v>
      </c>
      <c r="F206" s="3">
        <v>137686</v>
      </c>
      <c r="G206" s="3"/>
      <c r="H206" s="3"/>
      <c r="I206" s="3"/>
      <c r="J206" s="3"/>
      <c r="K206" s="3">
        <v>149667</v>
      </c>
    </row>
    <row r="207" spans="1:11" x14ac:dyDescent="0.3">
      <c r="A207" t="s">
        <v>22</v>
      </c>
      <c r="B207" t="s">
        <v>1095</v>
      </c>
      <c r="C207" t="s">
        <v>1080</v>
      </c>
      <c r="D207" s="3">
        <v>1</v>
      </c>
      <c r="E207" s="3">
        <v>637</v>
      </c>
      <c r="F207" s="3"/>
      <c r="G207" s="3">
        <v>755</v>
      </c>
      <c r="H207" s="3"/>
      <c r="I207" s="3"/>
      <c r="J207" s="3"/>
      <c r="K207" s="3">
        <v>1393</v>
      </c>
    </row>
    <row r="208" spans="1:11" x14ac:dyDescent="0.3">
      <c r="A208" t="s">
        <v>22</v>
      </c>
      <c r="B208" t="s">
        <v>1095</v>
      </c>
      <c r="C208" t="s">
        <v>1082</v>
      </c>
      <c r="D208" s="3"/>
      <c r="E208" s="3">
        <v>387</v>
      </c>
      <c r="F208" s="3">
        <v>1761</v>
      </c>
      <c r="G208" s="3"/>
      <c r="H208" s="3"/>
      <c r="I208" s="3"/>
      <c r="J208" s="3"/>
      <c r="K208" s="3">
        <v>2148</v>
      </c>
    </row>
    <row r="209" spans="1:11" x14ac:dyDescent="0.3">
      <c r="A209" t="s">
        <v>22</v>
      </c>
      <c r="B209" t="s">
        <v>1108</v>
      </c>
      <c r="C209" t="s">
        <v>1080</v>
      </c>
      <c r="D209" s="3"/>
      <c r="E209" s="3">
        <v>1</v>
      </c>
      <c r="F209" s="3"/>
      <c r="G209" s="3">
        <v>1</v>
      </c>
      <c r="H209" s="3"/>
      <c r="I209" s="3"/>
      <c r="J209" s="3"/>
      <c r="K209" s="3">
        <v>2</v>
      </c>
    </row>
    <row r="210" spans="1:11" x14ac:dyDescent="0.3">
      <c r="A210" t="s">
        <v>22</v>
      </c>
      <c r="B210" t="s">
        <v>1098</v>
      </c>
      <c r="C210" t="s">
        <v>1080</v>
      </c>
      <c r="D210" s="3"/>
      <c r="E210" s="3">
        <v>63</v>
      </c>
      <c r="F210" s="3"/>
      <c r="G210" s="3">
        <v>127</v>
      </c>
      <c r="H210" s="3"/>
      <c r="I210" s="3"/>
      <c r="J210" s="3"/>
      <c r="K210" s="3">
        <v>190</v>
      </c>
    </row>
    <row r="211" spans="1:11" x14ac:dyDescent="0.3">
      <c r="A211" t="s">
        <v>22</v>
      </c>
      <c r="B211" t="s">
        <v>1098</v>
      </c>
      <c r="C211" t="s">
        <v>1082</v>
      </c>
      <c r="D211" s="3"/>
      <c r="E211" s="3">
        <v>12</v>
      </c>
      <c r="F211" s="3">
        <v>44</v>
      </c>
      <c r="G211" s="3"/>
      <c r="H211" s="3"/>
      <c r="I211" s="3"/>
      <c r="J211" s="3"/>
      <c r="K211" s="3">
        <v>56</v>
      </c>
    </row>
    <row r="212" spans="1:11" x14ac:dyDescent="0.3">
      <c r="A212" t="s">
        <v>23</v>
      </c>
      <c r="B212" t="s">
        <v>1093</v>
      </c>
      <c r="C212" t="s">
        <v>1080</v>
      </c>
      <c r="D212" s="3">
        <v>186</v>
      </c>
      <c r="E212" s="3">
        <v>35886</v>
      </c>
      <c r="F212" s="3"/>
      <c r="G212" s="3">
        <v>53080</v>
      </c>
      <c r="H212" s="3"/>
      <c r="I212" s="3"/>
      <c r="J212" s="3"/>
      <c r="K212" s="3">
        <v>89152</v>
      </c>
    </row>
    <row r="213" spans="1:11" x14ac:dyDescent="0.3">
      <c r="A213" t="s">
        <v>23</v>
      </c>
      <c r="B213" t="s">
        <v>1093</v>
      </c>
      <c r="C213" t="s">
        <v>1082</v>
      </c>
      <c r="D213" s="3"/>
      <c r="E213" s="3">
        <v>9169</v>
      </c>
      <c r="F213" s="3">
        <v>24194</v>
      </c>
      <c r="G213" s="3"/>
      <c r="H213" s="3"/>
      <c r="I213" s="3"/>
      <c r="J213" s="3"/>
      <c r="K213" s="3">
        <v>33363</v>
      </c>
    </row>
    <row r="214" spans="1:11" x14ac:dyDescent="0.3">
      <c r="A214" t="s">
        <v>23</v>
      </c>
      <c r="B214" t="s">
        <v>1091</v>
      </c>
      <c r="C214" t="s">
        <v>1080</v>
      </c>
      <c r="D214" s="3"/>
      <c r="E214" s="3">
        <v>751</v>
      </c>
      <c r="F214" s="3"/>
      <c r="G214" s="3">
        <v>1886</v>
      </c>
      <c r="H214" s="3"/>
      <c r="I214" s="3"/>
      <c r="J214" s="3"/>
      <c r="K214" s="3">
        <v>2637</v>
      </c>
    </row>
    <row r="215" spans="1:11" x14ac:dyDescent="0.3">
      <c r="A215" t="s">
        <v>23</v>
      </c>
      <c r="B215" t="s">
        <v>1091</v>
      </c>
      <c r="C215" t="s">
        <v>1082</v>
      </c>
      <c r="D215" s="3"/>
      <c r="E215" s="3">
        <v>9181</v>
      </c>
      <c r="F215" s="3">
        <v>25188</v>
      </c>
      <c r="G215" s="3"/>
      <c r="H215" s="3"/>
      <c r="I215" s="3"/>
      <c r="J215" s="3"/>
      <c r="K215" s="3">
        <v>34369</v>
      </c>
    </row>
    <row r="216" spans="1:11" x14ac:dyDescent="0.3">
      <c r="A216" t="s">
        <v>23</v>
      </c>
      <c r="B216" t="s">
        <v>1092</v>
      </c>
      <c r="C216" t="s">
        <v>1080</v>
      </c>
      <c r="D216" s="3">
        <v>277</v>
      </c>
      <c r="E216" s="3">
        <v>40046</v>
      </c>
      <c r="F216" s="3"/>
      <c r="G216" s="3">
        <v>75234</v>
      </c>
      <c r="H216" s="3"/>
      <c r="I216" s="3"/>
      <c r="J216" s="3"/>
      <c r="K216" s="3">
        <v>115557</v>
      </c>
    </row>
    <row r="217" spans="1:11" x14ac:dyDescent="0.3">
      <c r="A217" t="s">
        <v>23</v>
      </c>
      <c r="B217" t="s">
        <v>1092</v>
      </c>
      <c r="C217" t="s">
        <v>1082</v>
      </c>
      <c r="D217" s="3"/>
      <c r="E217" s="3">
        <v>31591</v>
      </c>
      <c r="F217" s="3">
        <v>149238</v>
      </c>
      <c r="G217" s="3"/>
      <c r="H217" s="3"/>
      <c r="I217" s="3"/>
      <c r="J217" s="3"/>
      <c r="K217" s="3">
        <v>180829</v>
      </c>
    </row>
    <row r="218" spans="1:11" x14ac:dyDescent="0.3">
      <c r="A218" t="s">
        <v>23</v>
      </c>
      <c r="B218" t="s">
        <v>1090</v>
      </c>
      <c r="C218" t="s">
        <v>1128</v>
      </c>
      <c r="D218" s="3"/>
      <c r="E218" s="3">
        <v>10724</v>
      </c>
      <c r="F218" s="3"/>
      <c r="G218" s="3">
        <v>18540</v>
      </c>
      <c r="H218" s="3"/>
      <c r="I218" s="3"/>
      <c r="J218" s="3">
        <v>6</v>
      </c>
      <c r="K218" s="3">
        <v>29270</v>
      </c>
    </row>
    <row r="219" spans="1:11" x14ac:dyDescent="0.3">
      <c r="A219" t="s">
        <v>23</v>
      </c>
      <c r="B219" t="s">
        <v>1090</v>
      </c>
      <c r="C219" t="s">
        <v>1129</v>
      </c>
      <c r="D219" s="3"/>
      <c r="E219" s="3"/>
      <c r="F219" s="3"/>
      <c r="G219" s="3"/>
      <c r="H219" s="3"/>
      <c r="I219" s="3"/>
      <c r="J219" s="3">
        <v>2277</v>
      </c>
      <c r="K219" s="3">
        <v>2277</v>
      </c>
    </row>
    <row r="220" spans="1:11" x14ac:dyDescent="0.3">
      <c r="A220" t="s">
        <v>23</v>
      </c>
      <c r="B220" t="s">
        <v>1095</v>
      </c>
      <c r="C220" t="s">
        <v>1080</v>
      </c>
      <c r="D220" s="3">
        <v>3</v>
      </c>
      <c r="E220" s="3">
        <v>357</v>
      </c>
      <c r="F220" s="3"/>
      <c r="G220" s="3">
        <v>720</v>
      </c>
      <c r="H220" s="3"/>
      <c r="I220" s="3"/>
      <c r="J220" s="3"/>
      <c r="K220" s="3">
        <v>1080</v>
      </c>
    </row>
    <row r="221" spans="1:11" x14ac:dyDescent="0.3">
      <c r="A221" t="s">
        <v>23</v>
      </c>
      <c r="B221" t="s">
        <v>1095</v>
      </c>
      <c r="C221" t="s">
        <v>1082</v>
      </c>
      <c r="D221" s="3"/>
      <c r="E221" s="3">
        <v>1035</v>
      </c>
      <c r="F221" s="3">
        <v>4573</v>
      </c>
      <c r="G221" s="3"/>
      <c r="H221" s="3"/>
      <c r="I221" s="3"/>
      <c r="J221" s="3"/>
      <c r="K221" s="3">
        <v>5608</v>
      </c>
    </row>
    <row r="222" spans="1:11" x14ac:dyDescent="0.3">
      <c r="A222" t="s">
        <v>23</v>
      </c>
      <c r="B222" t="s">
        <v>1100</v>
      </c>
      <c r="C222" t="s">
        <v>1080</v>
      </c>
      <c r="D222" s="3"/>
      <c r="E222" s="3">
        <v>6</v>
      </c>
      <c r="F222" s="3"/>
      <c r="G222" s="3">
        <v>23</v>
      </c>
      <c r="H222" s="3"/>
      <c r="I222" s="3"/>
      <c r="J222" s="3"/>
      <c r="K222" s="3">
        <v>29</v>
      </c>
    </row>
    <row r="223" spans="1:11" x14ac:dyDescent="0.3">
      <c r="A223" t="s">
        <v>23</v>
      </c>
      <c r="B223" t="s">
        <v>1100</v>
      </c>
      <c r="C223" t="s">
        <v>1082</v>
      </c>
      <c r="D223" s="3"/>
      <c r="E223" s="3">
        <v>2034</v>
      </c>
      <c r="F223" s="3">
        <v>7662</v>
      </c>
      <c r="G223" s="3"/>
      <c r="H223" s="3"/>
      <c r="I223" s="3"/>
      <c r="J223" s="3"/>
      <c r="K223" s="3">
        <v>9696</v>
      </c>
    </row>
    <row r="224" spans="1:11" x14ac:dyDescent="0.3">
      <c r="A224" t="s">
        <v>23</v>
      </c>
      <c r="B224" t="s">
        <v>1104</v>
      </c>
      <c r="C224" t="s">
        <v>1080</v>
      </c>
      <c r="D224" s="3">
        <v>43</v>
      </c>
      <c r="E224" s="3">
        <v>20622</v>
      </c>
      <c r="F224" s="3"/>
      <c r="G224" s="3">
        <v>23455</v>
      </c>
      <c r="H224" s="3"/>
      <c r="I224" s="3"/>
      <c r="J224" s="3"/>
      <c r="K224" s="3">
        <v>44120</v>
      </c>
    </row>
    <row r="225" spans="1:11" x14ac:dyDescent="0.3">
      <c r="A225" t="s">
        <v>23</v>
      </c>
      <c r="B225" t="s">
        <v>1104</v>
      </c>
      <c r="C225" t="s">
        <v>1082</v>
      </c>
      <c r="D225" s="3"/>
      <c r="E225" s="3">
        <v>3783</v>
      </c>
      <c r="F225" s="3">
        <v>13137</v>
      </c>
      <c r="G225" s="3"/>
      <c r="H225" s="3"/>
      <c r="I225" s="3"/>
      <c r="J225" s="3"/>
      <c r="K225" s="3">
        <v>16920</v>
      </c>
    </row>
    <row r="226" spans="1:11" x14ac:dyDescent="0.3">
      <c r="A226" t="s">
        <v>23</v>
      </c>
      <c r="B226" t="s">
        <v>1097</v>
      </c>
      <c r="C226" t="s">
        <v>1080</v>
      </c>
      <c r="D226" s="3">
        <v>11</v>
      </c>
      <c r="E226" s="3">
        <v>1061</v>
      </c>
      <c r="F226" s="3"/>
      <c r="G226" s="3">
        <v>1357</v>
      </c>
      <c r="H226" s="3"/>
      <c r="I226" s="3"/>
      <c r="J226" s="3"/>
      <c r="K226" s="3">
        <v>2429</v>
      </c>
    </row>
    <row r="227" spans="1:11" x14ac:dyDescent="0.3">
      <c r="A227" t="s">
        <v>23</v>
      </c>
      <c r="B227" t="s">
        <v>1097</v>
      </c>
      <c r="C227" t="s">
        <v>1082</v>
      </c>
      <c r="D227" s="3"/>
      <c r="E227" s="3">
        <v>353</v>
      </c>
      <c r="F227" s="3">
        <v>2440</v>
      </c>
      <c r="G227" s="3"/>
      <c r="H227" s="3"/>
      <c r="I227" s="3"/>
      <c r="J227" s="3"/>
      <c r="K227" s="3">
        <v>2793</v>
      </c>
    </row>
    <row r="228" spans="1:11" x14ac:dyDescent="0.3">
      <c r="A228" t="s">
        <v>23</v>
      </c>
      <c r="B228" t="s">
        <v>1099</v>
      </c>
      <c r="C228" t="s">
        <v>1080</v>
      </c>
      <c r="D228" s="3">
        <v>4</v>
      </c>
      <c r="E228" s="3">
        <v>11</v>
      </c>
      <c r="F228" s="3"/>
      <c r="G228" s="3">
        <v>53</v>
      </c>
      <c r="H228" s="3"/>
      <c r="I228" s="3"/>
      <c r="J228" s="3"/>
      <c r="K228" s="3">
        <v>68</v>
      </c>
    </row>
    <row r="229" spans="1:11" x14ac:dyDescent="0.3">
      <c r="A229" t="s">
        <v>23</v>
      </c>
      <c r="B229" t="s">
        <v>1098</v>
      </c>
      <c r="C229" t="s">
        <v>1080</v>
      </c>
      <c r="D229" s="3"/>
      <c r="E229" s="3">
        <v>92</v>
      </c>
      <c r="F229" s="3"/>
      <c r="G229" s="3">
        <v>101</v>
      </c>
      <c r="H229" s="3"/>
      <c r="I229" s="3"/>
      <c r="J229" s="3"/>
      <c r="K229" s="3">
        <v>193</v>
      </c>
    </row>
    <row r="230" spans="1:11" x14ac:dyDescent="0.3">
      <c r="A230" t="s">
        <v>23</v>
      </c>
      <c r="B230" t="s">
        <v>1098</v>
      </c>
      <c r="C230" t="s">
        <v>1082</v>
      </c>
      <c r="D230" s="3"/>
      <c r="E230" s="3">
        <v>47</v>
      </c>
      <c r="F230" s="3">
        <v>101</v>
      </c>
      <c r="G230" s="3"/>
      <c r="H230" s="3"/>
      <c r="I230" s="3"/>
      <c r="J230" s="3"/>
      <c r="K230" s="3">
        <v>148</v>
      </c>
    </row>
    <row r="231" spans="1:11" x14ac:dyDescent="0.3">
      <c r="A231" t="s">
        <v>23</v>
      </c>
      <c r="B231" t="s">
        <v>1112</v>
      </c>
      <c r="C231" t="s">
        <v>1080</v>
      </c>
      <c r="D231" s="3">
        <v>1</v>
      </c>
      <c r="E231" s="3">
        <v>1094</v>
      </c>
      <c r="F231" s="3"/>
      <c r="G231" s="3">
        <v>16137</v>
      </c>
      <c r="H231" s="3"/>
      <c r="I231" s="3"/>
      <c r="J231" s="3"/>
      <c r="K231" s="3">
        <v>17232</v>
      </c>
    </row>
    <row r="232" spans="1:11" x14ac:dyDescent="0.3">
      <c r="A232" t="s">
        <v>23</v>
      </c>
      <c r="B232" t="s">
        <v>1112</v>
      </c>
      <c r="C232" t="s">
        <v>1082</v>
      </c>
      <c r="D232" s="3"/>
      <c r="E232" s="3">
        <v>82683</v>
      </c>
      <c r="F232" s="3">
        <v>338828</v>
      </c>
      <c r="G232" s="3"/>
      <c r="H232" s="3"/>
      <c r="I232" s="3"/>
      <c r="J232" s="3"/>
      <c r="K232" s="3">
        <v>421511</v>
      </c>
    </row>
    <row r="233" spans="1:11" x14ac:dyDescent="0.3">
      <c r="A233" t="s">
        <v>23</v>
      </c>
      <c r="B233" t="s">
        <v>1116</v>
      </c>
      <c r="C233" t="s">
        <v>1080</v>
      </c>
      <c r="D233" s="3">
        <v>2</v>
      </c>
      <c r="E233" s="3">
        <v>330</v>
      </c>
      <c r="F233" s="3"/>
      <c r="G233" s="3">
        <v>3910</v>
      </c>
      <c r="H233" s="3"/>
      <c r="I233" s="3"/>
      <c r="J233" s="3"/>
      <c r="K233" s="3">
        <v>4242</v>
      </c>
    </row>
    <row r="234" spans="1:11" x14ac:dyDescent="0.3">
      <c r="A234" t="s">
        <v>23</v>
      </c>
      <c r="B234" t="s">
        <v>1116</v>
      </c>
      <c r="C234" t="s">
        <v>1082</v>
      </c>
      <c r="D234" s="3"/>
      <c r="E234" s="3">
        <v>16239</v>
      </c>
      <c r="F234" s="3">
        <v>69981</v>
      </c>
      <c r="G234" s="3"/>
      <c r="H234" s="3"/>
      <c r="I234" s="3"/>
      <c r="J234" s="3"/>
      <c r="K234" s="3">
        <v>86220</v>
      </c>
    </row>
    <row r="235" spans="1:11" x14ac:dyDescent="0.3">
      <c r="A235" t="s">
        <v>23</v>
      </c>
      <c r="B235" t="s">
        <v>1115</v>
      </c>
      <c r="C235" t="s">
        <v>1080</v>
      </c>
      <c r="D235" s="3"/>
      <c r="E235" s="3">
        <v>3109</v>
      </c>
      <c r="F235" s="3"/>
      <c r="G235" s="3">
        <v>13205</v>
      </c>
      <c r="H235" s="3"/>
      <c r="I235" s="3"/>
      <c r="J235" s="3"/>
      <c r="K235" s="3">
        <v>16314</v>
      </c>
    </row>
    <row r="236" spans="1:11" x14ac:dyDescent="0.3">
      <c r="A236" t="s">
        <v>23</v>
      </c>
      <c r="B236" t="s">
        <v>1115</v>
      </c>
      <c r="C236" t="s">
        <v>1082</v>
      </c>
      <c r="D236" s="3"/>
      <c r="E236" s="3">
        <v>73885</v>
      </c>
      <c r="F236" s="3">
        <v>167584</v>
      </c>
      <c r="G236" s="3"/>
      <c r="H236" s="3"/>
      <c r="I236" s="3"/>
      <c r="J236" s="3"/>
      <c r="K236" s="3">
        <v>241469</v>
      </c>
    </row>
    <row r="237" spans="1:11" x14ac:dyDescent="0.3">
      <c r="A237" t="s">
        <v>24</v>
      </c>
      <c r="B237" t="s">
        <v>1093</v>
      </c>
      <c r="C237" t="s">
        <v>1080</v>
      </c>
      <c r="D237" s="3">
        <v>215</v>
      </c>
      <c r="E237" s="3">
        <v>27497</v>
      </c>
      <c r="F237" s="3"/>
      <c r="G237" s="3">
        <v>30991</v>
      </c>
      <c r="H237" s="3"/>
      <c r="I237" s="3"/>
      <c r="J237" s="3"/>
      <c r="K237" s="3">
        <v>58703</v>
      </c>
    </row>
    <row r="238" spans="1:11" x14ac:dyDescent="0.3">
      <c r="A238" t="s">
        <v>24</v>
      </c>
      <c r="B238" t="s">
        <v>1093</v>
      </c>
      <c r="C238" t="s">
        <v>1082</v>
      </c>
      <c r="D238" s="3"/>
      <c r="E238" s="3">
        <v>8466</v>
      </c>
      <c r="F238" s="3">
        <v>17540</v>
      </c>
      <c r="G238" s="3"/>
      <c r="H238" s="3"/>
      <c r="I238" s="3"/>
      <c r="J238" s="3"/>
      <c r="K238" s="3">
        <v>26006</v>
      </c>
    </row>
    <row r="239" spans="1:11" x14ac:dyDescent="0.3">
      <c r="A239" t="s">
        <v>24</v>
      </c>
      <c r="B239" t="s">
        <v>1092</v>
      </c>
      <c r="C239" t="s">
        <v>1080</v>
      </c>
      <c r="D239" s="3">
        <v>90</v>
      </c>
      <c r="E239" s="3">
        <v>36387</v>
      </c>
      <c r="F239" s="3"/>
      <c r="G239" s="3">
        <v>62058</v>
      </c>
      <c r="H239" s="3"/>
      <c r="I239" s="3"/>
      <c r="J239" s="3"/>
      <c r="K239" s="3">
        <v>98535</v>
      </c>
    </row>
    <row r="240" spans="1:11" x14ac:dyDescent="0.3">
      <c r="A240" t="s">
        <v>24</v>
      </c>
      <c r="B240" t="s">
        <v>1092</v>
      </c>
      <c r="C240" t="s">
        <v>1082</v>
      </c>
      <c r="D240" s="3"/>
      <c r="E240" s="3">
        <v>62830</v>
      </c>
      <c r="F240" s="3">
        <v>242273</v>
      </c>
      <c r="G240" s="3"/>
      <c r="H240" s="3"/>
      <c r="I240" s="3"/>
      <c r="J240" s="3"/>
      <c r="K240" s="3">
        <v>305103</v>
      </c>
    </row>
    <row r="241" spans="1:11" x14ac:dyDescent="0.3">
      <c r="A241" t="s">
        <v>24</v>
      </c>
      <c r="B241" t="s">
        <v>1090</v>
      </c>
      <c r="C241" t="s">
        <v>1128</v>
      </c>
      <c r="D241" s="3"/>
      <c r="E241" s="3">
        <v>10853</v>
      </c>
      <c r="F241" s="3"/>
      <c r="G241" s="3">
        <v>13734</v>
      </c>
      <c r="H241" s="3"/>
      <c r="I241" s="3"/>
      <c r="J241" s="3">
        <v>56</v>
      </c>
      <c r="K241" s="3">
        <v>24643</v>
      </c>
    </row>
    <row r="242" spans="1:11" x14ac:dyDescent="0.3">
      <c r="A242" t="s">
        <v>24</v>
      </c>
      <c r="B242" t="s">
        <v>1090</v>
      </c>
      <c r="C242" t="s">
        <v>1129</v>
      </c>
      <c r="D242" s="3"/>
      <c r="E242" s="3"/>
      <c r="F242" s="3"/>
      <c r="G242" s="3"/>
      <c r="H242" s="3"/>
      <c r="I242" s="3"/>
      <c r="J242" s="3">
        <v>1210</v>
      </c>
      <c r="K242" s="3">
        <v>1210</v>
      </c>
    </row>
    <row r="243" spans="1:11" x14ac:dyDescent="0.3">
      <c r="A243" t="s">
        <v>24</v>
      </c>
      <c r="B243" t="s">
        <v>1105</v>
      </c>
      <c r="C243" t="s">
        <v>1082</v>
      </c>
      <c r="D243" s="3"/>
      <c r="E243" s="3">
        <v>1</v>
      </c>
      <c r="F243" s="3"/>
      <c r="G243" s="3"/>
      <c r="H243" s="3"/>
      <c r="I243" s="3"/>
      <c r="J243" s="3"/>
      <c r="K243" s="3">
        <v>1</v>
      </c>
    </row>
    <row r="244" spans="1:11" x14ac:dyDescent="0.3">
      <c r="A244" t="s">
        <v>24</v>
      </c>
      <c r="B244" t="s">
        <v>1101</v>
      </c>
      <c r="C244" t="s">
        <v>1080</v>
      </c>
      <c r="D244" s="3">
        <v>1</v>
      </c>
      <c r="E244" s="3">
        <v>801</v>
      </c>
      <c r="F244" s="3"/>
      <c r="G244" s="3">
        <v>7064</v>
      </c>
      <c r="H244" s="3"/>
      <c r="I244" s="3"/>
      <c r="J244" s="3"/>
      <c r="K244" s="3">
        <v>7866</v>
      </c>
    </row>
    <row r="245" spans="1:11" x14ac:dyDescent="0.3">
      <c r="A245" t="s">
        <v>24</v>
      </c>
      <c r="B245" t="s">
        <v>1101</v>
      </c>
      <c r="C245" t="s">
        <v>1082</v>
      </c>
      <c r="D245" s="3"/>
      <c r="E245" s="3">
        <v>11996</v>
      </c>
      <c r="F245" s="3">
        <v>186897</v>
      </c>
      <c r="G245" s="3"/>
      <c r="H245" s="3"/>
      <c r="I245" s="3"/>
      <c r="J245" s="3"/>
      <c r="K245" s="3">
        <v>198893</v>
      </c>
    </row>
    <row r="246" spans="1:11" x14ac:dyDescent="0.3">
      <c r="A246" t="s">
        <v>24</v>
      </c>
      <c r="B246" t="s">
        <v>1107</v>
      </c>
      <c r="C246" t="s">
        <v>1082</v>
      </c>
      <c r="D246" s="3"/>
      <c r="E246" s="3">
        <v>1</v>
      </c>
      <c r="F246" s="3"/>
      <c r="G246" s="3"/>
      <c r="H246" s="3"/>
      <c r="I246" s="3"/>
      <c r="J246" s="3"/>
      <c r="K246" s="3">
        <v>1</v>
      </c>
    </row>
    <row r="247" spans="1:11" x14ac:dyDescent="0.3">
      <c r="A247" t="s">
        <v>24</v>
      </c>
      <c r="B247" t="s">
        <v>1095</v>
      </c>
      <c r="C247" t="s">
        <v>1080</v>
      </c>
      <c r="D247" s="3"/>
      <c r="E247" s="3">
        <v>1094</v>
      </c>
      <c r="F247" s="3"/>
      <c r="G247" s="3">
        <v>5022</v>
      </c>
      <c r="H247" s="3"/>
      <c r="I247" s="3"/>
      <c r="J247" s="3"/>
      <c r="K247" s="3">
        <v>6116</v>
      </c>
    </row>
    <row r="248" spans="1:11" x14ac:dyDescent="0.3">
      <c r="A248" t="s">
        <v>24</v>
      </c>
      <c r="B248" t="s">
        <v>1095</v>
      </c>
      <c r="C248" t="s">
        <v>1082</v>
      </c>
      <c r="D248" s="3"/>
      <c r="E248" s="3">
        <v>12068</v>
      </c>
      <c r="F248" s="3">
        <v>97785</v>
      </c>
      <c r="G248" s="3"/>
      <c r="H248" s="3"/>
      <c r="I248" s="3"/>
      <c r="J248" s="3"/>
      <c r="K248" s="3">
        <v>109853</v>
      </c>
    </row>
    <row r="249" spans="1:11" x14ac:dyDescent="0.3">
      <c r="A249" t="s">
        <v>24</v>
      </c>
      <c r="B249" t="s">
        <v>1100</v>
      </c>
      <c r="C249" t="s">
        <v>1080</v>
      </c>
      <c r="D249" s="3"/>
      <c r="E249" s="3">
        <v>1</v>
      </c>
      <c r="F249" s="3"/>
      <c r="G249" s="3">
        <v>171</v>
      </c>
      <c r="H249" s="3"/>
      <c r="I249" s="3"/>
      <c r="J249" s="3"/>
      <c r="K249" s="3">
        <v>172</v>
      </c>
    </row>
    <row r="250" spans="1:11" x14ac:dyDescent="0.3">
      <c r="A250" t="s">
        <v>24</v>
      </c>
      <c r="B250" t="s">
        <v>1100</v>
      </c>
      <c r="C250" t="s">
        <v>1082</v>
      </c>
      <c r="D250" s="3"/>
      <c r="E250" s="3">
        <v>727</v>
      </c>
      <c r="F250" s="3">
        <v>8208</v>
      </c>
      <c r="G250" s="3"/>
      <c r="H250" s="3"/>
      <c r="I250" s="3"/>
      <c r="J250" s="3"/>
      <c r="K250" s="3">
        <v>8935</v>
      </c>
    </row>
    <row r="251" spans="1:11" x14ac:dyDescent="0.3">
      <c r="A251" t="s">
        <v>24</v>
      </c>
      <c r="B251" t="s">
        <v>1097</v>
      </c>
      <c r="C251" t="s">
        <v>1080</v>
      </c>
      <c r="D251" s="3"/>
      <c r="E251" s="3"/>
      <c r="F251" s="3"/>
      <c r="G251" s="3">
        <v>1</v>
      </c>
      <c r="H251" s="3"/>
      <c r="I251" s="3"/>
      <c r="J251" s="3"/>
      <c r="K251" s="3">
        <v>1</v>
      </c>
    </row>
    <row r="252" spans="1:11" x14ac:dyDescent="0.3">
      <c r="A252" t="s">
        <v>24</v>
      </c>
      <c r="B252" t="s">
        <v>1108</v>
      </c>
      <c r="C252" t="s">
        <v>1080</v>
      </c>
      <c r="D252" s="3">
        <v>39</v>
      </c>
      <c r="E252" s="3">
        <v>7672</v>
      </c>
      <c r="F252" s="3"/>
      <c r="G252" s="3">
        <v>8993</v>
      </c>
      <c r="H252" s="3"/>
      <c r="I252" s="3"/>
      <c r="J252" s="3"/>
      <c r="K252" s="3">
        <v>16704</v>
      </c>
    </row>
    <row r="253" spans="1:11" x14ac:dyDescent="0.3">
      <c r="A253" t="s">
        <v>24</v>
      </c>
      <c r="B253" t="s">
        <v>1108</v>
      </c>
      <c r="C253" t="s">
        <v>1082</v>
      </c>
      <c r="D253" s="3"/>
      <c r="E253" s="3">
        <v>3685</v>
      </c>
      <c r="F253" s="3">
        <v>16739</v>
      </c>
      <c r="G253" s="3"/>
      <c r="H253" s="3"/>
      <c r="I253" s="3"/>
      <c r="J253" s="3"/>
      <c r="K253" s="3">
        <v>20424</v>
      </c>
    </row>
    <row r="254" spans="1:11" x14ac:dyDescent="0.3">
      <c r="A254" t="s">
        <v>24</v>
      </c>
      <c r="B254" t="s">
        <v>1099</v>
      </c>
      <c r="C254" t="s">
        <v>1080</v>
      </c>
      <c r="D254" s="3">
        <v>6</v>
      </c>
      <c r="E254" s="3">
        <v>137</v>
      </c>
      <c r="F254" s="3"/>
      <c r="G254" s="3">
        <v>267</v>
      </c>
      <c r="H254" s="3"/>
      <c r="I254" s="3"/>
      <c r="J254" s="3"/>
      <c r="K254" s="3">
        <v>410</v>
      </c>
    </row>
    <row r="255" spans="1:11" x14ac:dyDescent="0.3">
      <c r="A255" t="s">
        <v>24</v>
      </c>
      <c r="B255" t="s">
        <v>1103</v>
      </c>
      <c r="C255" t="s">
        <v>1080</v>
      </c>
      <c r="D255" s="3"/>
      <c r="E255" s="3">
        <v>405</v>
      </c>
      <c r="F255" s="3"/>
      <c r="G255" s="3">
        <v>893</v>
      </c>
      <c r="H255" s="3"/>
      <c r="I255" s="3"/>
      <c r="J255" s="3"/>
      <c r="K255" s="3">
        <v>1298</v>
      </c>
    </row>
    <row r="256" spans="1:11" x14ac:dyDescent="0.3">
      <c r="A256" t="s">
        <v>24</v>
      </c>
      <c r="B256" t="s">
        <v>1103</v>
      </c>
      <c r="C256" t="s">
        <v>1082</v>
      </c>
      <c r="D256" s="3"/>
      <c r="E256" s="3">
        <v>4009</v>
      </c>
      <c r="F256" s="3">
        <v>8374</v>
      </c>
      <c r="G256" s="3"/>
      <c r="H256" s="3"/>
      <c r="I256" s="3"/>
      <c r="J256" s="3"/>
      <c r="K256" s="3">
        <v>12383</v>
      </c>
    </row>
    <row r="257" spans="1:11" x14ac:dyDescent="0.3">
      <c r="A257" t="s">
        <v>24</v>
      </c>
      <c r="B257" t="s">
        <v>1098</v>
      </c>
      <c r="C257" t="s">
        <v>1080</v>
      </c>
      <c r="D257" s="3">
        <v>162</v>
      </c>
      <c r="E257" s="3">
        <v>68067</v>
      </c>
      <c r="F257" s="3"/>
      <c r="G257" s="3">
        <v>68817</v>
      </c>
      <c r="H257" s="3"/>
      <c r="I257" s="3"/>
      <c r="J257" s="3"/>
      <c r="K257" s="3">
        <v>137046</v>
      </c>
    </row>
    <row r="258" spans="1:11" x14ac:dyDescent="0.3">
      <c r="A258" t="s">
        <v>24</v>
      </c>
      <c r="B258" t="s">
        <v>1098</v>
      </c>
      <c r="C258" t="s">
        <v>1082</v>
      </c>
      <c r="D258" s="3"/>
      <c r="E258" s="3">
        <v>20610</v>
      </c>
      <c r="F258" s="3">
        <v>53239</v>
      </c>
      <c r="G258" s="3"/>
      <c r="H258" s="3"/>
      <c r="I258" s="3"/>
      <c r="J258" s="3"/>
      <c r="K258" s="3">
        <v>73849</v>
      </c>
    </row>
    <row r="259" spans="1:11" x14ac:dyDescent="0.3">
      <c r="A259" t="s">
        <v>24</v>
      </c>
      <c r="B259" t="s">
        <v>1112</v>
      </c>
      <c r="C259" t="s">
        <v>1080</v>
      </c>
      <c r="D259" s="3"/>
      <c r="E259" s="3">
        <v>154</v>
      </c>
      <c r="F259" s="3"/>
      <c r="G259" s="3">
        <v>3165</v>
      </c>
      <c r="H259" s="3"/>
      <c r="I259" s="3"/>
      <c r="J259" s="3"/>
      <c r="K259" s="3">
        <v>3319</v>
      </c>
    </row>
    <row r="260" spans="1:11" x14ac:dyDescent="0.3">
      <c r="A260" t="s">
        <v>24</v>
      </c>
      <c r="B260" t="s">
        <v>1112</v>
      </c>
      <c r="C260" t="s">
        <v>1082</v>
      </c>
      <c r="D260" s="3"/>
      <c r="E260" s="3">
        <v>21753</v>
      </c>
      <c r="F260" s="3">
        <v>84196</v>
      </c>
      <c r="G260" s="3"/>
      <c r="H260" s="3"/>
      <c r="I260" s="3"/>
      <c r="J260" s="3"/>
      <c r="K260" s="3">
        <v>105949</v>
      </c>
    </row>
    <row r="261" spans="1:11" x14ac:dyDescent="0.3">
      <c r="A261" t="s">
        <v>24</v>
      </c>
      <c r="B261" t="s">
        <v>1117</v>
      </c>
      <c r="C261" t="s">
        <v>1080</v>
      </c>
      <c r="D261" s="3"/>
      <c r="E261" s="3">
        <v>502</v>
      </c>
      <c r="F261" s="3"/>
      <c r="G261" s="3">
        <v>2957</v>
      </c>
      <c r="H261" s="3"/>
      <c r="I261" s="3"/>
      <c r="J261" s="3"/>
      <c r="K261" s="3">
        <v>3459</v>
      </c>
    </row>
    <row r="262" spans="1:11" x14ac:dyDescent="0.3">
      <c r="A262" t="s">
        <v>24</v>
      </c>
      <c r="B262" t="s">
        <v>1117</v>
      </c>
      <c r="C262" t="s">
        <v>1082</v>
      </c>
      <c r="D262" s="3"/>
      <c r="E262" s="3">
        <v>9957</v>
      </c>
      <c r="F262" s="3">
        <v>77214</v>
      </c>
      <c r="G262" s="3"/>
      <c r="H262" s="3"/>
      <c r="I262" s="3"/>
      <c r="J262" s="3"/>
      <c r="K262" s="3">
        <v>87171</v>
      </c>
    </row>
    <row r="263" spans="1:11" x14ac:dyDescent="0.3">
      <c r="A263" t="s">
        <v>25</v>
      </c>
      <c r="B263" t="s">
        <v>1093</v>
      </c>
      <c r="C263" t="s">
        <v>1080</v>
      </c>
      <c r="D263" s="3">
        <v>14</v>
      </c>
      <c r="E263" s="3">
        <v>5906</v>
      </c>
      <c r="F263" s="3"/>
      <c r="G263" s="3">
        <v>9236</v>
      </c>
      <c r="H263" s="3"/>
      <c r="I263" s="3"/>
      <c r="J263" s="3"/>
      <c r="K263" s="3">
        <v>15156</v>
      </c>
    </row>
    <row r="264" spans="1:11" x14ac:dyDescent="0.3">
      <c r="A264" t="s">
        <v>25</v>
      </c>
      <c r="B264" t="s">
        <v>1093</v>
      </c>
      <c r="C264" t="s">
        <v>1082</v>
      </c>
      <c r="D264" s="3"/>
      <c r="E264" s="3">
        <v>7192</v>
      </c>
      <c r="F264" s="3">
        <v>23673</v>
      </c>
      <c r="G264" s="3"/>
      <c r="H264" s="3"/>
      <c r="I264" s="3"/>
      <c r="J264" s="3"/>
      <c r="K264" s="3">
        <v>30865</v>
      </c>
    </row>
    <row r="265" spans="1:11" x14ac:dyDescent="0.3">
      <c r="A265" t="s">
        <v>25</v>
      </c>
      <c r="B265" t="s">
        <v>1092</v>
      </c>
      <c r="C265" t="s">
        <v>1080</v>
      </c>
      <c r="D265" s="3">
        <v>18</v>
      </c>
      <c r="E265" s="3">
        <v>10631</v>
      </c>
      <c r="F265" s="3"/>
      <c r="G265" s="3">
        <v>23651</v>
      </c>
      <c r="H265" s="3"/>
      <c r="I265" s="3"/>
      <c r="J265" s="3"/>
      <c r="K265" s="3">
        <v>34300</v>
      </c>
    </row>
    <row r="266" spans="1:11" x14ac:dyDescent="0.3">
      <c r="A266" t="s">
        <v>25</v>
      </c>
      <c r="B266" t="s">
        <v>1092</v>
      </c>
      <c r="C266" t="s">
        <v>1082</v>
      </c>
      <c r="D266" s="3"/>
      <c r="E266" s="3">
        <v>22320</v>
      </c>
      <c r="F266" s="3">
        <v>160770</v>
      </c>
      <c r="G266" s="3"/>
      <c r="H266" s="3"/>
      <c r="I266" s="3"/>
      <c r="J266" s="3"/>
      <c r="K266" s="3">
        <v>183090</v>
      </c>
    </row>
    <row r="267" spans="1:11" x14ac:dyDescent="0.3">
      <c r="A267" t="s">
        <v>25</v>
      </c>
      <c r="B267" t="s">
        <v>1090</v>
      </c>
      <c r="C267" t="s">
        <v>1128</v>
      </c>
      <c r="D267" s="3"/>
      <c r="E267" s="3">
        <v>4516</v>
      </c>
      <c r="F267" s="3"/>
      <c r="G267" s="3">
        <v>8034</v>
      </c>
      <c r="H267" s="3"/>
      <c r="I267" s="3"/>
      <c r="J267" s="3"/>
      <c r="K267" s="3">
        <v>12550</v>
      </c>
    </row>
    <row r="268" spans="1:11" x14ac:dyDescent="0.3">
      <c r="A268" t="s">
        <v>25</v>
      </c>
      <c r="B268" t="s">
        <v>1090</v>
      </c>
      <c r="C268" t="s">
        <v>1129</v>
      </c>
      <c r="D268" s="3"/>
      <c r="E268" s="3"/>
      <c r="F268" s="3"/>
      <c r="G268" s="3"/>
      <c r="H268" s="3"/>
      <c r="I268" s="3"/>
      <c r="J268" s="3">
        <v>297</v>
      </c>
      <c r="K268" s="3">
        <v>297</v>
      </c>
    </row>
    <row r="269" spans="1:11" x14ac:dyDescent="0.3">
      <c r="A269" t="s">
        <v>25</v>
      </c>
      <c r="B269" t="s">
        <v>1102</v>
      </c>
      <c r="C269" t="s">
        <v>1080</v>
      </c>
      <c r="D269" s="3"/>
      <c r="E269" s="3">
        <v>75</v>
      </c>
      <c r="F269" s="3"/>
      <c r="G269" s="3">
        <v>3315</v>
      </c>
      <c r="H269" s="3"/>
      <c r="I269" s="3"/>
      <c r="J269" s="3"/>
      <c r="K269" s="3">
        <v>3390</v>
      </c>
    </row>
    <row r="270" spans="1:11" x14ac:dyDescent="0.3">
      <c r="A270" t="s">
        <v>25</v>
      </c>
      <c r="B270" t="s">
        <v>1102</v>
      </c>
      <c r="C270" t="s">
        <v>1082</v>
      </c>
      <c r="D270" s="3"/>
      <c r="E270" s="3">
        <v>45386</v>
      </c>
      <c r="F270" s="3">
        <v>120792</v>
      </c>
      <c r="G270" s="3"/>
      <c r="H270" s="3"/>
      <c r="I270" s="3"/>
      <c r="J270" s="3"/>
      <c r="K270" s="3">
        <v>166178</v>
      </c>
    </row>
    <row r="271" spans="1:11" x14ac:dyDescent="0.3">
      <c r="A271" t="s">
        <v>25</v>
      </c>
      <c r="B271" t="s">
        <v>1095</v>
      </c>
      <c r="C271" t="s">
        <v>1080</v>
      </c>
      <c r="D271" s="3"/>
      <c r="E271" s="3">
        <v>362</v>
      </c>
      <c r="F271" s="3"/>
      <c r="G271" s="3">
        <v>969</v>
      </c>
      <c r="H271" s="3"/>
      <c r="I271" s="3"/>
      <c r="J271" s="3"/>
      <c r="K271" s="3">
        <v>1331</v>
      </c>
    </row>
    <row r="272" spans="1:11" x14ac:dyDescent="0.3">
      <c r="A272" t="s">
        <v>25</v>
      </c>
      <c r="B272" t="s">
        <v>1095</v>
      </c>
      <c r="C272" t="s">
        <v>1082</v>
      </c>
      <c r="D272" s="3"/>
      <c r="E272" s="3">
        <v>578</v>
      </c>
      <c r="F272" s="3">
        <v>6255</v>
      </c>
      <c r="G272" s="3"/>
      <c r="H272" s="3"/>
      <c r="I272" s="3"/>
      <c r="J272" s="3"/>
      <c r="K272" s="3">
        <v>6833</v>
      </c>
    </row>
    <row r="273" spans="1:11" x14ac:dyDescent="0.3">
      <c r="A273" t="s">
        <v>25</v>
      </c>
      <c r="B273" t="s">
        <v>1098</v>
      </c>
      <c r="C273" t="s">
        <v>1080</v>
      </c>
      <c r="D273" s="3"/>
      <c r="E273" s="3">
        <v>137</v>
      </c>
      <c r="F273" s="3"/>
      <c r="G273" s="3">
        <v>156</v>
      </c>
      <c r="H273" s="3"/>
      <c r="I273" s="3"/>
      <c r="J273" s="3"/>
      <c r="K273" s="3">
        <v>293</v>
      </c>
    </row>
    <row r="274" spans="1:11" x14ac:dyDescent="0.3">
      <c r="A274" t="s">
        <v>25</v>
      </c>
      <c r="B274" t="s">
        <v>1098</v>
      </c>
      <c r="C274" t="s">
        <v>1082</v>
      </c>
      <c r="D274" s="3"/>
      <c r="E274" s="3">
        <v>67</v>
      </c>
      <c r="F274" s="3">
        <v>151</v>
      </c>
      <c r="G274" s="3"/>
      <c r="H274" s="3"/>
      <c r="I274" s="3"/>
      <c r="J274" s="3"/>
      <c r="K274" s="3">
        <v>218</v>
      </c>
    </row>
    <row r="275" spans="1:11" x14ac:dyDescent="0.3">
      <c r="A275" t="s">
        <v>26</v>
      </c>
      <c r="B275" t="s">
        <v>1093</v>
      </c>
      <c r="C275" t="s">
        <v>1080</v>
      </c>
      <c r="D275" s="3">
        <v>156</v>
      </c>
      <c r="E275" s="3">
        <v>20246</v>
      </c>
      <c r="F275" s="3"/>
      <c r="G275" s="3">
        <v>22449</v>
      </c>
      <c r="H275" s="3"/>
      <c r="I275" s="3"/>
      <c r="J275" s="3"/>
      <c r="K275" s="3">
        <v>42851</v>
      </c>
    </row>
    <row r="276" spans="1:11" x14ac:dyDescent="0.3">
      <c r="A276" t="s">
        <v>26</v>
      </c>
      <c r="B276" t="s">
        <v>1093</v>
      </c>
      <c r="C276" t="s">
        <v>1082</v>
      </c>
      <c r="D276" s="3"/>
      <c r="E276" s="3">
        <v>4834</v>
      </c>
      <c r="F276" s="3">
        <v>12327</v>
      </c>
      <c r="G276" s="3"/>
      <c r="H276" s="3"/>
      <c r="I276" s="3"/>
      <c r="J276" s="3"/>
      <c r="K276" s="3">
        <v>17161</v>
      </c>
    </row>
    <row r="277" spans="1:11" x14ac:dyDescent="0.3">
      <c r="A277" t="s">
        <v>26</v>
      </c>
      <c r="B277" t="s">
        <v>1092</v>
      </c>
      <c r="C277" t="s">
        <v>1080</v>
      </c>
      <c r="D277" s="3">
        <v>127</v>
      </c>
      <c r="E277" s="3">
        <v>44934</v>
      </c>
      <c r="F277" s="3"/>
      <c r="G277" s="3">
        <v>71287</v>
      </c>
      <c r="H277" s="3"/>
      <c r="I277" s="3"/>
      <c r="J277" s="3"/>
      <c r="K277" s="3">
        <v>116348</v>
      </c>
    </row>
    <row r="278" spans="1:11" x14ac:dyDescent="0.3">
      <c r="A278" t="s">
        <v>26</v>
      </c>
      <c r="B278" t="s">
        <v>1092</v>
      </c>
      <c r="C278" t="s">
        <v>1082</v>
      </c>
      <c r="D278" s="3"/>
      <c r="E278" s="3">
        <v>81084</v>
      </c>
      <c r="F278" s="3">
        <v>357700</v>
      </c>
      <c r="G278" s="3"/>
      <c r="H278" s="3"/>
      <c r="I278" s="3"/>
      <c r="J278" s="3"/>
      <c r="K278" s="3">
        <v>438784</v>
      </c>
    </row>
    <row r="279" spans="1:11" x14ac:dyDescent="0.3">
      <c r="A279" t="s">
        <v>26</v>
      </c>
      <c r="B279" t="s">
        <v>1090</v>
      </c>
      <c r="C279" t="s">
        <v>1128</v>
      </c>
      <c r="D279" s="3"/>
      <c r="E279" s="3">
        <v>20978</v>
      </c>
      <c r="F279" s="3"/>
      <c r="G279" s="3">
        <v>20438</v>
      </c>
      <c r="H279" s="3"/>
      <c r="I279" s="3"/>
      <c r="J279" s="3">
        <v>26</v>
      </c>
      <c r="K279" s="3">
        <v>41442</v>
      </c>
    </row>
    <row r="280" spans="1:11" x14ac:dyDescent="0.3">
      <c r="A280" t="s">
        <v>26</v>
      </c>
      <c r="B280" t="s">
        <v>1090</v>
      </c>
      <c r="C280" t="s">
        <v>1129</v>
      </c>
      <c r="D280" s="3"/>
      <c r="E280" s="3"/>
      <c r="F280" s="3"/>
      <c r="G280" s="3"/>
      <c r="H280" s="3"/>
      <c r="I280" s="3"/>
      <c r="J280" s="3">
        <v>899</v>
      </c>
      <c r="K280" s="3">
        <v>899</v>
      </c>
    </row>
    <row r="281" spans="1:11" x14ac:dyDescent="0.3">
      <c r="A281" t="s">
        <v>26</v>
      </c>
      <c r="B281" t="s">
        <v>1101</v>
      </c>
      <c r="C281" t="s">
        <v>1080</v>
      </c>
      <c r="D281" s="3"/>
      <c r="E281" s="3">
        <v>238</v>
      </c>
      <c r="F281" s="3"/>
      <c r="G281" s="3">
        <v>3179</v>
      </c>
      <c r="H281" s="3"/>
      <c r="I281" s="3"/>
      <c r="J281" s="3"/>
      <c r="K281" s="3">
        <v>3417</v>
      </c>
    </row>
    <row r="282" spans="1:11" x14ac:dyDescent="0.3">
      <c r="A282" t="s">
        <v>26</v>
      </c>
      <c r="B282" t="s">
        <v>1101</v>
      </c>
      <c r="C282" t="s">
        <v>1082</v>
      </c>
      <c r="D282" s="3"/>
      <c r="E282" s="3">
        <v>8003</v>
      </c>
      <c r="F282" s="3">
        <v>126371</v>
      </c>
      <c r="G282" s="3"/>
      <c r="H282" s="3"/>
      <c r="I282" s="3"/>
      <c r="J282" s="3"/>
      <c r="K282" s="3">
        <v>134374</v>
      </c>
    </row>
    <row r="283" spans="1:11" x14ac:dyDescent="0.3">
      <c r="A283" t="s">
        <v>26</v>
      </c>
      <c r="B283" t="s">
        <v>1111</v>
      </c>
      <c r="C283" t="s">
        <v>1082</v>
      </c>
      <c r="D283" s="3"/>
      <c r="E283" s="3">
        <v>1</v>
      </c>
      <c r="F283" s="3"/>
      <c r="G283" s="3"/>
      <c r="H283" s="3"/>
      <c r="I283" s="3"/>
      <c r="J283" s="3"/>
      <c r="K283" s="3">
        <v>1</v>
      </c>
    </row>
    <row r="284" spans="1:11" x14ac:dyDescent="0.3">
      <c r="A284" t="s">
        <v>26</v>
      </c>
      <c r="B284" t="s">
        <v>1102</v>
      </c>
      <c r="C284" t="s">
        <v>1082</v>
      </c>
      <c r="D284" s="3"/>
      <c r="E284" s="3">
        <v>1</v>
      </c>
      <c r="F284" s="3"/>
      <c r="G284" s="3"/>
      <c r="H284" s="3"/>
      <c r="I284" s="3"/>
      <c r="J284" s="3"/>
      <c r="K284" s="3">
        <v>1</v>
      </c>
    </row>
    <row r="285" spans="1:11" x14ac:dyDescent="0.3">
      <c r="A285" t="s">
        <v>26</v>
      </c>
      <c r="B285" t="s">
        <v>1095</v>
      </c>
      <c r="C285" t="s">
        <v>1080</v>
      </c>
      <c r="D285" s="3">
        <v>1</v>
      </c>
      <c r="E285" s="3">
        <v>825</v>
      </c>
      <c r="F285" s="3"/>
      <c r="G285" s="3">
        <v>4434</v>
      </c>
      <c r="H285" s="3"/>
      <c r="I285" s="3"/>
      <c r="J285" s="3"/>
      <c r="K285" s="3">
        <v>5260</v>
      </c>
    </row>
    <row r="286" spans="1:11" x14ac:dyDescent="0.3">
      <c r="A286" t="s">
        <v>26</v>
      </c>
      <c r="B286" t="s">
        <v>1095</v>
      </c>
      <c r="C286" t="s">
        <v>1082</v>
      </c>
      <c r="D286" s="3"/>
      <c r="E286" s="3">
        <v>10120</v>
      </c>
      <c r="F286" s="3">
        <v>96616</v>
      </c>
      <c r="G286" s="3"/>
      <c r="H286" s="3"/>
      <c r="I286" s="3"/>
      <c r="J286" s="3"/>
      <c r="K286" s="3">
        <v>106736</v>
      </c>
    </row>
    <row r="287" spans="1:11" x14ac:dyDescent="0.3">
      <c r="A287" t="s">
        <v>26</v>
      </c>
      <c r="B287" t="s">
        <v>1096</v>
      </c>
      <c r="C287" t="s">
        <v>1080</v>
      </c>
      <c r="D287" s="3"/>
      <c r="E287" s="3"/>
      <c r="F287" s="3"/>
      <c r="G287" s="3">
        <v>1</v>
      </c>
      <c r="H287" s="3"/>
      <c r="I287" s="3"/>
      <c r="J287" s="3"/>
      <c r="K287" s="3">
        <v>1</v>
      </c>
    </row>
    <row r="288" spans="1:11" x14ac:dyDescent="0.3">
      <c r="A288" t="s">
        <v>26</v>
      </c>
      <c r="B288" t="s">
        <v>1100</v>
      </c>
      <c r="C288" t="s">
        <v>1080</v>
      </c>
      <c r="D288" s="3"/>
      <c r="E288" s="3">
        <v>1</v>
      </c>
      <c r="F288" s="3"/>
      <c r="G288" s="3">
        <v>267</v>
      </c>
      <c r="H288" s="3"/>
      <c r="I288" s="3"/>
      <c r="J288" s="3"/>
      <c r="K288" s="3">
        <v>268</v>
      </c>
    </row>
    <row r="289" spans="1:11" x14ac:dyDescent="0.3">
      <c r="A289" t="s">
        <v>26</v>
      </c>
      <c r="B289" t="s">
        <v>1100</v>
      </c>
      <c r="C289" t="s">
        <v>1082</v>
      </c>
      <c r="D289" s="3"/>
      <c r="E289" s="3">
        <v>399</v>
      </c>
      <c r="F289" s="3">
        <v>11750</v>
      </c>
      <c r="G289" s="3"/>
      <c r="H289" s="3"/>
      <c r="I289" s="3"/>
      <c r="J289" s="3"/>
      <c r="K289" s="3">
        <v>12149</v>
      </c>
    </row>
    <row r="290" spans="1:11" x14ac:dyDescent="0.3">
      <c r="A290" t="s">
        <v>26</v>
      </c>
      <c r="B290" t="s">
        <v>1097</v>
      </c>
      <c r="C290" t="s">
        <v>1080</v>
      </c>
      <c r="D290" s="3">
        <v>31</v>
      </c>
      <c r="E290" s="3">
        <v>4504</v>
      </c>
      <c r="F290" s="3"/>
      <c r="G290" s="3">
        <v>5381</v>
      </c>
      <c r="H290" s="3"/>
      <c r="I290" s="3"/>
      <c r="J290" s="3"/>
      <c r="K290" s="3">
        <v>9916</v>
      </c>
    </row>
    <row r="291" spans="1:11" x14ac:dyDescent="0.3">
      <c r="A291" t="s">
        <v>26</v>
      </c>
      <c r="B291" t="s">
        <v>1097</v>
      </c>
      <c r="C291" t="s">
        <v>1082</v>
      </c>
      <c r="D291" s="3"/>
      <c r="E291" s="3">
        <v>583</v>
      </c>
      <c r="F291" s="3">
        <v>1599</v>
      </c>
      <c r="G291" s="3"/>
      <c r="H291" s="3"/>
      <c r="I291" s="3"/>
      <c r="J291" s="3"/>
      <c r="K291" s="3">
        <v>2182</v>
      </c>
    </row>
    <row r="292" spans="1:11" x14ac:dyDescent="0.3">
      <c r="A292" t="s">
        <v>26</v>
      </c>
      <c r="B292" t="s">
        <v>1103</v>
      </c>
      <c r="C292" t="s">
        <v>1080</v>
      </c>
      <c r="D292" s="3">
        <v>11</v>
      </c>
      <c r="E292" s="3">
        <v>20258</v>
      </c>
      <c r="F292" s="3"/>
      <c r="G292" s="3">
        <v>44225</v>
      </c>
      <c r="H292" s="3"/>
      <c r="I292" s="3"/>
      <c r="J292" s="3"/>
      <c r="K292" s="3">
        <v>64494</v>
      </c>
    </row>
    <row r="293" spans="1:11" x14ac:dyDescent="0.3">
      <c r="A293" t="s">
        <v>26</v>
      </c>
      <c r="B293" t="s">
        <v>1103</v>
      </c>
      <c r="C293" t="s">
        <v>1082</v>
      </c>
      <c r="D293" s="3"/>
      <c r="E293" s="3">
        <v>198739</v>
      </c>
      <c r="F293" s="3">
        <v>363438</v>
      </c>
      <c r="G293" s="3"/>
      <c r="H293" s="3"/>
      <c r="I293" s="3"/>
      <c r="J293" s="3"/>
      <c r="K293" s="3">
        <v>562177</v>
      </c>
    </row>
    <row r="294" spans="1:11" x14ac:dyDescent="0.3">
      <c r="A294" t="s">
        <v>26</v>
      </c>
      <c r="B294" t="s">
        <v>1098</v>
      </c>
      <c r="C294" t="s">
        <v>1080</v>
      </c>
      <c r="D294" s="3">
        <v>117</v>
      </c>
      <c r="E294" s="3">
        <v>49443</v>
      </c>
      <c r="F294" s="3"/>
      <c r="G294" s="3">
        <v>57111</v>
      </c>
      <c r="H294" s="3"/>
      <c r="I294" s="3"/>
      <c r="J294" s="3"/>
      <c r="K294" s="3">
        <v>106671</v>
      </c>
    </row>
    <row r="295" spans="1:11" x14ac:dyDescent="0.3">
      <c r="A295" t="s">
        <v>26</v>
      </c>
      <c r="B295" t="s">
        <v>1098</v>
      </c>
      <c r="C295" t="s">
        <v>1082</v>
      </c>
      <c r="D295" s="3"/>
      <c r="E295" s="3">
        <v>15051</v>
      </c>
      <c r="F295" s="3">
        <v>37859</v>
      </c>
      <c r="G295" s="3"/>
      <c r="H295" s="3"/>
      <c r="I295" s="3"/>
      <c r="J295" s="3"/>
      <c r="K295" s="3">
        <v>52910</v>
      </c>
    </row>
    <row r="296" spans="1:11" x14ac:dyDescent="0.3">
      <c r="A296" t="s">
        <v>26</v>
      </c>
      <c r="B296" t="s">
        <v>1094</v>
      </c>
      <c r="C296" t="s">
        <v>1082</v>
      </c>
      <c r="D296" s="3"/>
      <c r="E296" s="3">
        <v>1</v>
      </c>
      <c r="F296" s="3"/>
      <c r="G296" s="3"/>
      <c r="H296" s="3"/>
      <c r="I296" s="3"/>
      <c r="J296" s="3"/>
      <c r="K296" s="3">
        <v>1</v>
      </c>
    </row>
    <row r="297" spans="1:11" x14ac:dyDescent="0.3">
      <c r="A297" t="s">
        <v>26</v>
      </c>
      <c r="B297" t="s">
        <v>1116</v>
      </c>
      <c r="C297" t="s">
        <v>1082</v>
      </c>
      <c r="D297" s="3"/>
      <c r="E297" s="3">
        <v>1</v>
      </c>
      <c r="F297" s="3"/>
      <c r="G297" s="3"/>
      <c r="H297" s="3"/>
      <c r="I297" s="3"/>
      <c r="J297" s="3"/>
      <c r="K297" s="3">
        <v>1</v>
      </c>
    </row>
    <row r="298" spans="1:11" x14ac:dyDescent="0.3">
      <c r="A298" t="s">
        <v>27</v>
      </c>
      <c r="B298" t="s">
        <v>1093</v>
      </c>
      <c r="C298" t="s">
        <v>1080</v>
      </c>
      <c r="D298" s="3">
        <v>1063</v>
      </c>
      <c r="E298" s="3">
        <v>127087</v>
      </c>
      <c r="F298" s="3"/>
      <c r="G298" s="3">
        <v>183231</v>
      </c>
      <c r="H298" s="3"/>
      <c r="I298" s="3"/>
      <c r="J298" s="3"/>
      <c r="K298" s="3">
        <v>311381</v>
      </c>
    </row>
    <row r="299" spans="1:11" x14ac:dyDescent="0.3">
      <c r="A299" t="s">
        <v>27</v>
      </c>
      <c r="B299" t="s">
        <v>1093</v>
      </c>
      <c r="C299" t="s">
        <v>1082</v>
      </c>
      <c r="D299" s="3"/>
      <c r="E299" s="3">
        <v>28435</v>
      </c>
      <c r="F299" s="3">
        <v>64104</v>
      </c>
      <c r="G299" s="3"/>
      <c r="H299" s="3"/>
      <c r="I299" s="3"/>
      <c r="J299" s="3"/>
      <c r="K299" s="3">
        <v>92539</v>
      </c>
    </row>
    <row r="300" spans="1:11" x14ac:dyDescent="0.3">
      <c r="A300" t="s">
        <v>27</v>
      </c>
      <c r="B300" t="s">
        <v>1092</v>
      </c>
      <c r="C300" t="s">
        <v>1080</v>
      </c>
      <c r="D300" s="3">
        <v>384</v>
      </c>
      <c r="E300" s="3">
        <v>100791</v>
      </c>
      <c r="F300" s="3"/>
      <c r="G300" s="3">
        <v>198733</v>
      </c>
      <c r="H300" s="3"/>
      <c r="I300" s="3"/>
      <c r="J300" s="3"/>
      <c r="K300" s="3">
        <v>299908</v>
      </c>
    </row>
    <row r="301" spans="1:11" x14ac:dyDescent="0.3">
      <c r="A301" t="s">
        <v>27</v>
      </c>
      <c r="B301" t="s">
        <v>1092</v>
      </c>
      <c r="C301" t="s">
        <v>1082</v>
      </c>
      <c r="D301" s="3"/>
      <c r="E301" s="3">
        <v>42034</v>
      </c>
      <c r="F301" s="3">
        <v>274584</v>
      </c>
      <c r="G301" s="3"/>
      <c r="H301" s="3"/>
      <c r="I301" s="3"/>
      <c r="J301" s="3"/>
      <c r="K301" s="3">
        <v>316618</v>
      </c>
    </row>
    <row r="302" spans="1:11" x14ac:dyDescent="0.3">
      <c r="A302" t="s">
        <v>27</v>
      </c>
      <c r="B302" t="s">
        <v>1090</v>
      </c>
      <c r="C302" t="s">
        <v>1128</v>
      </c>
      <c r="D302" s="3"/>
      <c r="E302" s="3">
        <v>13912</v>
      </c>
      <c r="F302" s="3"/>
      <c r="G302" s="3">
        <v>20527</v>
      </c>
      <c r="H302" s="3"/>
      <c r="I302" s="3"/>
      <c r="J302" s="3">
        <v>393</v>
      </c>
      <c r="K302" s="3">
        <v>34832</v>
      </c>
    </row>
    <row r="303" spans="1:11" x14ac:dyDescent="0.3">
      <c r="A303" t="s">
        <v>27</v>
      </c>
      <c r="B303" t="s">
        <v>1090</v>
      </c>
      <c r="C303" t="s">
        <v>1129</v>
      </c>
      <c r="D303" s="3"/>
      <c r="E303" s="3"/>
      <c r="F303" s="3"/>
      <c r="G303" s="3"/>
      <c r="H303" s="3"/>
      <c r="I303" s="3"/>
      <c r="J303" s="3">
        <v>2757</v>
      </c>
      <c r="K303" s="3">
        <v>2757</v>
      </c>
    </row>
    <row r="304" spans="1:11" x14ac:dyDescent="0.3">
      <c r="A304" t="s">
        <v>27</v>
      </c>
      <c r="B304" t="s">
        <v>1101</v>
      </c>
      <c r="C304" t="s">
        <v>1080</v>
      </c>
      <c r="D304" s="3"/>
      <c r="E304" s="3"/>
      <c r="F304" s="3"/>
      <c r="G304" s="3">
        <v>2</v>
      </c>
      <c r="H304" s="3"/>
      <c r="I304" s="3"/>
      <c r="J304" s="3"/>
      <c r="K304" s="3">
        <v>2</v>
      </c>
    </row>
    <row r="305" spans="1:11" x14ac:dyDescent="0.3">
      <c r="A305" t="s">
        <v>27</v>
      </c>
      <c r="B305" t="s">
        <v>1101</v>
      </c>
      <c r="C305" t="s">
        <v>1082</v>
      </c>
      <c r="D305" s="3"/>
      <c r="E305" s="3">
        <v>1</v>
      </c>
      <c r="F305" s="3">
        <v>2</v>
      </c>
      <c r="G305" s="3"/>
      <c r="H305" s="3"/>
      <c r="I305" s="3"/>
      <c r="J305" s="3"/>
      <c r="K305" s="3">
        <v>3</v>
      </c>
    </row>
    <row r="306" spans="1:11" x14ac:dyDescent="0.3">
      <c r="A306" t="s">
        <v>27</v>
      </c>
      <c r="B306" t="s">
        <v>1111</v>
      </c>
      <c r="C306" t="s">
        <v>1080</v>
      </c>
      <c r="D306" s="3"/>
      <c r="E306" s="3">
        <v>173</v>
      </c>
      <c r="F306" s="3"/>
      <c r="G306" s="3">
        <v>733</v>
      </c>
      <c r="H306" s="3"/>
      <c r="I306" s="3"/>
      <c r="J306" s="3"/>
      <c r="K306" s="3">
        <v>906</v>
      </c>
    </row>
    <row r="307" spans="1:11" x14ac:dyDescent="0.3">
      <c r="A307" t="s">
        <v>27</v>
      </c>
      <c r="B307" t="s">
        <v>1111</v>
      </c>
      <c r="C307" t="s">
        <v>1082</v>
      </c>
      <c r="D307" s="3"/>
      <c r="E307" s="3">
        <v>1124</v>
      </c>
      <c r="F307" s="3">
        <v>7026</v>
      </c>
      <c r="G307" s="3"/>
      <c r="H307" s="3"/>
      <c r="I307" s="3"/>
      <c r="J307" s="3"/>
      <c r="K307" s="3">
        <v>8150</v>
      </c>
    </row>
    <row r="308" spans="1:11" x14ac:dyDescent="0.3">
      <c r="A308" t="s">
        <v>27</v>
      </c>
      <c r="B308" t="s">
        <v>1095</v>
      </c>
      <c r="C308" t="s">
        <v>1080</v>
      </c>
      <c r="D308" s="3"/>
      <c r="E308" s="3">
        <v>927</v>
      </c>
      <c r="F308" s="3"/>
      <c r="G308" s="3">
        <v>3430</v>
      </c>
      <c r="H308" s="3"/>
      <c r="I308" s="3"/>
      <c r="J308" s="3"/>
      <c r="K308" s="3">
        <v>4357</v>
      </c>
    </row>
    <row r="309" spans="1:11" x14ac:dyDescent="0.3">
      <c r="A309" t="s">
        <v>27</v>
      </c>
      <c r="B309" t="s">
        <v>1095</v>
      </c>
      <c r="C309" t="s">
        <v>1082</v>
      </c>
      <c r="D309" s="3"/>
      <c r="E309" s="3">
        <v>6207</v>
      </c>
      <c r="F309" s="3">
        <v>48261</v>
      </c>
      <c r="G309" s="3"/>
      <c r="H309" s="3"/>
      <c r="I309" s="3"/>
      <c r="J309" s="3"/>
      <c r="K309" s="3">
        <v>54468</v>
      </c>
    </row>
    <row r="310" spans="1:11" x14ac:dyDescent="0.3">
      <c r="A310" t="s">
        <v>27</v>
      </c>
      <c r="B310" t="s">
        <v>1100</v>
      </c>
      <c r="C310" t="s">
        <v>1080</v>
      </c>
      <c r="D310" s="3"/>
      <c r="E310" s="3">
        <v>2</v>
      </c>
      <c r="F310" s="3"/>
      <c r="G310" s="3">
        <v>86</v>
      </c>
      <c r="H310" s="3"/>
      <c r="I310" s="3"/>
      <c r="J310" s="3"/>
      <c r="K310" s="3">
        <v>88</v>
      </c>
    </row>
    <row r="311" spans="1:11" x14ac:dyDescent="0.3">
      <c r="A311" t="s">
        <v>27</v>
      </c>
      <c r="B311" t="s">
        <v>1100</v>
      </c>
      <c r="C311" t="s">
        <v>1082</v>
      </c>
      <c r="D311" s="3"/>
      <c r="E311" s="3">
        <v>50</v>
      </c>
      <c r="F311" s="3">
        <v>1494</v>
      </c>
      <c r="G311" s="3"/>
      <c r="H311" s="3"/>
      <c r="I311" s="3"/>
      <c r="J311" s="3"/>
      <c r="K311" s="3">
        <v>1544</v>
      </c>
    </row>
    <row r="312" spans="1:11" x14ac:dyDescent="0.3">
      <c r="A312" t="s">
        <v>27</v>
      </c>
      <c r="B312" t="s">
        <v>1104</v>
      </c>
      <c r="C312" t="s">
        <v>1080</v>
      </c>
      <c r="D312" s="3"/>
      <c r="E312" s="3">
        <v>1</v>
      </c>
      <c r="F312" s="3"/>
      <c r="G312" s="3">
        <v>1</v>
      </c>
      <c r="H312" s="3"/>
      <c r="I312" s="3"/>
      <c r="J312" s="3"/>
      <c r="K312" s="3">
        <v>2</v>
      </c>
    </row>
    <row r="313" spans="1:11" x14ac:dyDescent="0.3">
      <c r="A313" t="s">
        <v>27</v>
      </c>
      <c r="B313" t="s">
        <v>1097</v>
      </c>
      <c r="C313" t="s">
        <v>1080</v>
      </c>
      <c r="D313" s="3">
        <v>222</v>
      </c>
      <c r="E313" s="3">
        <v>34224</v>
      </c>
      <c r="F313" s="3"/>
      <c r="G313" s="3">
        <v>46689</v>
      </c>
      <c r="H313" s="3"/>
      <c r="I313" s="3"/>
      <c r="J313" s="3"/>
      <c r="K313" s="3">
        <v>81135</v>
      </c>
    </row>
    <row r="314" spans="1:11" x14ac:dyDescent="0.3">
      <c r="A314" t="s">
        <v>27</v>
      </c>
      <c r="B314" t="s">
        <v>1097</v>
      </c>
      <c r="C314" t="s">
        <v>1082</v>
      </c>
      <c r="D314" s="3"/>
      <c r="E314" s="3">
        <v>3924</v>
      </c>
      <c r="F314" s="3">
        <v>16323</v>
      </c>
      <c r="G314" s="3"/>
      <c r="H314" s="3"/>
      <c r="I314" s="3"/>
      <c r="J314" s="3"/>
      <c r="K314" s="3">
        <v>20247</v>
      </c>
    </row>
    <row r="315" spans="1:11" x14ac:dyDescent="0.3">
      <c r="A315" t="s">
        <v>27</v>
      </c>
      <c r="B315" t="s">
        <v>1108</v>
      </c>
      <c r="C315" t="s">
        <v>1080</v>
      </c>
      <c r="D315" s="3">
        <v>1068</v>
      </c>
      <c r="E315" s="3">
        <v>220811</v>
      </c>
      <c r="F315" s="3"/>
      <c r="G315" s="3">
        <v>327949</v>
      </c>
      <c r="H315" s="3"/>
      <c r="I315" s="3"/>
      <c r="J315" s="3"/>
      <c r="K315" s="3">
        <v>549828</v>
      </c>
    </row>
    <row r="316" spans="1:11" x14ac:dyDescent="0.3">
      <c r="A316" t="s">
        <v>27</v>
      </c>
      <c r="B316" t="s">
        <v>1108</v>
      </c>
      <c r="C316" t="s">
        <v>1082</v>
      </c>
      <c r="D316" s="3"/>
      <c r="E316" s="3">
        <v>50651</v>
      </c>
      <c r="F316" s="3">
        <v>282697</v>
      </c>
      <c r="G316" s="3"/>
      <c r="H316" s="3"/>
      <c r="I316" s="3"/>
      <c r="J316" s="3"/>
      <c r="K316" s="3">
        <v>333348</v>
      </c>
    </row>
    <row r="317" spans="1:11" x14ac:dyDescent="0.3">
      <c r="A317" t="s">
        <v>27</v>
      </c>
      <c r="B317" t="s">
        <v>1099</v>
      </c>
      <c r="C317" t="s">
        <v>1080</v>
      </c>
      <c r="D317" s="3">
        <v>16</v>
      </c>
      <c r="E317" s="3">
        <v>530</v>
      </c>
      <c r="F317" s="3"/>
      <c r="G317" s="3">
        <v>1375</v>
      </c>
      <c r="H317" s="3"/>
      <c r="I317" s="3"/>
      <c r="J317" s="3"/>
      <c r="K317" s="3">
        <v>1921</v>
      </c>
    </row>
    <row r="318" spans="1:11" x14ac:dyDescent="0.3">
      <c r="A318" t="s">
        <v>27</v>
      </c>
      <c r="B318" t="s">
        <v>1103</v>
      </c>
      <c r="C318" t="s">
        <v>1082</v>
      </c>
      <c r="D318" s="3"/>
      <c r="E318" s="3">
        <v>3</v>
      </c>
      <c r="F318" s="3"/>
      <c r="G318" s="3"/>
      <c r="H318" s="3"/>
      <c r="I318" s="3"/>
      <c r="J318" s="3"/>
      <c r="K318" s="3">
        <v>3</v>
      </c>
    </row>
    <row r="319" spans="1:11" x14ac:dyDescent="0.3">
      <c r="A319" t="s">
        <v>27</v>
      </c>
      <c r="B319" t="s">
        <v>1098</v>
      </c>
      <c r="C319" t="s">
        <v>1080</v>
      </c>
      <c r="D319" s="3">
        <v>400</v>
      </c>
      <c r="E319" s="3">
        <v>113391</v>
      </c>
      <c r="F319" s="3"/>
      <c r="G319" s="3">
        <v>145067</v>
      </c>
      <c r="H319" s="3"/>
      <c r="I319" s="3"/>
      <c r="J319" s="3"/>
      <c r="K319" s="3">
        <v>258858</v>
      </c>
    </row>
    <row r="320" spans="1:11" x14ac:dyDescent="0.3">
      <c r="A320" t="s">
        <v>27</v>
      </c>
      <c r="B320" t="s">
        <v>1098</v>
      </c>
      <c r="C320" t="s">
        <v>1082</v>
      </c>
      <c r="D320" s="3"/>
      <c r="E320" s="3">
        <v>31697</v>
      </c>
      <c r="F320" s="3">
        <v>99051</v>
      </c>
      <c r="G320" s="3"/>
      <c r="H320" s="3"/>
      <c r="I320" s="3"/>
      <c r="J320" s="3"/>
      <c r="K320" s="3">
        <v>130748</v>
      </c>
    </row>
    <row r="321" spans="1:11" x14ac:dyDescent="0.3">
      <c r="A321" t="s">
        <v>27</v>
      </c>
      <c r="B321" t="s">
        <v>1109</v>
      </c>
      <c r="C321" t="s">
        <v>1080</v>
      </c>
      <c r="D321" s="3"/>
      <c r="E321" s="3">
        <v>2</v>
      </c>
      <c r="F321" s="3"/>
      <c r="G321" s="3">
        <v>1</v>
      </c>
      <c r="H321" s="3"/>
      <c r="I321" s="3"/>
      <c r="J321" s="3"/>
      <c r="K321" s="3">
        <v>3</v>
      </c>
    </row>
    <row r="322" spans="1:11" x14ac:dyDescent="0.3">
      <c r="A322" t="s">
        <v>27</v>
      </c>
      <c r="B322" t="s">
        <v>1110</v>
      </c>
      <c r="C322" t="s">
        <v>1080</v>
      </c>
      <c r="D322" s="3">
        <v>1004</v>
      </c>
      <c r="E322" s="3">
        <v>73639</v>
      </c>
      <c r="F322" s="3"/>
      <c r="G322" s="3">
        <v>123151</v>
      </c>
      <c r="H322" s="3"/>
      <c r="I322" s="3"/>
      <c r="J322" s="3"/>
      <c r="K322" s="3">
        <v>197794</v>
      </c>
    </row>
    <row r="323" spans="1:11" x14ac:dyDescent="0.3">
      <c r="A323" t="s">
        <v>27</v>
      </c>
      <c r="B323" t="s">
        <v>1110</v>
      </c>
      <c r="C323" t="s">
        <v>1082</v>
      </c>
      <c r="D323" s="3"/>
      <c r="E323" s="3">
        <v>20764</v>
      </c>
      <c r="F323" s="3">
        <v>59583</v>
      </c>
      <c r="G323" s="3"/>
      <c r="H323" s="3"/>
      <c r="I323" s="3"/>
      <c r="J323" s="3"/>
      <c r="K323" s="3">
        <v>80347</v>
      </c>
    </row>
    <row r="324" spans="1:11" x14ac:dyDescent="0.3">
      <c r="A324" t="s">
        <v>27</v>
      </c>
      <c r="B324" t="s">
        <v>1117</v>
      </c>
      <c r="C324" t="s">
        <v>1082</v>
      </c>
      <c r="D324" s="3"/>
      <c r="E324" s="3">
        <v>2</v>
      </c>
      <c r="F324" s="3"/>
      <c r="G324" s="3"/>
      <c r="H324" s="3"/>
      <c r="I324" s="3"/>
      <c r="J324" s="3"/>
      <c r="K324" s="3">
        <v>2</v>
      </c>
    </row>
    <row r="325" spans="1:11" x14ac:dyDescent="0.3">
      <c r="A325" t="s">
        <v>27</v>
      </c>
      <c r="B325" t="s">
        <v>1114</v>
      </c>
      <c r="C325" t="s">
        <v>1080</v>
      </c>
      <c r="D325" s="3"/>
      <c r="E325" s="3">
        <v>1</v>
      </c>
      <c r="F325" s="3"/>
      <c r="G325" s="3">
        <v>5</v>
      </c>
      <c r="H325" s="3"/>
      <c r="I325" s="3"/>
      <c r="J325" s="3"/>
      <c r="K325" s="3">
        <v>6</v>
      </c>
    </row>
    <row r="326" spans="1:11" x14ac:dyDescent="0.3">
      <c r="A326" t="s">
        <v>28</v>
      </c>
      <c r="B326" t="s">
        <v>1092</v>
      </c>
      <c r="C326" t="s">
        <v>1080</v>
      </c>
      <c r="D326" s="3">
        <v>1</v>
      </c>
      <c r="E326" s="3">
        <v>1270</v>
      </c>
      <c r="F326" s="3"/>
      <c r="G326" s="3">
        <v>4775</v>
      </c>
      <c r="H326" s="3"/>
      <c r="I326" s="3"/>
      <c r="J326" s="3"/>
      <c r="K326" s="3">
        <v>6046</v>
      </c>
    </row>
    <row r="327" spans="1:11" x14ac:dyDescent="0.3">
      <c r="A327" t="s">
        <v>28</v>
      </c>
      <c r="B327" t="s">
        <v>1092</v>
      </c>
      <c r="C327" t="s">
        <v>1082</v>
      </c>
      <c r="D327" s="3"/>
      <c r="E327" s="3">
        <v>1630</v>
      </c>
      <c r="F327" s="3">
        <v>45640</v>
      </c>
      <c r="G327" s="3"/>
      <c r="H327" s="3"/>
      <c r="I327" s="3"/>
      <c r="J327" s="3"/>
      <c r="K327" s="3">
        <v>47270</v>
      </c>
    </row>
    <row r="328" spans="1:11" x14ac:dyDescent="0.3">
      <c r="A328" t="s">
        <v>28</v>
      </c>
      <c r="B328" t="s">
        <v>1090</v>
      </c>
      <c r="C328" t="s">
        <v>1128</v>
      </c>
      <c r="D328" s="3"/>
      <c r="E328" s="3">
        <v>458</v>
      </c>
      <c r="F328" s="3"/>
      <c r="G328" s="3">
        <v>609</v>
      </c>
      <c r="H328" s="3"/>
      <c r="I328" s="3"/>
      <c r="J328" s="3"/>
      <c r="K328" s="3">
        <v>1067</v>
      </c>
    </row>
    <row r="329" spans="1:11" x14ac:dyDescent="0.3">
      <c r="A329" t="s">
        <v>28</v>
      </c>
      <c r="B329" t="s">
        <v>1090</v>
      </c>
      <c r="C329" t="s">
        <v>1129</v>
      </c>
      <c r="D329" s="3"/>
      <c r="E329" s="3"/>
      <c r="F329" s="3"/>
      <c r="G329" s="3"/>
      <c r="H329" s="3"/>
      <c r="I329" s="3"/>
      <c r="J329" s="3">
        <v>40</v>
      </c>
      <c r="K329" s="3">
        <v>40</v>
      </c>
    </row>
    <row r="330" spans="1:11" x14ac:dyDescent="0.3">
      <c r="A330" t="s">
        <v>29</v>
      </c>
      <c r="B330" t="s">
        <v>1092</v>
      </c>
      <c r="C330" t="s">
        <v>1080</v>
      </c>
      <c r="D330" s="3">
        <v>2</v>
      </c>
      <c r="E330" s="3">
        <v>7286</v>
      </c>
      <c r="F330" s="3"/>
      <c r="G330" s="3">
        <v>12200</v>
      </c>
      <c r="H330" s="3"/>
      <c r="I330" s="3"/>
      <c r="J330" s="3"/>
      <c r="K330" s="3">
        <v>19488</v>
      </c>
    </row>
    <row r="331" spans="1:11" x14ac:dyDescent="0.3">
      <c r="A331" t="s">
        <v>29</v>
      </c>
      <c r="B331" t="s">
        <v>1092</v>
      </c>
      <c r="C331" t="s">
        <v>1082</v>
      </c>
      <c r="D331" s="3"/>
      <c r="E331" s="3">
        <v>12769</v>
      </c>
      <c r="F331" s="3">
        <v>53860</v>
      </c>
      <c r="G331" s="3"/>
      <c r="H331" s="3"/>
      <c r="I331" s="3"/>
      <c r="J331" s="3"/>
      <c r="K331" s="3">
        <v>66629</v>
      </c>
    </row>
    <row r="332" spans="1:11" x14ac:dyDescent="0.3">
      <c r="A332" t="s">
        <v>29</v>
      </c>
      <c r="B332" t="s">
        <v>1090</v>
      </c>
      <c r="C332" t="s">
        <v>1128</v>
      </c>
      <c r="D332" s="3"/>
      <c r="E332" s="3">
        <v>933</v>
      </c>
      <c r="F332" s="3"/>
      <c r="G332" s="3">
        <v>1225</v>
      </c>
      <c r="H332" s="3"/>
      <c r="I332" s="3"/>
      <c r="J332" s="3"/>
      <c r="K332" s="3">
        <v>2158</v>
      </c>
    </row>
    <row r="333" spans="1:11" x14ac:dyDescent="0.3">
      <c r="A333" t="s">
        <v>29</v>
      </c>
      <c r="B333" t="s">
        <v>1090</v>
      </c>
      <c r="C333" t="s">
        <v>1129</v>
      </c>
      <c r="D333" s="3"/>
      <c r="E333" s="3"/>
      <c r="F333" s="3"/>
      <c r="G333" s="3"/>
      <c r="H333" s="3"/>
      <c r="I333" s="3"/>
      <c r="J333" s="3">
        <v>225</v>
      </c>
      <c r="K333" s="3">
        <v>225</v>
      </c>
    </row>
    <row r="334" spans="1:11" x14ac:dyDescent="0.3">
      <c r="A334" t="s">
        <v>30</v>
      </c>
      <c r="B334" t="s">
        <v>1093</v>
      </c>
      <c r="C334" t="s">
        <v>1080</v>
      </c>
      <c r="D334" s="3">
        <v>211</v>
      </c>
      <c r="E334" s="3">
        <v>55800</v>
      </c>
      <c r="F334" s="3"/>
      <c r="G334" s="3">
        <v>75681</v>
      </c>
      <c r="H334" s="3"/>
      <c r="I334" s="3"/>
      <c r="J334" s="3"/>
      <c r="K334" s="3">
        <v>131692</v>
      </c>
    </row>
    <row r="335" spans="1:11" x14ac:dyDescent="0.3">
      <c r="A335" t="s">
        <v>30</v>
      </c>
      <c r="B335" t="s">
        <v>1093</v>
      </c>
      <c r="C335" t="s">
        <v>1082</v>
      </c>
      <c r="D335" s="3"/>
      <c r="E335" s="3">
        <v>103884</v>
      </c>
      <c r="F335" s="3">
        <v>173988</v>
      </c>
      <c r="G335" s="3"/>
      <c r="H335" s="3"/>
      <c r="I335" s="3"/>
      <c r="J335" s="3"/>
      <c r="K335" s="3">
        <v>277872</v>
      </c>
    </row>
    <row r="336" spans="1:11" x14ac:dyDescent="0.3">
      <c r="A336" t="s">
        <v>30</v>
      </c>
      <c r="B336" t="s">
        <v>1091</v>
      </c>
      <c r="C336" t="s">
        <v>1080</v>
      </c>
      <c r="D336" s="3"/>
      <c r="E336" s="3">
        <v>126</v>
      </c>
      <c r="F336" s="3"/>
      <c r="G336" s="3">
        <v>313</v>
      </c>
      <c r="H336" s="3"/>
      <c r="I336" s="3"/>
      <c r="J336" s="3"/>
      <c r="K336" s="3">
        <v>439</v>
      </c>
    </row>
    <row r="337" spans="1:11" x14ac:dyDescent="0.3">
      <c r="A337" t="s">
        <v>30</v>
      </c>
      <c r="B337" t="s">
        <v>1091</v>
      </c>
      <c r="C337" t="s">
        <v>1082</v>
      </c>
      <c r="D337" s="3"/>
      <c r="E337" s="3">
        <v>2790</v>
      </c>
      <c r="F337" s="3">
        <v>6998</v>
      </c>
      <c r="G337" s="3"/>
      <c r="H337" s="3"/>
      <c r="I337" s="3"/>
      <c r="J337" s="3"/>
      <c r="K337" s="3">
        <v>9788</v>
      </c>
    </row>
    <row r="338" spans="1:11" x14ac:dyDescent="0.3">
      <c r="A338" t="s">
        <v>30</v>
      </c>
      <c r="B338" t="s">
        <v>1092</v>
      </c>
      <c r="C338" t="s">
        <v>1080</v>
      </c>
      <c r="D338" s="3">
        <v>221</v>
      </c>
      <c r="E338" s="3">
        <v>66443</v>
      </c>
      <c r="F338" s="3"/>
      <c r="G338" s="3">
        <v>116674</v>
      </c>
      <c r="H338" s="3"/>
      <c r="I338" s="3"/>
      <c r="J338" s="3"/>
      <c r="K338" s="3">
        <v>183338</v>
      </c>
    </row>
    <row r="339" spans="1:11" x14ac:dyDescent="0.3">
      <c r="A339" t="s">
        <v>30</v>
      </c>
      <c r="B339" t="s">
        <v>1092</v>
      </c>
      <c r="C339" t="s">
        <v>1082</v>
      </c>
      <c r="D339" s="3"/>
      <c r="E339" s="3">
        <v>61593</v>
      </c>
      <c r="F339" s="3">
        <v>326380</v>
      </c>
      <c r="G339" s="3"/>
      <c r="H339" s="3"/>
      <c r="I339" s="3"/>
      <c r="J339" s="3"/>
      <c r="K339" s="3">
        <v>387973</v>
      </c>
    </row>
    <row r="340" spans="1:11" x14ac:dyDescent="0.3">
      <c r="A340" t="s">
        <v>30</v>
      </c>
      <c r="B340" t="s">
        <v>1090</v>
      </c>
      <c r="C340" t="s">
        <v>1128</v>
      </c>
      <c r="D340" s="3"/>
      <c r="E340" s="3">
        <v>11894</v>
      </c>
      <c r="F340" s="3"/>
      <c r="G340" s="3">
        <v>13823</v>
      </c>
      <c r="H340" s="3"/>
      <c r="I340" s="3"/>
      <c r="J340" s="3">
        <v>352</v>
      </c>
      <c r="K340" s="3">
        <v>26069</v>
      </c>
    </row>
    <row r="341" spans="1:11" x14ac:dyDescent="0.3">
      <c r="A341" t="s">
        <v>30</v>
      </c>
      <c r="B341" t="s">
        <v>1090</v>
      </c>
      <c r="C341" t="s">
        <v>1129</v>
      </c>
      <c r="D341" s="3"/>
      <c r="E341" s="3"/>
      <c r="F341" s="3"/>
      <c r="G341" s="3"/>
      <c r="H341" s="3"/>
      <c r="I341" s="3"/>
      <c r="J341" s="3">
        <v>2477</v>
      </c>
      <c r="K341" s="3">
        <v>2477</v>
      </c>
    </row>
    <row r="342" spans="1:11" x14ac:dyDescent="0.3">
      <c r="A342" t="s">
        <v>30</v>
      </c>
      <c r="B342" t="s">
        <v>1101</v>
      </c>
      <c r="C342" t="s">
        <v>1082</v>
      </c>
      <c r="D342" s="3"/>
      <c r="E342" s="3"/>
      <c r="F342" s="3">
        <v>1</v>
      </c>
      <c r="G342" s="3"/>
      <c r="H342" s="3"/>
      <c r="I342" s="3"/>
      <c r="J342" s="3"/>
      <c r="K342" s="3">
        <v>1</v>
      </c>
    </row>
    <row r="343" spans="1:11" x14ac:dyDescent="0.3">
      <c r="A343" t="s">
        <v>30</v>
      </c>
      <c r="B343" t="s">
        <v>1095</v>
      </c>
      <c r="C343" t="s">
        <v>1080</v>
      </c>
      <c r="D343" s="3"/>
      <c r="E343" s="3">
        <v>37</v>
      </c>
      <c r="F343" s="3"/>
      <c r="G343" s="3">
        <v>128</v>
      </c>
      <c r="H343" s="3"/>
      <c r="I343" s="3"/>
      <c r="J343" s="3"/>
      <c r="K343" s="3">
        <v>165</v>
      </c>
    </row>
    <row r="344" spans="1:11" x14ac:dyDescent="0.3">
      <c r="A344" t="s">
        <v>30</v>
      </c>
      <c r="B344" t="s">
        <v>1095</v>
      </c>
      <c r="C344" t="s">
        <v>1082</v>
      </c>
      <c r="D344" s="3"/>
      <c r="E344" s="3">
        <v>1359</v>
      </c>
      <c r="F344" s="3">
        <v>5409</v>
      </c>
      <c r="G344" s="3"/>
      <c r="H344" s="3"/>
      <c r="I344" s="3"/>
      <c r="J344" s="3"/>
      <c r="K344" s="3">
        <v>6768</v>
      </c>
    </row>
    <row r="345" spans="1:11" x14ac:dyDescent="0.3">
      <c r="A345" t="s">
        <v>30</v>
      </c>
      <c r="B345" t="s">
        <v>1100</v>
      </c>
      <c r="C345" t="s">
        <v>1082</v>
      </c>
      <c r="D345" s="3"/>
      <c r="E345" s="3">
        <v>1</v>
      </c>
      <c r="F345" s="3"/>
      <c r="G345" s="3"/>
      <c r="H345" s="3"/>
      <c r="I345" s="3"/>
      <c r="J345" s="3"/>
      <c r="K345" s="3">
        <v>1</v>
      </c>
    </row>
    <row r="346" spans="1:11" x14ac:dyDescent="0.3">
      <c r="A346" t="s">
        <v>30</v>
      </c>
      <c r="B346" t="s">
        <v>1104</v>
      </c>
      <c r="C346" t="s">
        <v>1082</v>
      </c>
      <c r="D346" s="3"/>
      <c r="E346" s="3"/>
      <c r="F346" s="3">
        <v>2</v>
      </c>
      <c r="G346" s="3"/>
      <c r="H346" s="3"/>
      <c r="I346" s="3"/>
      <c r="J346" s="3"/>
      <c r="K346" s="3">
        <v>2</v>
      </c>
    </row>
    <row r="347" spans="1:11" x14ac:dyDescent="0.3">
      <c r="A347" t="s">
        <v>30</v>
      </c>
      <c r="B347" t="s">
        <v>1097</v>
      </c>
      <c r="C347" t="s">
        <v>1080</v>
      </c>
      <c r="D347" s="3"/>
      <c r="E347" s="3">
        <v>2</v>
      </c>
      <c r="F347" s="3"/>
      <c r="G347" s="3"/>
      <c r="H347" s="3"/>
      <c r="I347" s="3"/>
      <c r="J347" s="3"/>
      <c r="K347" s="3">
        <v>2</v>
      </c>
    </row>
    <row r="348" spans="1:11" x14ac:dyDescent="0.3">
      <c r="A348" t="s">
        <v>30</v>
      </c>
      <c r="B348" t="s">
        <v>1108</v>
      </c>
      <c r="C348" t="s">
        <v>1080</v>
      </c>
      <c r="D348" s="3">
        <v>12</v>
      </c>
      <c r="E348" s="3">
        <v>2772</v>
      </c>
      <c r="F348" s="3"/>
      <c r="G348" s="3">
        <v>3761</v>
      </c>
      <c r="H348" s="3"/>
      <c r="I348" s="3"/>
      <c r="J348" s="3"/>
      <c r="K348" s="3">
        <v>6545</v>
      </c>
    </row>
    <row r="349" spans="1:11" x14ac:dyDescent="0.3">
      <c r="A349" t="s">
        <v>30</v>
      </c>
      <c r="B349" t="s">
        <v>1108</v>
      </c>
      <c r="C349" t="s">
        <v>1082</v>
      </c>
      <c r="D349" s="3"/>
      <c r="E349" s="3">
        <v>1627</v>
      </c>
      <c r="F349" s="3">
        <v>19626</v>
      </c>
      <c r="G349" s="3"/>
      <c r="H349" s="3"/>
      <c r="I349" s="3"/>
      <c r="J349" s="3"/>
      <c r="K349" s="3">
        <v>21253</v>
      </c>
    </row>
    <row r="350" spans="1:11" x14ac:dyDescent="0.3">
      <c r="A350" t="s">
        <v>30</v>
      </c>
      <c r="B350" t="s">
        <v>1099</v>
      </c>
      <c r="C350" t="s">
        <v>1080</v>
      </c>
      <c r="D350" s="3"/>
      <c r="E350" s="3">
        <v>42</v>
      </c>
      <c r="F350" s="3"/>
      <c r="G350" s="3">
        <v>113</v>
      </c>
      <c r="H350" s="3"/>
      <c r="I350" s="3"/>
      <c r="J350" s="3"/>
      <c r="K350" s="3">
        <v>155</v>
      </c>
    </row>
    <row r="351" spans="1:11" x14ac:dyDescent="0.3">
      <c r="A351" t="s">
        <v>30</v>
      </c>
      <c r="B351" t="s">
        <v>1098</v>
      </c>
      <c r="C351" t="s">
        <v>1080</v>
      </c>
      <c r="D351" s="3">
        <v>3</v>
      </c>
      <c r="E351" s="3">
        <v>1611</v>
      </c>
      <c r="F351" s="3"/>
      <c r="G351" s="3">
        <v>2394</v>
      </c>
      <c r="H351" s="3"/>
      <c r="I351" s="3"/>
      <c r="J351" s="3"/>
      <c r="K351" s="3">
        <v>4008</v>
      </c>
    </row>
    <row r="352" spans="1:11" x14ac:dyDescent="0.3">
      <c r="A352" t="s">
        <v>30</v>
      </c>
      <c r="B352" t="s">
        <v>1098</v>
      </c>
      <c r="C352" t="s">
        <v>1082</v>
      </c>
      <c r="D352" s="3"/>
      <c r="E352" s="3">
        <v>9611</v>
      </c>
      <c r="F352" s="3">
        <v>20550</v>
      </c>
      <c r="G352" s="3"/>
      <c r="H352" s="3"/>
      <c r="I352" s="3"/>
      <c r="J352" s="3"/>
      <c r="K352" s="3">
        <v>30161</v>
      </c>
    </row>
    <row r="353" spans="1:11" x14ac:dyDescent="0.3">
      <c r="A353" t="s">
        <v>30</v>
      </c>
      <c r="B353" t="s">
        <v>1112</v>
      </c>
      <c r="C353" t="s">
        <v>1080</v>
      </c>
      <c r="D353" s="3"/>
      <c r="E353" s="3">
        <v>224</v>
      </c>
      <c r="F353" s="3"/>
      <c r="G353" s="3">
        <v>3019</v>
      </c>
      <c r="H353" s="3"/>
      <c r="I353" s="3"/>
      <c r="J353" s="3"/>
      <c r="K353" s="3">
        <v>3243</v>
      </c>
    </row>
    <row r="354" spans="1:11" x14ac:dyDescent="0.3">
      <c r="A354" t="s">
        <v>30</v>
      </c>
      <c r="B354" t="s">
        <v>1112</v>
      </c>
      <c r="C354" t="s">
        <v>1082</v>
      </c>
      <c r="D354" s="3"/>
      <c r="E354" s="3">
        <v>29462</v>
      </c>
      <c r="F354" s="3">
        <v>84424</v>
      </c>
      <c r="G354" s="3"/>
      <c r="H354" s="3"/>
      <c r="I354" s="3"/>
      <c r="J354" s="3"/>
      <c r="K354" s="3">
        <v>113886</v>
      </c>
    </row>
    <row r="355" spans="1:11" x14ac:dyDescent="0.3">
      <c r="A355" t="s">
        <v>30</v>
      </c>
      <c r="B355" t="s">
        <v>1116</v>
      </c>
      <c r="C355" t="s">
        <v>1082</v>
      </c>
      <c r="D355" s="3"/>
      <c r="E355" s="3">
        <v>1</v>
      </c>
      <c r="F355" s="3"/>
      <c r="G355" s="3"/>
      <c r="H355" s="3"/>
      <c r="I355" s="3"/>
      <c r="J355" s="3"/>
      <c r="K355" s="3">
        <v>1</v>
      </c>
    </row>
    <row r="356" spans="1:11" x14ac:dyDescent="0.3">
      <c r="A356" t="s">
        <v>30</v>
      </c>
      <c r="B356" t="s">
        <v>1114</v>
      </c>
      <c r="C356" t="s">
        <v>1080</v>
      </c>
      <c r="D356" s="3"/>
      <c r="E356" s="3"/>
      <c r="F356" s="3"/>
      <c r="G356" s="3">
        <v>1</v>
      </c>
      <c r="H356" s="3"/>
      <c r="I356" s="3"/>
      <c r="J356" s="3"/>
      <c r="K356" s="3">
        <v>1</v>
      </c>
    </row>
    <row r="357" spans="1:11" x14ac:dyDescent="0.3">
      <c r="A357" t="s">
        <v>30</v>
      </c>
      <c r="B357" t="s">
        <v>1114</v>
      </c>
      <c r="C357" t="s">
        <v>1082</v>
      </c>
      <c r="D357" s="3"/>
      <c r="E357" s="3"/>
      <c r="F357" s="3">
        <v>1</v>
      </c>
      <c r="G357" s="3"/>
      <c r="H357" s="3"/>
      <c r="I357" s="3"/>
      <c r="J357" s="3"/>
      <c r="K357" s="3">
        <v>1</v>
      </c>
    </row>
    <row r="358" spans="1:11" x14ac:dyDescent="0.3">
      <c r="A358" t="s">
        <v>31</v>
      </c>
      <c r="B358" t="s">
        <v>1093</v>
      </c>
      <c r="C358" t="s">
        <v>1080</v>
      </c>
      <c r="D358" s="3">
        <v>152</v>
      </c>
      <c r="E358" s="3">
        <v>31293</v>
      </c>
      <c r="F358" s="3"/>
      <c r="G358" s="3">
        <v>32552</v>
      </c>
      <c r="H358" s="3"/>
      <c r="I358" s="3"/>
      <c r="J358" s="3"/>
      <c r="K358" s="3">
        <v>63997</v>
      </c>
    </row>
    <row r="359" spans="1:11" x14ac:dyDescent="0.3">
      <c r="A359" t="s">
        <v>31</v>
      </c>
      <c r="B359" t="s">
        <v>1093</v>
      </c>
      <c r="C359" t="s">
        <v>1082</v>
      </c>
      <c r="D359" s="3"/>
      <c r="E359" s="3">
        <v>13282</v>
      </c>
      <c r="F359" s="3">
        <v>31900</v>
      </c>
      <c r="G359" s="3"/>
      <c r="H359" s="3"/>
      <c r="I359" s="3"/>
      <c r="J359" s="3"/>
      <c r="K359" s="3">
        <v>45182</v>
      </c>
    </row>
    <row r="360" spans="1:11" x14ac:dyDescent="0.3">
      <c r="A360" t="s">
        <v>31</v>
      </c>
      <c r="B360" t="s">
        <v>1092</v>
      </c>
      <c r="C360" t="s">
        <v>1080</v>
      </c>
      <c r="D360" s="3">
        <v>43</v>
      </c>
      <c r="E360" s="3">
        <v>18217</v>
      </c>
      <c r="F360" s="3"/>
      <c r="G360" s="3">
        <v>32216</v>
      </c>
      <c r="H360" s="3"/>
      <c r="I360" s="3"/>
      <c r="J360" s="3"/>
      <c r="K360" s="3">
        <v>50476</v>
      </c>
    </row>
    <row r="361" spans="1:11" x14ac:dyDescent="0.3">
      <c r="A361" t="s">
        <v>31</v>
      </c>
      <c r="B361" t="s">
        <v>1092</v>
      </c>
      <c r="C361" t="s">
        <v>1082</v>
      </c>
      <c r="D361" s="3"/>
      <c r="E361" s="3">
        <v>18422</v>
      </c>
      <c r="F361" s="3">
        <v>99055</v>
      </c>
      <c r="G361" s="3"/>
      <c r="H361" s="3"/>
      <c r="I361" s="3"/>
      <c r="J361" s="3"/>
      <c r="K361" s="3">
        <v>117477</v>
      </c>
    </row>
    <row r="362" spans="1:11" x14ac:dyDescent="0.3">
      <c r="A362" t="s">
        <v>31</v>
      </c>
      <c r="B362" t="s">
        <v>1090</v>
      </c>
      <c r="C362" t="s">
        <v>1128</v>
      </c>
      <c r="D362" s="3"/>
      <c r="E362" s="3">
        <v>8715</v>
      </c>
      <c r="F362" s="3"/>
      <c r="G362" s="3">
        <v>10513</v>
      </c>
      <c r="H362" s="3"/>
      <c r="I362" s="3"/>
      <c r="J362" s="3">
        <v>5</v>
      </c>
      <c r="K362" s="3">
        <v>19233</v>
      </c>
    </row>
    <row r="363" spans="1:11" x14ac:dyDescent="0.3">
      <c r="A363" t="s">
        <v>31</v>
      </c>
      <c r="B363" t="s">
        <v>1090</v>
      </c>
      <c r="C363" t="s">
        <v>1129</v>
      </c>
      <c r="D363" s="3"/>
      <c r="E363" s="3"/>
      <c r="F363" s="3"/>
      <c r="G363" s="3"/>
      <c r="H363" s="3"/>
      <c r="I363" s="3"/>
      <c r="J363" s="3">
        <v>507</v>
      </c>
      <c r="K363" s="3">
        <v>507</v>
      </c>
    </row>
    <row r="364" spans="1:11" x14ac:dyDescent="0.3">
      <c r="A364" t="s">
        <v>31</v>
      </c>
      <c r="B364" t="s">
        <v>1105</v>
      </c>
      <c r="C364" t="s">
        <v>1080</v>
      </c>
      <c r="D364" s="3"/>
      <c r="E364" s="3">
        <v>6491</v>
      </c>
      <c r="F364" s="3"/>
      <c r="G364" s="3">
        <v>10363</v>
      </c>
      <c r="H364" s="3"/>
      <c r="I364" s="3"/>
      <c r="J364" s="3"/>
      <c r="K364" s="3">
        <v>16854</v>
      </c>
    </row>
    <row r="365" spans="1:11" x14ac:dyDescent="0.3">
      <c r="A365" t="s">
        <v>31</v>
      </c>
      <c r="B365" t="s">
        <v>1105</v>
      </c>
      <c r="C365" t="s">
        <v>1082</v>
      </c>
      <c r="D365" s="3"/>
      <c r="E365" s="3">
        <v>69564</v>
      </c>
      <c r="F365" s="3">
        <v>209893</v>
      </c>
      <c r="G365" s="3"/>
      <c r="H365" s="3"/>
      <c r="I365" s="3"/>
      <c r="J365" s="3"/>
      <c r="K365" s="3">
        <v>279457</v>
      </c>
    </row>
    <row r="366" spans="1:11" x14ac:dyDescent="0.3">
      <c r="A366" t="s">
        <v>31</v>
      </c>
      <c r="B366" t="s">
        <v>1101</v>
      </c>
      <c r="C366" t="s">
        <v>1080</v>
      </c>
      <c r="D366" s="3"/>
      <c r="E366" s="3">
        <v>632</v>
      </c>
      <c r="F366" s="3"/>
      <c r="G366" s="3">
        <v>6043</v>
      </c>
      <c r="H366" s="3"/>
      <c r="I366" s="3"/>
      <c r="J366" s="3"/>
      <c r="K366" s="3">
        <v>6675</v>
      </c>
    </row>
    <row r="367" spans="1:11" x14ac:dyDescent="0.3">
      <c r="A367" t="s">
        <v>31</v>
      </c>
      <c r="B367" t="s">
        <v>1101</v>
      </c>
      <c r="C367" t="s">
        <v>1082</v>
      </c>
      <c r="D367" s="3"/>
      <c r="E367" s="3">
        <v>13989</v>
      </c>
      <c r="F367" s="3">
        <v>175364</v>
      </c>
      <c r="G367" s="3"/>
      <c r="H367" s="3"/>
      <c r="I367" s="3"/>
      <c r="J367" s="3"/>
      <c r="K367" s="3">
        <v>189353</v>
      </c>
    </row>
    <row r="368" spans="1:11" x14ac:dyDescent="0.3">
      <c r="A368" t="s">
        <v>31</v>
      </c>
      <c r="B368" t="s">
        <v>1100</v>
      </c>
      <c r="C368" t="s">
        <v>1080</v>
      </c>
      <c r="D368" s="3"/>
      <c r="E368" s="3">
        <v>58</v>
      </c>
      <c r="F368" s="3"/>
      <c r="G368" s="3">
        <v>3155</v>
      </c>
      <c r="H368" s="3"/>
      <c r="I368" s="3"/>
      <c r="J368" s="3"/>
      <c r="K368" s="3">
        <v>3213</v>
      </c>
    </row>
    <row r="369" spans="1:11" x14ac:dyDescent="0.3">
      <c r="A369" t="s">
        <v>31</v>
      </c>
      <c r="B369" t="s">
        <v>1100</v>
      </c>
      <c r="C369" t="s">
        <v>1082</v>
      </c>
      <c r="D369" s="3"/>
      <c r="E369" s="3">
        <v>9159</v>
      </c>
      <c r="F369" s="3">
        <v>128404</v>
      </c>
      <c r="G369" s="3"/>
      <c r="H369" s="3"/>
      <c r="I369" s="3"/>
      <c r="J369" s="3"/>
      <c r="K369" s="3">
        <v>137563</v>
      </c>
    </row>
    <row r="370" spans="1:11" x14ac:dyDescent="0.3">
      <c r="A370" t="s">
        <v>31</v>
      </c>
      <c r="B370" t="s">
        <v>1098</v>
      </c>
      <c r="C370" t="s">
        <v>1080</v>
      </c>
      <c r="D370" s="3">
        <v>8</v>
      </c>
      <c r="E370" s="3">
        <v>5494</v>
      </c>
      <c r="F370" s="3"/>
      <c r="G370" s="3">
        <v>7828</v>
      </c>
      <c r="H370" s="3"/>
      <c r="I370" s="3"/>
      <c r="J370" s="3"/>
      <c r="K370" s="3">
        <v>13330</v>
      </c>
    </row>
    <row r="371" spans="1:11" x14ac:dyDescent="0.3">
      <c r="A371" t="s">
        <v>31</v>
      </c>
      <c r="B371" t="s">
        <v>1098</v>
      </c>
      <c r="C371" t="s">
        <v>1082</v>
      </c>
      <c r="D371" s="3"/>
      <c r="E371" s="3">
        <v>1432</v>
      </c>
      <c r="F371" s="3">
        <v>14616</v>
      </c>
      <c r="G371" s="3"/>
      <c r="H371" s="3"/>
      <c r="I371" s="3"/>
      <c r="J371" s="3"/>
      <c r="K371" s="3">
        <v>16048</v>
      </c>
    </row>
    <row r="372" spans="1:11" x14ac:dyDescent="0.3">
      <c r="A372" t="s">
        <v>31</v>
      </c>
      <c r="B372" t="s">
        <v>1117</v>
      </c>
      <c r="C372" t="s">
        <v>1080</v>
      </c>
      <c r="D372" s="3"/>
      <c r="E372" s="3">
        <v>963</v>
      </c>
      <c r="F372" s="3"/>
      <c r="G372" s="3">
        <v>5484</v>
      </c>
      <c r="H372" s="3"/>
      <c r="I372" s="3"/>
      <c r="J372" s="3"/>
      <c r="K372" s="3">
        <v>6447</v>
      </c>
    </row>
    <row r="373" spans="1:11" x14ac:dyDescent="0.3">
      <c r="A373" t="s">
        <v>31</v>
      </c>
      <c r="B373" t="s">
        <v>1117</v>
      </c>
      <c r="C373" t="s">
        <v>1082</v>
      </c>
      <c r="D373" s="3"/>
      <c r="E373" s="3">
        <v>18099</v>
      </c>
      <c r="F373" s="3">
        <v>167983</v>
      </c>
      <c r="G373" s="3"/>
      <c r="H373" s="3"/>
      <c r="I373" s="3"/>
      <c r="J373" s="3"/>
      <c r="K373" s="3">
        <v>186082</v>
      </c>
    </row>
    <row r="374" spans="1:11" x14ac:dyDescent="0.3">
      <c r="A374" t="s">
        <v>32</v>
      </c>
      <c r="B374" t="s">
        <v>1093</v>
      </c>
      <c r="C374" t="s">
        <v>1080</v>
      </c>
      <c r="D374" s="3">
        <v>309</v>
      </c>
      <c r="E374" s="3">
        <v>38399</v>
      </c>
      <c r="F374" s="3"/>
      <c r="G374" s="3">
        <v>43325</v>
      </c>
      <c r="H374" s="3"/>
      <c r="I374" s="3"/>
      <c r="J374" s="3"/>
      <c r="K374" s="3">
        <v>82033</v>
      </c>
    </row>
    <row r="375" spans="1:11" x14ac:dyDescent="0.3">
      <c r="A375" t="s">
        <v>32</v>
      </c>
      <c r="B375" t="s">
        <v>1093</v>
      </c>
      <c r="C375" t="s">
        <v>1082</v>
      </c>
      <c r="D375" s="3"/>
      <c r="E375" s="3">
        <v>5032</v>
      </c>
      <c r="F375" s="3">
        <v>13086</v>
      </c>
      <c r="G375" s="3"/>
      <c r="H375" s="3"/>
      <c r="I375" s="3"/>
      <c r="J375" s="3"/>
      <c r="K375" s="3">
        <v>18118</v>
      </c>
    </row>
    <row r="376" spans="1:11" x14ac:dyDescent="0.3">
      <c r="A376" t="s">
        <v>32</v>
      </c>
      <c r="B376" t="s">
        <v>1092</v>
      </c>
      <c r="C376" t="s">
        <v>1080</v>
      </c>
      <c r="D376" s="3">
        <v>152</v>
      </c>
      <c r="E376" s="3">
        <v>32683</v>
      </c>
      <c r="F376" s="3"/>
      <c r="G376" s="3">
        <v>48022</v>
      </c>
      <c r="H376" s="3"/>
      <c r="I376" s="3"/>
      <c r="J376" s="3"/>
      <c r="K376" s="3">
        <v>80857</v>
      </c>
    </row>
    <row r="377" spans="1:11" x14ac:dyDescent="0.3">
      <c r="A377" t="s">
        <v>32</v>
      </c>
      <c r="B377" t="s">
        <v>1092</v>
      </c>
      <c r="C377" t="s">
        <v>1082</v>
      </c>
      <c r="D377" s="3"/>
      <c r="E377" s="3">
        <v>48968</v>
      </c>
      <c r="F377" s="3">
        <v>201118</v>
      </c>
      <c r="G377" s="3"/>
      <c r="H377" s="3"/>
      <c r="I377" s="3"/>
      <c r="J377" s="3"/>
      <c r="K377" s="3">
        <v>250086</v>
      </c>
    </row>
    <row r="378" spans="1:11" x14ac:dyDescent="0.3">
      <c r="A378" t="s">
        <v>32</v>
      </c>
      <c r="B378" t="s">
        <v>1090</v>
      </c>
      <c r="C378" t="s">
        <v>1128</v>
      </c>
      <c r="D378" s="3"/>
      <c r="E378" s="3">
        <v>14914</v>
      </c>
      <c r="F378" s="3"/>
      <c r="G378" s="3">
        <v>16704</v>
      </c>
      <c r="H378" s="3"/>
      <c r="I378" s="3"/>
      <c r="J378" s="3">
        <v>76</v>
      </c>
      <c r="K378" s="3">
        <v>31694</v>
      </c>
    </row>
    <row r="379" spans="1:11" x14ac:dyDescent="0.3">
      <c r="A379" t="s">
        <v>32</v>
      </c>
      <c r="B379" t="s">
        <v>1090</v>
      </c>
      <c r="C379" t="s">
        <v>1129</v>
      </c>
      <c r="D379" s="3"/>
      <c r="E379" s="3"/>
      <c r="F379" s="3"/>
      <c r="G379" s="3"/>
      <c r="H379" s="3"/>
      <c r="I379" s="3"/>
      <c r="J379" s="3">
        <v>993</v>
      </c>
      <c r="K379" s="3">
        <v>993</v>
      </c>
    </row>
    <row r="380" spans="1:11" x14ac:dyDescent="0.3">
      <c r="A380" t="s">
        <v>32</v>
      </c>
      <c r="B380" t="s">
        <v>1101</v>
      </c>
      <c r="C380" t="s">
        <v>1080</v>
      </c>
      <c r="D380" s="3">
        <v>1</v>
      </c>
      <c r="E380" s="3">
        <v>522</v>
      </c>
      <c r="F380" s="3"/>
      <c r="G380" s="3">
        <v>4314</v>
      </c>
      <c r="H380" s="3"/>
      <c r="I380" s="3"/>
      <c r="J380" s="3"/>
      <c r="K380" s="3">
        <v>4837</v>
      </c>
    </row>
    <row r="381" spans="1:11" x14ac:dyDescent="0.3">
      <c r="A381" t="s">
        <v>32</v>
      </c>
      <c r="B381" t="s">
        <v>1101</v>
      </c>
      <c r="C381" t="s">
        <v>1082</v>
      </c>
      <c r="D381" s="3"/>
      <c r="E381" s="3">
        <v>7616</v>
      </c>
      <c r="F381" s="3">
        <v>117741</v>
      </c>
      <c r="G381" s="3"/>
      <c r="H381" s="3"/>
      <c r="I381" s="3"/>
      <c r="J381" s="3"/>
      <c r="K381" s="3">
        <v>125357</v>
      </c>
    </row>
    <row r="382" spans="1:11" x14ac:dyDescent="0.3">
      <c r="A382" t="s">
        <v>32</v>
      </c>
      <c r="B382" t="s">
        <v>1095</v>
      </c>
      <c r="C382" t="s">
        <v>1080</v>
      </c>
      <c r="D382" s="3">
        <v>2</v>
      </c>
      <c r="E382" s="3">
        <v>3535</v>
      </c>
      <c r="F382" s="3"/>
      <c r="G382" s="3">
        <v>14860</v>
      </c>
      <c r="H382" s="3"/>
      <c r="I382" s="3"/>
      <c r="J382" s="3"/>
      <c r="K382" s="3">
        <v>18397</v>
      </c>
    </row>
    <row r="383" spans="1:11" x14ac:dyDescent="0.3">
      <c r="A383" t="s">
        <v>32</v>
      </c>
      <c r="B383" t="s">
        <v>1095</v>
      </c>
      <c r="C383" t="s">
        <v>1082</v>
      </c>
      <c r="D383" s="3"/>
      <c r="E383" s="3">
        <v>31627</v>
      </c>
      <c r="F383" s="3">
        <v>245317</v>
      </c>
      <c r="G383" s="3"/>
      <c r="H383" s="3"/>
      <c r="I383" s="3"/>
      <c r="J383" s="3"/>
      <c r="K383" s="3">
        <v>276944</v>
      </c>
    </row>
    <row r="384" spans="1:11" x14ac:dyDescent="0.3">
      <c r="A384" t="s">
        <v>32</v>
      </c>
      <c r="B384" t="s">
        <v>1100</v>
      </c>
      <c r="C384" t="s">
        <v>1080</v>
      </c>
      <c r="D384" s="3"/>
      <c r="E384" s="3"/>
      <c r="F384" s="3"/>
      <c r="G384" s="3">
        <v>52</v>
      </c>
      <c r="H384" s="3"/>
      <c r="I384" s="3"/>
      <c r="J384" s="3"/>
      <c r="K384" s="3">
        <v>52</v>
      </c>
    </row>
    <row r="385" spans="1:11" x14ac:dyDescent="0.3">
      <c r="A385" t="s">
        <v>32</v>
      </c>
      <c r="B385" t="s">
        <v>1100</v>
      </c>
      <c r="C385" t="s">
        <v>1082</v>
      </c>
      <c r="D385" s="3"/>
      <c r="E385" s="3">
        <v>7</v>
      </c>
      <c r="F385" s="3">
        <v>3115</v>
      </c>
      <c r="G385" s="3"/>
      <c r="H385" s="3"/>
      <c r="I385" s="3"/>
      <c r="J385" s="3"/>
      <c r="K385" s="3">
        <v>3122</v>
      </c>
    </row>
    <row r="386" spans="1:11" x14ac:dyDescent="0.3">
      <c r="A386" t="s">
        <v>32</v>
      </c>
      <c r="B386" t="s">
        <v>1097</v>
      </c>
      <c r="C386" t="s">
        <v>1080</v>
      </c>
      <c r="D386" s="3">
        <v>27</v>
      </c>
      <c r="E386" s="3">
        <v>3261</v>
      </c>
      <c r="F386" s="3"/>
      <c r="G386" s="3">
        <v>4025</v>
      </c>
      <c r="H386" s="3"/>
      <c r="I386" s="3"/>
      <c r="J386" s="3"/>
      <c r="K386" s="3">
        <v>7313</v>
      </c>
    </row>
    <row r="387" spans="1:11" x14ac:dyDescent="0.3">
      <c r="A387" t="s">
        <v>32</v>
      </c>
      <c r="B387" t="s">
        <v>1097</v>
      </c>
      <c r="C387" t="s">
        <v>1082</v>
      </c>
      <c r="D387" s="3"/>
      <c r="E387" s="3">
        <v>638</v>
      </c>
      <c r="F387" s="3">
        <v>4244</v>
      </c>
      <c r="G387" s="3"/>
      <c r="H387" s="3"/>
      <c r="I387" s="3"/>
      <c r="J387" s="3"/>
      <c r="K387" s="3">
        <v>4882</v>
      </c>
    </row>
    <row r="388" spans="1:11" x14ac:dyDescent="0.3">
      <c r="A388" t="s">
        <v>32</v>
      </c>
      <c r="B388" t="s">
        <v>1108</v>
      </c>
      <c r="C388" t="s">
        <v>1080</v>
      </c>
      <c r="D388" s="3">
        <v>29</v>
      </c>
      <c r="E388" s="3">
        <v>3676</v>
      </c>
      <c r="F388" s="3"/>
      <c r="G388" s="3">
        <v>4699</v>
      </c>
      <c r="H388" s="3"/>
      <c r="I388" s="3"/>
      <c r="J388" s="3"/>
      <c r="K388" s="3">
        <v>8404</v>
      </c>
    </row>
    <row r="389" spans="1:11" x14ac:dyDescent="0.3">
      <c r="A389" t="s">
        <v>32</v>
      </c>
      <c r="B389" t="s">
        <v>1108</v>
      </c>
      <c r="C389" t="s">
        <v>1082</v>
      </c>
      <c r="D389" s="3"/>
      <c r="E389" s="3">
        <v>1771</v>
      </c>
      <c r="F389" s="3">
        <v>9493</v>
      </c>
      <c r="G389" s="3"/>
      <c r="H389" s="3"/>
      <c r="I389" s="3"/>
      <c r="J389" s="3"/>
      <c r="K389" s="3">
        <v>11264</v>
      </c>
    </row>
    <row r="390" spans="1:11" x14ac:dyDescent="0.3">
      <c r="A390" t="s">
        <v>32</v>
      </c>
      <c r="B390" t="s">
        <v>1099</v>
      </c>
      <c r="C390" t="s">
        <v>1080</v>
      </c>
      <c r="D390" s="3">
        <v>34</v>
      </c>
      <c r="E390" s="3">
        <v>1184</v>
      </c>
      <c r="F390" s="3"/>
      <c r="G390" s="3">
        <v>2590</v>
      </c>
      <c r="H390" s="3"/>
      <c r="I390" s="3"/>
      <c r="J390" s="3"/>
      <c r="K390" s="3">
        <v>3808</v>
      </c>
    </row>
    <row r="391" spans="1:11" x14ac:dyDescent="0.3">
      <c r="A391" t="s">
        <v>32</v>
      </c>
      <c r="B391" t="s">
        <v>1103</v>
      </c>
      <c r="C391" t="s">
        <v>1080</v>
      </c>
      <c r="D391" s="3">
        <v>4</v>
      </c>
      <c r="E391" s="3">
        <v>12730</v>
      </c>
      <c r="F391" s="3"/>
      <c r="G391" s="3">
        <v>20989</v>
      </c>
      <c r="H391" s="3"/>
      <c r="I391" s="3"/>
      <c r="J391" s="3"/>
      <c r="K391" s="3">
        <v>33723</v>
      </c>
    </row>
    <row r="392" spans="1:11" x14ac:dyDescent="0.3">
      <c r="A392" t="s">
        <v>32</v>
      </c>
      <c r="B392" t="s">
        <v>1103</v>
      </c>
      <c r="C392" t="s">
        <v>1082</v>
      </c>
      <c r="D392" s="3"/>
      <c r="E392" s="3">
        <v>91780</v>
      </c>
      <c r="F392" s="3">
        <v>134425</v>
      </c>
      <c r="G392" s="3"/>
      <c r="H392" s="3"/>
      <c r="I392" s="3"/>
      <c r="J392" s="3"/>
      <c r="K392" s="3">
        <v>226205</v>
      </c>
    </row>
    <row r="393" spans="1:11" x14ac:dyDescent="0.3">
      <c r="A393" t="s">
        <v>32</v>
      </c>
      <c r="B393" t="s">
        <v>1098</v>
      </c>
      <c r="C393" t="s">
        <v>1080</v>
      </c>
      <c r="D393" s="3">
        <v>191</v>
      </c>
      <c r="E393" s="3">
        <v>80392</v>
      </c>
      <c r="F393" s="3"/>
      <c r="G393" s="3">
        <v>72051</v>
      </c>
      <c r="H393" s="3"/>
      <c r="I393" s="3"/>
      <c r="J393" s="3"/>
      <c r="K393" s="3">
        <v>152634</v>
      </c>
    </row>
    <row r="394" spans="1:11" x14ac:dyDescent="0.3">
      <c r="A394" t="s">
        <v>32</v>
      </c>
      <c r="B394" t="s">
        <v>1098</v>
      </c>
      <c r="C394" t="s">
        <v>1082</v>
      </c>
      <c r="D394" s="3"/>
      <c r="E394" s="3">
        <v>22818</v>
      </c>
      <c r="F394" s="3">
        <v>55463</v>
      </c>
      <c r="G394" s="3"/>
      <c r="H394" s="3"/>
      <c r="I394" s="3"/>
      <c r="J394" s="3"/>
      <c r="K394" s="3">
        <v>78281</v>
      </c>
    </row>
    <row r="395" spans="1:11" x14ac:dyDescent="0.3">
      <c r="A395" t="s">
        <v>32</v>
      </c>
      <c r="B395" t="s">
        <v>1109</v>
      </c>
      <c r="C395" t="s">
        <v>1080</v>
      </c>
      <c r="D395" s="3"/>
      <c r="E395" s="3">
        <v>1</v>
      </c>
      <c r="F395" s="3"/>
      <c r="G395" s="3"/>
      <c r="H395" s="3"/>
      <c r="I395" s="3"/>
      <c r="J395" s="3"/>
      <c r="K395" s="3">
        <v>1</v>
      </c>
    </row>
    <row r="396" spans="1:11" x14ac:dyDescent="0.3">
      <c r="A396" t="s">
        <v>32</v>
      </c>
      <c r="B396" t="s">
        <v>1112</v>
      </c>
      <c r="C396" t="s">
        <v>1082</v>
      </c>
      <c r="D396" s="3"/>
      <c r="E396" s="3">
        <v>1</v>
      </c>
      <c r="F396" s="3"/>
      <c r="G396" s="3"/>
      <c r="H396" s="3"/>
      <c r="I396" s="3"/>
      <c r="J396" s="3"/>
      <c r="K396" s="3">
        <v>1</v>
      </c>
    </row>
    <row r="397" spans="1:11" x14ac:dyDescent="0.3">
      <c r="A397" t="s">
        <v>32</v>
      </c>
      <c r="B397" t="s">
        <v>1117</v>
      </c>
      <c r="C397" t="s">
        <v>1080</v>
      </c>
      <c r="D397" s="3"/>
      <c r="E397" s="3">
        <v>57</v>
      </c>
      <c r="F397" s="3"/>
      <c r="G397" s="3">
        <v>298</v>
      </c>
      <c r="H397" s="3"/>
      <c r="I397" s="3"/>
      <c r="J397" s="3"/>
      <c r="K397" s="3">
        <v>355</v>
      </c>
    </row>
    <row r="398" spans="1:11" x14ac:dyDescent="0.3">
      <c r="A398" t="s">
        <v>32</v>
      </c>
      <c r="B398" t="s">
        <v>1117</v>
      </c>
      <c r="C398" t="s">
        <v>1082</v>
      </c>
      <c r="D398" s="3"/>
      <c r="E398" s="3">
        <v>1015</v>
      </c>
      <c r="F398" s="3">
        <v>14414</v>
      </c>
      <c r="G398" s="3"/>
      <c r="H398" s="3"/>
      <c r="I398" s="3"/>
      <c r="J398" s="3"/>
      <c r="K398" s="3">
        <v>15429</v>
      </c>
    </row>
    <row r="399" spans="1:11" x14ac:dyDescent="0.3">
      <c r="A399" t="s">
        <v>32</v>
      </c>
      <c r="B399" t="s">
        <v>1114</v>
      </c>
      <c r="C399" t="s">
        <v>1082</v>
      </c>
      <c r="D399" s="3"/>
      <c r="E399" s="3">
        <v>1</v>
      </c>
      <c r="F399" s="3"/>
      <c r="G399" s="3"/>
      <c r="H399" s="3"/>
      <c r="I399" s="3"/>
      <c r="J399" s="3"/>
      <c r="K399" s="3">
        <v>1</v>
      </c>
    </row>
    <row r="400" spans="1:11" x14ac:dyDescent="0.3">
      <c r="A400" t="s">
        <v>33</v>
      </c>
      <c r="B400" t="s">
        <v>1093</v>
      </c>
      <c r="C400" t="s">
        <v>1080</v>
      </c>
      <c r="D400" s="3">
        <v>304</v>
      </c>
      <c r="E400" s="3">
        <v>70698</v>
      </c>
      <c r="F400" s="3"/>
      <c r="G400" s="3">
        <v>92253</v>
      </c>
      <c r="H400" s="3"/>
      <c r="I400" s="3"/>
      <c r="J400" s="3"/>
      <c r="K400" s="3">
        <v>163255</v>
      </c>
    </row>
    <row r="401" spans="1:11" x14ac:dyDescent="0.3">
      <c r="A401" t="s">
        <v>33</v>
      </c>
      <c r="B401" t="s">
        <v>1093</v>
      </c>
      <c r="C401" t="s">
        <v>1082</v>
      </c>
      <c r="D401" s="3"/>
      <c r="E401" s="3">
        <v>9279</v>
      </c>
      <c r="F401" s="3">
        <v>24251</v>
      </c>
      <c r="G401" s="3"/>
      <c r="H401" s="3"/>
      <c r="I401" s="3"/>
      <c r="J401" s="3"/>
      <c r="K401" s="3">
        <v>33530</v>
      </c>
    </row>
    <row r="402" spans="1:11" x14ac:dyDescent="0.3">
      <c r="A402" t="s">
        <v>33</v>
      </c>
      <c r="B402" t="s">
        <v>1091</v>
      </c>
      <c r="C402" t="s">
        <v>1080</v>
      </c>
      <c r="D402" s="3"/>
      <c r="E402" s="3">
        <v>72</v>
      </c>
      <c r="F402" s="3"/>
      <c r="G402" s="3">
        <v>234</v>
      </c>
      <c r="H402" s="3"/>
      <c r="I402" s="3"/>
      <c r="J402" s="3"/>
      <c r="K402" s="3">
        <v>306</v>
      </c>
    </row>
    <row r="403" spans="1:11" x14ac:dyDescent="0.3">
      <c r="A403" t="s">
        <v>33</v>
      </c>
      <c r="B403" t="s">
        <v>1091</v>
      </c>
      <c r="C403" t="s">
        <v>1082</v>
      </c>
      <c r="D403" s="3"/>
      <c r="E403" s="3">
        <v>453</v>
      </c>
      <c r="F403" s="3">
        <v>1180</v>
      </c>
      <c r="G403" s="3"/>
      <c r="H403" s="3"/>
      <c r="I403" s="3"/>
      <c r="J403" s="3"/>
      <c r="K403" s="3">
        <v>1633</v>
      </c>
    </row>
    <row r="404" spans="1:11" x14ac:dyDescent="0.3">
      <c r="A404" t="s">
        <v>33</v>
      </c>
      <c r="B404" t="s">
        <v>1092</v>
      </c>
      <c r="C404" t="s">
        <v>1080</v>
      </c>
      <c r="D404" s="3">
        <v>64</v>
      </c>
      <c r="E404" s="3">
        <v>30477</v>
      </c>
      <c r="F404" s="3"/>
      <c r="G404" s="3">
        <v>61738</v>
      </c>
      <c r="H404" s="3"/>
      <c r="I404" s="3"/>
      <c r="J404" s="3"/>
      <c r="K404" s="3">
        <v>92279</v>
      </c>
    </row>
    <row r="405" spans="1:11" x14ac:dyDescent="0.3">
      <c r="A405" t="s">
        <v>33</v>
      </c>
      <c r="B405" t="s">
        <v>1092</v>
      </c>
      <c r="C405" t="s">
        <v>1082</v>
      </c>
      <c r="D405" s="3"/>
      <c r="E405" s="3">
        <v>31499</v>
      </c>
      <c r="F405" s="3">
        <v>114883</v>
      </c>
      <c r="G405" s="3"/>
      <c r="H405" s="3"/>
      <c r="I405" s="3"/>
      <c r="J405" s="3"/>
      <c r="K405" s="3">
        <v>146382</v>
      </c>
    </row>
    <row r="406" spans="1:11" x14ac:dyDescent="0.3">
      <c r="A406" t="s">
        <v>33</v>
      </c>
      <c r="B406" t="s">
        <v>1090</v>
      </c>
      <c r="C406" t="s">
        <v>1128</v>
      </c>
      <c r="D406" s="3"/>
      <c r="E406" s="3">
        <v>9204</v>
      </c>
      <c r="F406" s="3"/>
      <c r="G406" s="3">
        <v>9835</v>
      </c>
      <c r="H406" s="3"/>
      <c r="I406" s="3"/>
      <c r="J406" s="3">
        <v>925</v>
      </c>
      <c r="K406" s="3">
        <v>19964</v>
      </c>
    </row>
    <row r="407" spans="1:11" x14ac:dyDescent="0.3">
      <c r="A407" t="s">
        <v>33</v>
      </c>
      <c r="B407" t="s">
        <v>1090</v>
      </c>
      <c r="C407" t="s">
        <v>1129</v>
      </c>
      <c r="D407" s="3"/>
      <c r="E407" s="3"/>
      <c r="F407" s="3"/>
      <c r="G407" s="3"/>
      <c r="H407" s="3"/>
      <c r="I407" s="3"/>
      <c r="J407" s="3">
        <v>2333</v>
      </c>
      <c r="K407" s="3">
        <v>2333</v>
      </c>
    </row>
    <row r="408" spans="1:11" x14ac:dyDescent="0.3">
      <c r="A408" t="s">
        <v>33</v>
      </c>
      <c r="B408" t="s">
        <v>1101</v>
      </c>
      <c r="C408" t="s">
        <v>1080</v>
      </c>
      <c r="D408" s="3"/>
      <c r="E408" s="3">
        <v>1373</v>
      </c>
      <c r="F408" s="3"/>
      <c r="G408" s="3">
        <v>9367</v>
      </c>
      <c r="H408" s="3"/>
      <c r="I408" s="3"/>
      <c r="J408" s="3"/>
      <c r="K408" s="3">
        <v>10740</v>
      </c>
    </row>
    <row r="409" spans="1:11" x14ac:dyDescent="0.3">
      <c r="A409" t="s">
        <v>33</v>
      </c>
      <c r="B409" t="s">
        <v>1101</v>
      </c>
      <c r="C409" t="s">
        <v>1082</v>
      </c>
      <c r="D409" s="3"/>
      <c r="E409" s="3">
        <v>5045</v>
      </c>
      <c r="F409" s="3">
        <v>121806</v>
      </c>
      <c r="G409" s="3"/>
      <c r="H409" s="3"/>
      <c r="I409" s="3"/>
      <c r="J409" s="3"/>
      <c r="K409" s="3">
        <v>126851</v>
      </c>
    </row>
    <row r="410" spans="1:11" x14ac:dyDescent="0.3">
      <c r="A410" t="s">
        <v>33</v>
      </c>
      <c r="B410" t="s">
        <v>1111</v>
      </c>
      <c r="C410" t="s">
        <v>1080</v>
      </c>
      <c r="D410" s="3"/>
      <c r="E410" s="3">
        <v>6026</v>
      </c>
      <c r="F410" s="3"/>
      <c r="G410" s="3">
        <v>15342</v>
      </c>
      <c r="H410" s="3"/>
      <c r="I410" s="3"/>
      <c r="J410" s="3"/>
      <c r="K410" s="3">
        <v>21368</v>
      </c>
    </row>
    <row r="411" spans="1:11" x14ac:dyDescent="0.3">
      <c r="A411" t="s">
        <v>33</v>
      </c>
      <c r="B411" t="s">
        <v>1111</v>
      </c>
      <c r="C411" t="s">
        <v>1082</v>
      </c>
      <c r="D411" s="3"/>
      <c r="E411" s="3">
        <v>52799</v>
      </c>
      <c r="F411" s="3">
        <v>154285</v>
      </c>
      <c r="G411" s="3"/>
      <c r="H411" s="3"/>
      <c r="I411" s="3"/>
      <c r="J411" s="3"/>
      <c r="K411" s="3">
        <v>207084</v>
      </c>
    </row>
    <row r="412" spans="1:11" x14ac:dyDescent="0.3">
      <c r="A412" t="s">
        <v>33</v>
      </c>
      <c r="B412" t="s">
        <v>1095</v>
      </c>
      <c r="C412" t="s">
        <v>1080</v>
      </c>
      <c r="D412" s="3"/>
      <c r="E412" s="3">
        <v>294</v>
      </c>
      <c r="F412" s="3"/>
      <c r="G412" s="3">
        <v>654</v>
      </c>
      <c r="H412" s="3"/>
      <c r="I412" s="3"/>
      <c r="J412" s="3"/>
      <c r="K412" s="3">
        <v>948</v>
      </c>
    </row>
    <row r="413" spans="1:11" x14ac:dyDescent="0.3">
      <c r="A413" t="s">
        <v>33</v>
      </c>
      <c r="B413" t="s">
        <v>1095</v>
      </c>
      <c r="C413" t="s">
        <v>1082</v>
      </c>
      <c r="D413" s="3"/>
      <c r="E413" s="3">
        <v>1295</v>
      </c>
      <c r="F413" s="3">
        <v>6118</v>
      </c>
      <c r="G413" s="3"/>
      <c r="H413" s="3"/>
      <c r="I413" s="3"/>
      <c r="J413" s="3"/>
      <c r="K413" s="3">
        <v>7413</v>
      </c>
    </row>
    <row r="414" spans="1:11" x14ac:dyDescent="0.3">
      <c r="A414" t="s">
        <v>33</v>
      </c>
      <c r="B414" t="s">
        <v>1097</v>
      </c>
      <c r="C414" t="s">
        <v>1080</v>
      </c>
      <c r="D414" s="3"/>
      <c r="E414" s="3">
        <v>2</v>
      </c>
      <c r="F414" s="3"/>
      <c r="G414" s="3">
        <v>2</v>
      </c>
      <c r="H414" s="3"/>
      <c r="I414" s="3"/>
      <c r="J414" s="3"/>
      <c r="K414" s="3">
        <v>4</v>
      </c>
    </row>
    <row r="415" spans="1:11" x14ac:dyDescent="0.3">
      <c r="A415" t="s">
        <v>33</v>
      </c>
      <c r="B415" t="s">
        <v>1108</v>
      </c>
      <c r="C415" t="s">
        <v>1080</v>
      </c>
      <c r="D415" s="3">
        <v>46</v>
      </c>
      <c r="E415" s="3">
        <v>17936</v>
      </c>
      <c r="F415" s="3"/>
      <c r="G415" s="3">
        <v>23553</v>
      </c>
      <c r="H415" s="3"/>
      <c r="I415" s="3"/>
      <c r="J415" s="3"/>
      <c r="K415" s="3">
        <v>41535</v>
      </c>
    </row>
    <row r="416" spans="1:11" x14ac:dyDescent="0.3">
      <c r="A416" t="s">
        <v>33</v>
      </c>
      <c r="B416" t="s">
        <v>1108</v>
      </c>
      <c r="C416" t="s">
        <v>1082</v>
      </c>
      <c r="D416" s="3"/>
      <c r="E416" s="3">
        <v>6621</v>
      </c>
      <c r="F416" s="3">
        <v>21834</v>
      </c>
      <c r="G416" s="3"/>
      <c r="H416" s="3"/>
      <c r="I416" s="3"/>
      <c r="J416" s="3"/>
      <c r="K416" s="3">
        <v>28455</v>
      </c>
    </row>
    <row r="417" spans="1:11" x14ac:dyDescent="0.3">
      <c r="A417" t="s">
        <v>33</v>
      </c>
      <c r="B417" t="s">
        <v>1099</v>
      </c>
      <c r="C417" t="s">
        <v>1080</v>
      </c>
      <c r="D417" s="3">
        <v>1</v>
      </c>
      <c r="E417" s="3">
        <v>19</v>
      </c>
      <c r="F417" s="3"/>
      <c r="G417" s="3">
        <v>38</v>
      </c>
      <c r="H417" s="3"/>
      <c r="I417" s="3"/>
      <c r="J417" s="3"/>
      <c r="K417" s="3">
        <v>58</v>
      </c>
    </row>
    <row r="418" spans="1:11" x14ac:dyDescent="0.3">
      <c r="A418" t="s">
        <v>33</v>
      </c>
      <c r="B418" t="s">
        <v>1098</v>
      </c>
      <c r="C418" t="s">
        <v>1080</v>
      </c>
      <c r="D418" s="3">
        <v>132</v>
      </c>
      <c r="E418" s="3">
        <v>53795</v>
      </c>
      <c r="F418" s="3"/>
      <c r="G418" s="3">
        <v>73329</v>
      </c>
      <c r="H418" s="3"/>
      <c r="I418" s="3"/>
      <c r="J418" s="3"/>
      <c r="K418" s="3">
        <v>127256</v>
      </c>
    </row>
    <row r="419" spans="1:11" x14ac:dyDescent="0.3">
      <c r="A419" t="s">
        <v>33</v>
      </c>
      <c r="B419" t="s">
        <v>1098</v>
      </c>
      <c r="C419" t="s">
        <v>1082</v>
      </c>
      <c r="D419" s="3"/>
      <c r="E419" s="3">
        <v>13677</v>
      </c>
      <c r="F419" s="3">
        <v>36053</v>
      </c>
      <c r="G419" s="3"/>
      <c r="H419" s="3"/>
      <c r="I419" s="3"/>
      <c r="J419" s="3"/>
      <c r="K419" s="3">
        <v>49730</v>
      </c>
    </row>
    <row r="420" spans="1:11" x14ac:dyDescent="0.3">
      <c r="A420" t="s">
        <v>33</v>
      </c>
      <c r="B420" t="s">
        <v>1114</v>
      </c>
      <c r="C420" t="s">
        <v>1080</v>
      </c>
      <c r="D420" s="3"/>
      <c r="E420" s="3">
        <v>686</v>
      </c>
      <c r="F420" s="3"/>
      <c r="G420" s="3">
        <v>1184</v>
      </c>
      <c r="H420" s="3"/>
      <c r="I420" s="3"/>
      <c r="J420" s="3"/>
      <c r="K420" s="3">
        <v>1870</v>
      </c>
    </row>
    <row r="421" spans="1:11" x14ac:dyDescent="0.3">
      <c r="A421" t="s">
        <v>33</v>
      </c>
      <c r="B421" t="s">
        <v>1114</v>
      </c>
      <c r="C421" t="s">
        <v>1082</v>
      </c>
      <c r="D421" s="3"/>
      <c r="E421" s="3">
        <v>4483</v>
      </c>
      <c r="F421" s="3">
        <v>8809</v>
      </c>
      <c r="G421" s="3"/>
      <c r="H421" s="3"/>
      <c r="I421" s="3"/>
      <c r="J421" s="3"/>
      <c r="K421" s="3">
        <v>13292</v>
      </c>
    </row>
    <row r="422" spans="1:11" x14ac:dyDescent="0.3">
      <c r="A422" t="s">
        <v>34</v>
      </c>
      <c r="B422" t="s">
        <v>1093</v>
      </c>
      <c r="C422" t="s">
        <v>1080</v>
      </c>
      <c r="D422" s="3">
        <v>260</v>
      </c>
      <c r="E422" s="3">
        <v>39845</v>
      </c>
      <c r="F422" s="3"/>
      <c r="G422" s="3">
        <v>73984</v>
      </c>
      <c r="H422" s="3"/>
      <c r="I422" s="3"/>
      <c r="J422" s="3"/>
      <c r="K422" s="3">
        <v>114089</v>
      </c>
    </row>
    <row r="423" spans="1:11" x14ac:dyDescent="0.3">
      <c r="A423" t="s">
        <v>34</v>
      </c>
      <c r="B423" t="s">
        <v>1093</v>
      </c>
      <c r="C423" t="s">
        <v>1082</v>
      </c>
      <c r="D423" s="3"/>
      <c r="E423" s="3">
        <v>25463</v>
      </c>
      <c r="F423" s="3">
        <v>78651</v>
      </c>
      <c r="G423" s="3"/>
      <c r="H423" s="3"/>
      <c r="I423" s="3"/>
      <c r="J423" s="3"/>
      <c r="K423" s="3">
        <v>104114</v>
      </c>
    </row>
    <row r="424" spans="1:11" x14ac:dyDescent="0.3">
      <c r="A424" t="s">
        <v>34</v>
      </c>
      <c r="B424" t="s">
        <v>1091</v>
      </c>
      <c r="C424" t="s">
        <v>1080</v>
      </c>
      <c r="D424" s="3"/>
      <c r="E424" s="3">
        <v>3242</v>
      </c>
      <c r="F424" s="3"/>
      <c r="G424" s="3">
        <v>13510</v>
      </c>
      <c r="H424" s="3"/>
      <c r="I424" s="3"/>
      <c r="J424" s="3"/>
      <c r="K424" s="3">
        <v>16752</v>
      </c>
    </row>
    <row r="425" spans="1:11" x14ac:dyDescent="0.3">
      <c r="A425" t="s">
        <v>34</v>
      </c>
      <c r="B425" t="s">
        <v>1091</v>
      </c>
      <c r="C425" t="s">
        <v>1082</v>
      </c>
      <c r="D425" s="3"/>
      <c r="E425" s="3">
        <v>39051</v>
      </c>
      <c r="F425" s="3">
        <v>178273</v>
      </c>
      <c r="G425" s="3"/>
      <c r="H425" s="3"/>
      <c r="I425" s="3"/>
      <c r="J425" s="3"/>
      <c r="K425" s="3">
        <v>217324</v>
      </c>
    </row>
    <row r="426" spans="1:11" x14ac:dyDescent="0.3">
      <c r="A426" t="s">
        <v>34</v>
      </c>
      <c r="B426" t="s">
        <v>1092</v>
      </c>
      <c r="C426" t="s">
        <v>1080</v>
      </c>
      <c r="D426" s="3">
        <v>111</v>
      </c>
      <c r="E426" s="3">
        <v>35006</v>
      </c>
      <c r="F426" s="3"/>
      <c r="G426" s="3">
        <v>74174</v>
      </c>
      <c r="H426" s="3"/>
      <c r="I426" s="3"/>
      <c r="J426" s="3"/>
      <c r="K426" s="3">
        <v>109291</v>
      </c>
    </row>
    <row r="427" spans="1:11" x14ac:dyDescent="0.3">
      <c r="A427" t="s">
        <v>34</v>
      </c>
      <c r="B427" t="s">
        <v>1092</v>
      </c>
      <c r="C427" t="s">
        <v>1082</v>
      </c>
      <c r="D427" s="3"/>
      <c r="E427" s="3">
        <v>19519</v>
      </c>
      <c r="F427" s="3">
        <v>106542</v>
      </c>
      <c r="G427" s="3"/>
      <c r="H427" s="3"/>
      <c r="I427" s="3"/>
      <c r="J427" s="3"/>
      <c r="K427" s="3">
        <v>126061</v>
      </c>
    </row>
    <row r="428" spans="1:11" x14ac:dyDescent="0.3">
      <c r="A428" t="s">
        <v>34</v>
      </c>
      <c r="B428" t="s">
        <v>1090</v>
      </c>
      <c r="C428" t="s">
        <v>1128</v>
      </c>
      <c r="D428" s="3"/>
      <c r="E428" s="3">
        <v>13947</v>
      </c>
      <c r="F428" s="3"/>
      <c r="G428" s="3">
        <v>19876</v>
      </c>
      <c r="H428" s="3"/>
      <c r="I428" s="3"/>
      <c r="J428" s="3">
        <v>48</v>
      </c>
      <c r="K428" s="3">
        <v>33871</v>
      </c>
    </row>
    <row r="429" spans="1:11" x14ac:dyDescent="0.3">
      <c r="A429" t="s">
        <v>34</v>
      </c>
      <c r="B429" t="s">
        <v>1090</v>
      </c>
      <c r="C429" t="s">
        <v>1129</v>
      </c>
      <c r="D429" s="3"/>
      <c r="E429" s="3"/>
      <c r="F429" s="3"/>
      <c r="G429" s="3"/>
      <c r="H429" s="3"/>
      <c r="I429" s="3"/>
      <c r="J429" s="3">
        <v>1719</v>
      </c>
      <c r="K429" s="3">
        <v>1719</v>
      </c>
    </row>
    <row r="430" spans="1:11" x14ac:dyDescent="0.3">
      <c r="A430" t="s">
        <v>34</v>
      </c>
      <c r="B430" t="s">
        <v>1100</v>
      </c>
      <c r="C430" t="s">
        <v>1082</v>
      </c>
      <c r="D430" s="3"/>
      <c r="E430" s="3"/>
      <c r="F430" s="3">
        <v>3</v>
      </c>
      <c r="G430" s="3"/>
      <c r="H430" s="3"/>
      <c r="I430" s="3"/>
      <c r="J430" s="3"/>
      <c r="K430" s="3">
        <v>3</v>
      </c>
    </row>
    <row r="431" spans="1:11" x14ac:dyDescent="0.3">
      <c r="A431" t="s">
        <v>34</v>
      </c>
      <c r="B431" t="s">
        <v>1104</v>
      </c>
      <c r="C431" t="s">
        <v>1080</v>
      </c>
      <c r="D431" s="3"/>
      <c r="E431" s="3">
        <v>2</v>
      </c>
      <c r="F431" s="3"/>
      <c r="G431" s="3"/>
      <c r="H431" s="3"/>
      <c r="I431" s="3"/>
      <c r="J431" s="3"/>
      <c r="K431" s="3">
        <v>2</v>
      </c>
    </row>
    <row r="432" spans="1:11" x14ac:dyDescent="0.3">
      <c r="A432" t="s">
        <v>34</v>
      </c>
      <c r="B432" t="s">
        <v>1097</v>
      </c>
      <c r="C432" t="s">
        <v>1080</v>
      </c>
      <c r="D432" s="3"/>
      <c r="E432" s="3">
        <v>2</v>
      </c>
      <c r="F432" s="3"/>
      <c r="G432" s="3"/>
      <c r="H432" s="3"/>
      <c r="I432" s="3"/>
      <c r="J432" s="3"/>
      <c r="K432" s="3">
        <v>2</v>
      </c>
    </row>
    <row r="433" spans="1:11" x14ac:dyDescent="0.3">
      <c r="A433" t="s">
        <v>34</v>
      </c>
      <c r="B433" t="s">
        <v>1108</v>
      </c>
      <c r="C433" t="s">
        <v>1080</v>
      </c>
      <c r="D433" s="3">
        <v>11</v>
      </c>
      <c r="E433" s="3">
        <v>1479</v>
      </c>
      <c r="F433" s="3"/>
      <c r="G433" s="3">
        <v>2252</v>
      </c>
      <c r="H433" s="3"/>
      <c r="I433" s="3"/>
      <c r="J433" s="3"/>
      <c r="K433" s="3">
        <v>3742</v>
      </c>
    </row>
    <row r="434" spans="1:11" x14ac:dyDescent="0.3">
      <c r="A434" t="s">
        <v>34</v>
      </c>
      <c r="B434" t="s">
        <v>1108</v>
      </c>
      <c r="C434" t="s">
        <v>1082</v>
      </c>
      <c r="D434" s="3"/>
      <c r="E434" s="3">
        <v>550</v>
      </c>
      <c r="F434" s="3">
        <v>5290</v>
      </c>
      <c r="G434" s="3"/>
      <c r="H434" s="3"/>
      <c r="I434" s="3"/>
      <c r="J434" s="3"/>
      <c r="K434" s="3">
        <v>5840</v>
      </c>
    </row>
    <row r="435" spans="1:11" x14ac:dyDescent="0.3">
      <c r="A435" t="s">
        <v>34</v>
      </c>
      <c r="B435" t="s">
        <v>1099</v>
      </c>
      <c r="C435" t="s">
        <v>1080</v>
      </c>
      <c r="D435" s="3"/>
      <c r="E435" s="3">
        <v>37</v>
      </c>
      <c r="F435" s="3"/>
      <c r="G435" s="3">
        <v>116</v>
      </c>
      <c r="H435" s="3"/>
      <c r="I435" s="3"/>
      <c r="J435" s="3"/>
      <c r="K435" s="3">
        <v>153</v>
      </c>
    </row>
    <row r="436" spans="1:11" x14ac:dyDescent="0.3">
      <c r="A436" t="s">
        <v>34</v>
      </c>
      <c r="B436" t="s">
        <v>1098</v>
      </c>
      <c r="C436" t="s">
        <v>1082</v>
      </c>
      <c r="D436" s="3"/>
      <c r="E436" s="3"/>
      <c r="F436" s="3">
        <v>1</v>
      </c>
      <c r="G436" s="3"/>
      <c r="H436" s="3"/>
      <c r="I436" s="3"/>
      <c r="J436" s="3"/>
      <c r="K436" s="3">
        <v>1</v>
      </c>
    </row>
    <row r="437" spans="1:11" x14ac:dyDescent="0.3">
      <c r="A437" t="s">
        <v>34</v>
      </c>
      <c r="B437" t="s">
        <v>1112</v>
      </c>
      <c r="C437" t="s">
        <v>1080</v>
      </c>
      <c r="D437" s="3"/>
      <c r="E437" s="3">
        <v>212</v>
      </c>
      <c r="F437" s="3"/>
      <c r="G437" s="3">
        <v>3925</v>
      </c>
      <c r="H437" s="3"/>
      <c r="I437" s="3"/>
      <c r="J437" s="3"/>
      <c r="K437" s="3">
        <v>4137</v>
      </c>
    </row>
    <row r="438" spans="1:11" x14ac:dyDescent="0.3">
      <c r="A438" t="s">
        <v>34</v>
      </c>
      <c r="B438" t="s">
        <v>1112</v>
      </c>
      <c r="C438" t="s">
        <v>1082</v>
      </c>
      <c r="D438" s="3"/>
      <c r="E438" s="3">
        <v>29992</v>
      </c>
      <c r="F438" s="3">
        <v>124489</v>
      </c>
      <c r="G438" s="3"/>
      <c r="H438" s="3"/>
      <c r="I438" s="3"/>
      <c r="J438" s="3"/>
      <c r="K438" s="3">
        <v>154481</v>
      </c>
    </row>
    <row r="439" spans="1:11" x14ac:dyDescent="0.3">
      <c r="A439" t="s">
        <v>34</v>
      </c>
      <c r="B439" t="s">
        <v>1116</v>
      </c>
      <c r="C439" t="s">
        <v>1080</v>
      </c>
      <c r="D439" s="3"/>
      <c r="E439" s="3">
        <v>2173</v>
      </c>
      <c r="F439" s="3"/>
      <c r="G439" s="3">
        <v>29299</v>
      </c>
      <c r="H439" s="3"/>
      <c r="I439" s="3"/>
      <c r="J439" s="3"/>
      <c r="K439" s="3">
        <v>31472</v>
      </c>
    </row>
    <row r="440" spans="1:11" x14ac:dyDescent="0.3">
      <c r="A440" t="s">
        <v>34</v>
      </c>
      <c r="B440" t="s">
        <v>1116</v>
      </c>
      <c r="C440" t="s">
        <v>1082</v>
      </c>
      <c r="D440" s="3"/>
      <c r="E440" s="3">
        <v>121051</v>
      </c>
      <c r="F440" s="3">
        <v>440546</v>
      </c>
      <c r="G440" s="3"/>
      <c r="H440" s="3"/>
      <c r="I440" s="3"/>
      <c r="J440" s="3"/>
      <c r="K440" s="3">
        <v>561597</v>
      </c>
    </row>
    <row r="441" spans="1:11" x14ac:dyDescent="0.3">
      <c r="A441" t="s">
        <v>35</v>
      </c>
      <c r="B441" t="s">
        <v>1093</v>
      </c>
      <c r="C441" t="s">
        <v>1080</v>
      </c>
      <c r="D441" s="3">
        <v>232</v>
      </c>
      <c r="E441" s="3">
        <v>61396</v>
      </c>
      <c r="F441" s="3"/>
      <c r="G441" s="3">
        <v>73057</v>
      </c>
      <c r="H441" s="3"/>
      <c r="I441" s="3"/>
      <c r="J441" s="3"/>
      <c r="K441" s="3">
        <v>134685</v>
      </c>
    </row>
    <row r="442" spans="1:11" x14ac:dyDescent="0.3">
      <c r="A442" t="s">
        <v>35</v>
      </c>
      <c r="B442" t="s">
        <v>1093</v>
      </c>
      <c r="C442" t="s">
        <v>1082</v>
      </c>
      <c r="D442" s="3"/>
      <c r="E442" s="3">
        <v>47401</v>
      </c>
      <c r="F442" s="3">
        <v>96440</v>
      </c>
      <c r="G442" s="3"/>
      <c r="H442" s="3"/>
      <c r="I442" s="3"/>
      <c r="J442" s="3"/>
      <c r="K442" s="3">
        <v>143841</v>
      </c>
    </row>
    <row r="443" spans="1:11" x14ac:dyDescent="0.3">
      <c r="A443" t="s">
        <v>35</v>
      </c>
      <c r="B443" t="s">
        <v>1092</v>
      </c>
      <c r="C443" t="s">
        <v>1080</v>
      </c>
      <c r="D443" s="3">
        <v>208</v>
      </c>
      <c r="E443" s="3">
        <v>83637</v>
      </c>
      <c r="F443" s="3"/>
      <c r="G443" s="3">
        <v>150944</v>
      </c>
      <c r="H443" s="3"/>
      <c r="I443" s="3"/>
      <c r="J443" s="3"/>
      <c r="K443" s="3">
        <v>234789</v>
      </c>
    </row>
    <row r="444" spans="1:11" x14ac:dyDescent="0.3">
      <c r="A444" t="s">
        <v>35</v>
      </c>
      <c r="B444" t="s">
        <v>1092</v>
      </c>
      <c r="C444" t="s">
        <v>1082</v>
      </c>
      <c r="D444" s="3"/>
      <c r="E444" s="3">
        <v>78864</v>
      </c>
      <c r="F444" s="3">
        <v>502570</v>
      </c>
      <c r="G444" s="3"/>
      <c r="H444" s="3"/>
      <c r="I444" s="3"/>
      <c r="J444" s="3"/>
      <c r="K444" s="3">
        <v>581434</v>
      </c>
    </row>
    <row r="445" spans="1:11" x14ac:dyDescent="0.3">
      <c r="A445" t="s">
        <v>35</v>
      </c>
      <c r="B445" t="s">
        <v>1090</v>
      </c>
      <c r="C445" t="s">
        <v>1128</v>
      </c>
      <c r="D445" s="3"/>
      <c r="E445" s="3">
        <v>12625</v>
      </c>
      <c r="F445" s="3"/>
      <c r="G445" s="3">
        <v>16390</v>
      </c>
      <c r="H445" s="3"/>
      <c r="I445" s="3"/>
      <c r="J445" s="3">
        <v>620</v>
      </c>
      <c r="K445" s="3">
        <v>29635</v>
      </c>
    </row>
    <row r="446" spans="1:11" x14ac:dyDescent="0.3">
      <c r="A446" t="s">
        <v>35</v>
      </c>
      <c r="B446" t="s">
        <v>1090</v>
      </c>
      <c r="C446" t="s">
        <v>1129</v>
      </c>
      <c r="D446" s="3"/>
      <c r="E446" s="3"/>
      <c r="F446" s="3"/>
      <c r="G446" s="3"/>
      <c r="H446" s="3"/>
      <c r="I446" s="3"/>
      <c r="J446" s="3">
        <v>2820</v>
      </c>
      <c r="K446" s="3">
        <v>2820</v>
      </c>
    </row>
    <row r="447" spans="1:11" x14ac:dyDescent="0.3">
      <c r="A447" t="s">
        <v>35</v>
      </c>
      <c r="B447" t="s">
        <v>1101</v>
      </c>
      <c r="C447" t="s">
        <v>1082</v>
      </c>
      <c r="D447" s="3"/>
      <c r="E447" s="3">
        <v>2</v>
      </c>
      <c r="F447" s="3">
        <v>2</v>
      </c>
      <c r="G447" s="3"/>
      <c r="H447" s="3"/>
      <c r="I447" s="3"/>
      <c r="J447" s="3"/>
      <c r="K447" s="3">
        <v>4</v>
      </c>
    </row>
    <row r="448" spans="1:11" x14ac:dyDescent="0.3">
      <c r="A448" t="s">
        <v>35</v>
      </c>
      <c r="B448" t="s">
        <v>1095</v>
      </c>
      <c r="C448" t="s">
        <v>1080</v>
      </c>
      <c r="D448" s="3">
        <v>14</v>
      </c>
      <c r="E448" s="3">
        <v>14924</v>
      </c>
      <c r="F448" s="3"/>
      <c r="G448" s="3">
        <v>36102</v>
      </c>
      <c r="H448" s="3"/>
      <c r="I448" s="3"/>
      <c r="J448" s="3"/>
      <c r="K448" s="3">
        <v>51040</v>
      </c>
    </row>
    <row r="449" spans="1:11" x14ac:dyDescent="0.3">
      <c r="A449" t="s">
        <v>35</v>
      </c>
      <c r="B449" t="s">
        <v>1095</v>
      </c>
      <c r="C449" t="s">
        <v>1082</v>
      </c>
      <c r="D449" s="3"/>
      <c r="E449" s="3">
        <v>30573</v>
      </c>
      <c r="F449" s="3">
        <v>296469</v>
      </c>
      <c r="G449" s="3"/>
      <c r="H449" s="3"/>
      <c r="I449" s="3"/>
      <c r="J449" s="3"/>
      <c r="K449" s="3">
        <v>327042</v>
      </c>
    </row>
    <row r="450" spans="1:11" x14ac:dyDescent="0.3">
      <c r="A450" t="s">
        <v>35</v>
      </c>
      <c r="B450" t="s">
        <v>1100</v>
      </c>
      <c r="C450" t="s">
        <v>1082</v>
      </c>
      <c r="D450" s="3"/>
      <c r="E450" s="3"/>
      <c r="F450" s="3">
        <v>1</v>
      </c>
      <c r="G450" s="3"/>
      <c r="H450" s="3"/>
      <c r="I450" s="3"/>
      <c r="J450" s="3"/>
      <c r="K450" s="3">
        <v>1</v>
      </c>
    </row>
    <row r="451" spans="1:11" x14ac:dyDescent="0.3">
      <c r="A451" t="s">
        <v>35</v>
      </c>
      <c r="B451" t="s">
        <v>1104</v>
      </c>
      <c r="C451" t="s">
        <v>1082</v>
      </c>
      <c r="D451" s="3"/>
      <c r="E451" s="3"/>
      <c r="F451" s="3">
        <v>1</v>
      </c>
      <c r="G451" s="3"/>
      <c r="H451" s="3"/>
      <c r="I451" s="3"/>
      <c r="J451" s="3"/>
      <c r="K451" s="3">
        <v>1</v>
      </c>
    </row>
    <row r="452" spans="1:11" x14ac:dyDescent="0.3">
      <c r="A452" t="s">
        <v>35</v>
      </c>
      <c r="B452" t="s">
        <v>1097</v>
      </c>
      <c r="C452" t="s">
        <v>1080</v>
      </c>
      <c r="D452" s="3"/>
      <c r="E452" s="3">
        <v>3</v>
      </c>
      <c r="F452" s="3"/>
      <c r="G452" s="3"/>
      <c r="H452" s="3"/>
      <c r="I452" s="3"/>
      <c r="J452" s="3"/>
      <c r="K452" s="3">
        <v>3</v>
      </c>
    </row>
    <row r="453" spans="1:11" x14ac:dyDescent="0.3">
      <c r="A453" t="s">
        <v>35</v>
      </c>
      <c r="B453" t="s">
        <v>1108</v>
      </c>
      <c r="C453" t="s">
        <v>1080</v>
      </c>
      <c r="D453" s="3"/>
      <c r="E453" s="3">
        <v>1</v>
      </c>
      <c r="F453" s="3"/>
      <c r="G453" s="3"/>
      <c r="H453" s="3"/>
      <c r="I453" s="3"/>
      <c r="J453" s="3"/>
      <c r="K453" s="3">
        <v>1</v>
      </c>
    </row>
    <row r="454" spans="1:11" x14ac:dyDescent="0.3">
      <c r="A454" t="s">
        <v>35</v>
      </c>
      <c r="B454" t="s">
        <v>1099</v>
      </c>
      <c r="C454" t="s">
        <v>1080</v>
      </c>
      <c r="D454" s="3"/>
      <c r="E454" s="3">
        <v>6</v>
      </c>
      <c r="F454" s="3"/>
      <c r="G454" s="3">
        <v>34</v>
      </c>
      <c r="H454" s="3"/>
      <c r="I454" s="3"/>
      <c r="J454" s="3"/>
      <c r="K454" s="3">
        <v>40</v>
      </c>
    </row>
    <row r="455" spans="1:11" x14ac:dyDescent="0.3">
      <c r="A455" t="s">
        <v>35</v>
      </c>
      <c r="B455" t="s">
        <v>1098</v>
      </c>
      <c r="C455" t="s">
        <v>1080</v>
      </c>
      <c r="D455" s="3">
        <v>3</v>
      </c>
      <c r="E455" s="3">
        <v>1871</v>
      </c>
      <c r="F455" s="3"/>
      <c r="G455" s="3">
        <v>1488</v>
      </c>
      <c r="H455" s="3"/>
      <c r="I455" s="3"/>
      <c r="J455" s="3"/>
      <c r="K455" s="3">
        <v>3362</v>
      </c>
    </row>
    <row r="456" spans="1:11" x14ac:dyDescent="0.3">
      <c r="A456" t="s">
        <v>35</v>
      </c>
      <c r="B456" t="s">
        <v>1098</v>
      </c>
      <c r="C456" t="s">
        <v>1082</v>
      </c>
      <c r="D456" s="3"/>
      <c r="E456" s="3">
        <v>766</v>
      </c>
      <c r="F456" s="3">
        <v>3480</v>
      </c>
      <c r="G456" s="3"/>
      <c r="H456" s="3"/>
      <c r="I456" s="3"/>
      <c r="J456" s="3"/>
      <c r="K456" s="3">
        <v>4246</v>
      </c>
    </row>
    <row r="457" spans="1:11" x14ac:dyDescent="0.3">
      <c r="A457" t="s">
        <v>35</v>
      </c>
      <c r="B457" t="s">
        <v>1113</v>
      </c>
      <c r="C457" t="s">
        <v>1080</v>
      </c>
      <c r="D457" s="3">
        <v>7</v>
      </c>
      <c r="E457" s="3">
        <v>2379</v>
      </c>
      <c r="F457" s="3"/>
      <c r="G457" s="3">
        <v>14178</v>
      </c>
      <c r="H457" s="3"/>
      <c r="I457" s="3"/>
      <c r="J457" s="3"/>
      <c r="K457" s="3">
        <v>16564</v>
      </c>
    </row>
    <row r="458" spans="1:11" x14ac:dyDescent="0.3">
      <c r="A458" t="s">
        <v>35</v>
      </c>
      <c r="B458" t="s">
        <v>1113</v>
      </c>
      <c r="C458" t="s">
        <v>1082</v>
      </c>
      <c r="D458" s="3"/>
      <c r="E458" s="3">
        <v>14784</v>
      </c>
      <c r="F458" s="3">
        <v>221250</v>
      </c>
      <c r="G458" s="3"/>
      <c r="H458" s="3"/>
      <c r="I458" s="3"/>
      <c r="J458" s="3"/>
      <c r="K458" s="3">
        <v>236034</v>
      </c>
    </row>
    <row r="459" spans="1:11" x14ac:dyDescent="0.3">
      <c r="A459" t="s">
        <v>35</v>
      </c>
      <c r="B459" t="s">
        <v>1117</v>
      </c>
      <c r="C459" t="s">
        <v>1082</v>
      </c>
      <c r="D459" s="3"/>
      <c r="E459" s="3">
        <v>1</v>
      </c>
      <c r="F459" s="3"/>
      <c r="G459" s="3"/>
      <c r="H459" s="3"/>
      <c r="I459" s="3"/>
      <c r="J459" s="3"/>
      <c r="K459" s="3">
        <v>1</v>
      </c>
    </row>
    <row r="460" spans="1:11" x14ac:dyDescent="0.3">
      <c r="A460" t="s">
        <v>36</v>
      </c>
      <c r="B460" t="s">
        <v>1093</v>
      </c>
      <c r="C460" t="s">
        <v>1080</v>
      </c>
      <c r="D460" s="3"/>
      <c r="E460" s="3">
        <v>2</v>
      </c>
      <c r="F460" s="3"/>
      <c r="G460" s="3">
        <v>5</v>
      </c>
      <c r="H460" s="3"/>
      <c r="I460" s="3"/>
      <c r="J460" s="3"/>
      <c r="K460" s="3">
        <v>7</v>
      </c>
    </row>
    <row r="461" spans="1:11" x14ac:dyDescent="0.3">
      <c r="A461" t="s">
        <v>36</v>
      </c>
      <c r="B461" t="s">
        <v>1093</v>
      </c>
      <c r="C461" t="s">
        <v>1082</v>
      </c>
      <c r="D461" s="3"/>
      <c r="E461" s="3"/>
      <c r="F461" s="3">
        <v>4</v>
      </c>
      <c r="G461" s="3"/>
      <c r="H461" s="3"/>
      <c r="I461" s="3"/>
      <c r="J461" s="3"/>
      <c r="K461" s="3">
        <v>4</v>
      </c>
    </row>
    <row r="462" spans="1:11" x14ac:dyDescent="0.3">
      <c r="A462" t="s">
        <v>36</v>
      </c>
      <c r="B462" t="s">
        <v>1091</v>
      </c>
      <c r="C462" t="s">
        <v>1080</v>
      </c>
      <c r="D462" s="3"/>
      <c r="E462" s="3">
        <v>960</v>
      </c>
      <c r="F462" s="3"/>
      <c r="G462" s="3">
        <v>3157</v>
      </c>
      <c r="H462" s="3"/>
      <c r="I462" s="3"/>
      <c r="J462" s="3"/>
      <c r="K462" s="3">
        <v>4117</v>
      </c>
    </row>
    <row r="463" spans="1:11" x14ac:dyDescent="0.3">
      <c r="A463" t="s">
        <v>36</v>
      </c>
      <c r="B463" t="s">
        <v>1091</v>
      </c>
      <c r="C463" t="s">
        <v>1082</v>
      </c>
      <c r="D463" s="3"/>
      <c r="E463" s="3">
        <v>14820</v>
      </c>
      <c r="F463" s="3">
        <v>47885</v>
      </c>
      <c r="G463" s="3"/>
      <c r="H463" s="3"/>
      <c r="I463" s="3"/>
      <c r="J463" s="3"/>
      <c r="K463" s="3">
        <v>62705</v>
      </c>
    </row>
    <row r="464" spans="1:11" x14ac:dyDescent="0.3">
      <c r="A464" t="s">
        <v>36</v>
      </c>
      <c r="B464" t="s">
        <v>1092</v>
      </c>
      <c r="C464" t="s">
        <v>1080</v>
      </c>
      <c r="D464" s="3">
        <v>26</v>
      </c>
      <c r="E464" s="3">
        <v>11911</v>
      </c>
      <c r="F464" s="3"/>
      <c r="G464" s="3">
        <v>24945</v>
      </c>
      <c r="H464" s="3"/>
      <c r="I464" s="3"/>
      <c r="J464" s="3"/>
      <c r="K464" s="3">
        <v>36882</v>
      </c>
    </row>
    <row r="465" spans="1:11" x14ac:dyDescent="0.3">
      <c r="A465" t="s">
        <v>36</v>
      </c>
      <c r="B465" t="s">
        <v>1092</v>
      </c>
      <c r="C465" t="s">
        <v>1082</v>
      </c>
      <c r="D465" s="3"/>
      <c r="E465" s="3">
        <v>7778</v>
      </c>
      <c r="F465" s="3">
        <v>31643</v>
      </c>
      <c r="G465" s="3"/>
      <c r="H465" s="3"/>
      <c r="I465" s="3"/>
      <c r="J465" s="3"/>
      <c r="K465" s="3">
        <v>39421</v>
      </c>
    </row>
    <row r="466" spans="1:11" x14ac:dyDescent="0.3">
      <c r="A466" t="s">
        <v>36</v>
      </c>
      <c r="B466" t="s">
        <v>1090</v>
      </c>
      <c r="C466" t="s">
        <v>1128</v>
      </c>
      <c r="D466" s="3"/>
      <c r="E466" s="3">
        <v>4271</v>
      </c>
      <c r="F466" s="3"/>
      <c r="G466" s="3">
        <v>5184</v>
      </c>
      <c r="H466" s="3"/>
      <c r="I466" s="3"/>
      <c r="J466" s="3">
        <v>183</v>
      </c>
      <c r="K466" s="3">
        <v>9638</v>
      </c>
    </row>
    <row r="467" spans="1:11" x14ac:dyDescent="0.3">
      <c r="A467" t="s">
        <v>36</v>
      </c>
      <c r="B467" t="s">
        <v>1090</v>
      </c>
      <c r="C467" t="s">
        <v>1129</v>
      </c>
      <c r="D467" s="3"/>
      <c r="E467" s="3"/>
      <c r="F467" s="3"/>
      <c r="G467" s="3"/>
      <c r="H467" s="3"/>
      <c r="I467" s="3"/>
      <c r="J467" s="3">
        <v>522</v>
      </c>
      <c r="K467" s="3">
        <v>522</v>
      </c>
    </row>
    <row r="468" spans="1:11" x14ac:dyDescent="0.3">
      <c r="A468" t="s">
        <v>36</v>
      </c>
      <c r="B468" t="s">
        <v>1100</v>
      </c>
      <c r="C468" t="s">
        <v>1080</v>
      </c>
      <c r="D468" s="3"/>
      <c r="E468" s="3">
        <v>1</v>
      </c>
      <c r="F468" s="3"/>
      <c r="G468" s="3">
        <v>93</v>
      </c>
      <c r="H468" s="3"/>
      <c r="I468" s="3"/>
      <c r="J468" s="3"/>
      <c r="K468" s="3">
        <v>94</v>
      </c>
    </row>
    <row r="469" spans="1:11" x14ac:dyDescent="0.3">
      <c r="A469" t="s">
        <v>36</v>
      </c>
      <c r="B469" t="s">
        <v>1100</v>
      </c>
      <c r="C469" t="s">
        <v>1082</v>
      </c>
      <c r="D469" s="3"/>
      <c r="E469" s="3">
        <v>758</v>
      </c>
      <c r="F469" s="3">
        <v>4280</v>
      </c>
      <c r="G469" s="3"/>
      <c r="H469" s="3"/>
      <c r="I469" s="3"/>
      <c r="J469" s="3"/>
      <c r="K469" s="3">
        <v>5038</v>
      </c>
    </row>
    <row r="470" spans="1:11" x14ac:dyDescent="0.3">
      <c r="A470" t="s">
        <v>36</v>
      </c>
      <c r="B470" t="s">
        <v>1112</v>
      </c>
      <c r="C470" t="s">
        <v>1082</v>
      </c>
      <c r="D470" s="3"/>
      <c r="E470" s="3">
        <v>2</v>
      </c>
      <c r="F470" s="3"/>
      <c r="G470" s="3"/>
      <c r="H470" s="3"/>
      <c r="I470" s="3"/>
      <c r="J470" s="3"/>
      <c r="K470" s="3">
        <v>2</v>
      </c>
    </row>
    <row r="471" spans="1:11" x14ac:dyDescent="0.3">
      <c r="A471" t="s">
        <v>36</v>
      </c>
      <c r="B471" t="s">
        <v>1116</v>
      </c>
      <c r="C471" t="s">
        <v>1080</v>
      </c>
      <c r="D471" s="3"/>
      <c r="E471" s="3">
        <v>434</v>
      </c>
      <c r="F471" s="3"/>
      <c r="G471" s="3">
        <v>8545</v>
      </c>
      <c r="H471" s="3"/>
      <c r="I471" s="3"/>
      <c r="J471" s="3"/>
      <c r="K471" s="3">
        <v>8979</v>
      </c>
    </row>
    <row r="472" spans="1:11" x14ac:dyDescent="0.3">
      <c r="A472" t="s">
        <v>36</v>
      </c>
      <c r="B472" t="s">
        <v>1116</v>
      </c>
      <c r="C472" t="s">
        <v>1082</v>
      </c>
      <c r="D472" s="3"/>
      <c r="E472" s="3">
        <v>36877</v>
      </c>
      <c r="F472" s="3">
        <v>137436</v>
      </c>
      <c r="G472" s="3"/>
      <c r="H472" s="3"/>
      <c r="I472" s="3"/>
      <c r="J472" s="3"/>
      <c r="K472" s="3">
        <v>174313</v>
      </c>
    </row>
    <row r="473" spans="1:11" x14ac:dyDescent="0.3">
      <c r="A473" t="s">
        <v>37</v>
      </c>
      <c r="B473" t="s">
        <v>1093</v>
      </c>
      <c r="C473" t="s">
        <v>1080</v>
      </c>
      <c r="D473" s="3">
        <v>140</v>
      </c>
      <c r="E473" s="3">
        <v>25997</v>
      </c>
      <c r="F473" s="3"/>
      <c r="G473" s="3">
        <v>38773</v>
      </c>
      <c r="H473" s="3"/>
      <c r="I473" s="3"/>
      <c r="J473" s="3"/>
      <c r="K473" s="3">
        <v>64910</v>
      </c>
    </row>
    <row r="474" spans="1:11" x14ac:dyDescent="0.3">
      <c r="A474" t="s">
        <v>37</v>
      </c>
      <c r="B474" t="s">
        <v>1093</v>
      </c>
      <c r="C474" t="s">
        <v>1082</v>
      </c>
      <c r="D474" s="3"/>
      <c r="E474" s="3">
        <v>4571</v>
      </c>
      <c r="F474" s="3">
        <v>13977</v>
      </c>
      <c r="G474" s="3"/>
      <c r="H474" s="3"/>
      <c r="I474" s="3"/>
      <c r="J474" s="3"/>
      <c r="K474" s="3">
        <v>18548</v>
      </c>
    </row>
    <row r="475" spans="1:11" x14ac:dyDescent="0.3">
      <c r="A475" t="s">
        <v>37</v>
      </c>
      <c r="B475" t="s">
        <v>1092</v>
      </c>
      <c r="C475" t="s">
        <v>1080</v>
      </c>
      <c r="D475" s="3">
        <v>117</v>
      </c>
      <c r="E475" s="3">
        <v>29396</v>
      </c>
      <c r="F475" s="3"/>
      <c r="G475" s="3">
        <v>62693</v>
      </c>
      <c r="H475" s="3"/>
      <c r="I475" s="3"/>
      <c r="J475" s="3"/>
      <c r="K475" s="3">
        <v>92206</v>
      </c>
    </row>
    <row r="476" spans="1:11" x14ac:dyDescent="0.3">
      <c r="A476" t="s">
        <v>37</v>
      </c>
      <c r="B476" t="s">
        <v>1092</v>
      </c>
      <c r="C476" t="s">
        <v>1082</v>
      </c>
      <c r="D476" s="3"/>
      <c r="E476" s="3">
        <v>23186</v>
      </c>
      <c r="F476" s="3">
        <v>120962</v>
      </c>
      <c r="G476" s="3"/>
      <c r="H476" s="3"/>
      <c r="I476" s="3"/>
      <c r="J476" s="3"/>
      <c r="K476" s="3">
        <v>144148</v>
      </c>
    </row>
    <row r="477" spans="1:11" x14ac:dyDescent="0.3">
      <c r="A477" t="s">
        <v>37</v>
      </c>
      <c r="B477" t="s">
        <v>1090</v>
      </c>
      <c r="C477" t="s">
        <v>1128</v>
      </c>
      <c r="D477" s="3"/>
      <c r="E477" s="3">
        <v>4074</v>
      </c>
      <c r="F477" s="3"/>
      <c r="G477" s="3">
        <v>6741</v>
      </c>
      <c r="H477" s="3"/>
      <c r="I477" s="3"/>
      <c r="J477" s="3">
        <v>33</v>
      </c>
      <c r="K477" s="3">
        <v>10848</v>
      </c>
    </row>
    <row r="478" spans="1:11" x14ac:dyDescent="0.3">
      <c r="A478" t="s">
        <v>37</v>
      </c>
      <c r="B478" t="s">
        <v>1090</v>
      </c>
      <c r="C478" t="s">
        <v>1129</v>
      </c>
      <c r="D478" s="3"/>
      <c r="E478" s="3"/>
      <c r="F478" s="3"/>
      <c r="G478" s="3"/>
      <c r="H478" s="3"/>
      <c r="I478" s="3"/>
      <c r="J478" s="3">
        <v>1530</v>
      </c>
      <c r="K478" s="3">
        <v>1530</v>
      </c>
    </row>
    <row r="479" spans="1:11" x14ac:dyDescent="0.3">
      <c r="A479" t="s">
        <v>37</v>
      </c>
      <c r="B479" t="s">
        <v>1104</v>
      </c>
      <c r="C479" t="s">
        <v>1080</v>
      </c>
      <c r="D479" s="3">
        <v>27</v>
      </c>
      <c r="E479" s="3">
        <v>5210</v>
      </c>
      <c r="F479" s="3"/>
      <c r="G479" s="3">
        <v>7657</v>
      </c>
      <c r="H479" s="3"/>
      <c r="I479" s="3"/>
      <c r="J479" s="3"/>
      <c r="K479" s="3">
        <v>12894</v>
      </c>
    </row>
    <row r="480" spans="1:11" x14ac:dyDescent="0.3">
      <c r="A480" t="s">
        <v>37</v>
      </c>
      <c r="B480" t="s">
        <v>1104</v>
      </c>
      <c r="C480" t="s">
        <v>1082</v>
      </c>
      <c r="D480" s="3"/>
      <c r="E480" s="3">
        <v>1092</v>
      </c>
      <c r="F480" s="3">
        <v>4753</v>
      </c>
      <c r="G480" s="3"/>
      <c r="H480" s="3"/>
      <c r="I480" s="3"/>
      <c r="J480" s="3"/>
      <c r="K480" s="3">
        <v>5845</v>
      </c>
    </row>
    <row r="481" spans="1:11" x14ac:dyDescent="0.3">
      <c r="A481" t="s">
        <v>37</v>
      </c>
      <c r="B481" t="s">
        <v>1097</v>
      </c>
      <c r="C481" t="s">
        <v>1080</v>
      </c>
      <c r="D481" s="3">
        <v>188</v>
      </c>
      <c r="E481" s="3">
        <v>31688</v>
      </c>
      <c r="F481" s="3"/>
      <c r="G481" s="3">
        <v>51928</v>
      </c>
      <c r="H481" s="3"/>
      <c r="I481" s="3"/>
      <c r="J481" s="3"/>
      <c r="K481" s="3">
        <v>83804</v>
      </c>
    </row>
    <row r="482" spans="1:11" x14ac:dyDescent="0.3">
      <c r="A482" t="s">
        <v>37</v>
      </c>
      <c r="B482" t="s">
        <v>1097</v>
      </c>
      <c r="C482" t="s">
        <v>1082</v>
      </c>
      <c r="D482" s="3"/>
      <c r="E482" s="3">
        <v>3647</v>
      </c>
      <c r="F482" s="3">
        <v>33227</v>
      </c>
      <c r="G482" s="3"/>
      <c r="H482" s="3"/>
      <c r="I482" s="3"/>
      <c r="J482" s="3"/>
      <c r="K482" s="3">
        <v>36874</v>
      </c>
    </row>
    <row r="483" spans="1:11" x14ac:dyDescent="0.3">
      <c r="A483" t="s">
        <v>37</v>
      </c>
      <c r="B483" t="s">
        <v>1108</v>
      </c>
      <c r="C483" t="s">
        <v>1080</v>
      </c>
      <c r="D483" s="3">
        <v>8</v>
      </c>
      <c r="E483" s="3">
        <v>1158</v>
      </c>
      <c r="F483" s="3"/>
      <c r="G483" s="3">
        <v>1639</v>
      </c>
      <c r="H483" s="3"/>
      <c r="I483" s="3"/>
      <c r="J483" s="3"/>
      <c r="K483" s="3">
        <v>2805</v>
      </c>
    </row>
    <row r="484" spans="1:11" x14ac:dyDescent="0.3">
      <c r="A484" t="s">
        <v>37</v>
      </c>
      <c r="B484" t="s">
        <v>1108</v>
      </c>
      <c r="C484" t="s">
        <v>1082</v>
      </c>
      <c r="D484" s="3"/>
      <c r="E484" s="3">
        <v>369</v>
      </c>
      <c r="F484" s="3">
        <v>3580</v>
      </c>
      <c r="G484" s="3"/>
      <c r="H484" s="3"/>
      <c r="I484" s="3"/>
      <c r="J484" s="3"/>
      <c r="K484" s="3">
        <v>3949</v>
      </c>
    </row>
    <row r="485" spans="1:11" x14ac:dyDescent="0.3">
      <c r="A485" t="s">
        <v>37</v>
      </c>
      <c r="B485" t="s">
        <v>1099</v>
      </c>
      <c r="C485" t="s">
        <v>1080</v>
      </c>
      <c r="D485" s="3">
        <v>2</v>
      </c>
      <c r="E485" s="3">
        <v>52</v>
      </c>
      <c r="F485" s="3"/>
      <c r="G485" s="3">
        <v>153</v>
      </c>
      <c r="H485" s="3"/>
      <c r="I485" s="3"/>
      <c r="J485" s="3"/>
      <c r="K485" s="3">
        <v>207</v>
      </c>
    </row>
    <row r="486" spans="1:11" x14ac:dyDescent="0.3">
      <c r="A486" t="s">
        <v>37</v>
      </c>
      <c r="B486" t="s">
        <v>1098</v>
      </c>
      <c r="C486" t="s">
        <v>1080</v>
      </c>
      <c r="D486" s="3">
        <v>37</v>
      </c>
      <c r="E486" s="3">
        <v>11566</v>
      </c>
      <c r="F486" s="3"/>
      <c r="G486" s="3">
        <v>16801</v>
      </c>
      <c r="H486" s="3"/>
      <c r="I486" s="3"/>
      <c r="J486" s="3"/>
      <c r="K486" s="3">
        <v>28404</v>
      </c>
    </row>
    <row r="487" spans="1:11" x14ac:dyDescent="0.3">
      <c r="A487" t="s">
        <v>37</v>
      </c>
      <c r="B487" t="s">
        <v>1098</v>
      </c>
      <c r="C487" t="s">
        <v>1082</v>
      </c>
      <c r="D487" s="3"/>
      <c r="E487" s="3">
        <v>3249</v>
      </c>
      <c r="F487" s="3">
        <v>11774</v>
      </c>
      <c r="G487" s="3"/>
      <c r="H487" s="3"/>
      <c r="I487" s="3"/>
      <c r="J487" s="3"/>
      <c r="K487" s="3">
        <v>15023</v>
      </c>
    </row>
    <row r="488" spans="1:11" x14ac:dyDescent="0.3">
      <c r="A488" t="s">
        <v>37</v>
      </c>
      <c r="B488" t="s">
        <v>1112</v>
      </c>
      <c r="C488" t="s">
        <v>1080</v>
      </c>
      <c r="D488" s="3">
        <v>1</v>
      </c>
      <c r="E488" s="3">
        <v>305</v>
      </c>
      <c r="F488" s="3"/>
      <c r="G488" s="3">
        <v>3731</v>
      </c>
      <c r="H488" s="3"/>
      <c r="I488" s="3"/>
      <c r="J488" s="3"/>
      <c r="K488" s="3">
        <v>4037</v>
      </c>
    </row>
    <row r="489" spans="1:11" x14ac:dyDescent="0.3">
      <c r="A489" t="s">
        <v>37</v>
      </c>
      <c r="B489" t="s">
        <v>1112</v>
      </c>
      <c r="C489" t="s">
        <v>1082</v>
      </c>
      <c r="D489" s="3"/>
      <c r="E489" s="3">
        <v>7710</v>
      </c>
      <c r="F489" s="3">
        <v>46584</v>
      </c>
      <c r="G489" s="3"/>
      <c r="H489" s="3"/>
      <c r="I489" s="3"/>
      <c r="J489" s="3"/>
      <c r="K489" s="3">
        <v>54294</v>
      </c>
    </row>
    <row r="490" spans="1:11" x14ac:dyDescent="0.3">
      <c r="A490" t="s">
        <v>38</v>
      </c>
      <c r="B490" t="s">
        <v>1093</v>
      </c>
      <c r="C490" t="s">
        <v>1080</v>
      </c>
      <c r="D490" s="3">
        <v>178</v>
      </c>
      <c r="E490" s="3">
        <v>22758</v>
      </c>
      <c r="F490" s="3"/>
      <c r="G490" s="3">
        <v>34521</v>
      </c>
      <c r="H490" s="3"/>
      <c r="I490" s="3"/>
      <c r="J490" s="3"/>
      <c r="K490" s="3">
        <v>57457</v>
      </c>
    </row>
    <row r="491" spans="1:11" x14ac:dyDescent="0.3">
      <c r="A491" t="s">
        <v>38</v>
      </c>
      <c r="B491" t="s">
        <v>1093</v>
      </c>
      <c r="C491" t="s">
        <v>1082</v>
      </c>
      <c r="D491" s="3"/>
      <c r="E491" s="3">
        <v>4253</v>
      </c>
      <c r="F491" s="3">
        <v>11308</v>
      </c>
      <c r="G491" s="3"/>
      <c r="H491" s="3"/>
      <c r="I491" s="3"/>
      <c r="J491" s="3"/>
      <c r="K491" s="3">
        <v>15561</v>
      </c>
    </row>
    <row r="492" spans="1:11" x14ac:dyDescent="0.3">
      <c r="A492" t="s">
        <v>38</v>
      </c>
      <c r="B492" t="s">
        <v>1091</v>
      </c>
      <c r="C492" t="s">
        <v>1082</v>
      </c>
      <c r="D492" s="3"/>
      <c r="E492" s="3"/>
      <c r="F492" s="3">
        <v>1</v>
      </c>
      <c r="G492" s="3"/>
      <c r="H492" s="3"/>
      <c r="I492" s="3"/>
      <c r="J492" s="3"/>
      <c r="K492" s="3">
        <v>1</v>
      </c>
    </row>
    <row r="493" spans="1:11" x14ac:dyDescent="0.3">
      <c r="A493" t="s">
        <v>38</v>
      </c>
      <c r="B493" t="s">
        <v>1092</v>
      </c>
      <c r="C493" t="s">
        <v>1080</v>
      </c>
      <c r="D493" s="3">
        <v>181</v>
      </c>
      <c r="E493" s="3">
        <v>42878</v>
      </c>
      <c r="F493" s="3"/>
      <c r="G493" s="3">
        <v>86996</v>
      </c>
      <c r="H493" s="3"/>
      <c r="I493" s="3"/>
      <c r="J493" s="3"/>
      <c r="K493" s="3">
        <v>130055</v>
      </c>
    </row>
    <row r="494" spans="1:11" x14ac:dyDescent="0.3">
      <c r="A494" t="s">
        <v>38</v>
      </c>
      <c r="B494" t="s">
        <v>1092</v>
      </c>
      <c r="C494" t="s">
        <v>1082</v>
      </c>
      <c r="D494" s="3"/>
      <c r="E494" s="3">
        <v>13440</v>
      </c>
      <c r="F494" s="3">
        <v>86178</v>
      </c>
      <c r="G494" s="3"/>
      <c r="H494" s="3"/>
      <c r="I494" s="3"/>
      <c r="J494" s="3"/>
      <c r="K494" s="3">
        <v>99618</v>
      </c>
    </row>
    <row r="495" spans="1:11" x14ac:dyDescent="0.3">
      <c r="A495" t="s">
        <v>38</v>
      </c>
      <c r="B495" t="s">
        <v>1090</v>
      </c>
      <c r="C495" t="s">
        <v>1128</v>
      </c>
      <c r="D495" s="3"/>
      <c r="E495" s="3">
        <v>6990</v>
      </c>
      <c r="F495" s="3"/>
      <c r="G495" s="3">
        <v>10402</v>
      </c>
      <c r="H495" s="3"/>
      <c r="I495" s="3"/>
      <c r="J495" s="3">
        <v>32</v>
      </c>
      <c r="K495" s="3">
        <v>17424</v>
      </c>
    </row>
    <row r="496" spans="1:11" x14ac:dyDescent="0.3">
      <c r="A496" t="s">
        <v>38</v>
      </c>
      <c r="B496" t="s">
        <v>1090</v>
      </c>
      <c r="C496" t="s">
        <v>1129</v>
      </c>
      <c r="D496" s="3"/>
      <c r="E496" s="3"/>
      <c r="F496" s="3"/>
      <c r="G496" s="3"/>
      <c r="H496" s="3"/>
      <c r="I496" s="3"/>
      <c r="J496" s="3">
        <v>1842</v>
      </c>
      <c r="K496" s="3">
        <v>1842</v>
      </c>
    </row>
    <row r="497" spans="1:11" x14ac:dyDescent="0.3">
      <c r="A497" t="s">
        <v>38</v>
      </c>
      <c r="B497" t="s">
        <v>1102</v>
      </c>
      <c r="C497" t="s">
        <v>1080</v>
      </c>
      <c r="D497" s="3"/>
      <c r="E497" s="3"/>
      <c r="F497" s="3"/>
      <c r="G497" s="3">
        <v>1</v>
      </c>
      <c r="H497" s="3"/>
      <c r="I497" s="3"/>
      <c r="J497" s="3"/>
      <c r="K497" s="3">
        <v>1</v>
      </c>
    </row>
    <row r="498" spans="1:11" x14ac:dyDescent="0.3">
      <c r="A498" t="s">
        <v>38</v>
      </c>
      <c r="B498" t="s">
        <v>1102</v>
      </c>
      <c r="C498" t="s">
        <v>1082</v>
      </c>
      <c r="D498" s="3"/>
      <c r="E498" s="3"/>
      <c r="F498" s="3">
        <v>1</v>
      </c>
      <c r="G498" s="3"/>
      <c r="H498" s="3"/>
      <c r="I498" s="3"/>
      <c r="J498" s="3"/>
      <c r="K498" s="3">
        <v>1</v>
      </c>
    </row>
    <row r="499" spans="1:11" x14ac:dyDescent="0.3">
      <c r="A499" t="s">
        <v>38</v>
      </c>
      <c r="B499" t="s">
        <v>1095</v>
      </c>
      <c r="C499" t="s">
        <v>1080</v>
      </c>
      <c r="D499" s="3"/>
      <c r="E499" s="3">
        <v>648</v>
      </c>
      <c r="F499" s="3"/>
      <c r="G499" s="3">
        <v>2063</v>
      </c>
      <c r="H499" s="3"/>
      <c r="I499" s="3"/>
      <c r="J499" s="3"/>
      <c r="K499" s="3">
        <v>2711</v>
      </c>
    </row>
    <row r="500" spans="1:11" x14ac:dyDescent="0.3">
      <c r="A500" t="s">
        <v>38</v>
      </c>
      <c r="B500" t="s">
        <v>1095</v>
      </c>
      <c r="C500" t="s">
        <v>1082</v>
      </c>
      <c r="D500" s="3"/>
      <c r="E500" s="3">
        <v>2056</v>
      </c>
      <c r="F500" s="3">
        <v>25157</v>
      </c>
      <c r="G500" s="3"/>
      <c r="H500" s="3"/>
      <c r="I500" s="3"/>
      <c r="J500" s="3"/>
      <c r="K500" s="3">
        <v>27213</v>
      </c>
    </row>
    <row r="501" spans="1:11" x14ac:dyDescent="0.3">
      <c r="A501" t="s">
        <v>38</v>
      </c>
      <c r="B501" t="s">
        <v>1104</v>
      </c>
      <c r="C501" t="s">
        <v>1080</v>
      </c>
      <c r="D501" s="3">
        <v>110</v>
      </c>
      <c r="E501" s="3">
        <v>23246</v>
      </c>
      <c r="F501" s="3"/>
      <c r="G501" s="3">
        <v>34187</v>
      </c>
      <c r="H501" s="3"/>
      <c r="I501" s="3"/>
      <c r="J501" s="3"/>
      <c r="K501" s="3">
        <v>57543</v>
      </c>
    </row>
    <row r="502" spans="1:11" x14ac:dyDescent="0.3">
      <c r="A502" t="s">
        <v>38</v>
      </c>
      <c r="B502" t="s">
        <v>1104</v>
      </c>
      <c r="C502" t="s">
        <v>1082</v>
      </c>
      <c r="D502" s="3"/>
      <c r="E502" s="3">
        <v>5389</v>
      </c>
      <c r="F502" s="3">
        <v>16520</v>
      </c>
      <c r="G502" s="3"/>
      <c r="H502" s="3"/>
      <c r="I502" s="3"/>
      <c r="J502" s="3"/>
      <c r="K502" s="3">
        <v>21909</v>
      </c>
    </row>
    <row r="503" spans="1:11" x14ac:dyDescent="0.3">
      <c r="A503" t="s">
        <v>38</v>
      </c>
      <c r="B503" t="s">
        <v>1097</v>
      </c>
      <c r="C503" t="s">
        <v>1080</v>
      </c>
      <c r="D503" s="3">
        <v>316</v>
      </c>
      <c r="E503" s="3">
        <v>42246</v>
      </c>
      <c r="F503" s="3"/>
      <c r="G503" s="3">
        <v>66964</v>
      </c>
      <c r="H503" s="3"/>
      <c r="I503" s="3"/>
      <c r="J503" s="3"/>
      <c r="K503" s="3">
        <v>109526</v>
      </c>
    </row>
    <row r="504" spans="1:11" x14ac:dyDescent="0.3">
      <c r="A504" t="s">
        <v>38</v>
      </c>
      <c r="B504" t="s">
        <v>1097</v>
      </c>
      <c r="C504" t="s">
        <v>1082</v>
      </c>
      <c r="D504" s="3"/>
      <c r="E504" s="3">
        <v>3954</v>
      </c>
      <c r="F504" s="3">
        <v>26515</v>
      </c>
      <c r="G504" s="3"/>
      <c r="H504" s="3"/>
      <c r="I504" s="3"/>
      <c r="J504" s="3"/>
      <c r="K504" s="3">
        <v>30469</v>
      </c>
    </row>
    <row r="505" spans="1:11" x14ac:dyDescent="0.3">
      <c r="A505" t="s">
        <v>38</v>
      </c>
      <c r="B505" t="s">
        <v>1108</v>
      </c>
      <c r="C505" t="s">
        <v>1080</v>
      </c>
      <c r="D505" s="3">
        <v>15</v>
      </c>
      <c r="E505" s="3">
        <v>1765</v>
      </c>
      <c r="F505" s="3"/>
      <c r="G505" s="3">
        <v>2523</v>
      </c>
      <c r="H505" s="3"/>
      <c r="I505" s="3"/>
      <c r="J505" s="3"/>
      <c r="K505" s="3">
        <v>4303</v>
      </c>
    </row>
    <row r="506" spans="1:11" x14ac:dyDescent="0.3">
      <c r="A506" t="s">
        <v>38</v>
      </c>
      <c r="B506" t="s">
        <v>1108</v>
      </c>
      <c r="C506" t="s">
        <v>1082</v>
      </c>
      <c r="D506" s="3"/>
      <c r="E506" s="3">
        <v>640</v>
      </c>
      <c r="F506" s="3">
        <v>8089</v>
      </c>
      <c r="G506" s="3"/>
      <c r="H506" s="3"/>
      <c r="I506" s="3"/>
      <c r="J506" s="3"/>
      <c r="K506" s="3">
        <v>8729</v>
      </c>
    </row>
    <row r="507" spans="1:11" x14ac:dyDescent="0.3">
      <c r="A507" t="s">
        <v>38</v>
      </c>
      <c r="B507" t="s">
        <v>1099</v>
      </c>
      <c r="C507" t="s">
        <v>1080</v>
      </c>
      <c r="D507" s="3"/>
      <c r="E507" s="3">
        <v>45</v>
      </c>
      <c r="F507" s="3"/>
      <c r="G507" s="3">
        <v>129</v>
      </c>
      <c r="H507" s="3"/>
      <c r="I507" s="3"/>
      <c r="J507" s="3"/>
      <c r="K507" s="3">
        <v>174</v>
      </c>
    </row>
    <row r="508" spans="1:11" x14ac:dyDescent="0.3">
      <c r="A508" t="s">
        <v>38</v>
      </c>
      <c r="B508" t="s">
        <v>1098</v>
      </c>
      <c r="C508" t="s">
        <v>1080</v>
      </c>
      <c r="D508" s="3">
        <v>306</v>
      </c>
      <c r="E508" s="3">
        <v>80577</v>
      </c>
      <c r="F508" s="3"/>
      <c r="G508" s="3">
        <v>122532</v>
      </c>
      <c r="H508" s="3"/>
      <c r="I508" s="3"/>
      <c r="J508" s="3"/>
      <c r="K508" s="3">
        <v>203415</v>
      </c>
    </row>
    <row r="509" spans="1:11" x14ac:dyDescent="0.3">
      <c r="A509" t="s">
        <v>38</v>
      </c>
      <c r="B509" t="s">
        <v>1098</v>
      </c>
      <c r="C509" t="s">
        <v>1082</v>
      </c>
      <c r="D509" s="3"/>
      <c r="E509" s="3">
        <v>21550</v>
      </c>
      <c r="F509" s="3">
        <v>79324</v>
      </c>
      <c r="G509" s="3"/>
      <c r="H509" s="3"/>
      <c r="I509" s="3"/>
      <c r="J509" s="3"/>
      <c r="K509" s="3">
        <v>100874</v>
      </c>
    </row>
    <row r="510" spans="1:11" x14ac:dyDescent="0.3">
      <c r="A510" t="s">
        <v>38</v>
      </c>
      <c r="B510" t="s">
        <v>1112</v>
      </c>
      <c r="C510" t="s">
        <v>1080</v>
      </c>
      <c r="D510" s="3">
        <v>1</v>
      </c>
      <c r="E510" s="3">
        <v>816</v>
      </c>
      <c r="F510" s="3"/>
      <c r="G510" s="3">
        <v>8766</v>
      </c>
      <c r="H510" s="3"/>
      <c r="I510" s="3"/>
      <c r="J510" s="3"/>
      <c r="K510" s="3">
        <v>9583</v>
      </c>
    </row>
    <row r="511" spans="1:11" x14ac:dyDescent="0.3">
      <c r="A511" t="s">
        <v>38</v>
      </c>
      <c r="B511" t="s">
        <v>1112</v>
      </c>
      <c r="C511" t="s">
        <v>1082</v>
      </c>
      <c r="D511" s="3"/>
      <c r="E511" s="3">
        <v>20196</v>
      </c>
      <c r="F511" s="3">
        <v>125732</v>
      </c>
      <c r="G511" s="3"/>
      <c r="H511" s="3"/>
      <c r="I511" s="3"/>
      <c r="J511" s="3"/>
      <c r="K511" s="3">
        <v>145928</v>
      </c>
    </row>
    <row r="512" spans="1:11" x14ac:dyDescent="0.3">
      <c r="A512" t="s">
        <v>38</v>
      </c>
      <c r="B512" t="s">
        <v>1114</v>
      </c>
      <c r="C512" t="s">
        <v>1080</v>
      </c>
      <c r="D512" s="3"/>
      <c r="E512" s="3">
        <v>561</v>
      </c>
      <c r="F512" s="3"/>
      <c r="G512" s="3">
        <v>1137</v>
      </c>
      <c r="H512" s="3"/>
      <c r="I512" s="3"/>
      <c r="J512" s="3"/>
      <c r="K512" s="3">
        <v>1698</v>
      </c>
    </row>
    <row r="513" spans="1:11" x14ac:dyDescent="0.3">
      <c r="A513" t="s">
        <v>38</v>
      </c>
      <c r="B513" t="s">
        <v>1114</v>
      </c>
      <c r="C513" t="s">
        <v>1082</v>
      </c>
      <c r="D513" s="3"/>
      <c r="E513" s="3">
        <v>8776</v>
      </c>
      <c r="F513" s="3">
        <v>21102</v>
      </c>
      <c r="G513" s="3"/>
      <c r="H513" s="3"/>
      <c r="I513" s="3"/>
      <c r="J513" s="3"/>
      <c r="K513" s="3">
        <v>29878</v>
      </c>
    </row>
    <row r="514" spans="1:11" x14ac:dyDescent="0.3">
      <c r="A514" t="s">
        <v>38</v>
      </c>
      <c r="B514" t="s">
        <v>1118</v>
      </c>
      <c r="C514" t="s">
        <v>1080</v>
      </c>
      <c r="D514" s="3">
        <v>10</v>
      </c>
      <c r="E514" s="3">
        <v>623</v>
      </c>
      <c r="F514" s="3"/>
      <c r="G514" s="3">
        <v>1062</v>
      </c>
      <c r="H514" s="3"/>
      <c r="I514" s="3"/>
      <c r="J514" s="3"/>
      <c r="K514" s="3">
        <v>1695</v>
      </c>
    </row>
    <row r="515" spans="1:11" x14ac:dyDescent="0.3">
      <c r="A515" t="s">
        <v>38</v>
      </c>
      <c r="B515" t="s">
        <v>1118</v>
      </c>
      <c r="C515" t="s">
        <v>1082</v>
      </c>
      <c r="D515" s="3"/>
      <c r="E515" s="3">
        <v>450</v>
      </c>
      <c r="F515" s="3">
        <v>10213</v>
      </c>
      <c r="G515" s="3"/>
      <c r="H515" s="3"/>
      <c r="I515" s="3"/>
      <c r="J515" s="3"/>
      <c r="K515" s="3">
        <v>10663</v>
      </c>
    </row>
    <row r="516" spans="1:11" x14ac:dyDescent="0.3">
      <c r="A516" t="s">
        <v>39</v>
      </c>
      <c r="B516" t="s">
        <v>1093</v>
      </c>
      <c r="C516" t="s">
        <v>1080</v>
      </c>
      <c r="D516" s="3">
        <v>645</v>
      </c>
      <c r="E516" s="3">
        <v>98366</v>
      </c>
      <c r="F516" s="3"/>
      <c r="G516" s="3">
        <v>138606</v>
      </c>
      <c r="H516" s="3"/>
      <c r="I516" s="3"/>
      <c r="J516" s="3"/>
      <c r="K516" s="3">
        <v>237617</v>
      </c>
    </row>
    <row r="517" spans="1:11" x14ac:dyDescent="0.3">
      <c r="A517" t="s">
        <v>39</v>
      </c>
      <c r="B517" t="s">
        <v>1093</v>
      </c>
      <c r="C517" t="s">
        <v>1082</v>
      </c>
      <c r="D517" s="3"/>
      <c r="E517" s="3">
        <v>48418</v>
      </c>
      <c r="F517" s="3">
        <v>93877</v>
      </c>
      <c r="G517" s="3"/>
      <c r="H517" s="3"/>
      <c r="I517" s="3"/>
      <c r="J517" s="3"/>
      <c r="K517" s="3">
        <v>142295</v>
      </c>
    </row>
    <row r="518" spans="1:11" x14ac:dyDescent="0.3">
      <c r="A518" t="s">
        <v>39</v>
      </c>
      <c r="B518" t="s">
        <v>1092</v>
      </c>
      <c r="C518" t="s">
        <v>1080</v>
      </c>
      <c r="D518" s="3">
        <v>552</v>
      </c>
      <c r="E518" s="3">
        <v>155332</v>
      </c>
      <c r="F518" s="3"/>
      <c r="G518" s="3">
        <v>266378</v>
      </c>
      <c r="H518" s="3"/>
      <c r="I518" s="3"/>
      <c r="J518" s="3"/>
      <c r="K518" s="3">
        <v>422262</v>
      </c>
    </row>
    <row r="519" spans="1:11" x14ac:dyDescent="0.3">
      <c r="A519" t="s">
        <v>39</v>
      </c>
      <c r="B519" t="s">
        <v>1092</v>
      </c>
      <c r="C519" t="s">
        <v>1082</v>
      </c>
      <c r="D519" s="3"/>
      <c r="E519" s="3">
        <v>93805</v>
      </c>
      <c r="F519" s="3">
        <v>407110</v>
      </c>
      <c r="G519" s="3"/>
      <c r="H519" s="3"/>
      <c r="I519" s="3"/>
      <c r="J519" s="3"/>
      <c r="K519" s="3">
        <v>500915</v>
      </c>
    </row>
    <row r="520" spans="1:11" x14ac:dyDescent="0.3">
      <c r="A520" t="s">
        <v>39</v>
      </c>
      <c r="B520" t="s">
        <v>1090</v>
      </c>
      <c r="C520" t="s">
        <v>1128</v>
      </c>
      <c r="D520" s="3"/>
      <c r="E520" s="3">
        <v>32576</v>
      </c>
      <c r="F520" s="3"/>
      <c r="G520" s="3">
        <v>27304</v>
      </c>
      <c r="H520" s="3"/>
      <c r="I520" s="3"/>
      <c r="J520" s="3">
        <v>8133</v>
      </c>
      <c r="K520" s="3">
        <v>68013</v>
      </c>
    </row>
    <row r="521" spans="1:11" x14ac:dyDescent="0.3">
      <c r="A521" t="s">
        <v>39</v>
      </c>
      <c r="B521" t="s">
        <v>1090</v>
      </c>
      <c r="C521" t="s">
        <v>1129</v>
      </c>
      <c r="D521" s="3"/>
      <c r="E521" s="3"/>
      <c r="F521" s="3"/>
      <c r="G521" s="3"/>
      <c r="H521" s="3"/>
      <c r="I521" s="3"/>
      <c r="J521" s="3">
        <v>4603</v>
      </c>
      <c r="K521" s="3">
        <v>4603</v>
      </c>
    </row>
    <row r="522" spans="1:11" x14ac:dyDescent="0.3">
      <c r="A522" t="s">
        <v>39</v>
      </c>
      <c r="B522" t="s">
        <v>1101</v>
      </c>
      <c r="C522" t="s">
        <v>1080</v>
      </c>
      <c r="D522" s="3"/>
      <c r="E522" s="3">
        <v>1</v>
      </c>
      <c r="F522" s="3"/>
      <c r="G522" s="3"/>
      <c r="H522" s="3"/>
      <c r="I522" s="3"/>
      <c r="J522" s="3"/>
      <c r="K522" s="3">
        <v>1</v>
      </c>
    </row>
    <row r="523" spans="1:11" x14ac:dyDescent="0.3">
      <c r="A523" t="s">
        <v>39</v>
      </c>
      <c r="B523" t="s">
        <v>1101</v>
      </c>
      <c r="C523" t="s">
        <v>1082</v>
      </c>
      <c r="D523" s="3"/>
      <c r="E523" s="3"/>
      <c r="F523" s="3">
        <v>1</v>
      </c>
      <c r="G523" s="3"/>
      <c r="H523" s="3"/>
      <c r="I523" s="3"/>
      <c r="J523" s="3"/>
      <c r="K523" s="3">
        <v>1</v>
      </c>
    </row>
    <row r="524" spans="1:11" x14ac:dyDescent="0.3">
      <c r="A524" t="s">
        <v>39</v>
      </c>
      <c r="B524" t="s">
        <v>1107</v>
      </c>
      <c r="C524" t="s">
        <v>1080</v>
      </c>
      <c r="D524" s="3"/>
      <c r="E524" s="3"/>
      <c r="F524" s="3"/>
      <c r="G524" s="3">
        <v>6</v>
      </c>
      <c r="H524" s="3"/>
      <c r="I524" s="3"/>
      <c r="J524" s="3"/>
      <c r="K524" s="3">
        <v>6</v>
      </c>
    </row>
    <row r="525" spans="1:11" x14ac:dyDescent="0.3">
      <c r="A525" t="s">
        <v>39</v>
      </c>
      <c r="B525" t="s">
        <v>1107</v>
      </c>
      <c r="C525" t="s">
        <v>1082</v>
      </c>
      <c r="D525" s="3"/>
      <c r="E525" s="3">
        <v>1</v>
      </c>
      <c r="F525" s="3">
        <v>2</v>
      </c>
      <c r="G525" s="3"/>
      <c r="H525" s="3"/>
      <c r="I525" s="3"/>
      <c r="J525" s="3"/>
      <c r="K525" s="3">
        <v>3</v>
      </c>
    </row>
    <row r="526" spans="1:11" x14ac:dyDescent="0.3">
      <c r="A526" t="s">
        <v>39</v>
      </c>
      <c r="B526" t="s">
        <v>1095</v>
      </c>
      <c r="C526" t="s">
        <v>1080</v>
      </c>
      <c r="D526" s="3">
        <v>6</v>
      </c>
      <c r="E526" s="3">
        <v>10289</v>
      </c>
      <c r="F526" s="3"/>
      <c r="G526" s="3">
        <v>26693</v>
      </c>
      <c r="H526" s="3"/>
      <c r="I526" s="3"/>
      <c r="J526" s="3"/>
      <c r="K526" s="3">
        <v>36988</v>
      </c>
    </row>
    <row r="527" spans="1:11" x14ac:dyDescent="0.3">
      <c r="A527" t="s">
        <v>39</v>
      </c>
      <c r="B527" t="s">
        <v>1095</v>
      </c>
      <c r="C527" t="s">
        <v>1082</v>
      </c>
      <c r="D527" s="3"/>
      <c r="E527" s="3">
        <v>68764</v>
      </c>
      <c r="F527" s="3">
        <v>230559</v>
      </c>
      <c r="G527" s="3"/>
      <c r="H527" s="3"/>
      <c r="I527" s="3"/>
      <c r="J527" s="3"/>
      <c r="K527" s="3">
        <v>299323</v>
      </c>
    </row>
    <row r="528" spans="1:11" x14ac:dyDescent="0.3">
      <c r="A528" t="s">
        <v>39</v>
      </c>
      <c r="B528" t="s">
        <v>1097</v>
      </c>
      <c r="C528" t="s">
        <v>1080</v>
      </c>
      <c r="D528" s="3">
        <v>285</v>
      </c>
      <c r="E528" s="3">
        <v>47796</v>
      </c>
      <c r="F528" s="3"/>
      <c r="G528" s="3">
        <v>67363</v>
      </c>
      <c r="H528" s="3"/>
      <c r="I528" s="3"/>
      <c r="J528" s="3"/>
      <c r="K528" s="3">
        <v>115444</v>
      </c>
    </row>
    <row r="529" spans="1:11" x14ac:dyDescent="0.3">
      <c r="A529" t="s">
        <v>39</v>
      </c>
      <c r="B529" t="s">
        <v>1097</v>
      </c>
      <c r="C529" t="s">
        <v>1082</v>
      </c>
      <c r="D529" s="3"/>
      <c r="E529" s="3">
        <v>8075</v>
      </c>
      <c r="F529" s="3">
        <v>29536</v>
      </c>
      <c r="G529" s="3"/>
      <c r="H529" s="3"/>
      <c r="I529" s="3"/>
      <c r="J529" s="3"/>
      <c r="K529" s="3">
        <v>37611</v>
      </c>
    </row>
    <row r="530" spans="1:11" x14ac:dyDescent="0.3">
      <c r="A530" t="s">
        <v>39</v>
      </c>
      <c r="B530" t="s">
        <v>1108</v>
      </c>
      <c r="C530" t="s">
        <v>1080</v>
      </c>
      <c r="D530" s="3">
        <v>77</v>
      </c>
      <c r="E530" s="3">
        <v>22096</v>
      </c>
      <c r="F530" s="3"/>
      <c r="G530" s="3">
        <v>30995</v>
      </c>
      <c r="H530" s="3"/>
      <c r="I530" s="3"/>
      <c r="J530" s="3"/>
      <c r="K530" s="3">
        <v>53168</v>
      </c>
    </row>
    <row r="531" spans="1:11" x14ac:dyDescent="0.3">
      <c r="A531" t="s">
        <v>39</v>
      </c>
      <c r="B531" t="s">
        <v>1108</v>
      </c>
      <c r="C531" t="s">
        <v>1082</v>
      </c>
      <c r="D531" s="3"/>
      <c r="E531" s="3">
        <v>8929</v>
      </c>
      <c r="F531" s="3">
        <v>44458</v>
      </c>
      <c r="G531" s="3"/>
      <c r="H531" s="3"/>
      <c r="I531" s="3"/>
      <c r="J531" s="3"/>
      <c r="K531" s="3">
        <v>53387</v>
      </c>
    </row>
    <row r="532" spans="1:11" x14ac:dyDescent="0.3">
      <c r="A532" t="s">
        <v>39</v>
      </c>
      <c r="B532" t="s">
        <v>1099</v>
      </c>
      <c r="C532" t="s">
        <v>1080</v>
      </c>
      <c r="D532" s="3">
        <v>5</v>
      </c>
      <c r="E532" s="3">
        <v>389</v>
      </c>
      <c r="F532" s="3"/>
      <c r="G532" s="3">
        <v>994</v>
      </c>
      <c r="H532" s="3"/>
      <c r="I532" s="3"/>
      <c r="J532" s="3"/>
      <c r="K532" s="3">
        <v>1388</v>
      </c>
    </row>
    <row r="533" spans="1:11" x14ac:dyDescent="0.3">
      <c r="A533" t="s">
        <v>39</v>
      </c>
      <c r="B533" t="s">
        <v>1103</v>
      </c>
      <c r="C533" t="s">
        <v>1080</v>
      </c>
      <c r="D533" s="3"/>
      <c r="E533" s="3">
        <v>2</v>
      </c>
      <c r="F533" s="3"/>
      <c r="G533" s="3"/>
      <c r="H533" s="3"/>
      <c r="I533" s="3"/>
      <c r="J533" s="3"/>
      <c r="K533" s="3">
        <v>2</v>
      </c>
    </row>
    <row r="534" spans="1:11" x14ac:dyDescent="0.3">
      <c r="A534" t="s">
        <v>39</v>
      </c>
      <c r="B534" t="s">
        <v>1098</v>
      </c>
      <c r="C534" t="s">
        <v>1080</v>
      </c>
      <c r="D534" s="3">
        <v>296</v>
      </c>
      <c r="E534" s="3">
        <v>78544</v>
      </c>
      <c r="F534" s="3"/>
      <c r="G534" s="3">
        <v>98793</v>
      </c>
      <c r="H534" s="3"/>
      <c r="I534" s="3"/>
      <c r="J534" s="3"/>
      <c r="K534" s="3">
        <v>177633</v>
      </c>
    </row>
    <row r="535" spans="1:11" x14ac:dyDescent="0.3">
      <c r="A535" t="s">
        <v>39</v>
      </c>
      <c r="B535" t="s">
        <v>1098</v>
      </c>
      <c r="C535" t="s">
        <v>1082</v>
      </c>
      <c r="D535" s="3"/>
      <c r="E535" s="3">
        <v>27598</v>
      </c>
      <c r="F535" s="3">
        <v>76727</v>
      </c>
      <c r="G535" s="3"/>
      <c r="H535" s="3"/>
      <c r="I535" s="3"/>
      <c r="J535" s="3"/>
      <c r="K535" s="3">
        <v>104325</v>
      </c>
    </row>
    <row r="536" spans="1:11" x14ac:dyDescent="0.3">
      <c r="A536" t="s">
        <v>39</v>
      </c>
      <c r="B536" t="s">
        <v>1109</v>
      </c>
      <c r="C536" t="s">
        <v>1080</v>
      </c>
      <c r="D536" s="3"/>
      <c r="E536" s="3">
        <v>1</v>
      </c>
      <c r="F536" s="3"/>
      <c r="G536" s="3"/>
      <c r="H536" s="3"/>
      <c r="I536" s="3"/>
      <c r="J536" s="3"/>
      <c r="K536" s="3">
        <v>1</v>
      </c>
    </row>
    <row r="537" spans="1:11" x14ac:dyDescent="0.3">
      <c r="A537" t="s">
        <v>39</v>
      </c>
      <c r="B537" t="s">
        <v>1113</v>
      </c>
      <c r="C537" t="s">
        <v>1080</v>
      </c>
      <c r="D537" s="3"/>
      <c r="E537" s="3"/>
      <c r="F537" s="3"/>
      <c r="G537" s="3">
        <v>1</v>
      </c>
      <c r="H537" s="3"/>
      <c r="I537" s="3"/>
      <c r="J537" s="3"/>
      <c r="K537" s="3">
        <v>1</v>
      </c>
    </row>
    <row r="538" spans="1:11" x14ac:dyDescent="0.3">
      <c r="A538" t="s">
        <v>39</v>
      </c>
      <c r="B538" t="s">
        <v>1117</v>
      </c>
      <c r="C538" t="s">
        <v>1082</v>
      </c>
      <c r="D538" s="3"/>
      <c r="E538" s="3">
        <v>1</v>
      </c>
      <c r="F538" s="3"/>
      <c r="G538" s="3"/>
      <c r="H538" s="3"/>
      <c r="I538" s="3"/>
      <c r="J538" s="3"/>
      <c r="K538" s="3">
        <v>1</v>
      </c>
    </row>
    <row r="539" spans="1:11" x14ac:dyDescent="0.3">
      <c r="A539" t="s">
        <v>39</v>
      </c>
      <c r="B539" t="s">
        <v>1106</v>
      </c>
      <c r="C539" t="s">
        <v>1080</v>
      </c>
      <c r="D539" s="3">
        <v>48</v>
      </c>
      <c r="E539" s="3">
        <v>20309</v>
      </c>
      <c r="F539" s="3"/>
      <c r="G539" s="3">
        <v>29190</v>
      </c>
      <c r="H539" s="3"/>
      <c r="I539" s="3"/>
      <c r="J539" s="3"/>
      <c r="K539" s="3">
        <v>49547</v>
      </c>
    </row>
    <row r="540" spans="1:11" x14ac:dyDescent="0.3">
      <c r="A540" t="s">
        <v>39</v>
      </c>
      <c r="B540" t="s">
        <v>1106</v>
      </c>
      <c r="C540" t="s">
        <v>1082</v>
      </c>
      <c r="D540" s="3"/>
      <c r="E540" s="3">
        <v>2970</v>
      </c>
      <c r="F540" s="3">
        <v>18565</v>
      </c>
      <c r="G540" s="3"/>
      <c r="H540" s="3"/>
      <c r="I540" s="3"/>
      <c r="J540" s="3"/>
      <c r="K540" s="3">
        <v>21535</v>
      </c>
    </row>
    <row r="541" spans="1:11" x14ac:dyDescent="0.3">
      <c r="A541" t="s">
        <v>40</v>
      </c>
      <c r="B541" t="s">
        <v>1090</v>
      </c>
      <c r="C541" t="s">
        <v>1128</v>
      </c>
      <c r="D541" s="3"/>
      <c r="E541" s="3">
        <v>537329</v>
      </c>
      <c r="F541" s="3"/>
      <c r="G541" s="3">
        <v>698107</v>
      </c>
      <c r="H541" s="3">
        <v>2018</v>
      </c>
      <c r="I541" s="3"/>
      <c r="J541" s="3">
        <v>4</v>
      </c>
      <c r="K541" s="3">
        <v>1237458</v>
      </c>
    </row>
    <row r="542" spans="1:11" x14ac:dyDescent="0.3">
      <c r="A542" t="s">
        <v>40</v>
      </c>
      <c r="B542" t="s">
        <v>1090</v>
      </c>
      <c r="C542" t="s">
        <v>1129</v>
      </c>
      <c r="D542" s="3"/>
      <c r="E542" s="3"/>
      <c r="F542" s="3"/>
      <c r="G542" s="3"/>
      <c r="H542" s="3"/>
      <c r="I542" s="3"/>
      <c r="J542" s="3">
        <v>14341</v>
      </c>
      <c r="K542" s="3">
        <v>14341</v>
      </c>
    </row>
    <row r="543" spans="1:11" x14ac:dyDescent="0.3">
      <c r="A543" t="s">
        <v>41</v>
      </c>
      <c r="B543" t="s">
        <v>1093</v>
      </c>
      <c r="C543" t="s">
        <v>1080</v>
      </c>
      <c r="D543" s="3">
        <v>64</v>
      </c>
      <c r="E543" s="3">
        <v>6999</v>
      </c>
      <c r="F543" s="3"/>
      <c r="G543" s="3">
        <v>7967</v>
      </c>
      <c r="H543" s="3"/>
      <c r="I543" s="3"/>
      <c r="J543" s="3"/>
      <c r="K543" s="3">
        <v>15030</v>
      </c>
    </row>
    <row r="544" spans="1:11" x14ac:dyDescent="0.3">
      <c r="A544" t="s">
        <v>41</v>
      </c>
      <c r="B544" t="s">
        <v>1093</v>
      </c>
      <c r="C544" t="s">
        <v>1082</v>
      </c>
      <c r="D544" s="3"/>
      <c r="E544" s="3">
        <v>1867</v>
      </c>
      <c r="F544" s="3">
        <v>4479</v>
      </c>
      <c r="G544" s="3"/>
      <c r="H544" s="3"/>
      <c r="I544" s="3"/>
      <c r="J544" s="3"/>
      <c r="K544" s="3">
        <v>6346</v>
      </c>
    </row>
    <row r="545" spans="1:11" x14ac:dyDescent="0.3">
      <c r="A545" t="s">
        <v>41</v>
      </c>
      <c r="B545" t="s">
        <v>1092</v>
      </c>
      <c r="C545" t="s">
        <v>1080</v>
      </c>
      <c r="D545" s="3">
        <v>44</v>
      </c>
      <c r="E545" s="3">
        <v>10773</v>
      </c>
      <c r="F545" s="3"/>
      <c r="G545" s="3">
        <v>20195</v>
      </c>
      <c r="H545" s="3"/>
      <c r="I545" s="3"/>
      <c r="J545" s="3"/>
      <c r="K545" s="3">
        <v>31012</v>
      </c>
    </row>
    <row r="546" spans="1:11" x14ac:dyDescent="0.3">
      <c r="A546" t="s">
        <v>41</v>
      </c>
      <c r="B546" t="s">
        <v>1092</v>
      </c>
      <c r="C546" t="s">
        <v>1082</v>
      </c>
      <c r="D546" s="3"/>
      <c r="E546" s="3">
        <v>22452</v>
      </c>
      <c r="F546" s="3">
        <v>125526</v>
      </c>
      <c r="G546" s="3"/>
      <c r="H546" s="3"/>
      <c r="I546" s="3"/>
      <c r="J546" s="3"/>
      <c r="K546" s="3">
        <v>147978</v>
      </c>
    </row>
    <row r="547" spans="1:11" x14ac:dyDescent="0.3">
      <c r="A547" t="s">
        <v>41</v>
      </c>
      <c r="B547" t="s">
        <v>1090</v>
      </c>
      <c r="C547" t="s">
        <v>1128</v>
      </c>
      <c r="D547" s="3"/>
      <c r="E547" s="3">
        <v>10875</v>
      </c>
      <c r="F547" s="3"/>
      <c r="G547" s="3">
        <v>10837</v>
      </c>
      <c r="H547" s="3"/>
      <c r="I547" s="3"/>
      <c r="J547" s="3">
        <v>79</v>
      </c>
      <c r="K547" s="3">
        <v>21791</v>
      </c>
    </row>
    <row r="548" spans="1:11" x14ac:dyDescent="0.3">
      <c r="A548" t="s">
        <v>41</v>
      </c>
      <c r="B548" t="s">
        <v>1090</v>
      </c>
      <c r="C548" t="s">
        <v>1129</v>
      </c>
      <c r="D548" s="3"/>
      <c r="E548" s="3"/>
      <c r="F548" s="3"/>
      <c r="G548" s="3"/>
      <c r="H548" s="3"/>
      <c r="I548" s="3"/>
      <c r="J548" s="3">
        <v>467</v>
      </c>
      <c r="K548" s="3">
        <v>467</v>
      </c>
    </row>
    <row r="549" spans="1:11" x14ac:dyDescent="0.3">
      <c r="A549" t="s">
        <v>41</v>
      </c>
      <c r="B549" t="s">
        <v>1101</v>
      </c>
      <c r="C549" t="s">
        <v>1080</v>
      </c>
      <c r="D549" s="3"/>
      <c r="E549" s="3">
        <v>146</v>
      </c>
      <c r="F549" s="3"/>
      <c r="G549" s="3">
        <v>1722</v>
      </c>
      <c r="H549" s="3"/>
      <c r="I549" s="3"/>
      <c r="J549" s="3"/>
      <c r="K549" s="3">
        <v>1868</v>
      </c>
    </row>
    <row r="550" spans="1:11" x14ac:dyDescent="0.3">
      <c r="A550" t="s">
        <v>41</v>
      </c>
      <c r="B550" t="s">
        <v>1101</v>
      </c>
      <c r="C550" t="s">
        <v>1082</v>
      </c>
      <c r="D550" s="3"/>
      <c r="E550" s="3">
        <v>3104</v>
      </c>
      <c r="F550" s="3">
        <v>54945</v>
      </c>
      <c r="G550" s="3"/>
      <c r="H550" s="3"/>
      <c r="I550" s="3"/>
      <c r="J550" s="3"/>
      <c r="K550" s="3">
        <v>58049</v>
      </c>
    </row>
    <row r="551" spans="1:11" x14ac:dyDescent="0.3">
      <c r="A551" t="s">
        <v>41</v>
      </c>
      <c r="B551" t="s">
        <v>1095</v>
      </c>
      <c r="C551" t="s">
        <v>1080</v>
      </c>
      <c r="D551" s="3">
        <v>1</v>
      </c>
      <c r="E551" s="3">
        <v>664</v>
      </c>
      <c r="F551" s="3"/>
      <c r="G551" s="3">
        <v>4501</v>
      </c>
      <c r="H551" s="3"/>
      <c r="I551" s="3"/>
      <c r="J551" s="3"/>
      <c r="K551" s="3">
        <v>5166</v>
      </c>
    </row>
    <row r="552" spans="1:11" x14ac:dyDescent="0.3">
      <c r="A552" t="s">
        <v>41</v>
      </c>
      <c r="B552" t="s">
        <v>1095</v>
      </c>
      <c r="C552" t="s">
        <v>1082</v>
      </c>
      <c r="D552" s="3"/>
      <c r="E552" s="3">
        <v>11830</v>
      </c>
      <c r="F552" s="3">
        <v>123120</v>
      </c>
      <c r="G552" s="3"/>
      <c r="H552" s="3"/>
      <c r="I552" s="3"/>
      <c r="J552" s="3"/>
      <c r="K552" s="3">
        <v>134950</v>
      </c>
    </row>
    <row r="553" spans="1:11" x14ac:dyDescent="0.3">
      <c r="A553" t="s">
        <v>41</v>
      </c>
      <c r="B553" t="s">
        <v>1100</v>
      </c>
      <c r="C553" t="s">
        <v>1080</v>
      </c>
      <c r="D553" s="3"/>
      <c r="E553" s="3">
        <v>49</v>
      </c>
      <c r="F553" s="3"/>
      <c r="G553" s="3">
        <v>4095</v>
      </c>
      <c r="H553" s="3"/>
      <c r="I553" s="3"/>
      <c r="J553" s="3"/>
      <c r="K553" s="3">
        <v>4144</v>
      </c>
    </row>
    <row r="554" spans="1:11" x14ac:dyDescent="0.3">
      <c r="A554" t="s">
        <v>41</v>
      </c>
      <c r="B554" t="s">
        <v>1100</v>
      </c>
      <c r="C554" t="s">
        <v>1082</v>
      </c>
      <c r="D554" s="3"/>
      <c r="E554" s="3">
        <v>5940</v>
      </c>
      <c r="F554" s="3">
        <v>107921</v>
      </c>
      <c r="G554" s="3"/>
      <c r="H554" s="3"/>
      <c r="I554" s="3"/>
      <c r="J554" s="3"/>
      <c r="K554" s="3">
        <v>113861</v>
      </c>
    </row>
    <row r="555" spans="1:11" x14ac:dyDescent="0.3">
      <c r="A555" t="s">
        <v>41</v>
      </c>
      <c r="B555" t="s">
        <v>1104</v>
      </c>
      <c r="C555" t="s">
        <v>1080</v>
      </c>
      <c r="D555" s="3"/>
      <c r="E555" s="3">
        <v>1</v>
      </c>
      <c r="F555" s="3"/>
      <c r="G555" s="3"/>
      <c r="H555" s="3"/>
      <c r="I555" s="3"/>
      <c r="J555" s="3"/>
      <c r="K555" s="3">
        <v>1</v>
      </c>
    </row>
    <row r="556" spans="1:11" x14ac:dyDescent="0.3">
      <c r="A556" t="s">
        <v>41</v>
      </c>
      <c r="B556" t="s">
        <v>1097</v>
      </c>
      <c r="C556" t="s">
        <v>1080</v>
      </c>
      <c r="D556" s="3"/>
      <c r="E556" s="3">
        <v>2</v>
      </c>
      <c r="F556" s="3"/>
      <c r="G556" s="3"/>
      <c r="H556" s="3"/>
      <c r="I556" s="3"/>
      <c r="J556" s="3"/>
      <c r="K556" s="3">
        <v>2</v>
      </c>
    </row>
    <row r="557" spans="1:11" x14ac:dyDescent="0.3">
      <c r="A557" t="s">
        <v>41</v>
      </c>
      <c r="B557" t="s">
        <v>1103</v>
      </c>
      <c r="C557" t="s">
        <v>1080</v>
      </c>
      <c r="D557" s="3">
        <v>2</v>
      </c>
      <c r="E557" s="3">
        <v>9958</v>
      </c>
      <c r="F557" s="3"/>
      <c r="G557" s="3">
        <v>21750</v>
      </c>
      <c r="H557" s="3"/>
      <c r="I557" s="3"/>
      <c r="J557" s="3"/>
      <c r="K557" s="3">
        <v>31710</v>
      </c>
    </row>
    <row r="558" spans="1:11" x14ac:dyDescent="0.3">
      <c r="A558" t="s">
        <v>41</v>
      </c>
      <c r="B558" t="s">
        <v>1103</v>
      </c>
      <c r="C558" t="s">
        <v>1082</v>
      </c>
      <c r="D558" s="3"/>
      <c r="E558" s="3">
        <v>91908</v>
      </c>
      <c r="F558" s="3">
        <v>187197</v>
      </c>
      <c r="G558" s="3"/>
      <c r="H558" s="3"/>
      <c r="I558" s="3"/>
      <c r="J558" s="3"/>
      <c r="K558" s="3">
        <v>279105</v>
      </c>
    </row>
    <row r="559" spans="1:11" x14ac:dyDescent="0.3">
      <c r="A559" t="s">
        <v>41</v>
      </c>
      <c r="B559" t="s">
        <v>1098</v>
      </c>
      <c r="C559" t="s">
        <v>1080</v>
      </c>
      <c r="D559" s="3">
        <v>69</v>
      </c>
      <c r="E559" s="3">
        <v>35947</v>
      </c>
      <c r="F559" s="3"/>
      <c r="G559" s="3">
        <v>41152</v>
      </c>
      <c r="H559" s="3"/>
      <c r="I559" s="3"/>
      <c r="J559" s="3"/>
      <c r="K559" s="3">
        <v>77168</v>
      </c>
    </row>
    <row r="560" spans="1:11" x14ac:dyDescent="0.3">
      <c r="A560" t="s">
        <v>41</v>
      </c>
      <c r="B560" t="s">
        <v>1098</v>
      </c>
      <c r="C560" t="s">
        <v>1082</v>
      </c>
      <c r="D560" s="3"/>
      <c r="E560" s="3">
        <v>10447</v>
      </c>
      <c r="F560" s="3">
        <v>31485</v>
      </c>
      <c r="G560" s="3"/>
      <c r="H560" s="3"/>
      <c r="I560" s="3"/>
      <c r="J560" s="3"/>
      <c r="K560" s="3">
        <v>41932</v>
      </c>
    </row>
    <row r="561" spans="1:11" x14ac:dyDescent="0.3">
      <c r="A561" t="s">
        <v>42</v>
      </c>
      <c r="B561" t="s">
        <v>1093</v>
      </c>
      <c r="C561" t="s">
        <v>1080</v>
      </c>
      <c r="D561" s="3">
        <v>411</v>
      </c>
      <c r="E561" s="3">
        <v>50703</v>
      </c>
      <c r="F561" s="3"/>
      <c r="G561" s="3">
        <v>68227</v>
      </c>
      <c r="H561" s="3"/>
      <c r="I561" s="3"/>
      <c r="J561" s="3"/>
      <c r="K561" s="3">
        <v>119341</v>
      </c>
    </row>
    <row r="562" spans="1:11" x14ac:dyDescent="0.3">
      <c r="A562" t="s">
        <v>42</v>
      </c>
      <c r="B562" t="s">
        <v>1093</v>
      </c>
      <c r="C562" t="s">
        <v>1082</v>
      </c>
      <c r="D562" s="3"/>
      <c r="E562" s="3">
        <v>13682</v>
      </c>
      <c r="F562" s="3">
        <v>32357</v>
      </c>
      <c r="G562" s="3"/>
      <c r="H562" s="3"/>
      <c r="I562" s="3"/>
      <c r="J562" s="3"/>
      <c r="K562" s="3">
        <v>46039</v>
      </c>
    </row>
    <row r="563" spans="1:11" x14ac:dyDescent="0.3">
      <c r="A563" t="s">
        <v>42</v>
      </c>
      <c r="B563" t="s">
        <v>1091</v>
      </c>
      <c r="C563" t="s">
        <v>1080</v>
      </c>
      <c r="D563" s="3"/>
      <c r="E563" s="3"/>
      <c r="F563" s="3"/>
      <c r="G563" s="3">
        <v>3</v>
      </c>
      <c r="H563" s="3"/>
      <c r="I563" s="3"/>
      <c r="J563" s="3"/>
      <c r="K563" s="3">
        <v>3</v>
      </c>
    </row>
    <row r="564" spans="1:11" x14ac:dyDescent="0.3">
      <c r="A564" t="s">
        <v>42</v>
      </c>
      <c r="B564" t="s">
        <v>1091</v>
      </c>
      <c r="C564" t="s">
        <v>1082</v>
      </c>
      <c r="D564" s="3"/>
      <c r="E564" s="3">
        <v>9</v>
      </c>
      <c r="F564" s="3">
        <v>81</v>
      </c>
      <c r="G564" s="3"/>
      <c r="H564" s="3"/>
      <c r="I564" s="3"/>
      <c r="J564" s="3"/>
      <c r="K564" s="3">
        <v>90</v>
      </c>
    </row>
    <row r="565" spans="1:11" x14ac:dyDescent="0.3">
      <c r="A565" t="s">
        <v>42</v>
      </c>
      <c r="B565" t="s">
        <v>1092</v>
      </c>
      <c r="C565" t="s">
        <v>1080</v>
      </c>
      <c r="D565" s="3">
        <v>273</v>
      </c>
      <c r="E565" s="3">
        <v>52732</v>
      </c>
      <c r="F565" s="3"/>
      <c r="G565" s="3">
        <v>97218</v>
      </c>
      <c r="H565" s="3"/>
      <c r="I565" s="3"/>
      <c r="J565" s="3"/>
      <c r="K565" s="3">
        <v>150223</v>
      </c>
    </row>
    <row r="566" spans="1:11" x14ac:dyDescent="0.3">
      <c r="A566" t="s">
        <v>42</v>
      </c>
      <c r="B566" t="s">
        <v>1092</v>
      </c>
      <c r="C566" t="s">
        <v>1082</v>
      </c>
      <c r="D566" s="3"/>
      <c r="E566" s="3">
        <v>75370</v>
      </c>
      <c r="F566" s="3">
        <v>323797</v>
      </c>
      <c r="G566" s="3"/>
      <c r="H566" s="3"/>
      <c r="I566" s="3"/>
      <c r="J566" s="3"/>
      <c r="K566" s="3">
        <v>399167</v>
      </c>
    </row>
    <row r="567" spans="1:11" x14ac:dyDescent="0.3">
      <c r="A567" t="s">
        <v>42</v>
      </c>
      <c r="B567" t="s">
        <v>1090</v>
      </c>
      <c r="C567" t="s">
        <v>1128</v>
      </c>
      <c r="D567" s="3"/>
      <c r="E567" s="3">
        <v>10534</v>
      </c>
      <c r="F567" s="3"/>
      <c r="G567" s="3">
        <v>15929</v>
      </c>
      <c r="H567" s="3"/>
      <c r="I567" s="3"/>
      <c r="J567" s="3">
        <v>92</v>
      </c>
      <c r="K567" s="3">
        <v>26555</v>
      </c>
    </row>
    <row r="568" spans="1:11" x14ac:dyDescent="0.3">
      <c r="A568" t="s">
        <v>42</v>
      </c>
      <c r="B568" t="s">
        <v>1090</v>
      </c>
      <c r="C568" t="s">
        <v>1129</v>
      </c>
      <c r="D568" s="3"/>
      <c r="E568" s="3"/>
      <c r="F568" s="3"/>
      <c r="G568" s="3"/>
      <c r="H568" s="3"/>
      <c r="I568" s="3"/>
      <c r="J568" s="3">
        <v>2889</v>
      </c>
      <c r="K568" s="3">
        <v>2889</v>
      </c>
    </row>
    <row r="569" spans="1:11" x14ac:dyDescent="0.3">
      <c r="A569" t="s">
        <v>42</v>
      </c>
      <c r="B569" t="s">
        <v>1095</v>
      </c>
      <c r="C569" t="s">
        <v>1080</v>
      </c>
      <c r="D569" s="3"/>
      <c r="E569" s="3">
        <v>12</v>
      </c>
      <c r="F569" s="3"/>
      <c r="G569" s="3">
        <v>59</v>
      </c>
      <c r="H569" s="3"/>
      <c r="I569" s="3"/>
      <c r="J569" s="3"/>
      <c r="K569" s="3">
        <v>71</v>
      </c>
    </row>
    <row r="570" spans="1:11" x14ac:dyDescent="0.3">
      <c r="A570" t="s">
        <v>42</v>
      </c>
      <c r="B570" t="s">
        <v>1095</v>
      </c>
      <c r="C570" t="s">
        <v>1082</v>
      </c>
      <c r="D570" s="3"/>
      <c r="E570" s="3">
        <v>345</v>
      </c>
      <c r="F570" s="3">
        <v>1858</v>
      </c>
      <c r="G570" s="3"/>
      <c r="H570" s="3"/>
      <c r="I570" s="3"/>
      <c r="J570" s="3"/>
      <c r="K570" s="3">
        <v>2203</v>
      </c>
    </row>
    <row r="571" spans="1:11" x14ac:dyDescent="0.3">
      <c r="A571" t="s">
        <v>42</v>
      </c>
      <c r="B571" t="s">
        <v>1097</v>
      </c>
      <c r="C571" t="s">
        <v>1080</v>
      </c>
      <c r="D571" s="3"/>
      <c r="E571" s="3">
        <v>3</v>
      </c>
      <c r="F571" s="3"/>
      <c r="G571" s="3">
        <v>1</v>
      </c>
      <c r="H571" s="3"/>
      <c r="I571" s="3"/>
      <c r="J571" s="3"/>
      <c r="K571" s="3">
        <v>4</v>
      </c>
    </row>
    <row r="572" spans="1:11" x14ac:dyDescent="0.3">
      <c r="A572" t="s">
        <v>42</v>
      </c>
      <c r="B572" t="s">
        <v>1108</v>
      </c>
      <c r="C572" t="s">
        <v>1080</v>
      </c>
      <c r="D572" s="3">
        <v>73</v>
      </c>
      <c r="E572" s="3">
        <v>15914</v>
      </c>
      <c r="F572" s="3"/>
      <c r="G572" s="3">
        <v>20560</v>
      </c>
      <c r="H572" s="3"/>
      <c r="I572" s="3"/>
      <c r="J572" s="3"/>
      <c r="K572" s="3">
        <v>36547</v>
      </c>
    </row>
    <row r="573" spans="1:11" x14ac:dyDescent="0.3">
      <c r="A573" t="s">
        <v>42</v>
      </c>
      <c r="B573" t="s">
        <v>1108</v>
      </c>
      <c r="C573" t="s">
        <v>1082</v>
      </c>
      <c r="D573" s="3"/>
      <c r="E573" s="3">
        <v>6645</v>
      </c>
      <c r="F573" s="3">
        <v>35651</v>
      </c>
      <c r="G573" s="3"/>
      <c r="H573" s="3"/>
      <c r="I573" s="3"/>
      <c r="J573" s="3"/>
      <c r="K573" s="3">
        <v>42296</v>
      </c>
    </row>
    <row r="574" spans="1:11" x14ac:dyDescent="0.3">
      <c r="A574" t="s">
        <v>42</v>
      </c>
      <c r="B574" t="s">
        <v>1099</v>
      </c>
      <c r="C574" t="s">
        <v>1080</v>
      </c>
      <c r="D574" s="3">
        <v>3</v>
      </c>
      <c r="E574" s="3">
        <v>140</v>
      </c>
      <c r="F574" s="3"/>
      <c r="G574" s="3">
        <v>360</v>
      </c>
      <c r="H574" s="3"/>
      <c r="I574" s="3"/>
      <c r="J574" s="3"/>
      <c r="K574" s="3">
        <v>503</v>
      </c>
    </row>
    <row r="575" spans="1:11" x14ac:dyDescent="0.3">
      <c r="A575" t="s">
        <v>42</v>
      </c>
      <c r="B575" t="s">
        <v>1098</v>
      </c>
      <c r="C575" t="s">
        <v>1080</v>
      </c>
      <c r="D575" s="3">
        <v>478</v>
      </c>
      <c r="E575" s="3">
        <v>79913</v>
      </c>
      <c r="F575" s="3"/>
      <c r="G575" s="3">
        <v>104341</v>
      </c>
      <c r="H575" s="3"/>
      <c r="I575" s="3"/>
      <c r="J575" s="3"/>
      <c r="K575" s="3">
        <v>184732</v>
      </c>
    </row>
    <row r="576" spans="1:11" x14ac:dyDescent="0.3">
      <c r="A576" t="s">
        <v>42</v>
      </c>
      <c r="B576" t="s">
        <v>1098</v>
      </c>
      <c r="C576" t="s">
        <v>1082</v>
      </c>
      <c r="D576" s="3"/>
      <c r="E576" s="3">
        <v>35832</v>
      </c>
      <c r="F576" s="3">
        <v>126579</v>
      </c>
      <c r="G576" s="3"/>
      <c r="H576" s="3"/>
      <c r="I576" s="3"/>
      <c r="J576" s="3"/>
      <c r="K576" s="3">
        <v>162411</v>
      </c>
    </row>
    <row r="577" spans="1:11" x14ac:dyDescent="0.3">
      <c r="A577" t="s">
        <v>42</v>
      </c>
      <c r="B577" t="s">
        <v>1112</v>
      </c>
      <c r="C577" t="s">
        <v>1080</v>
      </c>
      <c r="D577" s="3"/>
      <c r="E577" s="3">
        <v>246</v>
      </c>
      <c r="F577" s="3"/>
      <c r="G577" s="3">
        <v>2536</v>
      </c>
      <c r="H577" s="3"/>
      <c r="I577" s="3"/>
      <c r="J577" s="3"/>
      <c r="K577" s="3">
        <v>2782</v>
      </c>
    </row>
    <row r="578" spans="1:11" x14ac:dyDescent="0.3">
      <c r="A578" t="s">
        <v>42</v>
      </c>
      <c r="B578" t="s">
        <v>1112</v>
      </c>
      <c r="C578" t="s">
        <v>1082</v>
      </c>
      <c r="D578" s="3"/>
      <c r="E578" s="3">
        <v>15932</v>
      </c>
      <c r="F578" s="3">
        <v>69024</v>
      </c>
      <c r="G578" s="3"/>
      <c r="H578" s="3"/>
      <c r="I578" s="3"/>
      <c r="J578" s="3"/>
      <c r="K578" s="3">
        <v>84956</v>
      </c>
    </row>
    <row r="579" spans="1:11" x14ac:dyDescent="0.3">
      <c r="A579" t="s">
        <v>42</v>
      </c>
      <c r="B579" t="s">
        <v>1114</v>
      </c>
      <c r="C579" t="s">
        <v>1080</v>
      </c>
      <c r="D579" s="3"/>
      <c r="E579" s="3">
        <v>1149</v>
      </c>
      <c r="F579" s="3"/>
      <c r="G579" s="3">
        <v>2548</v>
      </c>
      <c r="H579" s="3"/>
      <c r="I579" s="3"/>
      <c r="J579" s="3"/>
      <c r="K579" s="3">
        <v>3697</v>
      </c>
    </row>
    <row r="580" spans="1:11" x14ac:dyDescent="0.3">
      <c r="A580" t="s">
        <v>42</v>
      </c>
      <c r="B580" t="s">
        <v>1114</v>
      </c>
      <c r="C580" t="s">
        <v>1082</v>
      </c>
      <c r="D580" s="3"/>
      <c r="E580" s="3">
        <v>13516</v>
      </c>
      <c r="F580" s="3">
        <v>48687</v>
      </c>
      <c r="G580" s="3"/>
      <c r="H580" s="3"/>
      <c r="I580" s="3"/>
      <c r="J580" s="3"/>
      <c r="K580" s="3">
        <v>62203</v>
      </c>
    </row>
    <row r="581" spans="1:11" x14ac:dyDescent="0.3">
      <c r="A581" t="s">
        <v>43</v>
      </c>
      <c r="B581" t="s">
        <v>1093</v>
      </c>
      <c r="C581" t="s">
        <v>1080</v>
      </c>
      <c r="D581" s="3">
        <v>1139</v>
      </c>
      <c r="E581" s="3">
        <v>154482</v>
      </c>
      <c r="F581" s="3"/>
      <c r="G581" s="3">
        <v>242621</v>
      </c>
      <c r="H581" s="3"/>
      <c r="I581" s="3"/>
      <c r="J581" s="3"/>
      <c r="K581" s="3">
        <v>398242</v>
      </c>
    </row>
    <row r="582" spans="1:11" x14ac:dyDescent="0.3">
      <c r="A582" t="s">
        <v>43</v>
      </c>
      <c r="B582" t="s">
        <v>1093</v>
      </c>
      <c r="C582" t="s">
        <v>1082</v>
      </c>
      <c r="D582" s="3"/>
      <c r="E582" s="3">
        <v>17933</v>
      </c>
      <c r="F582" s="3">
        <v>48020</v>
      </c>
      <c r="G582" s="3"/>
      <c r="H582" s="3"/>
      <c r="I582" s="3"/>
      <c r="J582" s="3"/>
      <c r="K582" s="3">
        <v>65953</v>
      </c>
    </row>
    <row r="583" spans="1:11" x14ac:dyDescent="0.3">
      <c r="A583" t="s">
        <v>43</v>
      </c>
      <c r="B583" t="s">
        <v>1091</v>
      </c>
      <c r="C583" t="s">
        <v>1080</v>
      </c>
      <c r="D583" s="3"/>
      <c r="E583" s="3">
        <v>268</v>
      </c>
      <c r="F583" s="3"/>
      <c r="G583" s="3">
        <v>501</v>
      </c>
      <c r="H583" s="3"/>
      <c r="I583" s="3"/>
      <c r="J583" s="3"/>
      <c r="K583" s="3">
        <v>769</v>
      </c>
    </row>
    <row r="584" spans="1:11" x14ac:dyDescent="0.3">
      <c r="A584" t="s">
        <v>43</v>
      </c>
      <c r="B584" t="s">
        <v>1091</v>
      </c>
      <c r="C584" t="s">
        <v>1082</v>
      </c>
      <c r="D584" s="3"/>
      <c r="E584" s="3">
        <v>1906</v>
      </c>
      <c r="F584" s="3">
        <v>3447</v>
      </c>
      <c r="G584" s="3"/>
      <c r="H584" s="3"/>
      <c r="I584" s="3"/>
      <c r="J584" s="3"/>
      <c r="K584" s="3">
        <v>5353</v>
      </c>
    </row>
    <row r="585" spans="1:11" x14ac:dyDescent="0.3">
      <c r="A585" t="s">
        <v>43</v>
      </c>
      <c r="B585" t="s">
        <v>1092</v>
      </c>
      <c r="C585" t="s">
        <v>1080</v>
      </c>
      <c r="D585" s="3">
        <v>870</v>
      </c>
      <c r="E585" s="3">
        <v>203841</v>
      </c>
      <c r="F585" s="3"/>
      <c r="G585" s="3">
        <v>381970</v>
      </c>
      <c r="H585" s="3"/>
      <c r="I585" s="3"/>
      <c r="J585" s="3"/>
      <c r="K585" s="3">
        <v>586681</v>
      </c>
    </row>
    <row r="586" spans="1:11" x14ac:dyDescent="0.3">
      <c r="A586" t="s">
        <v>43</v>
      </c>
      <c r="B586" t="s">
        <v>1092</v>
      </c>
      <c r="C586" t="s">
        <v>1082</v>
      </c>
      <c r="D586" s="3"/>
      <c r="E586" s="3">
        <v>59656</v>
      </c>
      <c r="F586" s="3">
        <v>318358</v>
      </c>
      <c r="G586" s="3"/>
      <c r="H586" s="3"/>
      <c r="I586" s="3"/>
      <c r="J586" s="3"/>
      <c r="K586" s="3">
        <v>378014</v>
      </c>
    </row>
    <row r="587" spans="1:11" x14ac:dyDescent="0.3">
      <c r="A587" t="s">
        <v>43</v>
      </c>
      <c r="B587" t="s">
        <v>1090</v>
      </c>
      <c r="C587" t="s">
        <v>1128</v>
      </c>
      <c r="D587" s="3"/>
      <c r="E587" s="3">
        <v>22971</v>
      </c>
      <c r="F587" s="3"/>
      <c r="G587" s="3">
        <v>36737</v>
      </c>
      <c r="H587" s="3"/>
      <c r="I587" s="3"/>
      <c r="J587" s="3">
        <v>293</v>
      </c>
      <c r="K587" s="3">
        <v>60001</v>
      </c>
    </row>
    <row r="588" spans="1:11" x14ac:dyDescent="0.3">
      <c r="A588" t="s">
        <v>43</v>
      </c>
      <c r="B588" t="s">
        <v>1090</v>
      </c>
      <c r="C588" t="s">
        <v>1129</v>
      </c>
      <c r="D588" s="3"/>
      <c r="E588" s="3"/>
      <c r="F588" s="3"/>
      <c r="G588" s="3"/>
      <c r="H588" s="3"/>
      <c r="I588" s="3"/>
      <c r="J588" s="3">
        <v>10488</v>
      </c>
      <c r="K588" s="3">
        <v>10488</v>
      </c>
    </row>
    <row r="589" spans="1:11" x14ac:dyDescent="0.3">
      <c r="A589" t="s">
        <v>43</v>
      </c>
      <c r="B589" t="s">
        <v>1101</v>
      </c>
      <c r="C589" t="s">
        <v>1080</v>
      </c>
      <c r="D589" s="3"/>
      <c r="E589" s="3"/>
      <c r="F589" s="3"/>
      <c r="G589" s="3">
        <v>1</v>
      </c>
      <c r="H589" s="3"/>
      <c r="I589" s="3"/>
      <c r="J589" s="3"/>
      <c r="K589" s="3">
        <v>1</v>
      </c>
    </row>
    <row r="590" spans="1:11" x14ac:dyDescent="0.3">
      <c r="A590" t="s">
        <v>43</v>
      </c>
      <c r="B590" t="s">
        <v>1101</v>
      </c>
      <c r="C590" t="s">
        <v>1082</v>
      </c>
      <c r="D590" s="3"/>
      <c r="E590" s="3">
        <v>1</v>
      </c>
      <c r="F590" s="3"/>
      <c r="G590" s="3"/>
      <c r="H590" s="3"/>
      <c r="I590" s="3"/>
      <c r="J590" s="3"/>
      <c r="K590" s="3">
        <v>1</v>
      </c>
    </row>
    <row r="591" spans="1:11" x14ac:dyDescent="0.3">
      <c r="A591" t="s">
        <v>43</v>
      </c>
      <c r="B591" t="s">
        <v>1102</v>
      </c>
      <c r="C591" t="s">
        <v>1080</v>
      </c>
      <c r="D591" s="3"/>
      <c r="E591" s="3"/>
      <c r="F591" s="3"/>
      <c r="G591" s="3">
        <v>1</v>
      </c>
      <c r="H591" s="3"/>
      <c r="I591" s="3"/>
      <c r="J591" s="3"/>
      <c r="K591" s="3">
        <v>1</v>
      </c>
    </row>
    <row r="592" spans="1:11" x14ac:dyDescent="0.3">
      <c r="A592" t="s">
        <v>43</v>
      </c>
      <c r="B592" t="s">
        <v>1102</v>
      </c>
      <c r="C592" t="s">
        <v>1082</v>
      </c>
      <c r="D592" s="3"/>
      <c r="E592" s="3">
        <v>1</v>
      </c>
      <c r="F592" s="3">
        <v>2</v>
      </c>
      <c r="G592" s="3"/>
      <c r="H592" s="3"/>
      <c r="I592" s="3"/>
      <c r="J592" s="3"/>
      <c r="K592" s="3">
        <v>3</v>
      </c>
    </row>
    <row r="593" spans="1:11" x14ac:dyDescent="0.3">
      <c r="A593" t="s">
        <v>43</v>
      </c>
      <c r="B593" t="s">
        <v>1095</v>
      </c>
      <c r="C593" t="s">
        <v>1080</v>
      </c>
      <c r="D593" s="3">
        <v>13</v>
      </c>
      <c r="E593" s="3">
        <v>11200</v>
      </c>
      <c r="F593" s="3"/>
      <c r="G593" s="3">
        <v>43468</v>
      </c>
      <c r="H593" s="3"/>
      <c r="I593" s="3"/>
      <c r="J593" s="3"/>
      <c r="K593" s="3">
        <v>54681</v>
      </c>
    </row>
    <row r="594" spans="1:11" x14ac:dyDescent="0.3">
      <c r="A594" t="s">
        <v>43</v>
      </c>
      <c r="B594" t="s">
        <v>1095</v>
      </c>
      <c r="C594" t="s">
        <v>1082</v>
      </c>
      <c r="D594" s="3"/>
      <c r="E594" s="3">
        <v>36731</v>
      </c>
      <c r="F594" s="3">
        <v>402731</v>
      </c>
      <c r="G594" s="3"/>
      <c r="H594" s="3"/>
      <c r="I594" s="3"/>
      <c r="J594" s="3"/>
      <c r="K594" s="3">
        <v>439462</v>
      </c>
    </row>
    <row r="595" spans="1:11" x14ac:dyDescent="0.3">
      <c r="A595" t="s">
        <v>43</v>
      </c>
      <c r="B595" t="s">
        <v>1100</v>
      </c>
      <c r="C595" t="s">
        <v>1080</v>
      </c>
      <c r="D595" s="3"/>
      <c r="E595" s="3">
        <v>1</v>
      </c>
      <c r="F595" s="3"/>
      <c r="G595" s="3">
        <v>7</v>
      </c>
      <c r="H595" s="3"/>
      <c r="I595" s="3"/>
      <c r="J595" s="3"/>
      <c r="K595" s="3">
        <v>8</v>
      </c>
    </row>
    <row r="596" spans="1:11" x14ac:dyDescent="0.3">
      <c r="A596" t="s">
        <v>43</v>
      </c>
      <c r="B596" t="s">
        <v>1100</v>
      </c>
      <c r="C596" t="s">
        <v>1082</v>
      </c>
      <c r="D596" s="3"/>
      <c r="E596" s="3">
        <v>2</v>
      </c>
      <c r="F596" s="3">
        <v>3</v>
      </c>
      <c r="G596" s="3"/>
      <c r="H596" s="3"/>
      <c r="I596" s="3"/>
      <c r="J596" s="3"/>
      <c r="K596" s="3">
        <v>5</v>
      </c>
    </row>
    <row r="597" spans="1:11" x14ac:dyDescent="0.3">
      <c r="A597" t="s">
        <v>43</v>
      </c>
      <c r="B597" t="s">
        <v>1104</v>
      </c>
      <c r="C597" t="s">
        <v>1080</v>
      </c>
      <c r="D597" s="3">
        <v>1042</v>
      </c>
      <c r="E597" s="3">
        <v>186677</v>
      </c>
      <c r="F597" s="3"/>
      <c r="G597" s="3">
        <v>253709</v>
      </c>
      <c r="H597" s="3"/>
      <c r="I597" s="3"/>
      <c r="J597" s="3"/>
      <c r="K597" s="3">
        <v>441428</v>
      </c>
    </row>
    <row r="598" spans="1:11" x14ac:dyDescent="0.3">
      <c r="A598" t="s">
        <v>43</v>
      </c>
      <c r="B598" t="s">
        <v>1104</v>
      </c>
      <c r="C598" t="s">
        <v>1082</v>
      </c>
      <c r="D598" s="3"/>
      <c r="E598" s="3">
        <v>34427</v>
      </c>
      <c r="F598" s="3">
        <v>115107</v>
      </c>
      <c r="G598" s="3"/>
      <c r="H598" s="3"/>
      <c r="I598" s="3"/>
      <c r="J598" s="3"/>
      <c r="K598" s="3">
        <v>149534</v>
      </c>
    </row>
    <row r="599" spans="1:11" x14ac:dyDescent="0.3">
      <c r="A599" t="s">
        <v>43</v>
      </c>
      <c r="B599" t="s">
        <v>1097</v>
      </c>
      <c r="C599" t="s">
        <v>1080</v>
      </c>
      <c r="D599" s="3">
        <v>1528</v>
      </c>
      <c r="E599" s="3">
        <v>183652</v>
      </c>
      <c r="F599" s="3"/>
      <c r="G599" s="3">
        <v>291602</v>
      </c>
      <c r="H599" s="3"/>
      <c r="I599" s="3"/>
      <c r="J599" s="3"/>
      <c r="K599" s="3">
        <v>476782</v>
      </c>
    </row>
    <row r="600" spans="1:11" x14ac:dyDescent="0.3">
      <c r="A600" t="s">
        <v>43</v>
      </c>
      <c r="B600" t="s">
        <v>1097</v>
      </c>
      <c r="C600" t="s">
        <v>1082</v>
      </c>
      <c r="D600" s="3"/>
      <c r="E600" s="3">
        <v>20086</v>
      </c>
      <c r="F600" s="3">
        <v>67453</v>
      </c>
      <c r="G600" s="3"/>
      <c r="H600" s="3"/>
      <c r="I600" s="3"/>
      <c r="J600" s="3"/>
      <c r="K600" s="3">
        <v>87539</v>
      </c>
    </row>
    <row r="601" spans="1:11" x14ac:dyDescent="0.3">
      <c r="A601" t="s">
        <v>43</v>
      </c>
      <c r="B601" t="s">
        <v>1108</v>
      </c>
      <c r="C601" t="s">
        <v>1080</v>
      </c>
      <c r="D601" s="3">
        <v>22</v>
      </c>
      <c r="E601" s="3">
        <v>3140</v>
      </c>
      <c r="F601" s="3"/>
      <c r="G601" s="3">
        <v>3918</v>
      </c>
      <c r="H601" s="3"/>
      <c r="I601" s="3"/>
      <c r="J601" s="3"/>
      <c r="K601" s="3">
        <v>7080</v>
      </c>
    </row>
    <row r="602" spans="1:11" x14ac:dyDescent="0.3">
      <c r="A602" t="s">
        <v>43</v>
      </c>
      <c r="B602" t="s">
        <v>1108</v>
      </c>
      <c r="C602" t="s">
        <v>1082</v>
      </c>
      <c r="D602" s="3"/>
      <c r="E602" s="3">
        <v>1063</v>
      </c>
      <c r="F602" s="3">
        <v>7372</v>
      </c>
      <c r="G602" s="3"/>
      <c r="H602" s="3"/>
      <c r="I602" s="3"/>
      <c r="J602" s="3"/>
      <c r="K602" s="3">
        <v>8435</v>
      </c>
    </row>
    <row r="603" spans="1:11" x14ac:dyDescent="0.3">
      <c r="A603" t="s">
        <v>43</v>
      </c>
      <c r="B603" t="s">
        <v>1099</v>
      </c>
      <c r="C603" t="s">
        <v>1080</v>
      </c>
      <c r="D603" s="3">
        <v>51</v>
      </c>
      <c r="E603" s="3">
        <v>1844</v>
      </c>
      <c r="F603" s="3"/>
      <c r="G603" s="3">
        <v>5231</v>
      </c>
      <c r="H603" s="3"/>
      <c r="I603" s="3"/>
      <c r="J603" s="3"/>
      <c r="K603" s="3">
        <v>7126</v>
      </c>
    </row>
    <row r="604" spans="1:11" x14ac:dyDescent="0.3">
      <c r="A604" t="s">
        <v>43</v>
      </c>
      <c r="B604" t="s">
        <v>1103</v>
      </c>
      <c r="C604" t="s">
        <v>1082</v>
      </c>
      <c r="D604" s="3"/>
      <c r="E604" s="3">
        <v>1</v>
      </c>
      <c r="F604" s="3"/>
      <c r="G604" s="3"/>
      <c r="H604" s="3"/>
      <c r="I604" s="3"/>
      <c r="J604" s="3"/>
      <c r="K604" s="3">
        <v>1</v>
      </c>
    </row>
    <row r="605" spans="1:11" x14ac:dyDescent="0.3">
      <c r="A605" t="s">
        <v>43</v>
      </c>
      <c r="B605" t="s">
        <v>1098</v>
      </c>
      <c r="C605" t="s">
        <v>1080</v>
      </c>
      <c r="D605" s="3">
        <v>430</v>
      </c>
      <c r="E605" s="3">
        <v>78944</v>
      </c>
      <c r="F605" s="3"/>
      <c r="G605" s="3">
        <v>110783</v>
      </c>
      <c r="H605" s="3"/>
      <c r="I605" s="3"/>
      <c r="J605" s="3"/>
      <c r="K605" s="3">
        <v>190157</v>
      </c>
    </row>
    <row r="606" spans="1:11" x14ac:dyDescent="0.3">
      <c r="A606" t="s">
        <v>43</v>
      </c>
      <c r="B606" t="s">
        <v>1098</v>
      </c>
      <c r="C606" t="s">
        <v>1082</v>
      </c>
      <c r="D606" s="3"/>
      <c r="E606" s="3">
        <v>16137</v>
      </c>
      <c r="F606" s="3">
        <v>44352</v>
      </c>
      <c r="G606" s="3"/>
      <c r="H606" s="3"/>
      <c r="I606" s="3"/>
      <c r="J606" s="3"/>
      <c r="K606" s="3">
        <v>60489</v>
      </c>
    </row>
    <row r="607" spans="1:11" x14ac:dyDescent="0.3">
      <c r="A607" t="s">
        <v>43</v>
      </c>
      <c r="B607" t="s">
        <v>1110</v>
      </c>
      <c r="C607" t="s">
        <v>1080</v>
      </c>
      <c r="D607" s="3"/>
      <c r="E607" s="3"/>
      <c r="F607" s="3"/>
      <c r="G607" s="3">
        <v>1</v>
      </c>
      <c r="H607" s="3"/>
      <c r="I607" s="3"/>
      <c r="J607" s="3"/>
      <c r="K607" s="3">
        <v>1</v>
      </c>
    </row>
    <row r="608" spans="1:11" x14ac:dyDescent="0.3">
      <c r="A608" t="s">
        <v>43</v>
      </c>
      <c r="B608" t="s">
        <v>1112</v>
      </c>
      <c r="C608" t="s">
        <v>1080</v>
      </c>
      <c r="D608" s="3"/>
      <c r="E608" s="3">
        <v>938</v>
      </c>
      <c r="F608" s="3"/>
      <c r="G608" s="3">
        <v>11051</v>
      </c>
      <c r="H608" s="3"/>
      <c r="I608" s="3"/>
      <c r="J608" s="3"/>
      <c r="K608" s="3">
        <v>11989</v>
      </c>
    </row>
    <row r="609" spans="1:11" x14ac:dyDescent="0.3">
      <c r="A609" t="s">
        <v>43</v>
      </c>
      <c r="B609" t="s">
        <v>1112</v>
      </c>
      <c r="C609" t="s">
        <v>1082</v>
      </c>
      <c r="D609" s="3"/>
      <c r="E609" s="3">
        <v>23315</v>
      </c>
      <c r="F609" s="3">
        <v>120090</v>
      </c>
      <c r="G609" s="3"/>
      <c r="H609" s="3"/>
      <c r="I609" s="3"/>
      <c r="J609" s="3"/>
      <c r="K609" s="3">
        <v>143405</v>
      </c>
    </row>
    <row r="610" spans="1:11" x14ac:dyDescent="0.3">
      <c r="A610" t="s">
        <v>43</v>
      </c>
      <c r="B610" t="s">
        <v>1116</v>
      </c>
      <c r="C610" t="s">
        <v>1080</v>
      </c>
      <c r="D610" s="3">
        <v>3</v>
      </c>
      <c r="E610" s="3">
        <v>5758</v>
      </c>
      <c r="F610" s="3"/>
      <c r="G610" s="3">
        <v>51580</v>
      </c>
      <c r="H610" s="3"/>
      <c r="I610" s="3"/>
      <c r="J610" s="3"/>
      <c r="K610" s="3">
        <v>57341</v>
      </c>
    </row>
    <row r="611" spans="1:11" x14ac:dyDescent="0.3">
      <c r="A611" t="s">
        <v>43</v>
      </c>
      <c r="B611" t="s">
        <v>1116</v>
      </c>
      <c r="C611" t="s">
        <v>1082</v>
      </c>
      <c r="D611" s="3"/>
      <c r="E611" s="3">
        <v>118543</v>
      </c>
      <c r="F611" s="3">
        <v>646890</v>
      </c>
      <c r="G611" s="3"/>
      <c r="H611" s="3"/>
      <c r="I611" s="3"/>
      <c r="J611" s="3"/>
      <c r="K611" s="3">
        <v>765433</v>
      </c>
    </row>
    <row r="612" spans="1:11" x14ac:dyDescent="0.3">
      <c r="A612" t="s">
        <v>43</v>
      </c>
      <c r="B612" t="s">
        <v>1118</v>
      </c>
      <c r="C612" t="s">
        <v>1080</v>
      </c>
      <c r="D612" s="3">
        <v>733</v>
      </c>
      <c r="E612" s="3">
        <v>86228</v>
      </c>
      <c r="F612" s="3"/>
      <c r="G612" s="3">
        <v>132220</v>
      </c>
      <c r="H612" s="3"/>
      <c r="I612" s="3"/>
      <c r="J612" s="3"/>
      <c r="K612" s="3">
        <v>219181</v>
      </c>
    </row>
    <row r="613" spans="1:11" x14ac:dyDescent="0.3">
      <c r="A613" t="s">
        <v>43</v>
      </c>
      <c r="B613" t="s">
        <v>1118</v>
      </c>
      <c r="C613" t="s">
        <v>1082</v>
      </c>
      <c r="D613" s="3"/>
      <c r="E613" s="3">
        <v>15644</v>
      </c>
      <c r="F613" s="3">
        <v>47466</v>
      </c>
      <c r="G613" s="3"/>
      <c r="H613" s="3"/>
      <c r="I613" s="3"/>
      <c r="J613" s="3"/>
      <c r="K613" s="3">
        <v>63110</v>
      </c>
    </row>
    <row r="614" spans="1:11" x14ac:dyDescent="0.3">
      <c r="A614" t="s">
        <v>44</v>
      </c>
      <c r="B614" t="s">
        <v>1091</v>
      </c>
      <c r="C614" t="s">
        <v>1080</v>
      </c>
      <c r="D614" s="3"/>
      <c r="E614" s="3">
        <v>89</v>
      </c>
      <c r="F614" s="3"/>
      <c r="G614" s="3">
        <v>209</v>
      </c>
      <c r="H614" s="3"/>
      <c r="I614" s="3"/>
      <c r="J614" s="3"/>
      <c r="K614" s="3">
        <v>298</v>
      </c>
    </row>
    <row r="615" spans="1:11" x14ac:dyDescent="0.3">
      <c r="A615" t="s">
        <v>44</v>
      </c>
      <c r="B615" t="s">
        <v>1091</v>
      </c>
      <c r="C615" t="s">
        <v>1082</v>
      </c>
      <c r="D615" s="3"/>
      <c r="E615" s="3">
        <v>1022</v>
      </c>
      <c r="F615" s="3">
        <v>3983</v>
      </c>
      <c r="G615" s="3"/>
      <c r="H615" s="3"/>
      <c r="I615" s="3"/>
      <c r="J615" s="3"/>
      <c r="K615" s="3">
        <v>5005</v>
      </c>
    </row>
    <row r="616" spans="1:11" x14ac:dyDescent="0.3">
      <c r="A616" t="s">
        <v>44</v>
      </c>
      <c r="B616" t="s">
        <v>1092</v>
      </c>
      <c r="C616" t="s">
        <v>1080</v>
      </c>
      <c r="D616" s="3"/>
      <c r="E616" s="3">
        <v>1438</v>
      </c>
      <c r="F616" s="3"/>
      <c r="G616" s="3">
        <v>3640</v>
      </c>
      <c r="H616" s="3"/>
      <c r="I616" s="3"/>
      <c r="J616" s="3"/>
      <c r="K616" s="3">
        <v>5078</v>
      </c>
    </row>
    <row r="617" spans="1:11" x14ac:dyDescent="0.3">
      <c r="A617" t="s">
        <v>44</v>
      </c>
      <c r="B617" t="s">
        <v>1092</v>
      </c>
      <c r="C617" t="s">
        <v>1082</v>
      </c>
      <c r="D617" s="3"/>
      <c r="E617" s="3">
        <v>4510</v>
      </c>
      <c r="F617" s="3">
        <v>18846</v>
      </c>
      <c r="G617" s="3"/>
      <c r="H617" s="3"/>
      <c r="I617" s="3"/>
      <c r="J617" s="3"/>
      <c r="K617" s="3">
        <v>23356</v>
      </c>
    </row>
    <row r="618" spans="1:11" x14ac:dyDescent="0.3">
      <c r="A618" t="s">
        <v>44</v>
      </c>
      <c r="B618" t="s">
        <v>1090</v>
      </c>
      <c r="C618" t="s">
        <v>1128</v>
      </c>
      <c r="D618" s="3"/>
      <c r="E618" s="3">
        <v>609</v>
      </c>
      <c r="F618" s="3"/>
      <c r="G618" s="3">
        <v>547</v>
      </c>
      <c r="H618" s="3"/>
      <c r="I618" s="3"/>
      <c r="J618" s="3"/>
      <c r="K618" s="3">
        <v>1156</v>
      </c>
    </row>
    <row r="619" spans="1:11" x14ac:dyDescent="0.3">
      <c r="A619" t="s">
        <v>44</v>
      </c>
      <c r="B619" t="s">
        <v>1090</v>
      </c>
      <c r="C619" t="s">
        <v>1129</v>
      </c>
      <c r="D619" s="3"/>
      <c r="E619" s="3"/>
      <c r="F619" s="3"/>
      <c r="G619" s="3"/>
      <c r="H619" s="3"/>
      <c r="I619" s="3"/>
      <c r="J619" s="3">
        <v>27</v>
      </c>
      <c r="K619" s="3">
        <v>27</v>
      </c>
    </row>
    <row r="620" spans="1:11" x14ac:dyDescent="0.3">
      <c r="A620" t="s">
        <v>45</v>
      </c>
      <c r="B620" t="s">
        <v>1091</v>
      </c>
      <c r="C620" t="s">
        <v>1080</v>
      </c>
      <c r="D620" s="3"/>
      <c r="E620" s="3">
        <v>894</v>
      </c>
      <c r="F620" s="3"/>
      <c r="G620" s="3">
        <v>1286</v>
      </c>
      <c r="H620" s="3"/>
      <c r="I620" s="3"/>
      <c r="J620" s="3"/>
      <c r="K620" s="3">
        <v>2180</v>
      </c>
    </row>
    <row r="621" spans="1:11" x14ac:dyDescent="0.3">
      <c r="A621" t="s">
        <v>45</v>
      </c>
      <c r="B621" t="s">
        <v>1091</v>
      </c>
      <c r="C621" t="s">
        <v>1082</v>
      </c>
      <c r="D621" s="3"/>
      <c r="E621" s="3">
        <v>11201</v>
      </c>
      <c r="F621" s="3">
        <v>31178</v>
      </c>
      <c r="G621" s="3"/>
      <c r="H621" s="3"/>
      <c r="I621" s="3"/>
      <c r="J621" s="3"/>
      <c r="K621" s="3">
        <v>42379</v>
      </c>
    </row>
    <row r="622" spans="1:11" x14ac:dyDescent="0.3">
      <c r="A622" t="s">
        <v>45</v>
      </c>
      <c r="B622" t="s">
        <v>1092</v>
      </c>
      <c r="C622" t="s">
        <v>1080</v>
      </c>
      <c r="D622" s="3">
        <v>1</v>
      </c>
      <c r="E622" s="3">
        <v>3087</v>
      </c>
      <c r="F622" s="3"/>
      <c r="G622" s="3">
        <v>7468</v>
      </c>
      <c r="H622" s="3"/>
      <c r="I622" s="3"/>
      <c r="J622" s="3"/>
      <c r="K622" s="3">
        <v>10556</v>
      </c>
    </row>
    <row r="623" spans="1:11" x14ac:dyDescent="0.3">
      <c r="A623" t="s">
        <v>45</v>
      </c>
      <c r="B623" t="s">
        <v>1092</v>
      </c>
      <c r="C623" t="s">
        <v>1082</v>
      </c>
      <c r="D623" s="3"/>
      <c r="E623" s="3">
        <v>5501</v>
      </c>
      <c r="F623" s="3">
        <v>28037</v>
      </c>
      <c r="G623" s="3"/>
      <c r="H623" s="3"/>
      <c r="I623" s="3"/>
      <c r="J623" s="3"/>
      <c r="K623" s="3">
        <v>33538</v>
      </c>
    </row>
    <row r="624" spans="1:11" x14ac:dyDescent="0.3">
      <c r="A624" t="s">
        <v>45</v>
      </c>
      <c r="B624" t="s">
        <v>1090</v>
      </c>
      <c r="C624" t="s">
        <v>1128</v>
      </c>
      <c r="D624" s="3"/>
      <c r="E624" s="3">
        <v>521</v>
      </c>
      <c r="F624" s="3"/>
      <c r="G624" s="3">
        <v>906</v>
      </c>
      <c r="H624" s="3"/>
      <c r="I624" s="3"/>
      <c r="J624" s="3"/>
      <c r="K624" s="3">
        <v>1427</v>
      </c>
    </row>
    <row r="625" spans="1:11" x14ac:dyDescent="0.3">
      <c r="A625" t="s">
        <v>45</v>
      </c>
      <c r="B625" t="s">
        <v>1090</v>
      </c>
      <c r="C625" t="s">
        <v>1129</v>
      </c>
      <c r="D625" s="3"/>
      <c r="E625" s="3"/>
      <c r="F625" s="3"/>
      <c r="G625" s="3"/>
      <c r="H625" s="3"/>
      <c r="I625" s="3"/>
      <c r="J625" s="3">
        <v>47</v>
      </c>
      <c r="K625" s="3">
        <v>47</v>
      </c>
    </row>
    <row r="626" spans="1:11" x14ac:dyDescent="0.3">
      <c r="A626" t="s">
        <v>45</v>
      </c>
      <c r="B626" t="s">
        <v>1101</v>
      </c>
      <c r="C626" t="s">
        <v>1080</v>
      </c>
      <c r="D626" s="3"/>
      <c r="E626" s="3"/>
      <c r="F626" s="3"/>
      <c r="G626" s="3">
        <v>5</v>
      </c>
      <c r="H626" s="3"/>
      <c r="I626" s="3"/>
      <c r="J626" s="3"/>
      <c r="K626" s="3">
        <v>5</v>
      </c>
    </row>
    <row r="627" spans="1:11" x14ac:dyDescent="0.3">
      <c r="A627" t="s">
        <v>45</v>
      </c>
      <c r="B627" t="s">
        <v>1101</v>
      </c>
      <c r="C627" t="s">
        <v>1082</v>
      </c>
      <c r="D627" s="3"/>
      <c r="E627" s="3"/>
      <c r="F627" s="3">
        <v>1</v>
      </c>
      <c r="G627" s="3"/>
      <c r="H627" s="3"/>
      <c r="I627" s="3"/>
      <c r="J627" s="3"/>
      <c r="K627" s="3">
        <v>1</v>
      </c>
    </row>
    <row r="628" spans="1:11" x14ac:dyDescent="0.3">
      <c r="A628" s="5" t="s">
        <v>1178</v>
      </c>
      <c r="B628" s="5"/>
      <c r="C628" s="5"/>
      <c r="D628" s="6">
        <f>SUBTOTAL(109,Tabla11[ADICIONAL])</f>
        <v>69346</v>
      </c>
      <c r="E628" s="6">
        <f>SUBTOTAL(109,Tabla11[BENEFICIARIO])</f>
        <v>14706166</v>
      </c>
      <c r="F628" s="6">
        <f>SUBTOTAL(109,Tabla11[CABEZA DE FAMILIA])</f>
        <v>21766013</v>
      </c>
      <c r="G628" s="6">
        <f>SUBTOTAL(109,Tabla11[COTIZANTE])</f>
        <v>15655104</v>
      </c>
      <c r="H628" s="6">
        <f>SUBTOTAL(109,Tabla11[NO REPORTADO])</f>
        <v>2018</v>
      </c>
      <c r="I628" s="6">
        <f>SUBTOTAL(109,Tabla11[OTRO MIEMBRO DEL NUCLEO FAMILIAR])</f>
        <v>4</v>
      </c>
      <c r="J628" s="6">
        <f>SUBTOTAL(109,Tabla11[TITULAR])</f>
        <v>109864</v>
      </c>
      <c r="K628" s="6">
        <f>SUBTOTAL(109,Tabla11[TOTAL AFLIADOS])</f>
        <v>52308515</v>
      </c>
    </row>
  </sheetData>
  <mergeCells count="2">
    <mergeCell ref="A1:K1"/>
    <mergeCell ref="D2:J2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E5478-DBCA-4081-8D87-B3EAF3468C48}">
  <dimension ref="A1:I628"/>
  <sheetViews>
    <sheetView topLeftCell="A3" workbookViewId="0">
      <selection activeCell="C3" sqref="C3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6" width="24" bestFit="1" customWidth="1"/>
    <col min="7" max="7" width="25.6640625" customWidth="1"/>
    <col min="8" max="8" width="24" bestFit="1" customWidth="1"/>
    <col min="9" max="9" width="17.21875" customWidth="1"/>
    <col min="10" max="10" width="33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9" x14ac:dyDescent="0.3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x14ac:dyDescent="0.3">
      <c r="A2" s="13"/>
      <c r="B2" s="13"/>
      <c r="C2" s="13"/>
      <c r="D2" s="19" t="s">
        <v>1177</v>
      </c>
      <c r="E2" s="19"/>
      <c r="F2" s="19"/>
      <c r="G2" s="19"/>
      <c r="H2" s="19"/>
      <c r="I2" s="13"/>
    </row>
    <row r="3" spans="1:9" x14ac:dyDescent="0.3">
      <c r="A3" s="8" t="s">
        <v>1174</v>
      </c>
      <c r="B3" s="22" t="s">
        <v>1084</v>
      </c>
      <c r="C3" s="22" t="s">
        <v>1175</v>
      </c>
      <c r="D3" s="22" t="s">
        <v>1133</v>
      </c>
      <c r="E3" s="22" t="s">
        <v>1137</v>
      </c>
      <c r="F3" s="22" t="s">
        <v>1141</v>
      </c>
      <c r="G3" s="22" t="s">
        <v>1145</v>
      </c>
      <c r="H3" s="22" t="s">
        <v>1149</v>
      </c>
      <c r="I3" s="22" t="s">
        <v>1086</v>
      </c>
    </row>
    <row r="4" spans="1:9" x14ac:dyDescent="0.3">
      <c r="A4" t="s">
        <v>12</v>
      </c>
      <c r="B4" t="s">
        <v>1093</v>
      </c>
      <c r="C4" t="s">
        <v>1080</v>
      </c>
      <c r="D4" s="3">
        <v>7501</v>
      </c>
      <c r="E4" s="3">
        <v>27</v>
      </c>
      <c r="F4" s="3"/>
      <c r="G4" s="3">
        <v>11</v>
      </c>
      <c r="H4" s="3">
        <v>183</v>
      </c>
      <c r="I4" s="3">
        <v>7722</v>
      </c>
    </row>
    <row r="5" spans="1:9" x14ac:dyDescent="0.3">
      <c r="A5" t="s">
        <v>12</v>
      </c>
      <c r="B5" t="s">
        <v>1093</v>
      </c>
      <c r="C5" t="s">
        <v>1082</v>
      </c>
      <c r="D5" s="3">
        <v>1583</v>
      </c>
      <c r="E5" s="3"/>
      <c r="F5" s="3"/>
      <c r="G5" s="3"/>
      <c r="H5" s="3">
        <v>1</v>
      </c>
      <c r="I5" s="3">
        <v>1584</v>
      </c>
    </row>
    <row r="6" spans="1:9" x14ac:dyDescent="0.3">
      <c r="A6" t="s">
        <v>12</v>
      </c>
      <c r="B6" t="s">
        <v>1091</v>
      </c>
      <c r="C6" t="s">
        <v>1080</v>
      </c>
      <c r="D6" s="3">
        <v>2066</v>
      </c>
      <c r="E6" s="3">
        <v>27</v>
      </c>
      <c r="F6" s="3"/>
      <c r="G6" s="3"/>
      <c r="H6" s="3"/>
      <c r="I6" s="3">
        <v>2093</v>
      </c>
    </row>
    <row r="7" spans="1:9" x14ac:dyDescent="0.3">
      <c r="A7" t="s">
        <v>12</v>
      </c>
      <c r="B7" t="s">
        <v>1091</v>
      </c>
      <c r="C7" t="s">
        <v>1082</v>
      </c>
      <c r="D7" s="3">
        <v>29278</v>
      </c>
      <c r="E7" s="3"/>
      <c r="F7" s="3"/>
      <c r="G7" s="3"/>
      <c r="H7" s="3"/>
      <c r="I7" s="3">
        <v>29278</v>
      </c>
    </row>
    <row r="8" spans="1:9" x14ac:dyDescent="0.3">
      <c r="A8" t="s">
        <v>12</v>
      </c>
      <c r="B8" t="s">
        <v>1092</v>
      </c>
      <c r="C8" t="s">
        <v>1080</v>
      </c>
      <c r="D8" s="3">
        <v>7438</v>
      </c>
      <c r="E8" s="3">
        <v>95</v>
      </c>
      <c r="F8" s="3"/>
      <c r="G8" s="3"/>
      <c r="H8" s="3"/>
      <c r="I8" s="3">
        <v>7533</v>
      </c>
    </row>
    <row r="9" spans="1:9" x14ac:dyDescent="0.3">
      <c r="A9" t="s">
        <v>12</v>
      </c>
      <c r="B9" t="s">
        <v>1092</v>
      </c>
      <c r="C9" t="s">
        <v>1082</v>
      </c>
      <c r="D9" s="3">
        <v>27246</v>
      </c>
      <c r="E9" s="3"/>
      <c r="F9" s="3"/>
      <c r="G9" s="3"/>
      <c r="H9" s="3"/>
      <c r="I9" s="3">
        <v>27246</v>
      </c>
    </row>
    <row r="10" spans="1:9" x14ac:dyDescent="0.3">
      <c r="A10" t="s">
        <v>12</v>
      </c>
      <c r="B10" t="s">
        <v>1090</v>
      </c>
      <c r="C10" t="s">
        <v>1128</v>
      </c>
      <c r="D10" s="3">
        <v>1989</v>
      </c>
      <c r="E10" s="3"/>
      <c r="F10" s="3"/>
      <c r="G10" s="3"/>
      <c r="H10" s="3"/>
      <c r="I10" s="3">
        <v>1989</v>
      </c>
    </row>
    <row r="11" spans="1:9" x14ac:dyDescent="0.3">
      <c r="A11" t="s">
        <v>12</v>
      </c>
      <c r="B11" t="s">
        <v>1090</v>
      </c>
      <c r="C11" t="s">
        <v>1129</v>
      </c>
      <c r="D11" s="3">
        <v>175</v>
      </c>
      <c r="E11" s="3"/>
      <c r="F11" s="3"/>
      <c r="G11" s="3"/>
      <c r="H11" s="3"/>
      <c r="I11" s="3">
        <v>175</v>
      </c>
    </row>
    <row r="12" spans="1:9" x14ac:dyDescent="0.3">
      <c r="A12" t="s">
        <v>13</v>
      </c>
      <c r="B12" t="s">
        <v>1093</v>
      </c>
      <c r="C12" t="s">
        <v>1080</v>
      </c>
      <c r="D12" s="3">
        <v>133490</v>
      </c>
      <c r="E12" s="3">
        <v>690</v>
      </c>
      <c r="F12" s="3"/>
      <c r="G12" s="3">
        <v>95</v>
      </c>
      <c r="H12" s="3">
        <v>1616</v>
      </c>
      <c r="I12" s="3">
        <v>135891</v>
      </c>
    </row>
    <row r="13" spans="1:9" x14ac:dyDescent="0.3">
      <c r="A13" t="s">
        <v>13</v>
      </c>
      <c r="B13" t="s">
        <v>1093</v>
      </c>
      <c r="C13" t="s">
        <v>1082</v>
      </c>
      <c r="D13" s="3">
        <v>19310</v>
      </c>
      <c r="E13" s="3"/>
      <c r="F13" s="3"/>
      <c r="G13" s="3">
        <v>10</v>
      </c>
      <c r="H13" s="3">
        <v>20</v>
      </c>
      <c r="I13" s="3">
        <v>19340</v>
      </c>
    </row>
    <row r="14" spans="1:9" x14ac:dyDescent="0.3">
      <c r="A14" t="s">
        <v>13</v>
      </c>
      <c r="B14" t="s">
        <v>1092</v>
      </c>
      <c r="C14" t="s">
        <v>1080</v>
      </c>
      <c r="D14" s="3">
        <v>698130</v>
      </c>
      <c r="E14" s="3">
        <v>6363</v>
      </c>
      <c r="F14" s="3"/>
      <c r="G14" s="3"/>
      <c r="H14" s="3"/>
      <c r="I14" s="3">
        <v>704493</v>
      </c>
    </row>
    <row r="15" spans="1:9" x14ac:dyDescent="0.3">
      <c r="A15" t="s">
        <v>13</v>
      </c>
      <c r="B15" t="s">
        <v>1092</v>
      </c>
      <c r="C15" t="s">
        <v>1082</v>
      </c>
      <c r="D15" s="3">
        <v>318468</v>
      </c>
      <c r="E15" s="3"/>
      <c r="F15" s="3"/>
      <c r="G15" s="3"/>
      <c r="H15" s="3">
        <v>2</v>
      </c>
      <c r="I15" s="3">
        <v>318470</v>
      </c>
    </row>
    <row r="16" spans="1:9" x14ac:dyDescent="0.3">
      <c r="A16" t="s">
        <v>13</v>
      </c>
      <c r="B16" t="s">
        <v>1105</v>
      </c>
      <c r="C16" t="s">
        <v>1080</v>
      </c>
      <c r="D16" s="3">
        <v>1</v>
      </c>
      <c r="E16" s="3"/>
      <c r="F16" s="3"/>
      <c r="G16" s="3"/>
      <c r="H16" s="3"/>
      <c r="I16" s="3">
        <v>1</v>
      </c>
    </row>
    <row r="17" spans="1:9" x14ac:dyDescent="0.3">
      <c r="A17" t="s">
        <v>13</v>
      </c>
      <c r="B17" t="s">
        <v>1101</v>
      </c>
      <c r="C17" t="s">
        <v>1080</v>
      </c>
      <c r="D17" s="3">
        <v>3</v>
      </c>
      <c r="E17" s="3"/>
      <c r="F17" s="3"/>
      <c r="G17" s="3"/>
      <c r="H17" s="3"/>
      <c r="I17" s="3">
        <v>3</v>
      </c>
    </row>
    <row r="18" spans="1:9" x14ac:dyDescent="0.3">
      <c r="A18" t="s">
        <v>13</v>
      </c>
      <c r="B18" t="s">
        <v>1101</v>
      </c>
      <c r="C18" t="s">
        <v>1082</v>
      </c>
      <c r="D18" s="3">
        <v>7</v>
      </c>
      <c r="E18" s="3"/>
      <c r="F18" s="3"/>
      <c r="G18" s="3"/>
      <c r="H18" s="3"/>
      <c r="I18" s="3">
        <v>7</v>
      </c>
    </row>
    <row r="19" spans="1:9" x14ac:dyDescent="0.3">
      <c r="A19" t="s">
        <v>13</v>
      </c>
      <c r="B19" t="s">
        <v>1102</v>
      </c>
      <c r="C19" t="s">
        <v>1082</v>
      </c>
      <c r="D19" s="3">
        <v>2</v>
      </c>
      <c r="E19" s="3"/>
      <c r="F19" s="3"/>
      <c r="G19" s="3"/>
      <c r="H19" s="3"/>
      <c r="I19" s="3">
        <v>2</v>
      </c>
    </row>
    <row r="20" spans="1:9" x14ac:dyDescent="0.3">
      <c r="A20" t="s">
        <v>13</v>
      </c>
      <c r="B20" t="s">
        <v>1095</v>
      </c>
      <c r="C20" t="s">
        <v>1080</v>
      </c>
      <c r="D20" s="3">
        <v>55514</v>
      </c>
      <c r="E20" s="3">
        <v>652</v>
      </c>
      <c r="F20" s="3"/>
      <c r="G20" s="3"/>
      <c r="H20" s="3"/>
      <c r="I20" s="3">
        <v>56166</v>
      </c>
    </row>
    <row r="21" spans="1:9" x14ac:dyDescent="0.3">
      <c r="A21" t="s">
        <v>13</v>
      </c>
      <c r="B21" t="s">
        <v>1095</v>
      </c>
      <c r="C21" t="s">
        <v>1082</v>
      </c>
      <c r="D21" s="3">
        <v>410540</v>
      </c>
      <c r="E21" s="3"/>
      <c r="F21" s="3"/>
      <c r="G21" s="3"/>
      <c r="H21" s="3">
        <v>179</v>
      </c>
      <c r="I21" s="3">
        <v>410719</v>
      </c>
    </row>
    <row r="22" spans="1:9" x14ac:dyDescent="0.3">
      <c r="A22" t="s">
        <v>13</v>
      </c>
      <c r="B22" t="s">
        <v>1096</v>
      </c>
      <c r="C22" t="s">
        <v>1080</v>
      </c>
      <c r="D22" s="3">
        <v>6907</v>
      </c>
      <c r="E22" s="3">
        <v>14</v>
      </c>
      <c r="F22" s="3"/>
      <c r="G22" s="3"/>
      <c r="H22" s="3"/>
      <c r="I22" s="3">
        <v>6921</v>
      </c>
    </row>
    <row r="23" spans="1:9" x14ac:dyDescent="0.3">
      <c r="A23" t="s">
        <v>13</v>
      </c>
      <c r="B23" t="s">
        <v>1100</v>
      </c>
      <c r="C23" t="s">
        <v>1080</v>
      </c>
      <c r="D23" s="3">
        <v>351</v>
      </c>
      <c r="E23" s="3"/>
      <c r="F23" s="3"/>
      <c r="G23" s="3"/>
      <c r="H23" s="3"/>
      <c r="I23" s="3">
        <v>351</v>
      </c>
    </row>
    <row r="24" spans="1:9" x14ac:dyDescent="0.3">
      <c r="A24" t="s">
        <v>13</v>
      </c>
      <c r="B24" t="s">
        <v>1100</v>
      </c>
      <c r="C24" t="s">
        <v>1082</v>
      </c>
      <c r="D24" s="3">
        <v>21497</v>
      </c>
      <c r="E24" s="3"/>
      <c r="F24" s="3"/>
      <c r="G24" s="3"/>
      <c r="H24" s="3"/>
      <c r="I24" s="3">
        <v>21497</v>
      </c>
    </row>
    <row r="25" spans="1:9" x14ac:dyDescent="0.3">
      <c r="A25" t="s">
        <v>13</v>
      </c>
      <c r="B25" t="s">
        <v>1104</v>
      </c>
      <c r="C25" t="s">
        <v>1080</v>
      </c>
      <c r="D25" s="3">
        <v>4</v>
      </c>
      <c r="E25" s="3"/>
      <c r="F25" s="3"/>
      <c r="G25" s="3"/>
      <c r="H25" s="3"/>
      <c r="I25" s="3">
        <v>4</v>
      </c>
    </row>
    <row r="26" spans="1:9" x14ac:dyDescent="0.3">
      <c r="A26" t="s">
        <v>13</v>
      </c>
      <c r="B26" t="s">
        <v>1097</v>
      </c>
      <c r="C26" t="s">
        <v>1080</v>
      </c>
      <c r="D26" s="3">
        <v>2603717</v>
      </c>
      <c r="E26" s="3">
        <v>13559</v>
      </c>
      <c r="F26" s="3"/>
      <c r="G26" s="3">
        <v>1</v>
      </c>
      <c r="H26" s="3">
        <v>1224</v>
      </c>
      <c r="I26" s="3">
        <v>2618501</v>
      </c>
    </row>
    <row r="27" spans="1:9" x14ac:dyDescent="0.3">
      <c r="A27" t="s">
        <v>13</v>
      </c>
      <c r="B27" t="s">
        <v>1097</v>
      </c>
      <c r="C27" t="s">
        <v>1082</v>
      </c>
      <c r="D27" s="3">
        <v>435940</v>
      </c>
      <c r="E27" s="3"/>
      <c r="F27" s="3"/>
      <c r="G27" s="3"/>
      <c r="H27" s="3">
        <v>1116</v>
      </c>
      <c r="I27" s="3">
        <v>437056</v>
      </c>
    </row>
    <row r="28" spans="1:9" x14ac:dyDescent="0.3">
      <c r="A28" t="s">
        <v>13</v>
      </c>
      <c r="B28" t="s">
        <v>1099</v>
      </c>
      <c r="C28" t="s">
        <v>1080</v>
      </c>
      <c r="D28" s="3">
        <v>1940</v>
      </c>
      <c r="E28" s="3">
        <v>24</v>
      </c>
      <c r="F28" s="3"/>
      <c r="G28" s="3"/>
      <c r="H28" s="3"/>
      <c r="I28" s="3">
        <v>1964</v>
      </c>
    </row>
    <row r="29" spans="1:9" x14ac:dyDescent="0.3">
      <c r="A29" t="s">
        <v>13</v>
      </c>
      <c r="B29" t="s">
        <v>1103</v>
      </c>
      <c r="C29" t="s">
        <v>1080</v>
      </c>
      <c r="D29" s="3">
        <v>2</v>
      </c>
      <c r="E29" s="3"/>
      <c r="F29" s="3"/>
      <c r="G29" s="3"/>
      <c r="H29" s="3"/>
      <c r="I29" s="3">
        <v>2</v>
      </c>
    </row>
    <row r="30" spans="1:9" x14ac:dyDescent="0.3">
      <c r="A30" t="s">
        <v>13</v>
      </c>
      <c r="B30" t="s">
        <v>1103</v>
      </c>
      <c r="C30" t="s">
        <v>1082</v>
      </c>
      <c r="D30" s="3">
        <v>2</v>
      </c>
      <c r="E30" s="3"/>
      <c r="F30" s="3"/>
      <c r="G30" s="3"/>
      <c r="H30" s="3"/>
      <c r="I30" s="3">
        <v>2</v>
      </c>
    </row>
    <row r="31" spans="1:9" x14ac:dyDescent="0.3">
      <c r="A31" t="s">
        <v>13</v>
      </c>
      <c r="B31" t="s">
        <v>1098</v>
      </c>
      <c r="C31" t="s">
        <v>1080</v>
      </c>
      <c r="D31" s="3">
        <v>415233</v>
      </c>
      <c r="E31" s="3">
        <v>5670</v>
      </c>
      <c r="F31" s="3"/>
      <c r="G31" s="3">
        <v>1</v>
      </c>
      <c r="H31" s="3">
        <v>6532</v>
      </c>
      <c r="I31" s="3">
        <v>427436</v>
      </c>
    </row>
    <row r="32" spans="1:9" x14ac:dyDescent="0.3">
      <c r="A32" t="s">
        <v>13</v>
      </c>
      <c r="B32" t="s">
        <v>1098</v>
      </c>
      <c r="C32" t="s">
        <v>1082</v>
      </c>
      <c r="D32" s="3">
        <v>133496</v>
      </c>
      <c r="E32" s="3"/>
      <c r="F32" s="3"/>
      <c r="G32" s="3"/>
      <c r="H32" s="3">
        <v>6</v>
      </c>
      <c r="I32" s="3">
        <v>133502</v>
      </c>
    </row>
    <row r="33" spans="1:9" x14ac:dyDescent="0.3">
      <c r="A33" t="s">
        <v>13</v>
      </c>
      <c r="B33" t="s">
        <v>1094</v>
      </c>
      <c r="C33" t="s">
        <v>1080</v>
      </c>
      <c r="D33" s="3">
        <v>144901</v>
      </c>
      <c r="E33" s="3">
        <v>1981</v>
      </c>
      <c r="F33" s="3"/>
      <c r="G33" s="3"/>
      <c r="H33" s="3"/>
      <c r="I33" s="3">
        <v>146882</v>
      </c>
    </row>
    <row r="34" spans="1:9" x14ac:dyDescent="0.3">
      <c r="A34" t="s">
        <v>13</v>
      </c>
      <c r="B34" t="s">
        <v>1094</v>
      </c>
      <c r="C34" t="s">
        <v>1082</v>
      </c>
      <c r="D34" s="3">
        <v>1540321</v>
      </c>
      <c r="E34" s="3"/>
      <c r="F34" s="3"/>
      <c r="G34" s="3">
        <v>46</v>
      </c>
      <c r="H34" s="3">
        <v>3215</v>
      </c>
      <c r="I34" s="3">
        <v>1543582</v>
      </c>
    </row>
    <row r="35" spans="1:9" x14ac:dyDescent="0.3">
      <c r="A35" t="s">
        <v>13</v>
      </c>
      <c r="B35" t="s">
        <v>1106</v>
      </c>
      <c r="C35" t="s">
        <v>1080</v>
      </c>
      <c r="D35" s="3">
        <v>1</v>
      </c>
      <c r="E35" s="3"/>
      <c r="F35" s="3"/>
      <c r="G35" s="3"/>
      <c r="H35" s="3"/>
      <c r="I35" s="3">
        <v>1</v>
      </c>
    </row>
    <row r="36" spans="1:9" x14ac:dyDescent="0.3">
      <c r="A36" t="s">
        <v>13</v>
      </c>
      <c r="B36" t="s">
        <v>1090</v>
      </c>
      <c r="C36" t="s">
        <v>1128</v>
      </c>
      <c r="D36" s="3">
        <v>107398</v>
      </c>
      <c r="E36" s="3"/>
      <c r="F36" s="3"/>
      <c r="G36" s="3"/>
      <c r="H36" s="3"/>
      <c r="I36" s="3">
        <v>107398</v>
      </c>
    </row>
    <row r="37" spans="1:9" x14ac:dyDescent="0.3">
      <c r="A37" t="s">
        <v>13</v>
      </c>
      <c r="B37" t="s">
        <v>1090</v>
      </c>
      <c r="C37" t="s">
        <v>1129</v>
      </c>
      <c r="D37" s="3">
        <v>12050</v>
      </c>
      <c r="E37" s="3"/>
      <c r="F37" s="3"/>
      <c r="G37" s="3"/>
      <c r="H37" s="3"/>
      <c r="I37" s="3">
        <v>12050</v>
      </c>
    </row>
    <row r="38" spans="1:9" x14ac:dyDescent="0.3">
      <c r="A38" t="s">
        <v>14</v>
      </c>
      <c r="B38" t="s">
        <v>1093</v>
      </c>
      <c r="C38" t="s">
        <v>1080</v>
      </c>
      <c r="D38" s="3">
        <v>12285</v>
      </c>
      <c r="E38" s="3">
        <v>60</v>
      </c>
      <c r="F38" s="3"/>
      <c r="G38" s="3">
        <v>2</v>
      </c>
      <c r="H38" s="3">
        <v>286</v>
      </c>
      <c r="I38" s="3">
        <v>12633</v>
      </c>
    </row>
    <row r="39" spans="1:9" x14ac:dyDescent="0.3">
      <c r="A39" t="s">
        <v>14</v>
      </c>
      <c r="B39" t="s">
        <v>1093</v>
      </c>
      <c r="C39" t="s">
        <v>1082</v>
      </c>
      <c r="D39" s="3">
        <v>36685</v>
      </c>
      <c r="E39" s="3"/>
      <c r="F39" s="3"/>
      <c r="G39" s="3">
        <v>74</v>
      </c>
      <c r="H39" s="3">
        <v>4</v>
      </c>
      <c r="I39" s="3">
        <v>36763</v>
      </c>
    </row>
    <row r="40" spans="1:9" x14ac:dyDescent="0.3">
      <c r="A40" t="s">
        <v>14</v>
      </c>
      <c r="B40" t="s">
        <v>1092</v>
      </c>
      <c r="C40" t="s">
        <v>1080</v>
      </c>
      <c r="D40" s="3">
        <v>36234</v>
      </c>
      <c r="E40" s="3">
        <v>547</v>
      </c>
      <c r="F40" s="3"/>
      <c r="G40" s="3"/>
      <c r="H40" s="3"/>
      <c r="I40" s="3">
        <v>36781</v>
      </c>
    </row>
    <row r="41" spans="1:9" x14ac:dyDescent="0.3">
      <c r="A41" t="s">
        <v>14</v>
      </c>
      <c r="B41" t="s">
        <v>1092</v>
      </c>
      <c r="C41" t="s">
        <v>1082</v>
      </c>
      <c r="D41" s="3">
        <v>190597</v>
      </c>
      <c r="E41" s="3"/>
      <c r="F41" s="3"/>
      <c r="G41" s="3"/>
      <c r="H41" s="3"/>
      <c r="I41" s="3">
        <v>190597</v>
      </c>
    </row>
    <row r="42" spans="1:9" x14ac:dyDescent="0.3">
      <c r="A42" t="s">
        <v>14</v>
      </c>
      <c r="B42" t="s">
        <v>1101</v>
      </c>
      <c r="C42" t="s">
        <v>1082</v>
      </c>
      <c r="D42" s="3">
        <v>2</v>
      </c>
      <c r="E42" s="3"/>
      <c r="F42" s="3"/>
      <c r="G42" s="3"/>
      <c r="H42" s="3"/>
      <c r="I42" s="3">
        <v>2</v>
      </c>
    </row>
    <row r="43" spans="1:9" x14ac:dyDescent="0.3">
      <c r="A43" t="s">
        <v>14</v>
      </c>
      <c r="B43" t="s">
        <v>1107</v>
      </c>
      <c r="C43" t="s">
        <v>1080</v>
      </c>
      <c r="D43" s="3">
        <v>3</v>
      </c>
      <c r="E43" s="3"/>
      <c r="F43" s="3"/>
      <c r="G43" s="3"/>
      <c r="H43" s="3"/>
      <c r="I43" s="3">
        <v>3</v>
      </c>
    </row>
    <row r="44" spans="1:9" x14ac:dyDescent="0.3">
      <c r="A44" t="s">
        <v>14</v>
      </c>
      <c r="B44" t="s">
        <v>1107</v>
      </c>
      <c r="C44" t="s">
        <v>1082</v>
      </c>
      <c r="D44" s="3">
        <v>4</v>
      </c>
      <c r="E44" s="3"/>
      <c r="F44" s="3"/>
      <c r="G44" s="3"/>
      <c r="H44" s="3"/>
      <c r="I44" s="3">
        <v>4</v>
      </c>
    </row>
    <row r="45" spans="1:9" x14ac:dyDescent="0.3">
      <c r="A45" t="s">
        <v>14</v>
      </c>
      <c r="B45" t="s">
        <v>1095</v>
      </c>
      <c r="C45" t="s">
        <v>1080</v>
      </c>
      <c r="D45" s="3">
        <v>2547</v>
      </c>
      <c r="E45" s="3">
        <v>17</v>
      </c>
      <c r="F45" s="3"/>
      <c r="G45" s="3"/>
      <c r="H45" s="3"/>
      <c r="I45" s="3">
        <v>2564</v>
      </c>
    </row>
    <row r="46" spans="1:9" x14ac:dyDescent="0.3">
      <c r="A46" t="s">
        <v>14</v>
      </c>
      <c r="B46" t="s">
        <v>1095</v>
      </c>
      <c r="C46" t="s">
        <v>1082</v>
      </c>
      <c r="D46" s="3">
        <v>38216</v>
      </c>
      <c r="E46" s="3"/>
      <c r="F46" s="3"/>
      <c r="G46" s="3"/>
      <c r="H46" s="3">
        <v>4</v>
      </c>
      <c r="I46" s="3">
        <v>38220</v>
      </c>
    </row>
    <row r="47" spans="1:9" x14ac:dyDescent="0.3">
      <c r="A47" t="s">
        <v>14</v>
      </c>
      <c r="B47" t="s">
        <v>1098</v>
      </c>
      <c r="C47" t="s">
        <v>1080</v>
      </c>
      <c r="D47" s="3">
        <v>157</v>
      </c>
      <c r="E47" s="3">
        <v>1</v>
      </c>
      <c r="F47" s="3"/>
      <c r="G47" s="3"/>
      <c r="H47" s="3">
        <v>1</v>
      </c>
      <c r="I47" s="3">
        <v>159</v>
      </c>
    </row>
    <row r="48" spans="1:9" x14ac:dyDescent="0.3">
      <c r="A48" t="s">
        <v>14</v>
      </c>
      <c r="B48" t="s">
        <v>1098</v>
      </c>
      <c r="C48" t="s">
        <v>1082</v>
      </c>
      <c r="D48" s="3">
        <v>77</v>
      </c>
      <c r="E48" s="3"/>
      <c r="F48" s="3"/>
      <c r="G48" s="3"/>
      <c r="H48" s="3"/>
      <c r="I48" s="3">
        <v>77</v>
      </c>
    </row>
    <row r="49" spans="1:9" x14ac:dyDescent="0.3">
      <c r="A49" t="s">
        <v>14</v>
      </c>
      <c r="B49" t="s">
        <v>1090</v>
      </c>
      <c r="C49" t="s">
        <v>1128</v>
      </c>
      <c r="D49" s="3">
        <v>6587</v>
      </c>
      <c r="E49" s="3"/>
      <c r="F49" s="3"/>
      <c r="G49" s="3"/>
      <c r="H49" s="3"/>
      <c r="I49" s="3">
        <v>6587</v>
      </c>
    </row>
    <row r="50" spans="1:9" x14ac:dyDescent="0.3">
      <c r="A50" t="s">
        <v>14</v>
      </c>
      <c r="B50" t="s">
        <v>1090</v>
      </c>
      <c r="C50" t="s">
        <v>1129</v>
      </c>
      <c r="D50" s="3">
        <v>375</v>
      </c>
      <c r="E50" s="3"/>
      <c r="F50" s="3"/>
      <c r="G50" s="3"/>
      <c r="H50" s="3"/>
      <c r="I50" s="3">
        <v>375</v>
      </c>
    </row>
    <row r="51" spans="1:9" x14ac:dyDescent="0.3">
      <c r="A51" t="s">
        <v>15</v>
      </c>
      <c r="B51" t="s">
        <v>1093</v>
      </c>
      <c r="C51" t="s">
        <v>1080</v>
      </c>
      <c r="D51" s="3">
        <v>23382</v>
      </c>
      <c r="E51" s="3">
        <v>83</v>
      </c>
      <c r="F51" s="3"/>
      <c r="G51" s="3">
        <v>8</v>
      </c>
      <c r="H51" s="3">
        <v>576</v>
      </c>
      <c r="I51" s="3">
        <v>24049</v>
      </c>
    </row>
    <row r="52" spans="1:9" x14ac:dyDescent="0.3">
      <c r="A52" t="s">
        <v>15</v>
      </c>
      <c r="B52" t="s">
        <v>1093</v>
      </c>
      <c r="C52" t="s">
        <v>1082</v>
      </c>
      <c r="D52" s="3">
        <v>3463</v>
      </c>
      <c r="E52" s="3"/>
      <c r="F52" s="3"/>
      <c r="G52" s="3">
        <v>1</v>
      </c>
      <c r="H52" s="3">
        <v>3</v>
      </c>
      <c r="I52" s="3">
        <v>3467</v>
      </c>
    </row>
    <row r="53" spans="1:9" x14ac:dyDescent="0.3">
      <c r="A53" t="s">
        <v>15</v>
      </c>
      <c r="B53" t="s">
        <v>1092</v>
      </c>
      <c r="C53" t="s">
        <v>1080</v>
      </c>
      <c r="D53" s="3">
        <v>15859</v>
      </c>
      <c r="E53" s="3">
        <v>271</v>
      </c>
      <c r="F53" s="3"/>
      <c r="G53" s="3"/>
      <c r="H53" s="3"/>
      <c r="I53" s="3">
        <v>16130</v>
      </c>
    </row>
    <row r="54" spans="1:9" x14ac:dyDescent="0.3">
      <c r="A54" t="s">
        <v>15</v>
      </c>
      <c r="B54" t="s">
        <v>1092</v>
      </c>
      <c r="C54" t="s">
        <v>1082</v>
      </c>
      <c r="D54" s="3">
        <v>16041</v>
      </c>
      <c r="E54" s="3"/>
      <c r="F54" s="3"/>
      <c r="G54" s="3"/>
      <c r="H54" s="3">
        <v>1</v>
      </c>
      <c r="I54" s="3">
        <v>16042</v>
      </c>
    </row>
    <row r="55" spans="1:9" x14ac:dyDescent="0.3">
      <c r="A55" t="s">
        <v>15</v>
      </c>
      <c r="B55" t="s">
        <v>1090</v>
      </c>
      <c r="C55" t="s">
        <v>1128</v>
      </c>
      <c r="D55" s="3">
        <v>968</v>
      </c>
      <c r="E55" s="3"/>
      <c r="F55" s="3"/>
      <c r="G55" s="3"/>
      <c r="H55" s="3"/>
      <c r="I55" s="3">
        <v>968</v>
      </c>
    </row>
    <row r="56" spans="1:9" x14ac:dyDescent="0.3">
      <c r="A56" t="s">
        <v>15</v>
      </c>
      <c r="B56" t="s">
        <v>1090</v>
      </c>
      <c r="C56" t="s">
        <v>1129</v>
      </c>
      <c r="D56" s="3">
        <v>202</v>
      </c>
      <c r="E56" s="3"/>
      <c r="F56" s="3"/>
      <c r="G56" s="3"/>
      <c r="H56" s="3"/>
      <c r="I56" s="3">
        <v>202</v>
      </c>
    </row>
    <row r="57" spans="1:9" x14ac:dyDescent="0.3">
      <c r="A57" t="s">
        <v>16</v>
      </c>
      <c r="B57" t="s">
        <v>1093</v>
      </c>
      <c r="C57" t="s">
        <v>1080</v>
      </c>
      <c r="D57" s="3">
        <v>181293</v>
      </c>
      <c r="E57" s="3">
        <v>1084</v>
      </c>
      <c r="F57" s="3"/>
      <c r="G57" s="3">
        <v>89</v>
      </c>
      <c r="H57" s="3">
        <v>3089</v>
      </c>
      <c r="I57" s="3">
        <v>185555</v>
      </c>
    </row>
    <row r="58" spans="1:9" x14ac:dyDescent="0.3">
      <c r="A58" t="s">
        <v>16</v>
      </c>
      <c r="B58" t="s">
        <v>1093</v>
      </c>
      <c r="C58" t="s">
        <v>1082</v>
      </c>
      <c r="D58" s="3">
        <v>31226</v>
      </c>
      <c r="E58" s="3"/>
      <c r="F58" s="3"/>
      <c r="G58" s="3">
        <v>67</v>
      </c>
      <c r="H58" s="3">
        <v>18</v>
      </c>
      <c r="I58" s="3">
        <v>31311</v>
      </c>
    </row>
    <row r="59" spans="1:9" x14ac:dyDescent="0.3">
      <c r="A59" t="s">
        <v>16</v>
      </c>
      <c r="B59" t="s">
        <v>1092</v>
      </c>
      <c r="C59" t="s">
        <v>1080</v>
      </c>
      <c r="D59" s="3">
        <v>184874</v>
      </c>
      <c r="E59" s="3">
        <v>1553</v>
      </c>
      <c r="F59" s="3"/>
      <c r="G59" s="3"/>
      <c r="H59" s="3"/>
      <c r="I59" s="3">
        <v>186427</v>
      </c>
    </row>
    <row r="60" spans="1:9" x14ac:dyDescent="0.3">
      <c r="A60" t="s">
        <v>16</v>
      </c>
      <c r="B60" t="s">
        <v>1092</v>
      </c>
      <c r="C60" t="s">
        <v>1082</v>
      </c>
      <c r="D60" s="3">
        <v>258253</v>
      </c>
      <c r="E60" s="3"/>
      <c r="F60" s="3"/>
      <c r="G60" s="3"/>
      <c r="H60" s="3"/>
      <c r="I60" s="3">
        <v>258253</v>
      </c>
    </row>
    <row r="61" spans="1:9" x14ac:dyDescent="0.3">
      <c r="A61" t="s">
        <v>16</v>
      </c>
      <c r="B61" t="s">
        <v>1101</v>
      </c>
      <c r="C61" t="s">
        <v>1080</v>
      </c>
      <c r="D61" s="3">
        <v>11929</v>
      </c>
      <c r="E61" s="3">
        <v>254</v>
      </c>
      <c r="F61" s="3"/>
      <c r="G61" s="3"/>
      <c r="H61" s="3"/>
      <c r="I61" s="3">
        <v>12183</v>
      </c>
    </row>
    <row r="62" spans="1:9" x14ac:dyDescent="0.3">
      <c r="A62" t="s">
        <v>16</v>
      </c>
      <c r="B62" t="s">
        <v>1101</v>
      </c>
      <c r="C62" t="s">
        <v>1082</v>
      </c>
      <c r="D62" s="3">
        <v>260066</v>
      </c>
      <c r="E62" s="3"/>
      <c r="F62" s="3"/>
      <c r="G62" s="3"/>
      <c r="H62" s="3"/>
      <c r="I62" s="3">
        <v>260066</v>
      </c>
    </row>
    <row r="63" spans="1:9" x14ac:dyDescent="0.3">
      <c r="A63" t="s">
        <v>16</v>
      </c>
      <c r="B63" t="s">
        <v>1102</v>
      </c>
      <c r="C63" t="s">
        <v>1082</v>
      </c>
      <c r="D63" s="3">
        <v>1</v>
      </c>
      <c r="E63" s="3"/>
      <c r="F63" s="3"/>
      <c r="G63" s="3"/>
      <c r="H63" s="3"/>
      <c r="I63" s="3">
        <v>1</v>
      </c>
    </row>
    <row r="64" spans="1:9" x14ac:dyDescent="0.3">
      <c r="A64" t="s">
        <v>16</v>
      </c>
      <c r="B64" t="s">
        <v>1095</v>
      </c>
      <c r="C64" t="s">
        <v>1080</v>
      </c>
      <c r="D64" s="3">
        <v>23637</v>
      </c>
      <c r="E64" s="3">
        <v>261</v>
      </c>
      <c r="F64" s="3"/>
      <c r="G64" s="3"/>
      <c r="H64" s="3"/>
      <c r="I64" s="3">
        <v>23898</v>
      </c>
    </row>
    <row r="65" spans="1:9" x14ac:dyDescent="0.3">
      <c r="A65" t="s">
        <v>16</v>
      </c>
      <c r="B65" t="s">
        <v>1095</v>
      </c>
      <c r="C65" t="s">
        <v>1082</v>
      </c>
      <c r="D65" s="3">
        <v>316049</v>
      </c>
      <c r="E65" s="3"/>
      <c r="F65" s="3"/>
      <c r="G65" s="3"/>
      <c r="H65" s="3">
        <v>39</v>
      </c>
      <c r="I65" s="3">
        <v>316088</v>
      </c>
    </row>
    <row r="66" spans="1:9" x14ac:dyDescent="0.3">
      <c r="A66" t="s">
        <v>16</v>
      </c>
      <c r="B66" t="s">
        <v>1100</v>
      </c>
      <c r="C66" t="s">
        <v>1080</v>
      </c>
      <c r="D66" s="3">
        <v>344</v>
      </c>
      <c r="E66" s="3"/>
      <c r="F66" s="3"/>
      <c r="G66" s="3"/>
      <c r="H66" s="3"/>
      <c r="I66" s="3">
        <v>344</v>
      </c>
    </row>
    <row r="67" spans="1:9" x14ac:dyDescent="0.3">
      <c r="A67" t="s">
        <v>16</v>
      </c>
      <c r="B67" t="s">
        <v>1100</v>
      </c>
      <c r="C67" t="s">
        <v>1082</v>
      </c>
      <c r="D67" s="3">
        <v>10272</v>
      </c>
      <c r="E67" s="3"/>
      <c r="F67" s="3"/>
      <c r="G67" s="3"/>
      <c r="H67" s="3"/>
      <c r="I67" s="3">
        <v>10272</v>
      </c>
    </row>
    <row r="68" spans="1:9" x14ac:dyDescent="0.3">
      <c r="A68" t="s">
        <v>16</v>
      </c>
      <c r="B68" t="s">
        <v>1097</v>
      </c>
      <c r="C68" t="s">
        <v>1080</v>
      </c>
      <c r="D68" s="3">
        <v>378458</v>
      </c>
      <c r="E68" s="3">
        <v>2639</v>
      </c>
      <c r="F68" s="3"/>
      <c r="G68" s="3"/>
      <c r="H68" s="3">
        <v>282</v>
      </c>
      <c r="I68" s="3">
        <v>381379</v>
      </c>
    </row>
    <row r="69" spans="1:9" x14ac:dyDescent="0.3">
      <c r="A69" t="s">
        <v>16</v>
      </c>
      <c r="B69" t="s">
        <v>1097</v>
      </c>
      <c r="C69" t="s">
        <v>1082</v>
      </c>
      <c r="D69" s="3">
        <v>98915</v>
      </c>
      <c r="E69" s="3"/>
      <c r="F69" s="3"/>
      <c r="G69" s="3"/>
      <c r="H69" s="3">
        <v>119</v>
      </c>
      <c r="I69" s="3">
        <v>99034</v>
      </c>
    </row>
    <row r="70" spans="1:9" x14ac:dyDescent="0.3">
      <c r="A70" t="s">
        <v>16</v>
      </c>
      <c r="B70" t="s">
        <v>1108</v>
      </c>
      <c r="C70" t="s">
        <v>1080</v>
      </c>
      <c r="D70" s="3">
        <v>14235</v>
      </c>
      <c r="E70" s="3">
        <v>84</v>
      </c>
      <c r="F70" s="3"/>
      <c r="G70" s="3"/>
      <c r="H70" s="3">
        <v>206</v>
      </c>
      <c r="I70" s="3">
        <v>14525</v>
      </c>
    </row>
    <row r="71" spans="1:9" x14ac:dyDescent="0.3">
      <c r="A71" t="s">
        <v>16</v>
      </c>
      <c r="B71" t="s">
        <v>1108</v>
      </c>
      <c r="C71" t="s">
        <v>1082</v>
      </c>
      <c r="D71" s="3">
        <v>18722</v>
      </c>
      <c r="E71" s="3"/>
      <c r="F71" s="3"/>
      <c r="G71" s="3"/>
      <c r="H71" s="3"/>
      <c r="I71" s="3">
        <v>18722</v>
      </c>
    </row>
    <row r="72" spans="1:9" x14ac:dyDescent="0.3">
      <c r="A72" t="s">
        <v>16</v>
      </c>
      <c r="B72" t="s">
        <v>1099</v>
      </c>
      <c r="C72" t="s">
        <v>1080</v>
      </c>
      <c r="D72" s="3">
        <v>3942</v>
      </c>
      <c r="E72" s="3">
        <v>113</v>
      </c>
      <c r="F72" s="3"/>
      <c r="G72" s="3"/>
      <c r="H72" s="3"/>
      <c r="I72" s="3">
        <v>4055</v>
      </c>
    </row>
    <row r="73" spans="1:9" x14ac:dyDescent="0.3">
      <c r="A73" t="s">
        <v>16</v>
      </c>
      <c r="B73" t="s">
        <v>1103</v>
      </c>
      <c r="C73" t="s">
        <v>1080</v>
      </c>
      <c r="D73" s="3">
        <v>67428</v>
      </c>
      <c r="E73" s="3">
        <v>783</v>
      </c>
      <c r="F73" s="3"/>
      <c r="G73" s="3"/>
      <c r="H73" s="3"/>
      <c r="I73" s="3">
        <v>68211</v>
      </c>
    </row>
    <row r="74" spans="1:9" x14ac:dyDescent="0.3">
      <c r="A74" t="s">
        <v>16</v>
      </c>
      <c r="B74" t="s">
        <v>1103</v>
      </c>
      <c r="C74" t="s">
        <v>1082</v>
      </c>
      <c r="D74" s="3">
        <v>497601</v>
      </c>
      <c r="E74" s="3"/>
      <c r="F74" s="3"/>
      <c r="G74" s="3"/>
      <c r="H74" s="3">
        <v>274</v>
      </c>
      <c r="I74" s="3">
        <v>497875</v>
      </c>
    </row>
    <row r="75" spans="1:9" x14ac:dyDescent="0.3">
      <c r="A75" t="s">
        <v>16</v>
      </c>
      <c r="B75" t="s">
        <v>1098</v>
      </c>
      <c r="C75" t="s">
        <v>1080</v>
      </c>
      <c r="D75" s="3">
        <v>311163</v>
      </c>
      <c r="E75" s="3">
        <v>4133</v>
      </c>
      <c r="F75" s="3"/>
      <c r="G75" s="3">
        <v>2</v>
      </c>
      <c r="H75" s="3">
        <v>4488</v>
      </c>
      <c r="I75" s="3">
        <v>319786</v>
      </c>
    </row>
    <row r="76" spans="1:9" x14ac:dyDescent="0.3">
      <c r="A76" t="s">
        <v>16</v>
      </c>
      <c r="B76" t="s">
        <v>1098</v>
      </c>
      <c r="C76" t="s">
        <v>1082</v>
      </c>
      <c r="D76" s="3">
        <v>115792</v>
      </c>
      <c r="E76" s="3"/>
      <c r="F76" s="3"/>
      <c r="G76" s="3"/>
      <c r="H76" s="3">
        <v>3</v>
      </c>
      <c r="I76" s="3">
        <v>115795</v>
      </c>
    </row>
    <row r="77" spans="1:9" x14ac:dyDescent="0.3">
      <c r="A77" t="s">
        <v>16</v>
      </c>
      <c r="B77" t="s">
        <v>1094</v>
      </c>
      <c r="C77" t="s">
        <v>1082</v>
      </c>
      <c r="D77" s="3">
        <v>2</v>
      </c>
      <c r="E77" s="3"/>
      <c r="F77" s="3"/>
      <c r="G77" s="3"/>
      <c r="H77" s="3"/>
      <c r="I77" s="3">
        <v>2</v>
      </c>
    </row>
    <row r="78" spans="1:9" x14ac:dyDescent="0.3">
      <c r="A78" t="s">
        <v>16</v>
      </c>
      <c r="B78" t="s">
        <v>1109</v>
      </c>
      <c r="C78" t="s">
        <v>1080</v>
      </c>
      <c r="D78" s="3">
        <v>2</v>
      </c>
      <c r="E78" s="3"/>
      <c r="F78" s="3"/>
      <c r="G78" s="3"/>
      <c r="H78" s="3"/>
      <c r="I78" s="3">
        <v>2</v>
      </c>
    </row>
    <row r="79" spans="1:9" x14ac:dyDescent="0.3">
      <c r="A79" t="s">
        <v>16</v>
      </c>
      <c r="B79" t="s">
        <v>1090</v>
      </c>
      <c r="C79" t="s">
        <v>1128</v>
      </c>
      <c r="D79" s="3">
        <v>39412</v>
      </c>
      <c r="E79" s="3"/>
      <c r="F79" s="3"/>
      <c r="G79" s="3"/>
      <c r="H79" s="3"/>
      <c r="I79" s="3">
        <v>39412</v>
      </c>
    </row>
    <row r="80" spans="1:9" x14ac:dyDescent="0.3">
      <c r="A80" t="s">
        <v>16</v>
      </c>
      <c r="B80" t="s">
        <v>1090</v>
      </c>
      <c r="C80" t="s">
        <v>1129</v>
      </c>
      <c r="D80" s="3">
        <v>1743</v>
      </c>
      <c r="E80" s="3"/>
      <c r="F80" s="3"/>
      <c r="G80" s="3"/>
      <c r="H80" s="3"/>
      <c r="I80" s="3">
        <v>1743</v>
      </c>
    </row>
    <row r="81" spans="1:9" x14ac:dyDescent="0.3">
      <c r="A81" t="s">
        <v>17</v>
      </c>
      <c r="B81" t="s">
        <v>1093</v>
      </c>
      <c r="C81" t="s">
        <v>1080</v>
      </c>
      <c r="D81" s="3">
        <v>1555292</v>
      </c>
      <c r="E81" s="3">
        <v>8528</v>
      </c>
      <c r="F81" s="3"/>
      <c r="G81" s="3">
        <v>960</v>
      </c>
      <c r="H81" s="3">
        <v>21167</v>
      </c>
      <c r="I81" s="3">
        <v>1585947</v>
      </c>
    </row>
    <row r="82" spans="1:9" x14ac:dyDescent="0.3">
      <c r="A82" t="s">
        <v>17</v>
      </c>
      <c r="B82" t="s">
        <v>1093</v>
      </c>
      <c r="C82" t="s">
        <v>1082</v>
      </c>
      <c r="D82" s="3">
        <v>143045</v>
      </c>
      <c r="E82" s="3"/>
      <c r="F82" s="3"/>
      <c r="G82" s="3">
        <v>167</v>
      </c>
      <c r="H82" s="3">
        <v>133</v>
      </c>
      <c r="I82" s="3">
        <v>143345</v>
      </c>
    </row>
    <row r="83" spans="1:9" x14ac:dyDescent="0.3">
      <c r="A83" t="s">
        <v>17</v>
      </c>
      <c r="B83" t="s">
        <v>1091</v>
      </c>
      <c r="C83" t="s">
        <v>1080</v>
      </c>
      <c r="D83" s="3">
        <v>25</v>
      </c>
      <c r="E83" s="3"/>
      <c r="F83" s="3"/>
      <c r="G83" s="3"/>
      <c r="H83" s="3"/>
      <c r="I83" s="3">
        <v>25</v>
      </c>
    </row>
    <row r="84" spans="1:9" x14ac:dyDescent="0.3">
      <c r="A84" t="s">
        <v>17</v>
      </c>
      <c r="B84" t="s">
        <v>1091</v>
      </c>
      <c r="C84" t="s">
        <v>1082</v>
      </c>
      <c r="D84" s="3">
        <v>69</v>
      </c>
      <c r="E84" s="3"/>
      <c r="F84" s="3"/>
      <c r="G84" s="3"/>
      <c r="H84" s="3"/>
      <c r="I84" s="3">
        <v>69</v>
      </c>
    </row>
    <row r="85" spans="1:9" x14ac:dyDescent="0.3">
      <c r="A85" t="s">
        <v>17</v>
      </c>
      <c r="B85" t="s">
        <v>1092</v>
      </c>
      <c r="C85" t="s">
        <v>1080</v>
      </c>
      <c r="D85" s="3">
        <v>482955</v>
      </c>
      <c r="E85" s="3">
        <v>4168</v>
      </c>
      <c r="F85" s="3"/>
      <c r="G85" s="3"/>
      <c r="H85" s="3"/>
      <c r="I85" s="3">
        <v>487123</v>
      </c>
    </row>
    <row r="86" spans="1:9" x14ac:dyDescent="0.3">
      <c r="A86" t="s">
        <v>17</v>
      </c>
      <c r="B86" t="s">
        <v>1092</v>
      </c>
      <c r="C86" t="s">
        <v>1082</v>
      </c>
      <c r="D86" s="3">
        <v>101050</v>
      </c>
      <c r="E86" s="3"/>
      <c r="F86" s="3"/>
      <c r="G86" s="3"/>
      <c r="H86" s="3"/>
      <c r="I86" s="3">
        <v>101050</v>
      </c>
    </row>
    <row r="87" spans="1:9" x14ac:dyDescent="0.3">
      <c r="A87" t="s">
        <v>17</v>
      </c>
      <c r="B87" t="s">
        <v>1101</v>
      </c>
      <c r="C87" t="s">
        <v>1080</v>
      </c>
      <c r="D87" s="3">
        <v>5</v>
      </c>
      <c r="E87" s="3"/>
      <c r="F87" s="3"/>
      <c r="G87" s="3"/>
      <c r="H87" s="3"/>
      <c r="I87" s="3">
        <v>5</v>
      </c>
    </row>
    <row r="88" spans="1:9" x14ac:dyDescent="0.3">
      <c r="A88" t="s">
        <v>17</v>
      </c>
      <c r="B88" t="s">
        <v>1101</v>
      </c>
      <c r="C88" t="s">
        <v>1082</v>
      </c>
      <c r="D88" s="3">
        <v>3</v>
      </c>
      <c r="E88" s="3"/>
      <c r="F88" s="3"/>
      <c r="G88" s="3"/>
      <c r="H88" s="3"/>
      <c r="I88" s="3">
        <v>3</v>
      </c>
    </row>
    <row r="89" spans="1:9" x14ac:dyDescent="0.3">
      <c r="A89" t="s">
        <v>17</v>
      </c>
      <c r="B89" t="s">
        <v>1111</v>
      </c>
      <c r="C89" t="s">
        <v>1080</v>
      </c>
      <c r="D89" s="3">
        <v>55766</v>
      </c>
      <c r="E89" s="3">
        <v>761</v>
      </c>
      <c r="F89" s="3"/>
      <c r="G89" s="3"/>
      <c r="H89" s="3">
        <v>226</v>
      </c>
      <c r="I89" s="3">
        <v>56753</v>
      </c>
    </row>
    <row r="90" spans="1:9" x14ac:dyDescent="0.3">
      <c r="A90" t="s">
        <v>17</v>
      </c>
      <c r="B90" t="s">
        <v>1111</v>
      </c>
      <c r="C90" t="s">
        <v>1082</v>
      </c>
      <c r="D90" s="3">
        <v>811337</v>
      </c>
      <c r="E90" s="3"/>
      <c r="F90" s="3"/>
      <c r="G90" s="3">
        <v>729</v>
      </c>
      <c r="H90" s="3">
        <v>6</v>
      </c>
      <c r="I90" s="3">
        <v>812072</v>
      </c>
    </row>
    <row r="91" spans="1:9" x14ac:dyDescent="0.3">
      <c r="A91" t="s">
        <v>17</v>
      </c>
      <c r="B91" t="s">
        <v>1095</v>
      </c>
      <c r="C91" t="s">
        <v>1080</v>
      </c>
      <c r="D91" s="3">
        <v>7009</v>
      </c>
      <c r="E91" s="3">
        <v>84</v>
      </c>
      <c r="F91" s="3"/>
      <c r="G91" s="3"/>
      <c r="H91" s="3"/>
      <c r="I91" s="3">
        <v>7093</v>
      </c>
    </row>
    <row r="92" spans="1:9" x14ac:dyDescent="0.3">
      <c r="A92" t="s">
        <v>17</v>
      </c>
      <c r="B92" t="s">
        <v>1095</v>
      </c>
      <c r="C92" t="s">
        <v>1082</v>
      </c>
      <c r="D92" s="3">
        <v>27115</v>
      </c>
      <c r="E92" s="3"/>
      <c r="F92" s="3"/>
      <c r="G92" s="3"/>
      <c r="H92" s="3">
        <v>51</v>
      </c>
      <c r="I92" s="3">
        <v>27166</v>
      </c>
    </row>
    <row r="93" spans="1:9" x14ac:dyDescent="0.3">
      <c r="A93" t="s">
        <v>17</v>
      </c>
      <c r="B93" t="s">
        <v>1100</v>
      </c>
      <c r="C93" t="s">
        <v>1080</v>
      </c>
      <c r="D93" s="3">
        <v>2</v>
      </c>
      <c r="E93" s="3"/>
      <c r="F93" s="3"/>
      <c r="G93" s="3"/>
      <c r="H93" s="3"/>
      <c r="I93" s="3">
        <v>2</v>
      </c>
    </row>
    <row r="94" spans="1:9" x14ac:dyDescent="0.3">
      <c r="A94" t="s">
        <v>17</v>
      </c>
      <c r="B94" t="s">
        <v>1100</v>
      </c>
      <c r="C94" t="s">
        <v>1082</v>
      </c>
      <c r="D94" s="3">
        <v>2</v>
      </c>
      <c r="E94" s="3"/>
      <c r="F94" s="3"/>
      <c r="G94" s="3"/>
      <c r="H94" s="3"/>
      <c r="I94" s="3">
        <v>2</v>
      </c>
    </row>
    <row r="95" spans="1:9" x14ac:dyDescent="0.3">
      <c r="A95" t="s">
        <v>17</v>
      </c>
      <c r="B95" t="s">
        <v>1104</v>
      </c>
      <c r="C95" t="s">
        <v>1080</v>
      </c>
      <c r="D95" s="3">
        <v>4</v>
      </c>
      <c r="E95" s="3"/>
      <c r="F95" s="3"/>
      <c r="G95" s="3"/>
      <c r="H95" s="3"/>
      <c r="I95" s="3">
        <v>4</v>
      </c>
    </row>
    <row r="96" spans="1:9" x14ac:dyDescent="0.3">
      <c r="A96" t="s">
        <v>17</v>
      </c>
      <c r="B96" t="s">
        <v>1097</v>
      </c>
      <c r="C96" t="s">
        <v>1080</v>
      </c>
      <c r="D96" s="3">
        <v>424425</v>
      </c>
      <c r="E96" s="3">
        <v>2641</v>
      </c>
      <c r="F96" s="3"/>
      <c r="G96" s="3"/>
      <c r="H96" s="3">
        <v>265</v>
      </c>
      <c r="I96" s="3">
        <v>427331</v>
      </c>
    </row>
    <row r="97" spans="1:9" x14ac:dyDescent="0.3">
      <c r="A97" t="s">
        <v>17</v>
      </c>
      <c r="B97" t="s">
        <v>1097</v>
      </c>
      <c r="C97" t="s">
        <v>1082</v>
      </c>
      <c r="D97" s="3">
        <v>59992</v>
      </c>
      <c r="E97" s="3"/>
      <c r="F97" s="3"/>
      <c r="G97" s="3"/>
      <c r="H97" s="3">
        <v>95</v>
      </c>
      <c r="I97" s="3">
        <v>60087</v>
      </c>
    </row>
    <row r="98" spans="1:9" x14ac:dyDescent="0.3">
      <c r="A98" t="s">
        <v>17</v>
      </c>
      <c r="B98" t="s">
        <v>1108</v>
      </c>
      <c r="C98" t="s">
        <v>1080</v>
      </c>
      <c r="D98" s="3">
        <v>995892</v>
      </c>
      <c r="E98" s="3">
        <v>5493</v>
      </c>
      <c r="F98" s="3"/>
      <c r="G98" s="3"/>
      <c r="H98" s="3">
        <v>8595</v>
      </c>
      <c r="I98" s="3">
        <v>1009980</v>
      </c>
    </row>
    <row r="99" spans="1:9" x14ac:dyDescent="0.3">
      <c r="A99" t="s">
        <v>17</v>
      </c>
      <c r="B99" t="s">
        <v>1108</v>
      </c>
      <c r="C99" t="s">
        <v>1082</v>
      </c>
      <c r="D99" s="3">
        <v>223216</v>
      </c>
      <c r="E99" s="3"/>
      <c r="F99" s="3"/>
      <c r="G99" s="3"/>
      <c r="H99" s="3">
        <v>38</v>
      </c>
      <c r="I99" s="3">
        <v>223254</v>
      </c>
    </row>
    <row r="100" spans="1:9" x14ac:dyDescent="0.3">
      <c r="A100" t="s">
        <v>17</v>
      </c>
      <c r="B100" t="s">
        <v>1099</v>
      </c>
      <c r="C100" t="s">
        <v>1080</v>
      </c>
      <c r="D100" s="3">
        <v>2730</v>
      </c>
      <c r="E100" s="3">
        <v>47</v>
      </c>
      <c r="F100" s="3"/>
      <c r="G100" s="3"/>
      <c r="H100" s="3"/>
      <c r="I100" s="3">
        <v>2777</v>
      </c>
    </row>
    <row r="101" spans="1:9" x14ac:dyDescent="0.3">
      <c r="A101" t="s">
        <v>17</v>
      </c>
      <c r="B101" t="s">
        <v>1103</v>
      </c>
      <c r="C101" t="s">
        <v>1080</v>
      </c>
      <c r="D101" s="3">
        <v>8</v>
      </c>
      <c r="E101" s="3"/>
      <c r="F101" s="3"/>
      <c r="G101" s="3"/>
      <c r="H101" s="3"/>
      <c r="I101" s="3">
        <v>8</v>
      </c>
    </row>
    <row r="102" spans="1:9" x14ac:dyDescent="0.3">
      <c r="A102" t="s">
        <v>17</v>
      </c>
      <c r="B102" t="s">
        <v>1103</v>
      </c>
      <c r="C102" t="s">
        <v>1082</v>
      </c>
      <c r="D102" s="3">
        <v>6</v>
      </c>
      <c r="E102" s="3"/>
      <c r="F102" s="3"/>
      <c r="G102" s="3"/>
      <c r="H102" s="3"/>
      <c r="I102" s="3">
        <v>6</v>
      </c>
    </row>
    <row r="103" spans="1:9" x14ac:dyDescent="0.3">
      <c r="A103" t="s">
        <v>17</v>
      </c>
      <c r="B103" t="s">
        <v>1098</v>
      </c>
      <c r="C103" t="s">
        <v>1080</v>
      </c>
      <c r="D103" s="3">
        <v>829122</v>
      </c>
      <c r="E103" s="3">
        <v>10351</v>
      </c>
      <c r="F103" s="3"/>
      <c r="G103" s="3"/>
      <c r="H103" s="3">
        <v>12140</v>
      </c>
      <c r="I103" s="3">
        <v>851613</v>
      </c>
    </row>
    <row r="104" spans="1:9" x14ac:dyDescent="0.3">
      <c r="A104" t="s">
        <v>17</v>
      </c>
      <c r="B104" t="s">
        <v>1098</v>
      </c>
      <c r="C104" t="s">
        <v>1082</v>
      </c>
      <c r="D104" s="3">
        <v>185040</v>
      </c>
      <c r="E104" s="3"/>
      <c r="F104" s="3"/>
      <c r="G104" s="3"/>
      <c r="H104" s="3">
        <v>6</v>
      </c>
      <c r="I104" s="3">
        <v>185046</v>
      </c>
    </row>
    <row r="105" spans="1:9" x14ac:dyDescent="0.3">
      <c r="A105" t="s">
        <v>17</v>
      </c>
      <c r="B105" t="s">
        <v>1094</v>
      </c>
      <c r="C105" t="s">
        <v>1082</v>
      </c>
      <c r="D105" s="3">
        <v>1</v>
      </c>
      <c r="E105" s="3"/>
      <c r="F105" s="3"/>
      <c r="G105" s="3"/>
      <c r="H105" s="3"/>
      <c r="I105" s="3">
        <v>1</v>
      </c>
    </row>
    <row r="106" spans="1:9" x14ac:dyDescent="0.3">
      <c r="A106" t="s">
        <v>17</v>
      </c>
      <c r="B106" t="s">
        <v>1109</v>
      </c>
      <c r="C106" t="s">
        <v>1080</v>
      </c>
      <c r="D106" s="3">
        <v>240183</v>
      </c>
      <c r="E106" s="3">
        <v>1627</v>
      </c>
      <c r="F106" s="3"/>
      <c r="G106" s="3"/>
      <c r="H106" s="3">
        <v>8416</v>
      </c>
      <c r="I106" s="3">
        <v>250226</v>
      </c>
    </row>
    <row r="107" spans="1:9" x14ac:dyDescent="0.3">
      <c r="A107" t="s">
        <v>17</v>
      </c>
      <c r="B107" t="s">
        <v>1109</v>
      </c>
      <c r="C107" t="s">
        <v>1082</v>
      </c>
      <c r="D107" s="3">
        <v>7701</v>
      </c>
      <c r="E107" s="3"/>
      <c r="F107" s="3"/>
      <c r="G107" s="3"/>
      <c r="H107" s="3">
        <v>2</v>
      </c>
      <c r="I107" s="3">
        <v>7703</v>
      </c>
    </row>
    <row r="108" spans="1:9" x14ac:dyDescent="0.3">
      <c r="A108" t="s">
        <v>17</v>
      </c>
      <c r="B108" t="s">
        <v>1110</v>
      </c>
      <c r="C108" t="s">
        <v>1080</v>
      </c>
      <c r="D108" s="3">
        <v>1295218</v>
      </c>
      <c r="E108" s="3">
        <v>8087</v>
      </c>
      <c r="F108" s="3"/>
      <c r="G108" s="3">
        <v>2281</v>
      </c>
      <c r="H108" s="3">
        <v>24796</v>
      </c>
      <c r="I108" s="3">
        <v>1330382</v>
      </c>
    </row>
    <row r="109" spans="1:9" x14ac:dyDescent="0.3">
      <c r="A109" t="s">
        <v>17</v>
      </c>
      <c r="B109" t="s">
        <v>1110</v>
      </c>
      <c r="C109" t="s">
        <v>1082</v>
      </c>
      <c r="D109" s="3">
        <v>193707</v>
      </c>
      <c r="E109" s="3"/>
      <c r="F109" s="3"/>
      <c r="G109" s="3">
        <v>832</v>
      </c>
      <c r="H109" s="3">
        <v>24</v>
      </c>
      <c r="I109" s="3">
        <v>194563</v>
      </c>
    </row>
    <row r="110" spans="1:9" x14ac:dyDescent="0.3">
      <c r="A110" t="s">
        <v>17</v>
      </c>
      <c r="B110" t="s">
        <v>1112</v>
      </c>
      <c r="C110" t="s">
        <v>1080</v>
      </c>
      <c r="D110" s="3">
        <v>4</v>
      </c>
      <c r="E110" s="3"/>
      <c r="F110" s="3"/>
      <c r="G110" s="3"/>
      <c r="H110" s="3"/>
      <c r="I110" s="3">
        <v>4</v>
      </c>
    </row>
    <row r="111" spans="1:9" x14ac:dyDescent="0.3">
      <c r="A111" t="s">
        <v>17</v>
      </c>
      <c r="B111" t="s">
        <v>1112</v>
      </c>
      <c r="C111" t="s">
        <v>1082</v>
      </c>
      <c r="D111" s="3">
        <v>1</v>
      </c>
      <c r="E111" s="3"/>
      <c r="F111" s="3"/>
      <c r="G111" s="3"/>
      <c r="H111" s="3"/>
      <c r="I111" s="3">
        <v>1</v>
      </c>
    </row>
    <row r="112" spans="1:9" x14ac:dyDescent="0.3">
      <c r="A112" t="s">
        <v>17</v>
      </c>
      <c r="B112" t="s">
        <v>1113</v>
      </c>
      <c r="C112" t="s">
        <v>1082</v>
      </c>
      <c r="D112" s="3">
        <v>2</v>
      </c>
      <c r="E112" s="3"/>
      <c r="F112" s="3"/>
      <c r="G112" s="3"/>
      <c r="H112" s="3"/>
      <c r="I112" s="3">
        <v>2</v>
      </c>
    </row>
    <row r="113" spans="1:9" x14ac:dyDescent="0.3">
      <c r="A113" t="s">
        <v>17</v>
      </c>
      <c r="B113" t="s">
        <v>1106</v>
      </c>
      <c r="C113" t="s">
        <v>1080</v>
      </c>
      <c r="D113" s="3">
        <v>1</v>
      </c>
      <c r="E113" s="3"/>
      <c r="F113" s="3"/>
      <c r="G113" s="3"/>
      <c r="H113" s="3"/>
      <c r="I113" s="3">
        <v>1</v>
      </c>
    </row>
    <row r="114" spans="1:9" x14ac:dyDescent="0.3">
      <c r="A114" t="s">
        <v>17</v>
      </c>
      <c r="B114" t="s">
        <v>1090</v>
      </c>
      <c r="C114" t="s">
        <v>1128</v>
      </c>
      <c r="D114" s="3">
        <v>130109</v>
      </c>
      <c r="E114" s="3"/>
      <c r="F114" s="3"/>
      <c r="G114" s="3"/>
      <c r="H114" s="3"/>
      <c r="I114" s="3">
        <v>130109</v>
      </c>
    </row>
    <row r="115" spans="1:9" x14ac:dyDescent="0.3">
      <c r="A115" t="s">
        <v>17</v>
      </c>
      <c r="B115" t="s">
        <v>1090</v>
      </c>
      <c r="C115" t="s">
        <v>1129</v>
      </c>
      <c r="D115" s="3">
        <v>13175</v>
      </c>
      <c r="E115" s="3"/>
      <c r="F115" s="3"/>
      <c r="G115" s="3"/>
      <c r="H115" s="3"/>
      <c r="I115" s="3">
        <v>13175</v>
      </c>
    </row>
    <row r="116" spans="1:9" x14ac:dyDescent="0.3">
      <c r="A116" t="s">
        <v>18</v>
      </c>
      <c r="B116" t="s">
        <v>1093</v>
      </c>
      <c r="C116" t="s">
        <v>1080</v>
      </c>
      <c r="D116" s="3">
        <v>85596</v>
      </c>
      <c r="E116" s="3">
        <v>456</v>
      </c>
      <c r="F116" s="3"/>
      <c r="G116" s="3">
        <v>39</v>
      </c>
      <c r="H116" s="3">
        <v>1312</v>
      </c>
      <c r="I116" s="3">
        <v>87403</v>
      </c>
    </row>
    <row r="117" spans="1:9" x14ac:dyDescent="0.3">
      <c r="A117" t="s">
        <v>18</v>
      </c>
      <c r="B117" t="s">
        <v>1093</v>
      </c>
      <c r="C117" t="s">
        <v>1082</v>
      </c>
      <c r="D117" s="3">
        <v>15237</v>
      </c>
      <c r="E117" s="3"/>
      <c r="F117" s="3"/>
      <c r="G117" s="3">
        <v>47</v>
      </c>
      <c r="H117" s="3">
        <v>2</v>
      </c>
      <c r="I117" s="3">
        <v>15286</v>
      </c>
    </row>
    <row r="118" spans="1:9" x14ac:dyDescent="0.3">
      <c r="A118" t="s">
        <v>18</v>
      </c>
      <c r="B118" t="s">
        <v>1092</v>
      </c>
      <c r="C118" t="s">
        <v>1080</v>
      </c>
      <c r="D118" s="3">
        <v>90761</v>
      </c>
      <c r="E118" s="3">
        <v>855</v>
      </c>
      <c r="F118" s="3"/>
      <c r="G118" s="3"/>
      <c r="H118" s="3"/>
      <c r="I118" s="3">
        <v>91616</v>
      </c>
    </row>
    <row r="119" spans="1:9" x14ac:dyDescent="0.3">
      <c r="A119" t="s">
        <v>18</v>
      </c>
      <c r="B119" t="s">
        <v>1092</v>
      </c>
      <c r="C119" t="s">
        <v>1082</v>
      </c>
      <c r="D119" s="3">
        <v>222717</v>
      </c>
      <c r="E119" s="3"/>
      <c r="F119" s="3"/>
      <c r="G119" s="3"/>
      <c r="H119" s="3">
        <v>1</v>
      </c>
      <c r="I119" s="3">
        <v>222718</v>
      </c>
    </row>
    <row r="120" spans="1:9" x14ac:dyDescent="0.3">
      <c r="A120" t="s">
        <v>18</v>
      </c>
      <c r="B120" t="s">
        <v>1105</v>
      </c>
      <c r="C120" t="s">
        <v>1082</v>
      </c>
      <c r="D120" s="3">
        <v>1</v>
      </c>
      <c r="E120" s="3"/>
      <c r="F120" s="3"/>
      <c r="G120" s="3"/>
      <c r="H120" s="3"/>
      <c r="I120" s="3">
        <v>1</v>
      </c>
    </row>
    <row r="121" spans="1:9" x14ac:dyDescent="0.3">
      <c r="A121" t="s">
        <v>18</v>
      </c>
      <c r="B121" t="s">
        <v>1101</v>
      </c>
      <c r="C121" t="s">
        <v>1080</v>
      </c>
      <c r="D121" s="3">
        <v>7080</v>
      </c>
      <c r="E121" s="3">
        <v>168</v>
      </c>
      <c r="F121" s="3"/>
      <c r="G121" s="3"/>
      <c r="H121" s="3"/>
      <c r="I121" s="3">
        <v>7248</v>
      </c>
    </row>
    <row r="122" spans="1:9" x14ac:dyDescent="0.3">
      <c r="A122" t="s">
        <v>18</v>
      </c>
      <c r="B122" t="s">
        <v>1101</v>
      </c>
      <c r="C122" t="s">
        <v>1082</v>
      </c>
      <c r="D122" s="3">
        <v>156611</v>
      </c>
      <c r="E122" s="3"/>
      <c r="F122" s="3"/>
      <c r="G122" s="3"/>
      <c r="H122" s="3"/>
      <c r="I122" s="3">
        <v>156611</v>
      </c>
    </row>
    <row r="123" spans="1:9" x14ac:dyDescent="0.3">
      <c r="A123" t="s">
        <v>18</v>
      </c>
      <c r="B123" t="s">
        <v>1111</v>
      </c>
      <c r="C123" t="s">
        <v>1080</v>
      </c>
      <c r="D123" s="3">
        <v>1</v>
      </c>
      <c r="E123" s="3"/>
      <c r="F123" s="3"/>
      <c r="G123" s="3"/>
      <c r="H123" s="3"/>
      <c r="I123" s="3">
        <v>1</v>
      </c>
    </row>
    <row r="124" spans="1:9" x14ac:dyDescent="0.3">
      <c r="A124" t="s">
        <v>18</v>
      </c>
      <c r="B124" t="s">
        <v>1095</v>
      </c>
      <c r="C124" t="s">
        <v>1080</v>
      </c>
      <c r="D124" s="3">
        <v>28218</v>
      </c>
      <c r="E124" s="3">
        <v>287</v>
      </c>
      <c r="F124" s="3"/>
      <c r="G124" s="3"/>
      <c r="H124" s="3"/>
      <c r="I124" s="3">
        <v>28505</v>
      </c>
    </row>
    <row r="125" spans="1:9" x14ac:dyDescent="0.3">
      <c r="A125" t="s">
        <v>18</v>
      </c>
      <c r="B125" t="s">
        <v>1095</v>
      </c>
      <c r="C125" t="s">
        <v>1082</v>
      </c>
      <c r="D125" s="3">
        <v>335141</v>
      </c>
      <c r="E125" s="3"/>
      <c r="F125" s="3"/>
      <c r="G125" s="3"/>
      <c r="H125" s="3">
        <v>45</v>
      </c>
      <c r="I125" s="3">
        <v>335186</v>
      </c>
    </row>
    <row r="126" spans="1:9" x14ac:dyDescent="0.3">
      <c r="A126" t="s">
        <v>18</v>
      </c>
      <c r="B126" t="s">
        <v>1100</v>
      </c>
      <c r="C126" t="s">
        <v>1080</v>
      </c>
      <c r="D126" s="3">
        <v>2291</v>
      </c>
      <c r="E126" s="3">
        <v>7</v>
      </c>
      <c r="F126" s="3"/>
      <c r="G126" s="3"/>
      <c r="H126" s="3"/>
      <c r="I126" s="3">
        <v>2298</v>
      </c>
    </row>
    <row r="127" spans="1:9" x14ac:dyDescent="0.3">
      <c r="A127" t="s">
        <v>18</v>
      </c>
      <c r="B127" t="s">
        <v>1100</v>
      </c>
      <c r="C127" t="s">
        <v>1082</v>
      </c>
      <c r="D127" s="3">
        <v>25282</v>
      </c>
      <c r="E127" s="3"/>
      <c r="F127" s="3"/>
      <c r="G127" s="3"/>
      <c r="H127" s="3"/>
      <c r="I127" s="3">
        <v>25282</v>
      </c>
    </row>
    <row r="128" spans="1:9" x14ac:dyDescent="0.3">
      <c r="A128" t="s">
        <v>18</v>
      </c>
      <c r="B128" t="s">
        <v>1097</v>
      </c>
      <c r="C128" t="s">
        <v>1080</v>
      </c>
      <c r="D128" s="3">
        <v>86111</v>
      </c>
      <c r="E128" s="3">
        <v>485</v>
      </c>
      <c r="F128" s="3"/>
      <c r="G128" s="3"/>
      <c r="H128" s="3">
        <v>37</v>
      </c>
      <c r="I128" s="3">
        <v>86633</v>
      </c>
    </row>
    <row r="129" spans="1:9" x14ac:dyDescent="0.3">
      <c r="A129" t="s">
        <v>18</v>
      </c>
      <c r="B129" t="s">
        <v>1097</v>
      </c>
      <c r="C129" t="s">
        <v>1082</v>
      </c>
      <c r="D129" s="3">
        <v>23799</v>
      </c>
      <c r="E129" s="3"/>
      <c r="F129" s="3"/>
      <c r="G129" s="3"/>
      <c r="H129" s="3">
        <v>8</v>
      </c>
      <c r="I129" s="3">
        <v>23807</v>
      </c>
    </row>
    <row r="130" spans="1:9" x14ac:dyDescent="0.3">
      <c r="A130" t="s">
        <v>18</v>
      </c>
      <c r="B130" t="s">
        <v>1108</v>
      </c>
      <c r="C130" t="s">
        <v>1080</v>
      </c>
      <c r="D130" s="3">
        <v>9192</v>
      </c>
      <c r="E130" s="3">
        <v>36</v>
      </c>
      <c r="F130" s="3"/>
      <c r="G130" s="3"/>
      <c r="H130" s="3">
        <v>100</v>
      </c>
      <c r="I130" s="3">
        <v>9328</v>
      </c>
    </row>
    <row r="131" spans="1:9" x14ac:dyDescent="0.3">
      <c r="A131" t="s">
        <v>18</v>
      </c>
      <c r="B131" t="s">
        <v>1108</v>
      </c>
      <c r="C131" t="s">
        <v>1082</v>
      </c>
      <c r="D131" s="3">
        <v>10860</v>
      </c>
      <c r="E131" s="3"/>
      <c r="F131" s="3"/>
      <c r="G131" s="3"/>
      <c r="H131" s="3">
        <v>1</v>
      </c>
      <c r="I131" s="3">
        <v>10861</v>
      </c>
    </row>
    <row r="132" spans="1:9" x14ac:dyDescent="0.3">
      <c r="A132" t="s">
        <v>18</v>
      </c>
      <c r="B132" t="s">
        <v>1099</v>
      </c>
      <c r="C132" t="s">
        <v>1080</v>
      </c>
      <c r="D132" s="3">
        <v>3490</v>
      </c>
      <c r="E132" s="3">
        <v>87</v>
      </c>
      <c r="F132" s="3"/>
      <c r="G132" s="3"/>
      <c r="H132" s="3"/>
      <c r="I132" s="3">
        <v>3577</v>
      </c>
    </row>
    <row r="133" spans="1:9" x14ac:dyDescent="0.3">
      <c r="A133" t="s">
        <v>18</v>
      </c>
      <c r="B133" t="s">
        <v>1103</v>
      </c>
      <c r="C133" t="s">
        <v>1080</v>
      </c>
      <c r="D133" s="3">
        <v>138996</v>
      </c>
      <c r="E133" s="3">
        <v>1423</v>
      </c>
      <c r="F133" s="3"/>
      <c r="G133" s="3"/>
      <c r="H133" s="3"/>
      <c r="I133" s="3">
        <v>140419</v>
      </c>
    </row>
    <row r="134" spans="1:9" x14ac:dyDescent="0.3">
      <c r="A134" t="s">
        <v>18</v>
      </c>
      <c r="B134" t="s">
        <v>1103</v>
      </c>
      <c r="C134" t="s">
        <v>1082</v>
      </c>
      <c r="D134" s="3">
        <v>760969</v>
      </c>
      <c r="E134" s="3"/>
      <c r="F134" s="3"/>
      <c r="G134" s="3"/>
      <c r="H134" s="3">
        <v>127</v>
      </c>
      <c r="I134" s="3">
        <v>761096</v>
      </c>
    </row>
    <row r="135" spans="1:9" x14ac:dyDescent="0.3">
      <c r="A135" t="s">
        <v>18</v>
      </c>
      <c r="B135" t="s">
        <v>1098</v>
      </c>
      <c r="C135" t="s">
        <v>1080</v>
      </c>
      <c r="D135" s="3">
        <v>236939</v>
      </c>
      <c r="E135" s="3">
        <v>2916</v>
      </c>
      <c r="F135" s="3"/>
      <c r="G135" s="3"/>
      <c r="H135" s="3">
        <v>2967</v>
      </c>
      <c r="I135" s="3">
        <v>242822</v>
      </c>
    </row>
    <row r="136" spans="1:9" x14ac:dyDescent="0.3">
      <c r="A136" t="s">
        <v>18</v>
      </c>
      <c r="B136" t="s">
        <v>1098</v>
      </c>
      <c r="C136" t="s">
        <v>1082</v>
      </c>
      <c r="D136" s="3">
        <v>88018</v>
      </c>
      <c r="E136" s="3"/>
      <c r="F136" s="3"/>
      <c r="G136" s="3"/>
      <c r="H136" s="3"/>
      <c r="I136" s="3">
        <v>88018</v>
      </c>
    </row>
    <row r="137" spans="1:9" x14ac:dyDescent="0.3">
      <c r="A137" t="s">
        <v>18</v>
      </c>
      <c r="B137" t="s">
        <v>1109</v>
      </c>
      <c r="C137" t="s">
        <v>1080</v>
      </c>
      <c r="D137" s="3">
        <v>3</v>
      </c>
      <c r="E137" s="3"/>
      <c r="F137" s="3"/>
      <c r="G137" s="3"/>
      <c r="H137" s="3"/>
      <c r="I137" s="3">
        <v>3</v>
      </c>
    </row>
    <row r="138" spans="1:9" x14ac:dyDescent="0.3">
      <c r="A138" t="s">
        <v>18</v>
      </c>
      <c r="B138" t="s">
        <v>1110</v>
      </c>
      <c r="C138" t="s">
        <v>1080</v>
      </c>
      <c r="D138" s="3"/>
      <c r="E138" s="3"/>
      <c r="F138" s="3"/>
      <c r="G138" s="3">
        <v>1</v>
      </c>
      <c r="H138" s="3"/>
      <c r="I138" s="3">
        <v>1</v>
      </c>
    </row>
    <row r="139" spans="1:9" x14ac:dyDescent="0.3">
      <c r="A139" t="s">
        <v>18</v>
      </c>
      <c r="B139" t="s">
        <v>1090</v>
      </c>
      <c r="C139" t="s">
        <v>1128</v>
      </c>
      <c r="D139" s="3">
        <v>41547</v>
      </c>
      <c r="E139" s="3"/>
      <c r="F139" s="3"/>
      <c r="G139" s="3"/>
      <c r="H139" s="3"/>
      <c r="I139" s="3">
        <v>41547</v>
      </c>
    </row>
    <row r="140" spans="1:9" x14ac:dyDescent="0.3">
      <c r="A140" t="s">
        <v>18</v>
      </c>
      <c r="B140" t="s">
        <v>1090</v>
      </c>
      <c r="C140" t="s">
        <v>1129</v>
      </c>
      <c r="D140" s="3">
        <v>1842</v>
      </c>
      <c r="E140" s="3"/>
      <c r="F140" s="3"/>
      <c r="G140" s="3"/>
      <c r="H140" s="3"/>
      <c r="I140" s="3">
        <v>1842</v>
      </c>
    </row>
    <row r="141" spans="1:9" x14ac:dyDescent="0.3">
      <c r="A141" t="s">
        <v>19</v>
      </c>
      <c r="B141" t="s">
        <v>1093</v>
      </c>
      <c r="C141" t="s">
        <v>1080</v>
      </c>
      <c r="D141" s="3">
        <v>135960</v>
      </c>
      <c r="E141" s="3">
        <v>610</v>
      </c>
      <c r="F141" s="3">
        <v>1</v>
      </c>
      <c r="G141" s="3">
        <v>25</v>
      </c>
      <c r="H141" s="3">
        <v>1827</v>
      </c>
      <c r="I141" s="3">
        <v>138423</v>
      </c>
    </row>
    <row r="142" spans="1:9" x14ac:dyDescent="0.3">
      <c r="A142" t="s">
        <v>19</v>
      </c>
      <c r="B142" t="s">
        <v>1093</v>
      </c>
      <c r="C142" t="s">
        <v>1082</v>
      </c>
      <c r="D142" s="3">
        <v>52486</v>
      </c>
      <c r="E142" s="3"/>
      <c r="F142" s="3"/>
      <c r="G142" s="3">
        <v>22</v>
      </c>
      <c r="H142" s="3">
        <v>19</v>
      </c>
      <c r="I142" s="3">
        <v>52527</v>
      </c>
    </row>
    <row r="143" spans="1:9" x14ac:dyDescent="0.3">
      <c r="A143" t="s">
        <v>19</v>
      </c>
      <c r="B143" t="s">
        <v>1092</v>
      </c>
      <c r="C143" t="s">
        <v>1080</v>
      </c>
      <c r="D143" s="3">
        <v>214650</v>
      </c>
      <c r="E143" s="3">
        <v>2470</v>
      </c>
      <c r="F143" s="3"/>
      <c r="G143" s="3"/>
      <c r="H143" s="3"/>
      <c r="I143" s="3">
        <v>217120</v>
      </c>
    </row>
    <row r="144" spans="1:9" x14ac:dyDescent="0.3">
      <c r="A144" t="s">
        <v>19</v>
      </c>
      <c r="B144" t="s">
        <v>1092</v>
      </c>
      <c r="C144" t="s">
        <v>1082</v>
      </c>
      <c r="D144" s="3">
        <v>410819</v>
      </c>
      <c r="E144" s="3"/>
      <c r="F144" s="3"/>
      <c r="G144" s="3"/>
      <c r="H144" s="3"/>
      <c r="I144" s="3">
        <v>410819</v>
      </c>
    </row>
    <row r="145" spans="1:9" x14ac:dyDescent="0.3">
      <c r="A145" t="s">
        <v>19</v>
      </c>
      <c r="B145" t="s">
        <v>1101</v>
      </c>
      <c r="C145" t="s">
        <v>1080</v>
      </c>
      <c r="D145" s="3">
        <v>4590</v>
      </c>
      <c r="E145" s="3">
        <v>92</v>
      </c>
      <c r="F145" s="3"/>
      <c r="G145" s="3"/>
      <c r="H145" s="3"/>
      <c r="I145" s="3">
        <v>4682</v>
      </c>
    </row>
    <row r="146" spans="1:9" x14ac:dyDescent="0.3">
      <c r="A146" t="s">
        <v>19</v>
      </c>
      <c r="B146" t="s">
        <v>1101</v>
      </c>
      <c r="C146" t="s">
        <v>1082</v>
      </c>
      <c r="D146" s="3">
        <v>76845</v>
      </c>
      <c r="E146" s="3"/>
      <c r="F146" s="3"/>
      <c r="G146" s="3"/>
      <c r="H146" s="3"/>
      <c r="I146" s="3">
        <v>76845</v>
      </c>
    </row>
    <row r="147" spans="1:9" x14ac:dyDescent="0.3">
      <c r="A147" t="s">
        <v>19</v>
      </c>
      <c r="B147" t="s">
        <v>1111</v>
      </c>
      <c r="C147" t="s">
        <v>1080</v>
      </c>
      <c r="D147" s="3">
        <v>1</v>
      </c>
      <c r="E147" s="3"/>
      <c r="F147" s="3"/>
      <c r="G147" s="3"/>
      <c r="H147" s="3"/>
      <c r="I147" s="3">
        <v>1</v>
      </c>
    </row>
    <row r="148" spans="1:9" x14ac:dyDescent="0.3">
      <c r="A148" t="s">
        <v>19</v>
      </c>
      <c r="B148" t="s">
        <v>1107</v>
      </c>
      <c r="C148" t="s">
        <v>1080</v>
      </c>
      <c r="D148" s="3">
        <v>7</v>
      </c>
      <c r="E148" s="3"/>
      <c r="F148" s="3"/>
      <c r="G148" s="3"/>
      <c r="H148" s="3"/>
      <c r="I148" s="3">
        <v>7</v>
      </c>
    </row>
    <row r="149" spans="1:9" x14ac:dyDescent="0.3">
      <c r="A149" t="s">
        <v>19</v>
      </c>
      <c r="B149" t="s">
        <v>1107</v>
      </c>
      <c r="C149" t="s">
        <v>1082</v>
      </c>
      <c r="D149" s="3">
        <v>1</v>
      </c>
      <c r="E149" s="3"/>
      <c r="F149" s="3"/>
      <c r="G149" s="3"/>
      <c r="H149" s="3"/>
      <c r="I149" s="3">
        <v>1</v>
      </c>
    </row>
    <row r="150" spans="1:9" x14ac:dyDescent="0.3">
      <c r="A150" t="s">
        <v>19</v>
      </c>
      <c r="B150" t="s">
        <v>1095</v>
      </c>
      <c r="C150" t="s">
        <v>1080</v>
      </c>
      <c r="D150" s="3">
        <v>18880</v>
      </c>
      <c r="E150" s="3">
        <v>107</v>
      </c>
      <c r="F150" s="3"/>
      <c r="G150" s="3"/>
      <c r="H150" s="3">
        <v>2</v>
      </c>
      <c r="I150" s="3">
        <v>18989</v>
      </c>
    </row>
    <row r="151" spans="1:9" x14ac:dyDescent="0.3">
      <c r="A151" t="s">
        <v>19</v>
      </c>
      <c r="B151" t="s">
        <v>1095</v>
      </c>
      <c r="C151" t="s">
        <v>1082</v>
      </c>
      <c r="D151" s="3">
        <v>93324</v>
      </c>
      <c r="E151" s="3"/>
      <c r="F151" s="3"/>
      <c r="G151" s="3">
        <v>1</v>
      </c>
      <c r="H151" s="3">
        <v>42</v>
      </c>
      <c r="I151" s="3">
        <v>93367</v>
      </c>
    </row>
    <row r="152" spans="1:9" x14ac:dyDescent="0.3">
      <c r="A152" t="s">
        <v>19</v>
      </c>
      <c r="B152" t="s">
        <v>1100</v>
      </c>
      <c r="C152" t="s">
        <v>1080</v>
      </c>
      <c r="D152" s="3">
        <v>1</v>
      </c>
      <c r="E152" s="3"/>
      <c r="F152" s="3"/>
      <c r="G152" s="3"/>
      <c r="H152" s="3"/>
      <c r="I152" s="3">
        <v>1</v>
      </c>
    </row>
    <row r="153" spans="1:9" x14ac:dyDescent="0.3">
      <c r="A153" t="s">
        <v>19</v>
      </c>
      <c r="B153" t="s">
        <v>1100</v>
      </c>
      <c r="C153" t="s">
        <v>1082</v>
      </c>
      <c r="D153" s="3">
        <v>1</v>
      </c>
      <c r="E153" s="3"/>
      <c r="F153" s="3"/>
      <c r="G153" s="3"/>
      <c r="H153" s="3"/>
      <c r="I153" s="3">
        <v>1</v>
      </c>
    </row>
    <row r="154" spans="1:9" x14ac:dyDescent="0.3">
      <c r="A154" t="s">
        <v>19</v>
      </c>
      <c r="B154" t="s">
        <v>1097</v>
      </c>
      <c r="C154" t="s">
        <v>1080</v>
      </c>
      <c r="D154" s="3">
        <v>5592</v>
      </c>
      <c r="E154" s="3">
        <v>17</v>
      </c>
      <c r="F154" s="3"/>
      <c r="G154" s="3"/>
      <c r="H154" s="3">
        <v>3</v>
      </c>
      <c r="I154" s="3">
        <v>5612</v>
      </c>
    </row>
    <row r="155" spans="1:9" x14ac:dyDescent="0.3">
      <c r="A155" t="s">
        <v>19</v>
      </c>
      <c r="B155" t="s">
        <v>1097</v>
      </c>
      <c r="C155" t="s">
        <v>1082</v>
      </c>
      <c r="D155" s="3">
        <v>1538</v>
      </c>
      <c r="E155" s="3"/>
      <c r="F155" s="3"/>
      <c r="G155" s="3"/>
      <c r="H155" s="3">
        <v>2</v>
      </c>
      <c r="I155" s="3">
        <v>1540</v>
      </c>
    </row>
    <row r="156" spans="1:9" x14ac:dyDescent="0.3">
      <c r="A156" t="s">
        <v>19</v>
      </c>
      <c r="B156" t="s">
        <v>1108</v>
      </c>
      <c r="C156" t="s">
        <v>1080</v>
      </c>
      <c r="D156" s="3">
        <v>71175</v>
      </c>
      <c r="E156" s="3">
        <v>431</v>
      </c>
      <c r="F156" s="3"/>
      <c r="G156" s="3"/>
      <c r="H156" s="3">
        <v>611</v>
      </c>
      <c r="I156" s="3">
        <v>72217</v>
      </c>
    </row>
    <row r="157" spans="1:9" x14ac:dyDescent="0.3">
      <c r="A157" t="s">
        <v>19</v>
      </c>
      <c r="B157" t="s">
        <v>1108</v>
      </c>
      <c r="C157" t="s">
        <v>1082</v>
      </c>
      <c r="D157" s="3">
        <v>48882</v>
      </c>
      <c r="E157" s="3"/>
      <c r="F157" s="3"/>
      <c r="G157" s="3"/>
      <c r="H157" s="3">
        <v>1</v>
      </c>
      <c r="I157" s="3">
        <v>48883</v>
      </c>
    </row>
    <row r="158" spans="1:9" x14ac:dyDescent="0.3">
      <c r="A158" t="s">
        <v>19</v>
      </c>
      <c r="B158" t="s">
        <v>1099</v>
      </c>
      <c r="C158" t="s">
        <v>1080</v>
      </c>
      <c r="D158" s="3">
        <v>225</v>
      </c>
      <c r="E158" s="3">
        <v>4</v>
      </c>
      <c r="F158" s="3"/>
      <c r="G158" s="3"/>
      <c r="H158" s="3"/>
      <c r="I158" s="3">
        <v>229</v>
      </c>
    </row>
    <row r="159" spans="1:9" x14ac:dyDescent="0.3">
      <c r="A159" t="s">
        <v>19</v>
      </c>
      <c r="B159" t="s">
        <v>1098</v>
      </c>
      <c r="C159" t="s">
        <v>1080</v>
      </c>
      <c r="D159" s="3">
        <v>25139</v>
      </c>
      <c r="E159" s="3">
        <v>151</v>
      </c>
      <c r="F159" s="3"/>
      <c r="G159" s="3"/>
      <c r="H159" s="3">
        <v>544</v>
      </c>
      <c r="I159" s="3">
        <v>25834</v>
      </c>
    </row>
    <row r="160" spans="1:9" x14ac:dyDescent="0.3">
      <c r="A160" t="s">
        <v>19</v>
      </c>
      <c r="B160" t="s">
        <v>1098</v>
      </c>
      <c r="C160" t="s">
        <v>1082</v>
      </c>
      <c r="D160" s="3">
        <v>7062</v>
      </c>
      <c r="E160" s="3"/>
      <c r="F160" s="3"/>
      <c r="G160" s="3"/>
      <c r="H160" s="3"/>
      <c r="I160" s="3">
        <v>7062</v>
      </c>
    </row>
    <row r="161" spans="1:9" x14ac:dyDescent="0.3">
      <c r="A161" t="s">
        <v>19</v>
      </c>
      <c r="B161" t="s">
        <v>1109</v>
      </c>
      <c r="C161" t="s">
        <v>1080</v>
      </c>
      <c r="D161" s="3">
        <v>1</v>
      </c>
      <c r="E161" s="3"/>
      <c r="F161" s="3"/>
      <c r="G161" s="3"/>
      <c r="H161" s="3"/>
      <c r="I161" s="3">
        <v>1</v>
      </c>
    </row>
    <row r="162" spans="1:9" x14ac:dyDescent="0.3">
      <c r="A162" t="s">
        <v>19</v>
      </c>
      <c r="B162" t="s">
        <v>1112</v>
      </c>
      <c r="C162" t="s">
        <v>1082</v>
      </c>
      <c r="D162" s="3">
        <v>1</v>
      </c>
      <c r="E162" s="3"/>
      <c r="F162" s="3"/>
      <c r="G162" s="3"/>
      <c r="H162" s="3"/>
      <c r="I162" s="3">
        <v>1</v>
      </c>
    </row>
    <row r="163" spans="1:9" x14ac:dyDescent="0.3">
      <c r="A163" t="s">
        <v>19</v>
      </c>
      <c r="B163" t="s">
        <v>1090</v>
      </c>
      <c r="C163" t="s">
        <v>1128</v>
      </c>
      <c r="D163" s="3">
        <v>31434</v>
      </c>
      <c r="E163" s="3"/>
      <c r="F163" s="3"/>
      <c r="G163" s="3"/>
      <c r="H163" s="3"/>
      <c r="I163" s="3">
        <v>31434</v>
      </c>
    </row>
    <row r="164" spans="1:9" x14ac:dyDescent="0.3">
      <c r="A164" t="s">
        <v>19</v>
      </c>
      <c r="B164" t="s">
        <v>1090</v>
      </c>
      <c r="C164" t="s">
        <v>1129</v>
      </c>
      <c r="D164" s="3">
        <v>1587</v>
      </c>
      <c r="E164" s="3"/>
      <c r="F164" s="3"/>
      <c r="G164" s="3"/>
      <c r="H164" s="3"/>
      <c r="I164" s="3">
        <v>1587</v>
      </c>
    </row>
    <row r="165" spans="1:9" x14ac:dyDescent="0.3">
      <c r="A165" t="s">
        <v>20</v>
      </c>
      <c r="B165" t="s">
        <v>1093</v>
      </c>
      <c r="C165" t="s">
        <v>1080</v>
      </c>
      <c r="D165" s="3">
        <v>44628</v>
      </c>
      <c r="E165" s="3">
        <v>275</v>
      </c>
      <c r="F165" s="3"/>
      <c r="G165" s="3">
        <v>18</v>
      </c>
      <c r="H165" s="3">
        <v>515</v>
      </c>
      <c r="I165" s="3">
        <v>45436</v>
      </c>
    </row>
    <row r="166" spans="1:9" x14ac:dyDescent="0.3">
      <c r="A166" t="s">
        <v>20</v>
      </c>
      <c r="B166" t="s">
        <v>1093</v>
      </c>
      <c r="C166" t="s">
        <v>1082</v>
      </c>
      <c r="D166" s="3">
        <v>13727</v>
      </c>
      <c r="E166" s="3"/>
      <c r="F166" s="3"/>
      <c r="G166" s="3">
        <v>10</v>
      </c>
      <c r="H166" s="3"/>
      <c r="I166" s="3">
        <v>13737</v>
      </c>
    </row>
    <row r="167" spans="1:9" x14ac:dyDescent="0.3">
      <c r="A167" t="s">
        <v>20</v>
      </c>
      <c r="B167" t="s">
        <v>1091</v>
      </c>
      <c r="C167" t="s">
        <v>1080</v>
      </c>
      <c r="D167" s="3">
        <v>743</v>
      </c>
      <c r="E167" s="3">
        <v>9</v>
      </c>
      <c r="F167" s="3"/>
      <c r="G167" s="3"/>
      <c r="H167" s="3"/>
      <c r="I167" s="3">
        <v>752</v>
      </c>
    </row>
    <row r="168" spans="1:9" x14ac:dyDescent="0.3">
      <c r="A168" t="s">
        <v>20</v>
      </c>
      <c r="B168" t="s">
        <v>1091</v>
      </c>
      <c r="C168" t="s">
        <v>1082</v>
      </c>
      <c r="D168" s="3">
        <v>6256</v>
      </c>
      <c r="E168" s="3"/>
      <c r="F168" s="3"/>
      <c r="G168" s="3"/>
      <c r="H168" s="3">
        <v>1</v>
      </c>
      <c r="I168" s="3">
        <v>6257</v>
      </c>
    </row>
    <row r="169" spans="1:9" x14ac:dyDescent="0.3">
      <c r="A169" t="s">
        <v>20</v>
      </c>
      <c r="B169" t="s">
        <v>1092</v>
      </c>
      <c r="C169" t="s">
        <v>1080</v>
      </c>
      <c r="D169" s="3">
        <v>183759</v>
      </c>
      <c r="E169" s="3">
        <v>1726</v>
      </c>
      <c r="F169" s="3"/>
      <c r="G169" s="3"/>
      <c r="H169" s="3"/>
      <c r="I169" s="3">
        <v>185485</v>
      </c>
    </row>
    <row r="170" spans="1:9" x14ac:dyDescent="0.3">
      <c r="A170" t="s">
        <v>20</v>
      </c>
      <c r="B170" t="s">
        <v>1092</v>
      </c>
      <c r="C170" t="s">
        <v>1082</v>
      </c>
      <c r="D170" s="3">
        <v>224303</v>
      </c>
      <c r="E170" s="3"/>
      <c r="F170" s="3"/>
      <c r="G170" s="3"/>
      <c r="H170" s="3"/>
      <c r="I170" s="3">
        <v>224303</v>
      </c>
    </row>
    <row r="171" spans="1:9" x14ac:dyDescent="0.3">
      <c r="A171" t="s">
        <v>20</v>
      </c>
      <c r="B171" t="s">
        <v>1095</v>
      </c>
      <c r="C171" t="s">
        <v>1080</v>
      </c>
      <c r="D171" s="3">
        <v>323</v>
      </c>
      <c r="E171" s="3">
        <v>1</v>
      </c>
      <c r="F171" s="3"/>
      <c r="G171" s="3"/>
      <c r="H171" s="3"/>
      <c r="I171" s="3">
        <v>324</v>
      </c>
    </row>
    <row r="172" spans="1:9" x14ac:dyDescent="0.3">
      <c r="A172" t="s">
        <v>20</v>
      </c>
      <c r="B172" t="s">
        <v>1095</v>
      </c>
      <c r="C172" t="s">
        <v>1082</v>
      </c>
      <c r="D172" s="3">
        <v>6664</v>
      </c>
      <c r="E172" s="3"/>
      <c r="F172" s="3"/>
      <c r="G172" s="3"/>
      <c r="H172" s="3">
        <v>1</v>
      </c>
      <c r="I172" s="3">
        <v>6665</v>
      </c>
    </row>
    <row r="173" spans="1:9" x14ac:dyDescent="0.3">
      <c r="A173" t="s">
        <v>20</v>
      </c>
      <c r="B173" t="s">
        <v>1096</v>
      </c>
      <c r="C173" t="s">
        <v>1080</v>
      </c>
      <c r="D173" s="3">
        <v>2</v>
      </c>
      <c r="E173" s="3"/>
      <c r="F173" s="3"/>
      <c r="G173" s="3"/>
      <c r="H173" s="3"/>
      <c r="I173" s="3">
        <v>2</v>
      </c>
    </row>
    <row r="174" spans="1:9" x14ac:dyDescent="0.3">
      <c r="A174" t="s">
        <v>20</v>
      </c>
      <c r="B174" t="s">
        <v>1104</v>
      </c>
      <c r="C174" t="s">
        <v>1080</v>
      </c>
      <c r="D174" s="3">
        <v>7</v>
      </c>
      <c r="E174" s="3">
        <v>1</v>
      </c>
      <c r="F174" s="3"/>
      <c r="G174" s="3"/>
      <c r="H174" s="3"/>
      <c r="I174" s="3">
        <v>8</v>
      </c>
    </row>
    <row r="175" spans="1:9" x14ac:dyDescent="0.3">
      <c r="A175" t="s">
        <v>20</v>
      </c>
      <c r="B175" t="s">
        <v>1104</v>
      </c>
      <c r="C175" t="s">
        <v>1082</v>
      </c>
      <c r="D175" s="3">
        <v>2</v>
      </c>
      <c r="E175" s="3"/>
      <c r="F175" s="3"/>
      <c r="G175" s="3"/>
      <c r="H175" s="3"/>
      <c r="I175" s="3">
        <v>2</v>
      </c>
    </row>
    <row r="176" spans="1:9" x14ac:dyDescent="0.3">
      <c r="A176" t="s">
        <v>20</v>
      </c>
      <c r="B176" t="s">
        <v>1097</v>
      </c>
      <c r="C176" t="s">
        <v>1080</v>
      </c>
      <c r="D176" s="3">
        <v>119458</v>
      </c>
      <c r="E176" s="3">
        <v>553</v>
      </c>
      <c r="F176" s="3"/>
      <c r="G176" s="3"/>
      <c r="H176" s="3">
        <v>52</v>
      </c>
      <c r="I176" s="3">
        <v>120063</v>
      </c>
    </row>
    <row r="177" spans="1:9" x14ac:dyDescent="0.3">
      <c r="A177" t="s">
        <v>20</v>
      </c>
      <c r="B177" t="s">
        <v>1097</v>
      </c>
      <c r="C177" t="s">
        <v>1082</v>
      </c>
      <c r="D177" s="3">
        <v>43051</v>
      </c>
      <c r="E177" s="3"/>
      <c r="F177" s="3"/>
      <c r="G177" s="3"/>
      <c r="H177" s="3">
        <v>7</v>
      </c>
      <c r="I177" s="3">
        <v>43058</v>
      </c>
    </row>
    <row r="178" spans="1:9" x14ac:dyDescent="0.3">
      <c r="A178" t="s">
        <v>20</v>
      </c>
      <c r="B178" t="s">
        <v>1108</v>
      </c>
      <c r="C178" t="s">
        <v>1080</v>
      </c>
      <c r="D178" s="3">
        <v>6403</v>
      </c>
      <c r="E178" s="3">
        <v>41</v>
      </c>
      <c r="F178" s="3"/>
      <c r="G178" s="3"/>
      <c r="H178" s="3">
        <v>70</v>
      </c>
      <c r="I178" s="3">
        <v>6514</v>
      </c>
    </row>
    <row r="179" spans="1:9" x14ac:dyDescent="0.3">
      <c r="A179" t="s">
        <v>20</v>
      </c>
      <c r="B179" t="s">
        <v>1108</v>
      </c>
      <c r="C179" t="s">
        <v>1082</v>
      </c>
      <c r="D179" s="3">
        <v>14418</v>
      </c>
      <c r="E179" s="3"/>
      <c r="F179" s="3"/>
      <c r="G179" s="3"/>
      <c r="H179" s="3"/>
      <c r="I179" s="3">
        <v>14418</v>
      </c>
    </row>
    <row r="180" spans="1:9" x14ac:dyDescent="0.3">
      <c r="A180" t="s">
        <v>20</v>
      </c>
      <c r="B180" t="s">
        <v>1099</v>
      </c>
      <c r="C180" t="s">
        <v>1080</v>
      </c>
      <c r="D180" s="3">
        <v>457</v>
      </c>
      <c r="E180" s="3">
        <v>11</v>
      </c>
      <c r="F180" s="3"/>
      <c r="G180" s="3"/>
      <c r="H180" s="3"/>
      <c r="I180" s="3">
        <v>468</v>
      </c>
    </row>
    <row r="181" spans="1:9" x14ac:dyDescent="0.3">
      <c r="A181" t="s">
        <v>20</v>
      </c>
      <c r="B181" t="s">
        <v>1103</v>
      </c>
      <c r="C181" t="s">
        <v>1082</v>
      </c>
      <c r="D181" s="3">
        <v>1</v>
      </c>
      <c r="E181" s="3"/>
      <c r="F181" s="3"/>
      <c r="G181" s="3"/>
      <c r="H181" s="3"/>
      <c r="I181" s="3">
        <v>1</v>
      </c>
    </row>
    <row r="182" spans="1:9" x14ac:dyDescent="0.3">
      <c r="A182" t="s">
        <v>20</v>
      </c>
      <c r="B182" t="s">
        <v>1098</v>
      </c>
      <c r="C182" t="s">
        <v>1080</v>
      </c>
      <c r="D182" s="3">
        <v>115855</v>
      </c>
      <c r="E182" s="3">
        <v>1368</v>
      </c>
      <c r="F182" s="3"/>
      <c r="G182" s="3"/>
      <c r="H182" s="3">
        <v>1234</v>
      </c>
      <c r="I182" s="3">
        <v>118457</v>
      </c>
    </row>
    <row r="183" spans="1:9" x14ac:dyDescent="0.3">
      <c r="A183" t="s">
        <v>20</v>
      </c>
      <c r="B183" t="s">
        <v>1098</v>
      </c>
      <c r="C183" t="s">
        <v>1082</v>
      </c>
      <c r="D183" s="3">
        <v>125239</v>
      </c>
      <c r="E183" s="3"/>
      <c r="F183" s="3"/>
      <c r="G183" s="3"/>
      <c r="H183" s="3">
        <v>1</v>
      </c>
      <c r="I183" s="3">
        <v>125240</v>
      </c>
    </row>
    <row r="184" spans="1:9" x14ac:dyDescent="0.3">
      <c r="A184" t="s">
        <v>20</v>
      </c>
      <c r="B184" t="s">
        <v>1114</v>
      </c>
      <c r="C184" t="s">
        <v>1082</v>
      </c>
      <c r="D184" s="3">
        <v>1</v>
      </c>
      <c r="E184" s="3"/>
      <c r="F184" s="3"/>
      <c r="G184" s="3"/>
      <c r="H184" s="3"/>
      <c r="I184" s="3">
        <v>1</v>
      </c>
    </row>
    <row r="185" spans="1:9" x14ac:dyDescent="0.3">
      <c r="A185" t="s">
        <v>20</v>
      </c>
      <c r="B185" t="s">
        <v>1090</v>
      </c>
      <c r="C185" t="s">
        <v>1128</v>
      </c>
      <c r="D185" s="3">
        <v>20627</v>
      </c>
      <c r="E185" s="3"/>
      <c r="F185" s="3"/>
      <c r="G185" s="3"/>
      <c r="H185" s="3"/>
      <c r="I185" s="3">
        <v>20627</v>
      </c>
    </row>
    <row r="186" spans="1:9" x14ac:dyDescent="0.3">
      <c r="A186" t="s">
        <v>20</v>
      </c>
      <c r="B186" t="s">
        <v>1090</v>
      </c>
      <c r="C186" t="s">
        <v>1129</v>
      </c>
      <c r="D186" s="3">
        <v>2313</v>
      </c>
      <c r="E186" s="3"/>
      <c r="F186" s="3"/>
      <c r="G186" s="3"/>
      <c r="H186" s="3"/>
      <c r="I186" s="3">
        <v>2313</v>
      </c>
    </row>
    <row r="187" spans="1:9" x14ac:dyDescent="0.3">
      <c r="A187" t="s">
        <v>21</v>
      </c>
      <c r="B187" t="s">
        <v>1093</v>
      </c>
      <c r="C187" t="s">
        <v>1080</v>
      </c>
      <c r="D187" s="3">
        <v>26586</v>
      </c>
      <c r="E187" s="3">
        <v>128</v>
      </c>
      <c r="F187" s="3"/>
      <c r="G187" s="3">
        <v>2</v>
      </c>
      <c r="H187" s="3">
        <v>540</v>
      </c>
      <c r="I187" s="3">
        <v>27256</v>
      </c>
    </row>
    <row r="188" spans="1:9" x14ac:dyDescent="0.3">
      <c r="A188" t="s">
        <v>21</v>
      </c>
      <c r="B188" t="s">
        <v>1093</v>
      </c>
      <c r="C188" t="s">
        <v>1082</v>
      </c>
      <c r="D188" s="3">
        <v>12006</v>
      </c>
      <c r="E188" s="3"/>
      <c r="F188" s="3"/>
      <c r="G188" s="3">
        <v>12</v>
      </c>
      <c r="H188" s="3">
        <v>3</v>
      </c>
      <c r="I188" s="3">
        <v>12021</v>
      </c>
    </row>
    <row r="189" spans="1:9" x14ac:dyDescent="0.3">
      <c r="A189" t="s">
        <v>21</v>
      </c>
      <c r="B189" t="s">
        <v>1092</v>
      </c>
      <c r="C189" t="s">
        <v>1080</v>
      </c>
      <c r="D189" s="3">
        <v>32886</v>
      </c>
      <c r="E189" s="3">
        <v>313</v>
      </c>
      <c r="F189" s="3"/>
      <c r="G189" s="3"/>
      <c r="H189" s="3"/>
      <c r="I189" s="3">
        <v>33199</v>
      </c>
    </row>
    <row r="190" spans="1:9" x14ac:dyDescent="0.3">
      <c r="A190" t="s">
        <v>21</v>
      </c>
      <c r="B190" t="s">
        <v>1092</v>
      </c>
      <c r="C190" t="s">
        <v>1082</v>
      </c>
      <c r="D190" s="3">
        <v>34087</v>
      </c>
      <c r="E190" s="3"/>
      <c r="F190" s="3"/>
      <c r="G190" s="3"/>
      <c r="H190" s="3"/>
      <c r="I190" s="3">
        <v>34087</v>
      </c>
    </row>
    <row r="191" spans="1:9" x14ac:dyDescent="0.3">
      <c r="A191" t="s">
        <v>21</v>
      </c>
      <c r="B191" t="s">
        <v>1098</v>
      </c>
      <c r="C191" t="s">
        <v>1080</v>
      </c>
      <c r="D191" s="3">
        <v>253</v>
      </c>
      <c r="E191" s="3">
        <v>1</v>
      </c>
      <c r="F191" s="3"/>
      <c r="G191" s="3"/>
      <c r="H191" s="3">
        <v>9</v>
      </c>
      <c r="I191" s="3">
        <v>263</v>
      </c>
    </row>
    <row r="192" spans="1:9" x14ac:dyDescent="0.3">
      <c r="A192" t="s">
        <v>21</v>
      </c>
      <c r="B192" t="s">
        <v>1098</v>
      </c>
      <c r="C192" t="s">
        <v>1082</v>
      </c>
      <c r="D192" s="3">
        <v>157</v>
      </c>
      <c r="E192" s="3"/>
      <c r="F192" s="3"/>
      <c r="G192" s="3"/>
      <c r="H192" s="3"/>
      <c r="I192" s="3">
        <v>157</v>
      </c>
    </row>
    <row r="193" spans="1:9" x14ac:dyDescent="0.3">
      <c r="A193" t="s">
        <v>21</v>
      </c>
      <c r="B193" t="s">
        <v>1112</v>
      </c>
      <c r="C193" t="s">
        <v>1080</v>
      </c>
      <c r="D193" s="3">
        <v>12471</v>
      </c>
      <c r="E193" s="3">
        <v>174</v>
      </c>
      <c r="F193" s="3"/>
      <c r="G193" s="3"/>
      <c r="H193" s="3"/>
      <c r="I193" s="3">
        <v>12645</v>
      </c>
    </row>
    <row r="194" spans="1:9" x14ac:dyDescent="0.3">
      <c r="A194" t="s">
        <v>21</v>
      </c>
      <c r="B194" t="s">
        <v>1112</v>
      </c>
      <c r="C194" t="s">
        <v>1082</v>
      </c>
      <c r="D194" s="3">
        <v>292306</v>
      </c>
      <c r="E194" s="3"/>
      <c r="F194" s="3"/>
      <c r="G194" s="3"/>
      <c r="H194" s="3"/>
      <c r="I194" s="3">
        <v>292306</v>
      </c>
    </row>
    <row r="195" spans="1:9" x14ac:dyDescent="0.3">
      <c r="A195" t="s">
        <v>21</v>
      </c>
      <c r="B195" t="s">
        <v>1090</v>
      </c>
      <c r="C195" t="s">
        <v>1128</v>
      </c>
      <c r="D195" s="3">
        <v>11209</v>
      </c>
      <c r="E195" s="3"/>
      <c r="F195" s="3"/>
      <c r="G195" s="3"/>
      <c r="H195" s="3"/>
      <c r="I195" s="3">
        <v>11209</v>
      </c>
    </row>
    <row r="196" spans="1:9" x14ac:dyDescent="0.3">
      <c r="A196" t="s">
        <v>21</v>
      </c>
      <c r="B196" t="s">
        <v>1090</v>
      </c>
      <c r="C196" t="s">
        <v>1129</v>
      </c>
      <c r="D196" s="3">
        <v>1203</v>
      </c>
      <c r="E196" s="3"/>
      <c r="F196" s="3"/>
      <c r="G196" s="3"/>
      <c r="H196" s="3"/>
      <c r="I196" s="3">
        <v>1203</v>
      </c>
    </row>
    <row r="197" spans="1:9" x14ac:dyDescent="0.3">
      <c r="A197" t="s">
        <v>22</v>
      </c>
      <c r="B197" t="s">
        <v>1093</v>
      </c>
      <c r="C197" t="s">
        <v>1080</v>
      </c>
      <c r="D197" s="3">
        <v>73821</v>
      </c>
      <c r="E197" s="3">
        <v>438</v>
      </c>
      <c r="F197" s="3"/>
      <c r="G197" s="3">
        <v>15</v>
      </c>
      <c r="H197" s="3">
        <v>1567</v>
      </c>
      <c r="I197" s="3">
        <v>75841</v>
      </c>
    </row>
    <row r="198" spans="1:9" x14ac:dyDescent="0.3">
      <c r="A198" t="s">
        <v>22</v>
      </c>
      <c r="B198" t="s">
        <v>1093</v>
      </c>
      <c r="C198" t="s">
        <v>1082</v>
      </c>
      <c r="D198" s="3">
        <v>26477</v>
      </c>
      <c r="E198" s="3"/>
      <c r="F198" s="3"/>
      <c r="G198" s="3">
        <v>17</v>
      </c>
      <c r="H198" s="3">
        <v>9</v>
      </c>
      <c r="I198" s="3">
        <v>26503</v>
      </c>
    </row>
    <row r="199" spans="1:9" x14ac:dyDescent="0.3">
      <c r="A199" t="s">
        <v>22</v>
      </c>
      <c r="B199" t="s">
        <v>1092</v>
      </c>
      <c r="C199" t="s">
        <v>1080</v>
      </c>
      <c r="D199" s="3">
        <v>67086</v>
      </c>
      <c r="E199" s="3">
        <v>1048</v>
      </c>
      <c r="F199" s="3"/>
      <c r="G199" s="3"/>
      <c r="H199" s="3"/>
      <c r="I199" s="3">
        <v>68134</v>
      </c>
    </row>
    <row r="200" spans="1:9" x14ac:dyDescent="0.3">
      <c r="A200" t="s">
        <v>22</v>
      </c>
      <c r="B200" t="s">
        <v>1092</v>
      </c>
      <c r="C200" t="s">
        <v>1082</v>
      </c>
      <c r="D200" s="3">
        <v>88340</v>
      </c>
      <c r="E200" s="3"/>
      <c r="F200" s="3"/>
      <c r="G200" s="3"/>
      <c r="H200" s="3"/>
      <c r="I200" s="3">
        <v>88340</v>
      </c>
    </row>
    <row r="201" spans="1:9" x14ac:dyDescent="0.3">
      <c r="A201" t="s">
        <v>22</v>
      </c>
      <c r="B201" t="s">
        <v>1101</v>
      </c>
      <c r="C201" t="s">
        <v>1080</v>
      </c>
      <c r="D201" s="3">
        <v>1</v>
      </c>
      <c r="E201" s="3"/>
      <c r="F201" s="3"/>
      <c r="G201" s="3"/>
      <c r="H201" s="3"/>
      <c r="I201" s="3">
        <v>1</v>
      </c>
    </row>
    <row r="202" spans="1:9" x14ac:dyDescent="0.3">
      <c r="A202" t="s">
        <v>22</v>
      </c>
      <c r="B202" t="s">
        <v>1101</v>
      </c>
      <c r="C202" t="s">
        <v>1082</v>
      </c>
      <c r="D202" s="3">
        <v>4</v>
      </c>
      <c r="E202" s="3"/>
      <c r="F202" s="3"/>
      <c r="G202" s="3"/>
      <c r="H202" s="3"/>
      <c r="I202" s="3">
        <v>4</v>
      </c>
    </row>
    <row r="203" spans="1:9" x14ac:dyDescent="0.3">
      <c r="A203" t="s">
        <v>22</v>
      </c>
      <c r="B203" t="s">
        <v>1107</v>
      </c>
      <c r="C203" t="s">
        <v>1080</v>
      </c>
      <c r="D203" s="3">
        <v>19161</v>
      </c>
      <c r="E203" s="3">
        <v>211</v>
      </c>
      <c r="F203" s="3"/>
      <c r="G203" s="3"/>
      <c r="H203" s="3">
        <v>2</v>
      </c>
      <c r="I203" s="3">
        <v>19374</v>
      </c>
    </row>
    <row r="204" spans="1:9" x14ac:dyDescent="0.3">
      <c r="A204" t="s">
        <v>22</v>
      </c>
      <c r="B204" t="s">
        <v>1107</v>
      </c>
      <c r="C204" t="s">
        <v>1082</v>
      </c>
      <c r="D204" s="3">
        <v>149448</v>
      </c>
      <c r="E204" s="3"/>
      <c r="F204" s="3"/>
      <c r="G204" s="3">
        <v>144</v>
      </c>
      <c r="H204" s="3">
        <v>75</v>
      </c>
      <c r="I204" s="3">
        <v>149667</v>
      </c>
    </row>
    <row r="205" spans="1:9" x14ac:dyDescent="0.3">
      <c r="A205" t="s">
        <v>22</v>
      </c>
      <c r="B205" t="s">
        <v>1095</v>
      </c>
      <c r="C205" t="s">
        <v>1080</v>
      </c>
      <c r="D205" s="3">
        <v>1371</v>
      </c>
      <c r="E205" s="3">
        <v>22</v>
      </c>
      <c r="F205" s="3"/>
      <c r="G205" s="3"/>
      <c r="H205" s="3"/>
      <c r="I205" s="3">
        <v>1393</v>
      </c>
    </row>
    <row r="206" spans="1:9" x14ac:dyDescent="0.3">
      <c r="A206" t="s">
        <v>22</v>
      </c>
      <c r="B206" t="s">
        <v>1095</v>
      </c>
      <c r="C206" t="s">
        <v>1082</v>
      </c>
      <c r="D206" s="3">
        <v>2148</v>
      </c>
      <c r="E206" s="3"/>
      <c r="F206" s="3"/>
      <c r="G206" s="3"/>
      <c r="H206" s="3"/>
      <c r="I206" s="3">
        <v>2148</v>
      </c>
    </row>
    <row r="207" spans="1:9" x14ac:dyDescent="0.3">
      <c r="A207" t="s">
        <v>22</v>
      </c>
      <c r="B207" t="s">
        <v>1108</v>
      </c>
      <c r="C207" t="s">
        <v>1080</v>
      </c>
      <c r="D207" s="3">
        <v>2</v>
      </c>
      <c r="E207" s="3"/>
      <c r="F207" s="3"/>
      <c r="G207" s="3"/>
      <c r="H207" s="3"/>
      <c r="I207" s="3">
        <v>2</v>
      </c>
    </row>
    <row r="208" spans="1:9" x14ac:dyDescent="0.3">
      <c r="A208" t="s">
        <v>22</v>
      </c>
      <c r="B208" t="s">
        <v>1098</v>
      </c>
      <c r="C208" t="s">
        <v>1080</v>
      </c>
      <c r="D208" s="3">
        <v>185</v>
      </c>
      <c r="E208" s="3">
        <v>1</v>
      </c>
      <c r="F208" s="3"/>
      <c r="G208" s="3"/>
      <c r="H208" s="3">
        <v>4</v>
      </c>
      <c r="I208" s="3">
        <v>190</v>
      </c>
    </row>
    <row r="209" spans="1:9" x14ac:dyDescent="0.3">
      <c r="A209" t="s">
        <v>22</v>
      </c>
      <c r="B209" t="s">
        <v>1098</v>
      </c>
      <c r="C209" t="s">
        <v>1082</v>
      </c>
      <c r="D209" s="3">
        <v>56</v>
      </c>
      <c r="E209" s="3"/>
      <c r="F209" s="3"/>
      <c r="G209" s="3"/>
      <c r="H209" s="3"/>
      <c r="I209" s="3">
        <v>56</v>
      </c>
    </row>
    <row r="210" spans="1:9" x14ac:dyDescent="0.3">
      <c r="A210" t="s">
        <v>22</v>
      </c>
      <c r="B210" t="s">
        <v>1090</v>
      </c>
      <c r="C210" t="s">
        <v>1128</v>
      </c>
      <c r="D210" s="3">
        <v>10006</v>
      </c>
      <c r="E210" s="3"/>
      <c r="F210" s="3"/>
      <c r="G210" s="3"/>
      <c r="H210" s="3"/>
      <c r="I210" s="3">
        <v>10006</v>
      </c>
    </row>
    <row r="211" spans="1:9" x14ac:dyDescent="0.3">
      <c r="A211" t="s">
        <v>22</v>
      </c>
      <c r="B211" t="s">
        <v>1090</v>
      </c>
      <c r="C211" t="s">
        <v>1129</v>
      </c>
      <c r="D211" s="3">
        <v>664</v>
      </c>
      <c r="E211" s="3"/>
      <c r="F211" s="3"/>
      <c r="G211" s="3"/>
      <c r="H211" s="3"/>
      <c r="I211" s="3">
        <v>664</v>
      </c>
    </row>
    <row r="212" spans="1:9" x14ac:dyDescent="0.3">
      <c r="A212" t="s">
        <v>23</v>
      </c>
      <c r="B212" t="s">
        <v>1093</v>
      </c>
      <c r="C212" t="s">
        <v>1080</v>
      </c>
      <c r="D212" s="3">
        <v>87629</v>
      </c>
      <c r="E212" s="3">
        <v>491</v>
      </c>
      <c r="F212" s="3"/>
      <c r="G212" s="3">
        <v>15</v>
      </c>
      <c r="H212" s="3">
        <v>1017</v>
      </c>
      <c r="I212" s="3">
        <v>89152</v>
      </c>
    </row>
    <row r="213" spans="1:9" x14ac:dyDescent="0.3">
      <c r="A213" t="s">
        <v>23</v>
      </c>
      <c r="B213" t="s">
        <v>1093</v>
      </c>
      <c r="C213" t="s">
        <v>1082</v>
      </c>
      <c r="D213" s="3">
        <v>33336</v>
      </c>
      <c r="E213" s="3"/>
      <c r="F213" s="3"/>
      <c r="G213" s="3">
        <v>23</v>
      </c>
      <c r="H213" s="3">
        <v>4</v>
      </c>
      <c r="I213" s="3">
        <v>33363</v>
      </c>
    </row>
    <row r="214" spans="1:9" x14ac:dyDescent="0.3">
      <c r="A214" t="s">
        <v>23</v>
      </c>
      <c r="B214" t="s">
        <v>1091</v>
      </c>
      <c r="C214" t="s">
        <v>1080</v>
      </c>
      <c r="D214" s="3">
        <v>2627</v>
      </c>
      <c r="E214" s="3">
        <v>10</v>
      </c>
      <c r="F214" s="3"/>
      <c r="G214" s="3"/>
      <c r="H214" s="3"/>
      <c r="I214" s="3">
        <v>2637</v>
      </c>
    </row>
    <row r="215" spans="1:9" x14ac:dyDescent="0.3">
      <c r="A215" t="s">
        <v>23</v>
      </c>
      <c r="B215" t="s">
        <v>1091</v>
      </c>
      <c r="C215" t="s">
        <v>1082</v>
      </c>
      <c r="D215" s="3">
        <v>34365</v>
      </c>
      <c r="E215" s="3"/>
      <c r="F215" s="3"/>
      <c r="G215" s="3"/>
      <c r="H215" s="3">
        <v>4</v>
      </c>
      <c r="I215" s="3">
        <v>34369</v>
      </c>
    </row>
    <row r="216" spans="1:9" x14ac:dyDescent="0.3">
      <c r="A216" t="s">
        <v>23</v>
      </c>
      <c r="B216" t="s">
        <v>1092</v>
      </c>
      <c r="C216" t="s">
        <v>1080</v>
      </c>
      <c r="D216" s="3">
        <v>114378</v>
      </c>
      <c r="E216" s="3">
        <v>1179</v>
      </c>
      <c r="F216" s="3"/>
      <c r="G216" s="3"/>
      <c r="H216" s="3"/>
      <c r="I216" s="3">
        <v>115557</v>
      </c>
    </row>
    <row r="217" spans="1:9" x14ac:dyDescent="0.3">
      <c r="A217" t="s">
        <v>23</v>
      </c>
      <c r="B217" t="s">
        <v>1092</v>
      </c>
      <c r="C217" t="s">
        <v>1082</v>
      </c>
      <c r="D217" s="3">
        <v>180812</v>
      </c>
      <c r="E217" s="3"/>
      <c r="F217" s="3"/>
      <c r="G217" s="3"/>
      <c r="H217" s="3">
        <v>17</v>
      </c>
      <c r="I217" s="3">
        <v>180829</v>
      </c>
    </row>
    <row r="218" spans="1:9" x14ac:dyDescent="0.3">
      <c r="A218" t="s">
        <v>23</v>
      </c>
      <c r="B218" t="s">
        <v>1095</v>
      </c>
      <c r="C218" t="s">
        <v>1080</v>
      </c>
      <c r="D218" s="3">
        <v>1075</v>
      </c>
      <c r="E218" s="3">
        <v>4</v>
      </c>
      <c r="F218" s="3"/>
      <c r="G218" s="3"/>
      <c r="H218" s="3">
        <v>1</v>
      </c>
      <c r="I218" s="3">
        <v>1080</v>
      </c>
    </row>
    <row r="219" spans="1:9" x14ac:dyDescent="0.3">
      <c r="A219" t="s">
        <v>23</v>
      </c>
      <c r="B219" t="s">
        <v>1095</v>
      </c>
      <c r="C219" t="s">
        <v>1082</v>
      </c>
      <c r="D219" s="3">
        <v>5607</v>
      </c>
      <c r="E219" s="3"/>
      <c r="F219" s="3"/>
      <c r="G219" s="3"/>
      <c r="H219" s="3">
        <v>1</v>
      </c>
      <c r="I219" s="3">
        <v>5608</v>
      </c>
    </row>
    <row r="220" spans="1:9" x14ac:dyDescent="0.3">
      <c r="A220" t="s">
        <v>23</v>
      </c>
      <c r="B220" t="s">
        <v>1100</v>
      </c>
      <c r="C220" t="s">
        <v>1080</v>
      </c>
      <c r="D220" s="3">
        <v>29</v>
      </c>
      <c r="E220" s="3"/>
      <c r="F220" s="3"/>
      <c r="G220" s="3"/>
      <c r="H220" s="3"/>
      <c r="I220" s="3">
        <v>29</v>
      </c>
    </row>
    <row r="221" spans="1:9" x14ac:dyDescent="0.3">
      <c r="A221" t="s">
        <v>23</v>
      </c>
      <c r="B221" t="s">
        <v>1100</v>
      </c>
      <c r="C221" t="s">
        <v>1082</v>
      </c>
      <c r="D221" s="3">
        <v>9682</v>
      </c>
      <c r="E221" s="3"/>
      <c r="F221" s="3"/>
      <c r="G221" s="3"/>
      <c r="H221" s="3">
        <v>14</v>
      </c>
      <c r="I221" s="3">
        <v>9696</v>
      </c>
    </row>
    <row r="222" spans="1:9" x14ac:dyDescent="0.3">
      <c r="A222" t="s">
        <v>23</v>
      </c>
      <c r="B222" t="s">
        <v>1104</v>
      </c>
      <c r="C222" t="s">
        <v>1080</v>
      </c>
      <c r="D222" s="3">
        <v>43791</v>
      </c>
      <c r="E222" s="3">
        <v>285</v>
      </c>
      <c r="F222" s="3"/>
      <c r="G222" s="3">
        <v>1</v>
      </c>
      <c r="H222" s="3">
        <v>43</v>
      </c>
      <c r="I222" s="3">
        <v>44120</v>
      </c>
    </row>
    <row r="223" spans="1:9" x14ac:dyDescent="0.3">
      <c r="A223" t="s">
        <v>23</v>
      </c>
      <c r="B223" t="s">
        <v>1104</v>
      </c>
      <c r="C223" t="s">
        <v>1082</v>
      </c>
      <c r="D223" s="3">
        <v>16919</v>
      </c>
      <c r="E223" s="3"/>
      <c r="F223" s="3"/>
      <c r="G223" s="3"/>
      <c r="H223" s="3">
        <v>1</v>
      </c>
      <c r="I223" s="3">
        <v>16920</v>
      </c>
    </row>
    <row r="224" spans="1:9" x14ac:dyDescent="0.3">
      <c r="A224" t="s">
        <v>23</v>
      </c>
      <c r="B224" t="s">
        <v>1097</v>
      </c>
      <c r="C224" t="s">
        <v>1080</v>
      </c>
      <c r="D224" s="3">
        <v>2411</v>
      </c>
      <c r="E224" s="3">
        <v>14</v>
      </c>
      <c r="F224" s="3"/>
      <c r="G224" s="3"/>
      <c r="H224" s="3">
        <v>4</v>
      </c>
      <c r="I224" s="3">
        <v>2429</v>
      </c>
    </row>
    <row r="225" spans="1:9" x14ac:dyDescent="0.3">
      <c r="A225" t="s">
        <v>23</v>
      </c>
      <c r="B225" t="s">
        <v>1097</v>
      </c>
      <c r="C225" t="s">
        <v>1082</v>
      </c>
      <c r="D225" s="3">
        <v>2793</v>
      </c>
      <c r="E225" s="3"/>
      <c r="F225" s="3"/>
      <c r="G225" s="3"/>
      <c r="H225" s="3"/>
      <c r="I225" s="3">
        <v>2793</v>
      </c>
    </row>
    <row r="226" spans="1:9" x14ac:dyDescent="0.3">
      <c r="A226" t="s">
        <v>23</v>
      </c>
      <c r="B226" t="s">
        <v>1099</v>
      </c>
      <c r="C226" t="s">
        <v>1080</v>
      </c>
      <c r="D226" s="3">
        <v>68</v>
      </c>
      <c r="E226" s="3"/>
      <c r="F226" s="3"/>
      <c r="G226" s="3"/>
      <c r="H226" s="3"/>
      <c r="I226" s="3">
        <v>68</v>
      </c>
    </row>
    <row r="227" spans="1:9" x14ac:dyDescent="0.3">
      <c r="A227" t="s">
        <v>23</v>
      </c>
      <c r="B227" t="s">
        <v>1098</v>
      </c>
      <c r="C227" t="s">
        <v>1080</v>
      </c>
      <c r="D227" s="3">
        <v>190</v>
      </c>
      <c r="E227" s="3">
        <v>2</v>
      </c>
      <c r="F227" s="3"/>
      <c r="G227" s="3"/>
      <c r="H227" s="3">
        <v>1</v>
      </c>
      <c r="I227" s="3">
        <v>193</v>
      </c>
    </row>
    <row r="228" spans="1:9" x14ac:dyDescent="0.3">
      <c r="A228" t="s">
        <v>23</v>
      </c>
      <c r="B228" t="s">
        <v>1098</v>
      </c>
      <c r="C228" t="s">
        <v>1082</v>
      </c>
      <c r="D228" s="3">
        <v>148</v>
      </c>
      <c r="E228" s="3"/>
      <c r="F228" s="3"/>
      <c r="G228" s="3"/>
      <c r="H228" s="3"/>
      <c r="I228" s="3">
        <v>148</v>
      </c>
    </row>
    <row r="229" spans="1:9" x14ac:dyDescent="0.3">
      <c r="A229" t="s">
        <v>23</v>
      </c>
      <c r="B229" t="s">
        <v>1112</v>
      </c>
      <c r="C229" t="s">
        <v>1080</v>
      </c>
      <c r="D229" s="3">
        <v>17013</v>
      </c>
      <c r="E229" s="3">
        <v>219</v>
      </c>
      <c r="F229" s="3"/>
      <c r="G229" s="3"/>
      <c r="H229" s="3"/>
      <c r="I229" s="3">
        <v>17232</v>
      </c>
    </row>
    <row r="230" spans="1:9" x14ac:dyDescent="0.3">
      <c r="A230" t="s">
        <v>23</v>
      </c>
      <c r="B230" t="s">
        <v>1112</v>
      </c>
      <c r="C230" t="s">
        <v>1082</v>
      </c>
      <c r="D230" s="3">
        <v>421466</v>
      </c>
      <c r="E230" s="3"/>
      <c r="F230" s="3"/>
      <c r="G230" s="3"/>
      <c r="H230" s="3">
        <v>45</v>
      </c>
      <c r="I230" s="3">
        <v>421511</v>
      </c>
    </row>
    <row r="231" spans="1:9" x14ac:dyDescent="0.3">
      <c r="A231" t="s">
        <v>23</v>
      </c>
      <c r="B231" t="s">
        <v>1116</v>
      </c>
      <c r="C231" t="s">
        <v>1080</v>
      </c>
      <c r="D231" s="3">
        <v>4203</v>
      </c>
      <c r="E231" s="3">
        <v>39</v>
      </c>
      <c r="F231" s="3"/>
      <c r="G231" s="3"/>
      <c r="H231" s="3"/>
      <c r="I231" s="3">
        <v>4242</v>
      </c>
    </row>
    <row r="232" spans="1:9" x14ac:dyDescent="0.3">
      <c r="A232" t="s">
        <v>23</v>
      </c>
      <c r="B232" t="s">
        <v>1116</v>
      </c>
      <c r="C232" t="s">
        <v>1082</v>
      </c>
      <c r="D232" s="3">
        <v>86206</v>
      </c>
      <c r="E232" s="3"/>
      <c r="F232" s="3"/>
      <c r="G232" s="3"/>
      <c r="H232" s="3">
        <v>14</v>
      </c>
      <c r="I232" s="3">
        <v>86220</v>
      </c>
    </row>
    <row r="233" spans="1:9" x14ac:dyDescent="0.3">
      <c r="A233" t="s">
        <v>23</v>
      </c>
      <c r="B233" t="s">
        <v>1115</v>
      </c>
      <c r="C233" t="s">
        <v>1080</v>
      </c>
      <c r="D233" s="3">
        <v>16154</v>
      </c>
      <c r="E233" s="3">
        <v>160</v>
      </c>
      <c r="F233" s="3"/>
      <c r="G233" s="3"/>
      <c r="H233" s="3"/>
      <c r="I233" s="3">
        <v>16314</v>
      </c>
    </row>
    <row r="234" spans="1:9" x14ac:dyDescent="0.3">
      <c r="A234" t="s">
        <v>23</v>
      </c>
      <c r="B234" t="s">
        <v>1115</v>
      </c>
      <c r="C234" t="s">
        <v>1082</v>
      </c>
      <c r="D234" s="3">
        <v>241466</v>
      </c>
      <c r="E234" s="3"/>
      <c r="F234" s="3"/>
      <c r="G234" s="3"/>
      <c r="H234" s="3">
        <v>3</v>
      </c>
      <c r="I234" s="3">
        <v>241469</v>
      </c>
    </row>
    <row r="235" spans="1:9" x14ac:dyDescent="0.3">
      <c r="A235" t="s">
        <v>23</v>
      </c>
      <c r="B235" t="s">
        <v>1090</v>
      </c>
      <c r="C235" t="s">
        <v>1128</v>
      </c>
      <c r="D235" s="3">
        <v>29270</v>
      </c>
      <c r="E235" s="3"/>
      <c r="F235" s="3"/>
      <c r="G235" s="3"/>
      <c r="H235" s="3"/>
      <c r="I235" s="3">
        <v>29270</v>
      </c>
    </row>
    <row r="236" spans="1:9" x14ac:dyDescent="0.3">
      <c r="A236" t="s">
        <v>23</v>
      </c>
      <c r="B236" t="s">
        <v>1090</v>
      </c>
      <c r="C236" t="s">
        <v>1129</v>
      </c>
      <c r="D236" s="3">
        <v>2277</v>
      </c>
      <c r="E236" s="3"/>
      <c r="F236" s="3"/>
      <c r="G236" s="3"/>
      <c r="H236" s="3"/>
      <c r="I236" s="3">
        <v>2277</v>
      </c>
    </row>
    <row r="237" spans="1:9" x14ac:dyDescent="0.3">
      <c r="A237" t="s">
        <v>24</v>
      </c>
      <c r="B237" t="s">
        <v>1093</v>
      </c>
      <c r="C237" t="s">
        <v>1080</v>
      </c>
      <c r="D237" s="3">
        <v>57390</v>
      </c>
      <c r="E237" s="3">
        <v>280</v>
      </c>
      <c r="F237" s="3">
        <v>1</v>
      </c>
      <c r="G237" s="3">
        <v>11</v>
      </c>
      <c r="H237" s="3">
        <v>1021</v>
      </c>
      <c r="I237" s="3">
        <v>58703</v>
      </c>
    </row>
    <row r="238" spans="1:9" x14ac:dyDescent="0.3">
      <c r="A238" t="s">
        <v>24</v>
      </c>
      <c r="B238" t="s">
        <v>1093</v>
      </c>
      <c r="C238" t="s">
        <v>1082</v>
      </c>
      <c r="D238" s="3">
        <v>25981</v>
      </c>
      <c r="E238" s="3"/>
      <c r="F238" s="3"/>
      <c r="G238" s="3">
        <v>18</v>
      </c>
      <c r="H238" s="3">
        <v>7</v>
      </c>
      <c r="I238" s="3">
        <v>26006</v>
      </c>
    </row>
    <row r="239" spans="1:9" x14ac:dyDescent="0.3">
      <c r="A239" t="s">
        <v>24</v>
      </c>
      <c r="B239" t="s">
        <v>1092</v>
      </c>
      <c r="C239" t="s">
        <v>1080</v>
      </c>
      <c r="D239" s="3">
        <v>97468</v>
      </c>
      <c r="E239" s="3">
        <v>1067</v>
      </c>
      <c r="F239" s="3"/>
      <c r="G239" s="3"/>
      <c r="H239" s="3"/>
      <c r="I239" s="3">
        <v>98535</v>
      </c>
    </row>
    <row r="240" spans="1:9" x14ac:dyDescent="0.3">
      <c r="A240" t="s">
        <v>24</v>
      </c>
      <c r="B240" t="s">
        <v>1092</v>
      </c>
      <c r="C240" t="s">
        <v>1082</v>
      </c>
      <c r="D240" s="3">
        <v>305103</v>
      </c>
      <c r="E240" s="3"/>
      <c r="F240" s="3"/>
      <c r="G240" s="3"/>
      <c r="H240" s="3"/>
      <c r="I240" s="3">
        <v>305103</v>
      </c>
    </row>
    <row r="241" spans="1:9" x14ac:dyDescent="0.3">
      <c r="A241" t="s">
        <v>24</v>
      </c>
      <c r="B241" t="s">
        <v>1105</v>
      </c>
      <c r="C241" t="s">
        <v>1082</v>
      </c>
      <c r="D241" s="3">
        <v>1</v>
      </c>
      <c r="E241" s="3"/>
      <c r="F241" s="3"/>
      <c r="G241" s="3"/>
      <c r="H241" s="3"/>
      <c r="I241" s="3">
        <v>1</v>
      </c>
    </row>
    <row r="242" spans="1:9" x14ac:dyDescent="0.3">
      <c r="A242" t="s">
        <v>24</v>
      </c>
      <c r="B242" t="s">
        <v>1101</v>
      </c>
      <c r="C242" t="s">
        <v>1080</v>
      </c>
      <c r="D242" s="3">
        <v>7686</v>
      </c>
      <c r="E242" s="3">
        <v>180</v>
      </c>
      <c r="F242" s="3"/>
      <c r="G242" s="3"/>
      <c r="H242" s="3"/>
      <c r="I242" s="3">
        <v>7866</v>
      </c>
    </row>
    <row r="243" spans="1:9" x14ac:dyDescent="0.3">
      <c r="A243" t="s">
        <v>24</v>
      </c>
      <c r="B243" t="s">
        <v>1101</v>
      </c>
      <c r="C243" t="s">
        <v>1082</v>
      </c>
      <c r="D243" s="3">
        <v>198893</v>
      </c>
      <c r="E243" s="3"/>
      <c r="F243" s="3"/>
      <c r="G243" s="3"/>
      <c r="H243" s="3"/>
      <c r="I243" s="3">
        <v>198893</v>
      </c>
    </row>
    <row r="244" spans="1:9" x14ac:dyDescent="0.3">
      <c r="A244" t="s">
        <v>24</v>
      </c>
      <c r="B244" t="s">
        <v>1107</v>
      </c>
      <c r="C244" t="s">
        <v>1082</v>
      </c>
      <c r="D244" s="3">
        <v>1</v>
      </c>
      <c r="E244" s="3"/>
      <c r="F244" s="3"/>
      <c r="G244" s="3"/>
      <c r="H244" s="3"/>
      <c r="I244" s="3">
        <v>1</v>
      </c>
    </row>
    <row r="245" spans="1:9" x14ac:dyDescent="0.3">
      <c r="A245" t="s">
        <v>24</v>
      </c>
      <c r="B245" t="s">
        <v>1095</v>
      </c>
      <c r="C245" t="s">
        <v>1080</v>
      </c>
      <c r="D245" s="3">
        <v>6069</v>
      </c>
      <c r="E245" s="3">
        <v>47</v>
      </c>
      <c r="F245" s="3"/>
      <c r="G245" s="3"/>
      <c r="H245" s="3"/>
      <c r="I245" s="3">
        <v>6116</v>
      </c>
    </row>
    <row r="246" spans="1:9" x14ac:dyDescent="0.3">
      <c r="A246" t="s">
        <v>24</v>
      </c>
      <c r="B246" t="s">
        <v>1095</v>
      </c>
      <c r="C246" t="s">
        <v>1082</v>
      </c>
      <c r="D246" s="3">
        <v>109845</v>
      </c>
      <c r="E246" s="3"/>
      <c r="F246" s="3"/>
      <c r="G246" s="3"/>
      <c r="H246" s="3">
        <v>8</v>
      </c>
      <c r="I246" s="3">
        <v>109853</v>
      </c>
    </row>
    <row r="247" spans="1:9" x14ac:dyDescent="0.3">
      <c r="A247" t="s">
        <v>24</v>
      </c>
      <c r="B247" t="s">
        <v>1100</v>
      </c>
      <c r="C247" t="s">
        <v>1080</v>
      </c>
      <c r="D247" s="3">
        <v>172</v>
      </c>
      <c r="E247" s="3"/>
      <c r="F247" s="3"/>
      <c r="G247" s="3"/>
      <c r="H247" s="3"/>
      <c r="I247" s="3">
        <v>172</v>
      </c>
    </row>
    <row r="248" spans="1:9" x14ac:dyDescent="0.3">
      <c r="A248" t="s">
        <v>24</v>
      </c>
      <c r="B248" t="s">
        <v>1100</v>
      </c>
      <c r="C248" t="s">
        <v>1082</v>
      </c>
      <c r="D248" s="3">
        <v>8935</v>
      </c>
      <c r="E248" s="3"/>
      <c r="F248" s="3"/>
      <c r="G248" s="3"/>
      <c r="H248" s="3"/>
      <c r="I248" s="3">
        <v>8935</v>
      </c>
    </row>
    <row r="249" spans="1:9" x14ac:dyDescent="0.3">
      <c r="A249" t="s">
        <v>24</v>
      </c>
      <c r="B249" t="s">
        <v>1097</v>
      </c>
      <c r="C249" t="s">
        <v>1080</v>
      </c>
      <c r="D249" s="3">
        <v>1</v>
      </c>
      <c r="E249" s="3"/>
      <c r="F249" s="3"/>
      <c r="G249" s="3"/>
      <c r="H249" s="3"/>
      <c r="I249" s="3">
        <v>1</v>
      </c>
    </row>
    <row r="250" spans="1:9" x14ac:dyDescent="0.3">
      <c r="A250" t="s">
        <v>24</v>
      </c>
      <c r="B250" t="s">
        <v>1108</v>
      </c>
      <c r="C250" t="s">
        <v>1080</v>
      </c>
      <c r="D250" s="3">
        <v>16437</v>
      </c>
      <c r="E250" s="3">
        <v>103</v>
      </c>
      <c r="F250" s="3"/>
      <c r="G250" s="3"/>
      <c r="H250" s="3">
        <v>164</v>
      </c>
      <c r="I250" s="3">
        <v>16704</v>
      </c>
    </row>
    <row r="251" spans="1:9" x14ac:dyDescent="0.3">
      <c r="A251" t="s">
        <v>24</v>
      </c>
      <c r="B251" t="s">
        <v>1108</v>
      </c>
      <c r="C251" t="s">
        <v>1082</v>
      </c>
      <c r="D251" s="3">
        <v>20424</v>
      </c>
      <c r="E251" s="3"/>
      <c r="F251" s="3"/>
      <c r="G251" s="3"/>
      <c r="H251" s="3"/>
      <c r="I251" s="3">
        <v>20424</v>
      </c>
    </row>
    <row r="252" spans="1:9" x14ac:dyDescent="0.3">
      <c r="A252" t="s">
        <v>24</v>
      </c>
      <c r="B252" t="s">
        <v>1099</v>
      </c>
      <c r="C252" t="s">
        <v>1080</v>
      </c>
      <c r="D252" s="3">
        <v>400</v>
      </c>
      <c r="E252" s="3">
        <v>10</v>
      </c>
      <c r="F252" s="3"/>
      <c r="G252" s="3"/>
      <c r="H252" s="3"/>
      <c r="I252" s="3">
        <v>410</v>
      </c>
    </row>
    <row r="253" spans="1:9" x14ac:dyDescent="0.3">
      <c r="A253" t="s">
        <v>24</v>
      </c>
      <c r="B253" t="s">
        <v>1103</v>
      </c>
      <c r="C253" t="s">
        <v>1080</v>
      </c>
      <c r="D253" s="3">
        <v>1275</v>
      </c>
      <c r="E253" s="3">
        <v>23</v>
      </c>
      <c r="F253" s="3"/>
      <c r="G253" s="3"/>
      <c r="H253" s="3"/>
      <c r="I253" s="3">
        <v>1298</v>
      </c>
    </row>
    <row r="254" spans="1:9" x14ac:dyDescent="0.3">
      <c r="A254" t="s">
        <v>24</v>
      </c>
      <c r="B254" t="s">
        <v>1103</v>
      </c>
      <c r="C254" t="s">
        <v>1082</v>
      </c>
      <c r="D254" s="3">
        <v>12382</v>
      </c>
      <c r="E254" s="3"/>
      <c r="F254" s="3"/>
      <c r="G254" s="3"/>
      <c r="H254" s="3">
        <v>1</v>
      </c>
      <c r="I254" s="3">
        <v>12383</v>
      </c>
    </row>
    <row r="255" spans="1:9" x14ac:dyDescent="0.3">
      <c r="A255" t="s">
        <v>24</v>
      </c>
      <c r="B255" t="s">
        <v>1098</v>
      </c>
      <c r="C255" t="s">
        <v>1080</v>
      </c>
      <c r="D255" s="3">
        <v>133536</v>
      </c>
      <c r="E255" s="3">
        <v>1942</v>
      </c>
      <c r="F255" s="3"/>
      <c r="G255" s="3"/>
      <c r="H255" s="3">
        <v>1568</v>
      </c>
      <c r="I255" s="3">
        <v>137046</v>
      </c>
    </row>
    <row r="256" spans="1:9" x14ac:dyDescent="0.3">
      <c r="A256" t="s">
        <v>24</v>
      </c>
      <c r="B256" t="s">
        <v>1098</v>
      </c>
      <c r="C256" t="s">
        <v>1082</v>
      </c>
      <c r="D256" s="3">
        <v>73849</v>
      </c>
      <c r="E256" s="3"/>
      <c r="F256" s="3"/>
      <c r="G256" s="3"/>
      <c r="H256" s="3"/>
      <c r="I256" s="3">
        <v>73849</v>
      </c>
    </row>
    <row r="257" spans="1:9" x14ac:dyDescent="0.3">
      <c r="A257" t="s">
        <v>24</v>
      </c>
      <c r="B257" t="s">
        <v>1112</v>
      </c>
      <c r="C257" t="s">
        <v>1080</v>
      </c>
      <c r="D257" s="3">
        <v>3284</v>
      </c>
      <c r="E257" s="3">
        <v>35</v>
      </c>
      <c r="F257" s="3"/>
      <c r="G257" s="3"/>
      <c r="H257" s="3"/>
      <c r="I257" s="3">
        <v>3319</v>
      </c>
    </row>
    <row r="258" spans="1:9" x14ac:dyDescent="0.3">
      <c r="A258" t="s">
        <v>24</v>
      </c>
      <c r="B258" t="s">
        <v>1112</v>
      </c>
      <c r="C258" t="s">
        <v>1082</v>
      </c>
      <c r="D258" s="3">
        <v>105949</v>
      </c>
      <c r="E258" s="3"/>
      <c r="F258" s="3"/>
      <c r="G258" s="3"/>
      <c r="H258" s="3"/>
      <c r="I258" s="3">
        <v>105949</v>
      </c>
    </row>
    <row r="259" spans="1:9" x14ac:dyDescent="0.3">
      <c r="A259" t="s">
        <v>24</v>
      </c>
      <c r="B259" t="s">
        <v>1117</v>
      </c>
      <c r="C259" t="s">
        <v>1080</v>
      </c>
      <c r="D259" s="3">
        <v>3390</v>
      </c>
      <c r="E259" s="3">
        <v>69</v>
      </c>
      <c r="F259" s="3"/>
      <c r="G259" s="3"/>
      <c r="H259" s="3"/>
      <c r="I259" s="3">
        <v>3459</v>
      </c>
    </row>
    <row r="260" spans="1:9" x14ac:dyDescent="0.3">
      <c r="A260" t="s">
        <v>24</v>
      </c>
      <c r="B260" t="s">
        <v>1117</v>
      </c>
      <c r="C260" t="s">
        <v>1082</v>
      </c>
      <c r="D260" s="3">
        <v>87162</v>
      </c>
      <c r="E260" s="3"/>
      <c r="F260" s="3"/>
      <c r="G260" s="3"/>
      <c r="H260" s="3">
        <v>9</v>
      </c>
      <c r="I260" s="3">
        <v>87171</v>
      </c>
    </row>
    <row r="261" spans="1:9" x14ac:dyDescent="0.3">
      <c r="A261" t="s">
        <v>24</v>
      </c>
      <c r="B261" t="s">
        <v>1090</v>
      </c>
      <c r="C261" t="s">
        <v>1128</v>
      </c>
      <c r="D261" s="3">
        <v>24643</v>
      </c>
      <c r="E261" s="3"/>
      <c r="F261" s="3"/>
      <c r="G261" s="3"/>
      <c r="H261" s="3"/>
      <c r="I261" s="3">
        <v>24643</v>
      </c>
    </row>
    <row r="262" spans="1:9" x14ac:dyDescent="0.3">
      <c r="A262" t="s">
        <v>24</v>
      </c>
      <c r="B262" t="s">
        <v>1090</v>
      </c>
      <c r="C262" t="s">
        <v>1129</v>
      </c>
      <c r="D262" s="3">
        <v>1210</v>
      </c>
      <c r="E262" s="3"/>
      <c r="F262" s="3"/>
      <c r="G262" s="3"/>
      <c r="H262" s="3"/>
      <c r="I262" s="3">
        <v>1210</v>
      </c>
    </row>
    <row r="263" spans="1:9" x14ac:dyDescent="0.3">
      <c r="A263" t="s">
        <v>25</v>
      </c>
      <c r="B263" t="s">
        <v>1093</v>
      </c>
      <c r="C263" t="s">
        <v>1080</v>
      </c>
      <c r="D263" s="3">
        <v>14546</v>
      </c>
      <c r="E263" s="3">
        <v>74</v>
      </c>
      <c r="F263" s="3"/>
      <c r="G263" s="3"/>
      <c r="H263" s="3">
        <v>536</v>
      </c>
      <c r="I263" s="3">
        <v>15156</v>
      </c>
    </row>
    <row r="264" spans="1:9" x14ac:dyDescent="0.3">
      <c r="A264" t="s">
        <v>25</v>
      </c>
      <c r="B264" t="s">
        <v>1093</v>
      </c>
      <c r="C264" t="s">
        <v>1082</v>
      </c>
      <c r="D264" s="3">
        <v>30654</v>
      </c>
      <c r="E264" s="3"/>
      <c r="F264" s="3"/>
      <c r="G264" s="3">
        <v>210</v>
      </c>
      <c r="H264" s="3">
        <v>1</v>
      </c>
      <c r="I264" s="3">
        <v>30865</v>
      </c>
    </row>
    <row r="265" spans="1:9" x14ac:dyDescent="0.3">
      <c r="A265" t="s">
        <v>25</v>
      </c>
      <c r="B265" t="s">
        <v>1092</v>
      </c>
      <c r="C265" t="s">
        <v>1080</v>
      </c>
      <c r="D265" s="3">
        <v>33952</v>
      </c>
      <c r="E265" s="3">
        <v>348</v>
      </c>
      <c r="F265" s="3"/>
      <c r="G265" s="3"/>
      <c r="H265" s="3"/>
      <c r="I265" s="3">
        <v>34300</v>
      </c>
    </row>
    <row r="266" spans="1:9" x14ac:dyDescent="0.3">
      <c r="A266" t="s">
        <v>25</v>
      </c>
      <c r="B266" t="s">
        <v>1092</v>
      </c>
      <c r="C266" t="s">
        <v>1082</v>
      </c>
      <c r="D266" s="3">
        <v>183090</v>
      </c>
      <c r="E266" s="3"/>
      <c r="F266" s="3"/>
      <c r="G266" s="3"/>
      <c r="H266" s="3"/>
      <c r="I266" s="3">
        <v>183090</v>
      </c>
    </row>
    <row r="267" spans="1:9" x14ac:dyDescent="0.3">
      <c r="A267" t="s">
        <v>25</v>
      </c>
      <c r="B267" t="s">
        <v>1102</v>
      </c>
      <c r="C267" t="s">
        <v>1080</v>
      </c>
      <c r="D267" s="3">
        <v>3141</v>
      </c>
      <c r="E267" s="3">
        <v>226</v>
      </c>
      <c r="F267" s="3"/>
      <c r="G267" s="3"/>
      <c r="H267" s="3">
        <v>23</v>
      </c>
      <c r="I267" s="3">
        <v>3390</v>
      </c>
    </row>
    <row r="268" spans="1:9" x14ac:dyDescent="0.3">
      <c r="A268" t="s">
        <v>25</v>
      </c>
      <c r="B268" t="s">
        <v>1102</v>
      </c>
      <c r="C268" t="s">
        <v>1082</v>
      </c>
      <c r="D268" s="3">
        <v>166127</v>
      </c>
      <c r="E268" s="3"/>
      <c r="F268" s="3"/>
      <c r="G268" s="3"/>
      <c r="H268" s="3">
        <v>51</v>
      </c>
      <c r="I268" s="3">
        <v>166178</v>
      </c>
    </row>
    <row r="269" spans="1:9" x14ac:dyDescent="0.3">
      <c r="A269" t="s">
        <v>25</v>
      </c>
      <c r="B269" t="s">
        <v>1095</v>
      </c>
      <c r="C269" t="s">
        <v>1080</v>
      </c>
      <c r="D269" s="3">
        <v>1319</v>
      </c>
      <c r="E269" s="3">
        <v>12</v>
      </c>
      <c r="F269" s="3"/>
      <c r="G269" s="3"/>
      <c r="H269" s="3"/>
      <c r="I269" s="3">
        <v>1331</v>
      </c>
    </row>
    <row r="270" spans="1:9" x14ac:dyDescent="0.3">
      <c r="A270" t="s">
        <v>25</v>
      </c>
      <c r="B270" t="s">
        <v>1095</v>
      </c>
      <c r="C270" t="s">
        <v>1082</v>
      </c>
      <c r="D270" s="3">
        <v>6833</v>
      </c>
      <c r="E270" s="3"/>
      <c r="F270" s="3"/>
      <c r="G270" s="3"/>
      <c r="H270" s="3"/>
      <c r="I270" s="3">
        <v>6833</v>
      </c>
    </row>
    <row r="271" spans="1:9" x14ac:dyDescent="0.3">
      <c r="A271" t="s">
        <v>25</v>
      </c>
      <c r="B271" t="s">
        <v>1098</v>
      </c>
      <c r="C271" t="s">
        <v>1080</v>
      </c>
      <c r="D271" s="3">
        <v>273</v>
      </c>
      <c r="E271" s="3">
        <v>5</v>
      </c>
      <c r="F271" s="3"/>
      <c r="G271" s="3"/>
      <c r="H271" s="3">
        <v>15</v>
      </c>
      <c r="I271" s="3">
        <v>293</v>
      </c>
    </row>
    <row r="272" spans="1:9" x14ac:dyDescent="0.3">
      <c r="A272" t="s">
        <v>25</v>
      </c>
      <c r="B272" t="s">
        <v>1098</v>
      </c>
      <c r="C272" t="s">
        <v>1082</v>
      </c>
      <c r="D272" s="3">
        <v>218</v>
      </c>
      <c r="E272" s="3"/>
      <c r="F272" s="3"/>
      <c r="G272" s="3"/>
      <c r="H272" s="3"/>
      <c r="I272" s="3">
        <v>218</v>
      </c>
    </row>
    <row r="273" spans="1:9" x14ac:dyDescent="0.3">
      <c r="A273" t="s">
        <v>25</v>
      </c>
      <c r="B273" t="s">
        <v>1090</v>
      </c>
      <c r="C273" t="s">
        <v>1128</v>
      </c>
      <c r="D273" s="3">
        <v>12550</v>
      </c>
      <c r="E273" s="3"/>
      <c r="F273" s="3"/>
      <c r="G273" s="3"/>
      <c r="H273" s="3"/>
      <c r="I273" s="3">
        <v>12550</v>
      </c>
    </row>
    <row r="274" spans="1:9" x14ac:dyDescent="0.3">
      <c r="A274" t="s">
        <v>25</v>
      </c>
      <c r="B274" t="s">
        <v>1090</v>
      </c>
      <c r="C274" t="s">
        <v>1129</v>
      </c>
      <c r="D274" s="3">
        <v>297</v>
      </c>
      <c r="E274" s="3"/>
      <c r="F274" s="3"/>
      <c r="G274" s="3"/>
      <c r="H274" s="3"/>
      <c r="I274" s="3">
        <v>297</v>
      </c>
    </row>
    <row r="275" spans="1:9" x14ac:dyDescent="0.3">
      <c r="A275" t="s">
        <v>26</v>
      </c>
      <c r="B275" t="s">
        <v>1093</v>
      </c>
      <c r="C275" t="s">
        <v>1080</v>
      </c>
      <c r="D275" s="3">
        <v>42003</v>
      </c>
      <c r="E275" s="3">
        <v>259</v>
      </c>
      <c r="F275" s="3"/>
      <c r="G275" s="3">
        <v>4</v>
      </c>
      <c r="H275" s="3">
        <v>585</v>
      </c>
      <c r="I275" s="3">
        <v>42851</v>
      </c>
    </row>
    <row r="276" spans="1:9" x14ac:dyDescent="0.3">
      <c r="A276" t="s">
        <v>26</v>
      </c>
      <c r="B276" t="s">
        <v>1093</v>
      </c>
      <c r="C276" t="s">
        <v>1082</v>
      </c>
      <c r="D276" s="3">
        <v>17147</v>
      </c>
      <c r="E276" s="3"/>
      <c r="F276" s="3"/>
      <c r="G276" s="3">
        <v>13</v>
      </c>
      <c r="H276" s="3">
        <v>1</v>
      </c>
      <c r="I276" s="3">
        <v>17161</v>
      </c>
    </row>
    <row r="277" spans="1:9" x14ac:dyDescent="0.3">
      <c r="A277" t="s">
        <v>26</v>
      </c>
      <c r="B277" t="s">
        <v>1092</v>
      </c>
      <c r="C277" t="s">
        <v>1080</v>
      </c>
      <c r="D277" s="3">
        <v>114956</v>
      </c>
      <c r="E277" s="3">
        <v>1392</v>
      </c>
      <c r="F277" s="3"/>
      <c r="G277" s="3"/>
      <c r="H277" s="3"/>
      <c r="I277" s="3">
        <v>116348</v>
      </c>
    </row>
    <row r="278" spans="1:9" x14ac:dyDescent="0.3">
      <c r="A278" t="s">
        <v>26</v>
      </c>
      <c r="B278" t="s">
        <v>1092</v>
      </c>
      <c r="C278" t="s">
        <v>1082</v>
      </c>
      <c r="D278" s="3">
        <v>438784</v>
      </c>
      <c r="E278" s="3"/>
      <c r="F278" s="3"/>
      <c r="G278" s="3"/>
      <c r="H278" s="3"/>
      <c r="I278" s="3">
        <v>438784</v>
      </c>
    </row>
    <row r="279" spans="1:9" x14ac:dyDescent="0.3">
      <c r="A279" t="s">
        <v>26</v>
      </c>
      <c r="B279" t="s">
        <v>1101</v>
      </c>
      <c r="C279" t="s">
        <v>1080</v>
      </c>
      <c r="D279" s="3">
        <v>3337</v>
      </c>
      <c r="E279" s="3">
        <v>80</v>
      </c>
      <c r="F279" s="3"/>
      <c r="G279" s="3"/>
      <c r="H279" s="3"/>
      <c r="I279" s="3">
        <v>3417</v>
      </c>
    </row>
    <row r="280" spans="1:9" x14ac:dyDescent="0.3">
      <c r="A280" t="s">
        <v>26</v>
      </c>
      <c r="B280" t="s">
        <v>1101</v>
      </c>
      <c r="C280" t="s">
        <v>1082</v>
      </c>
      <c r="D280" s="3">
        <v>134374</v>
      </c>
      <c r="E280" s="3"/>
      <c r="F280" s="3"/>
      <c r="G280" s="3"/>
      <c r="H280" s="3"/>
      <c r="I280" s="3">
        <v>134374</v>
      </c>
    </row>
    <row r="281" spans="1:9" x14ac:dyDescent="0.3">
      <c r="A281" t="s">
        <v>26</v>
      </c>
      <c r="B281" t="s">
        <v>1111</v>
      </c>
      <c r="C281" t="s">
        <v>1082</v>
      </c>
      <c r="D281" s="3">
        <v>1</v>
      </c>
      <c r="E281" s="3"/>
      <c r="F281" s="3"/>
      <c r="G281" s="3"/>
      <c r="H281" s="3"/>
      <c r="I281" s="3">
        <v>1</v>
      </c>
    </row>
    <row r="282" spans="1:9" x14ac:dyDescent="0.3">
      <c r="A282" t="s">
        <v>26</v>
      </c>
      <c r="B282" t="s">
        <v>1102</v>
      </c>
      <c r="C282" t="s">
        <v>1082</v>
      </c>
      <c r="D282" s="3">
        <v>1</v>
      </c>
      <c r="E282" s="3"/>
      <c r="F282" s="3"/>
      <c r="G282" s="3"/>
      <c r="H282" s="3"/>
      <c r="I282" s="3">
        <v>1</v>
      </c>
    </row>
    <row r="283" spans="1:9" x14ac:dyDescent="0.3">
      <c r="A283" t="s">
        <v>26</v>
      </c>
      <c r="B283" t="s">
        <v>1095</v>
      </c>
      <c r="C283" t="s">
        <v>1080</v>
      </c>
      <c r="D283" s="3">
        <v>5202</v>
      </c>
      <c r="E283" s="3">
        <v>58</v>
      </c>
      <c r="F283" s="3"/>
      <c r="G283" s="3"/>
      <c r="H283" s="3"/>
      <c r="I283" s="3">
        <v>5260</v>
      </c>
    </row>
    <row r="284" spans="1:9" x14ac:dyDescent="0.3">
      <c r="A284" t="s">
        <v>26</v>
      </c>
      <c r="B284" t="s">
        <v>1095</v>
      </c>
      <c r="C284" t="s">
        <v>1082</v>
      </c>
      <c r="D284" s="3">
        <v>106730</v>
      </c>
      <c r="E284" s="3"/>
      <c r="F284" s="3"/>
      <c r="G284" s="3"/>
      <c r="H284" s="3">
        <v>6</v>
      </c>
      <c r="I284" s="3">
        <v>106736</v>
      </c>
    </row>
    <row r="285" spans="1:9" x14ac:dyDescent="0.3">
      <c r="A285" t="s">
        <v>26</v>
      </c>
      <c r="B285" t="s">
        <v>1096</v>
      </c>
      <c r="C285" t="s">
        <v>1080</v>
      </c>
      <c r="D285" s="3">
        <v>1</v>
      </c>
      <c r="E285" s="3"/>
      <c r="F285" s="3"/>
      <c r="G285" s="3"/>
      <c r="H285" s="3"/>
      <c r="I285" s="3">
        <v>1</v>
      </c>
    </row>
    <row r="286" spans="1:9" x14ac:dyDescent="0.3">
      <c r="A286" t="s">
        <v>26</v>
      </c>
      <c r="B286" t="s">
        <v>1100</v>
      </c>
      <c r="C286" t="s">
        <v>1080</v>
      </c>
      <c r="D286" s="3">
        <v>264</v>
      </c>
      <c r="E286" s="3">
        <v>4</v>
      </c>
      <c r="F286" s="3"/>
      <c r="G286" s="3"/>
      <c r="H286" s="3"/>
      <c r="I286" s="3">
        <v>268</v>
      </c>
    </row>
    <row r="287" spans="1:9" x14ac:dyDescent="0.3">
      <c r="A287" t="s">
        <v>26</v>
      </c>
      <c r="B287" t="s">
        <v>1100</v>
      </c>
      <c r="C287" t="s">
        <v>1082</v>
      </c>
      <c r="D287" s="3">
        <v>12148</v>
      </c>
      <c r="E287" s="3"/>
      <c r="F287" s="3"/>
      <c r="G287" s="3"/>
      <c r="H287" s="3">
        <v>1</v>
      </c>
      <c r="I287" s="3">
        <v>12149</v>
      </c>
    </row>
    <row r="288" spans="1:9" x14ac:dyDescent="0.3">
      <c r="A288" t="s">
        <v>26</v>
      </c>
      <c r="B288" t="s">
        <v>1097</v>
      </c>
      <c r="C288" t="s">
        <v>1080</v>
      </c>
      <c r="D288" s="3">
        <v>9836</v>
      </c>
      <c r="E288" s="3">
        <v>74</v>
      </c>
      <c r="F288" s="3"/>
      <c r="G288" s="3"/>
      <c r="H288" s="3">
        <v>6</v>
      </c>
      <c r="I288" s="3">
        <v>9916</v>
      </c>
    </row>
    <row r="289" spans="1:9" x14ac:dyDescent="0.3">
      <c r="A289" t="s">
        <v>26</v>
      </c>
      <c r="B289" t="s">
        <v>1097</v>
      </c>
      <c r="C289" t="s">
        <v>1082</v>
      </c>
      <c r="D289" s="3">
        <v>2178</v>
      </c>
      <c r="E289" s="3"/>
      <c r="F289" s="3"/>
      <c r="G289" s="3"/>
      <c r="H289" s="3">
        <v>4</v>
      </c>
      <c r="I289" s="3">
        <v>2182</v>
      </c>
    </row>
    <row r="290" spans="1:9" x14ac:dyDescent="0.3">
      <c r="A290" t="s">
        <v>26</v>
      </c>
      <c r="B290" t="s">
        <v>1103</v>
      </c>
      <c r="C290" t="s">
        <v>1080</v>
      </c>
      <c r="D290" s="3">
        <v>63876</v>
      </c>
      <c r="E290" s="3">
        <v>618</v>
      </c>
      <c r="F290" s="3"/>
      <c r="G290" s="3"/>
      <c r="H290" s="3"/>
      <c r="I290" s="3">
        <v>64494</v>
      </c>
    </row>
    <row r="291" spans="1:9" x14ac:dyDescent="0.3">
      <c r="A291" t="s">
        <v>26</v>
      </c>
      <c r="B291" t="s">
        <v>1103</v>
      </c>
      <c r="C291" t="s">
        <v>1082</v>
      </c>
      <c r="D291" s="3">
        <v>562095</v>
      </c>
      <c r="E291" s="3"/>
      <c r="F291" s="3"/>
      <c r="G291" s="3"/>
      <c r="H291" s="3">
        <v>82</v>
      </c>
      <c r="I291" s="3">
        <v>562177</v>
      </c>
    </row>
    <row r="292" spans="1:9" x14ac:dyDescent="0.3">
      <c r="A292" t="s">
        <v>26</v>
      </c>
      <c r="B292" t="s">
        <v>1098</v>
      </c>
      <c r="C292" t="s">
        <v>1080</v>
      </c>
      <c r="D292" s="3">
        <v>103952</v>
      </c>
      <c r="E292" s="3">
        <v>1373</v>
      </c>
      <c r="F292" s="3"/>
      <c r="G292" s="3"/>
      <c r="H292" s="3">
        <v>1346</v>
      </c>
      <c r="I292" s="3">
        <v>106671</v>
      </c>
    </row>
    <row r="293" spans="1:9" x14ac:dyDescent="0.3">
      <c r="A293" t="s">
        <v>26</v>
      </c>
      <c r="B293" t="s">
        <v>1098</v>
      </c>
      <c r="C293" t="s">
        <v>1082</v>
      </c>
      <c r="D293" s="3">
        <v>52910</v>
      </c>
      <c r="E293" s="3"/>
      <c r="F293" s="3"/>
      <c r="G293" s="3"/>
      <c r="H293" s="3"/>
      <c r="I293" s="3">
        <v>52910</v>
      </c>
    </row>
    <row r="294" spans="1:9" x14ac:dyDescent="0.3">
      <c r="A294" t="s">
        <v>26</v>
      </c>
      <c r="B294" t="s">
        <v>1094</v>
      </c>
      <c r="C294" t="s">
        <v>1082</v>
      </c>
      <c r="D294" s="3">
        <v>1</v>
      </c>
      <c r="E294" s="3"/>
      <c r="F294" s="3"/>
      <c r="G294" s="3"/>
      <c r="H294" s="3"/>
      <c r="I294" s="3">
        <v>1</v>
      </c>
    </row>
    <row r="295" spans="1:9" x14ac:dyDescent="0.3">
      <c r="A295" t="s">
        <v>26</v>
      </c>
      <c r="B295" t="s">
        <v>1116</v>
      </c>
      <c r="C295" t="s">
        <v>1082</v>
      </c>
      <c r="D295" s="3">
        <v>1</v>
      </c>
      <c r="E295" s="3"/>
      <c r="F295" s="3"/>
      <c r="G295" s="3"/>
      <c r="H295" s="3"/>
      <c r="I295" s="3">
        <v>1</v>
      </c>
    </row>
    <row r="296" spans="1:9" x14ac:dyDescent="0.3">
      <c r="A296" t="s">
        <v>26</v>
      </c>
      <c r="B296" t="s">
        <v>1090</v>
      </c>
      <c r="C296" t="s">
        <v>1128</v>
      </c>
      <c r="D296" s="3">
        <v>41442</v>
      </c>
      <c r="E296" s="3"/>
      <c r="F296" s="3"/>
      <c r="G296" s="3"/>
      <c r="H296" s="3"/>
      <c r="I296" s="3">
        <v>41442</v>
      </c>
    </row>
    <row r="297" spans="1:9" x14ac:dyDescent="0.3">
      <c r="A297" t="s">
        <v>26</v>
      </c>
      <c r="B297" t="s">
        <v>1090</v>
      </c>
      <c r="C297" t="s">
        <v>1129</v>
      </c>
      <c r="D297" s="3">
        <v>899</v>
      </c>
      <c r="E297" s="3"/>
      <c r="F297" s="3"/>
      <c r="G297" s="3"/>
      <c r="H297" s="3"/>
      <c r="I297" s="3">
        <v>899</v>
      </c>
    </row>
    <row r="298" spans="1:9" x14ac:dyDescent="0.3">
      <c r="A298" t="s">
        <v>27</v>
      </c>
      <c r="B298" t="s">
        <v>1093</v>
      </c>
      <c r="C298" t="s">
        <v>1080</v>
      </c>
      <c r="D298" s="3">
        <v>305581</v>
      </c>
      <c r="E298" s="3">
        <v>1747</v>
      </c>
      <c r="F298" s="3">
        <v>2</v>
      </c>
      <c r="G298" s="3">
        <v>85</v>
      </c>
      <c r="H298" s="3">
        <v>3966</v>
      </c>
      <c r="I298" s="3">
        <v>311381</v>
      </c>
    </row>
    <row r="299" spans="1:9" x14ac:dyDescent="0.3">
      <c r="A299" t="s">
        <v>27</v>
      </c>
      <c r="B299" t="s">
        <v>1093</v>
      </c>
      <c r="C299" t="s">
        <v>1082</v>
      </c>
      <c r="D299" s="3">
        <v>92378</v>
      </c>
      <c r="E299" s="3"/>
      <c r="F299" s="3"/>
      <c r="G299" s="3">
        <v>113</v>
      </c>
      <c r="H299" s="3">
        <v>48</v>
      </c>
      <c r="I299" s="3">
        <v>92539</v>
      </c>
    </row>
    <row r="300" spans="1:9" x14ac:dyDescent="0.3">
      <c r="A300" t="s">
        <v>27</v>
      </c>
      <c r="B300" t="s">
        <v>1092</v>
      </c>
      <c r="C300" t="s">
        <v>1080</v>
      </c>
      <c r="D300" s="3">
        <v>296920</v>
      </c>
      <c r="E300" s="3">
        <v>2988</v>
      </c>
      <c r="F300" s="3"/>
      <c r="G300" s="3"/>
      <c r="H300" s="3"/>
      <c r="I300" s="3">
        <v>299908</v>
      </c>
    </row>
    <row r="301" spans="1:9" x14ac:dyDescent="0.3">
      <c r="A301" t="s">
        <v>27</v>
      </c>
      <c r="B301" t="s">
        <v>1092</v>
      </c>
      <c r="C301" t="s">
        <v>1082</v>
      </c>
      <c r="D301" s="3">
        <v>316617</v>
      </c>
      <c r="E301" s="3"/>
      <c r="F301" s="3"/>
      <c r="G301" s="3"/>
      <c r="H301" s="3">
        <v>1</v>
      </c>
      <c r="I301" s="3">
        <v>316618</v>
      </c>
    </row>
    <row r="302" spans="1:9" x14ac:dyDescent="0.3">
      <c r="A302" t="s">
        <v>27</v>
      </c>
      <c r="B302" t="s">
        <v>1101</v>
      </c>
      <c r="C302" t="s">
        <v>1080</v>
      </c>
      <c r="D302" s="3">
        <v>2</v>
      </c>
      <c r="E302" s="3"/>
      <c r="F302" s="3"/>
      <c r="G302" s="3"/>
      <c r="H302" s="3"/>
      <c r="I302" s="3">
        <v>2</v>
      </c>
    </row>
    <row r="303" spans="1:9" x14ac:dyDescent="0.3">
      <c r="A303" t="s">
        <v>27</v>
      </c>
      <c r="B303" t="s">
        <v>1101</v>
      </c>
      <c r="C303" t="s">
        <v>1082</v>
      </c>
      <c r="D303" s="3">
        <v>3</v>
      </c>
      <c r="E303" s="3"/>
      <c r="F303" s="3"/>
      <c r="G303" s="3"/>
      <c r="H303" s="3"/>
      <c r="I303" s="3">
        <v>3</v>
      </c>
    </row>
    <row r="304" spans="1:9" x14ac:dyDescent="0.3">
      <c r="A304" t="s">
        <v>27</v>
      </c>
      <c r="B304" t="s">
        <v>1111</v>
      </c>
      <c r="C304" t="s">
        <v>1080</v>
      </c>
      <c r="D304" s="3">
        <v>894</v>
      </c>
      <c r="E304" s="3">
        <v>8</v>
      </c>
      <c r="F304" s="3"/>
      <c r="G304" s="3"/>
      <c r="H304" s="3">
        <v>4</v>
      </c>
      <c r="I304" s="3">
        <v>906</v>
      </c>
    </row>
    <row r="305" spans="1:9" x14ac:dyDescent="0.3">
      <c r="A305" t="s">
        <v>27</v>
      </c>
      <c r="B305" t="s">
        <v>1111</v>
      </c>
      <c r="C305" t="s">
        <v>1082</v>
      </c>
      <c r="D305" s="3">
        <v>8150</v>
      </c>
      <c r="E305" s="3"/>
      <c r="F305" s="3"/>
      <c r="G305" s="3"/>
      <c r="H305" s="3"/>
      <c r="I305" s="3">
        <v>8150</v>
      </c>
    </row>
    <row r="306" spans="1:9" x14ac:dyDescent="0.3">
      <c r="A306" t="s">
        <v>27</v>
      </c>
      <c r="B306" t="s">
        <v>1095</v>
      </c>
      <c r="C306" t="s">
        <v>1080</v>
      </c>
      <c r="D306" s="3">
        <v>4311</v>
      </c>
      <c r="E306" s="3">
        <v>46</v>
      </c>
      <c r="F306" s="3"/>
      <c r="G306" s="3"/>
      <c r="H306" s="3"/>
      <c r="I306" s="3">
        <v>4357</v>
      </c>
    </row>
    <row r="307" spans="1:9" x14ac:dyDescent="0.3">
      <c r="A307" t="s">
        <v>27</v>
      </c>
      <c r="B307" t="s">
        <v>1095</v>
      </c>
      <c r="C307" t="s">
        <v>1082</v>
      </c>
      <c r="D307" s="3">
        <v>54383</v>
      </c>
      <c r="E307" s="3"/>
      <c r="F307" s="3"/>
      <c r="G307" s="3"/>
      <c r="H307" s="3">
        <v>85</v>
      </c>
      <c r="I307" s="3">
        <v>54468</v>
      </c>
    </row>
    <row r="308" spans="1:9" x14ac:dyDescent="0.3">
      <c r="A308" t="s">
        <v>27</v>
      </c>
      <c r="B308" t="s">
        <v>1100</v>
      </c>
      <c r="C308" t="s">
        <v>1080</v>
      </c>
      <c r="D308" s="3">
        <v>87</v>
      </c>
      <c r="E308" s="3">
        <v>1</v>
      </c>
      <c r="F308" s="3"/>
      <c r="G308" s="3"/>
      <c r="H308" s="3"/>
      <c r="I308" s="3">
        <v>88</v>
      </c>
    </row>
    <row r="309" spans="1:9" x14ac:dyDescent="0.3">
      <c r="A309" t="s">
        <v>27</v>
      </c>
      <c r="B309" t="s">
        <v>1100</v>
      </c>
      <c r="C309" t="s">
        <v>1082</v>
      </c>
      <c r="D309" s="3">
        <v>1543</v>
      </c>
      <c r="E309" s="3"/>
      <c r="F309" s="3"/>
      <c r="G309" s="3"/>
      <c r="H309" s="3">
        <v>1</v>
      </c>
      <c r="I309" s="3">
        <v>1544</v>
      </c>
    </row>
    <row r="310" spans="1:9" x14ac:dyDescent="0.3">
      <c r="A310" t="s">
        <v>27</v>
      </c>
      <c r="B310" t="s">
        <v>1104</v>
      </c>
      <c r="C310" t="s">
        <v>1080</v>
      </c>
      <c r="D310" s="3">
        <v>2</v>
      </c>
      <c r="E310" s="3"/>
      <c r="F310" s="3"/>
      <c r="G310" s="3"/>
      <c r="H310" s="3"/>
      <c r="I310" s="3">
        <v>2</v>
      </c>
    </row>
    <row r="311" spans="1:9" x14ac:dyDescent="0.3">
      <c r="A311" t="s">
        <v>27</v>
      </c>
      <c r="B311" t="s">
        <v>1097</v>
      </c>
      <c r="C311" t="s">
        <v>1080</v>
      </c>
      <c r="D311" s="3">
        <v>80537</v>
      </c>
      <c r="E311" s="3">
        <v>560</v>
      </c>
      <c r="F311" s="3"/>
      <c r="G311" s="3"/>
      <c r="H311" s="3">
        <v>38</v>
      </c>
      <c r="I311" s="3">
        <v>81135</v>
      </c>
    </row>
    <row r="312" spans="1:9" x14ac:dyDescent="0.3">
      <c r="A312" t="s">
        <v>27</v>
      </c>
      <c r="B312" t="s">
        <v>1097</v>
      </c>
      <c r="C312" t="s">
        <v>1082</v>
      </c>
      <c r="D312" s="3">
        <v>20224</v>
      </c>
      <c r="E312" s="3"/>
      <c r="F312" s="3"/>
      <c r="G312" s="3"/>
      <c r="H312" s="3">
        <v>23</v>
      </c>
      <c r="I312" s="3">
        <v>20247</v>
      </c>
    </row>
    <row r="313" spans="1:9" x14ac:dyDescent="0.3">
      <c r="A313" t="s">
        <v>27</v>
      </c>
      <c r="B313" t="s">
        <v>1108</v>
      </c>
      <c r="C313" t="s">
        <v>1080</v>
      </c>
      <c r="D313" s="3">
        <v>542552</v>
      </c>
      <c r="E313" s="3">
        <v>3289</v>
      </c>
      <c r="F313" s="3"/>
      <c r="G313" s="3"/>
      <c r="H313" s="3">
        <v>3987</v>
      </c>
      <c r="I313" s="3">
        <v>549828</v>
      </c>
    </row>
    <row r="314" spans="1:9" x14ac:dyDescent="0.3">
      <c r="A314" t="s">
        <v>27</v>
      </c>
      <c r="B314" t="s">
        <v>1108</v>
      </c>
      <c r="C314" t="s">
        <v>1082</v>
      </c>
      <c r="D314" s="3">
        <v>333282</v>
      </c>
      <c r="E314" s="3"/>
      <c r="F314" s="3"/>
      <c r="G314" s="3"/>
      <c r="H314" s="3">
        <v>66</v>
      </c>
      <c r="I314" s="3">
        <v>333348</v>
      </c>
    </row>
    <row r="315" spans="1:9" x14ac:dyDescent="0.3">
      <c r="A315" t="s">
        <v>27</v>
      </c>
      <c r="B315" t="s">
        <v>1099</v>
      </c>
      <c r="C315" t="s">
        <v>1080</v>
      </c>
      <c r="D315" s="3">
        <v>1899</v>
      </c>
      <c r="E315" s="3">
        <v>22</v>
      </c>
      <c r="F315" s="3"/>
      <c r="G315" s="3"/>
      <c r="H315" s="3"/>
      <c r="I315" s="3">
        <v>1921</v>
      </c>
    </row>
    <row r="316" spans="1:9" x14ac:dyDescent="0.3">
      <c r="A316" t="s">
        <v>27</v>
      </c>
      <c r="B316" t="s">
        <v>1103</v>
      </c>
      <c r="C316" t="s">
        <v>1082</v>
      </c>
      <c r="D316" s="3">
        <v>3</v>
      </c>
      <c r="E316" s="3"/>
      <c r="F316" s="3"/>
      <c r="G316" s="3"/>
      <c r="H316" s="3"/>
      <c r="I316" s="3">
        <v>3</v>
      </c>
    </row>
    <row r="317" spans="1:9" x14ac:dyDescent="0.3">
      <c r="A317" t="s">
        <v>27</v>
      </c>
      <c r="B317" t="s">
        <v>1098</v>
      </c>
      <c r="C317" t="s">
        <v>1080</v>
      </c>
      <c r="D317" s="3">
        <v>252644</v>
      </c>
      <c r="E317" s="3">
        <v>3279</v>
      </c>
      <c r="F317" s="3"/>
      <c r="G317" s="3"/>
      <c r="H317" s="3">
        <v>2935</v>
      </c>
      <c r="I317" s="3">
        <v>258858</v>
      </c>
    </row>
    <row r="318" spans="1:9" x14ac:dyDescent="0.3">
      <c r="A318" t="s">
        <v>27</v>
      </c>
      <c r="B318" t="s">
        <v>1098</v>
      </c>
      <c r="C318" t="s">
        <v>1082</v>
      </c>
      <c r="D318" s="3">
        <v>130745</v>
      </c>
      <c r="E318" s="3"/>
      <c r="F318" s="3"/>
      <c r="G318" s="3"/>
      <c r="H318" s="3">
        <v>3</v>
      </c>
      <c r="I318" s="3">
        <v>130748</v>
      </c>
    </row>
    <row r="319" spans="1:9" x14ac:dyDescent="0.3">
      <c r="A319" t="s">
        <v>27</v>
      </c>
      <c r="B319" t="s">
        <v>1109</v>
      </c>
      <c r="C319" t="s">
        <v>1080</v>
      </c>
      <c r="D319" s="3">
        <v>3</v>
      </c>
      <c r="E319" s="3"/>
      <c r="F319" s="3"/>
      <c r="G319" s="3"/>
      <c r="H319" s="3"/>
      <c r="I319" s="3">
        <v>3</v>
      </c>
    </row>
    <row r="320" spans="1:9" x14ac:dyDescent="0.3">
      <c r="A320" t="s">
        <v>27</v>
      </c>
      <c r="B320" t="s">
        <v>1110</v>
      </c>
      <c r="C320" t="s">
        <v>1080</v>
      </c>
      <c r="D320" s="3">
        <v>193042</v>
      </c>
      <c r="E320" s="3">
        <v>1360</v>
      </c>
      <c r="F320" s="3"/>
      <c r="G320" s="3">
        <v>163</v>
      </c>
      <c r="H320" s="3">
        <v>3229</v>
      </c>
      <c r="I320" s="3">
        <v>197794</v>
      </c>
    </row>
    <row r="321" spans="1:9" x14ac:dyDescent="0.3">
      <c r="A321" t="s">
        <v>27</v>
      </c>
      <c r="B321" t="s">
        <v>1110</v>
      </c>
      <c r="C321" t="s">
        <v>1082</v>
      </c>
      <c r="D321" s="3">
        <v>80151</v>
      </c>
      <c r="E321" s="3"/>
      <c r="F321" s="3"/>
      <c r="G321" s="3">
        <v>187</v>
      </c>
      <c r="H321" s="3">
        <v>9</v>
      </c>
      <c r="I321" s="3">
        <v>80347</v>
      </c>
    </row>
    <row r="322" spans="1:9" x14ac:dyDescent="0.3">
      <c r="A322" t="s">
        <v>27</v>
      </c>
      <c r="B322" t="s">
        <v>1117</v>
      </c>
      <c r="C322" t="s">
        <v>1082</v>
      </c>
      <c r="D322" s="3">
        <v>2</v>
      </c>
      <c r="E322" s="3"/>
      <c r="F322" s="3"/>
      <c r="G322" s="3"/>
      <c r="H322" s="3"/>
      <c r="I322" s="3">
        <v>2</v>
      </c>
    </row>
    <row r="323" spans="1:9" x14ac:dyDescent="0.3">
      <c r="A323" t="s">
        <v>27</v>
      </c>
      <c r="B323" t="s">
        <v>1114</v>
      </c>
      <c r="C323" t="s">
        <v>1080</v>
      </c>
      <c r="D323" s="3">
        <v>6</v>
      </c>
      <c r="E323" s="3"/>
      <c r="F323" s="3"/>
      <c r="G323" s="3"/>
      <c r="H323" s="3"/>
      <c r="I323" s="3">
        <v>6</v>
      </c>
    </row>
    <row r="324" spans="1:9" x14ac:dyDescent="0.3">
      <c r="A324" t="s">
        <v>27</v>
      </c>
      <c r="B324" t="s">
        <v>1090</v>
      </c>
      <c r="C324" t="s">
        <v>1128</v>
      </c>
      <c r="D324" s="3">
        <v>34832</v>
      </c>
      <c r="E324" s="3"/>
      <c r="F324" s="3"/>
      <c r="G324" s="3"/>
      <c r="H324" s="3"/>
      <c r="I324" s="3">
        <v>34832</v>
      </c>
    </row>
    <row r="325" spans="1:9" x14ac:dyDescent="0.3">
      <c r="A325" t="s">
        <v>27</v>
      </c>
      <c r="B325" t="s">
        <v>1090</v>
      </c>
      <c r="C325" t="s">
        <v>1129</v>
      </c>
      <c r="D325" s="3">
        <v>2757</v>
      </c>
      <c r="E325" s="3"/>
      <c r="F325" s="3"/>
      <c r="G325" s="3"/>
      <c r="H325" s="3"/>
      <c r="I325" s="3">
        <v>2757</v>
      </c>
    </row>
    <row r="326" spans="1:9" x14ac:dyDescent="0.3">
      <c r="A326" t="s">
        <v>28</v>
      </c>
      <c r="B326" t="s">
        <v>1092</v>
      </c>
      <c r="C326" t="s">
        <v>1080</v>
      </c>
      <c r="D326" s="3">
        <v>6008</v>
      </c>
      <c r="E326" s="3">
        <v>38</v>
      </c>
      <c r="F326" s="3"/>
      <c r="G326" s="3"/>
      <c r="H326" s="3"/>
      <c r="I326" s="3">
        <v>6046</v>
      </c>
    </row>
    <row r="327" spans="1:9" x14ac:dyDescent="0.3">
      <c r="A327" t="s">
        <v>28</v>
      </c>
      <c r="B327" t="s">
        <v>1092</v>
      </c>
      <c r="C327" t="s">
        <v>1082</v>
      </c>
      <c r="D327" s="3">
        <v>47270</v>
      </c>
      <c r="E327" s="3"/>
      <c r="F327" s="3"/>
      <c r="G327" s="3"/>
      <c r="H327" s="3"/>
      <c r="I327" s="3">
        <v>47270</v>
      </c>
    </row>
    <row r="328" spans="1:9" x14ac:dyDescent="0.3">
      <c r="A328" t="s">
        <v>28</v>
      </c>
      <c r="B328" t="s">
        <v>1090</v>
      </c>
      <c r="C328" t="s">
        <v>1128</v>
      </c>
      <c r="D328" s="3">
        <v>1067</v>
      </c>
      <c r="E328" s="3"/>
      <c r="F328" s="3"/>
      <c r="G328" s="3"/>
      <c r="H328" s="3"/>
      <c r="I328" s="3">
        <v>1067</v>
      </c>
    </row>
    <row r="329" spans="1:9" x14ac:dyDescent="0.3">
      <c r="A329" t="s">
        <v>28</v>
      </c>
      <c r="B329" t="s">
        <v>1090</v>
      </c>
      <c r="C329" t="s">
        <v>1129</v>
      </c>
      <c r="D329" s="3">
        <v>40</v>
      </c>
      <c r="E329" s="3"/>
      <c r="F329" s="3"/>
      <c r="G329" s="3"/>
      <c r="H329" s="3"/>
      <c r="I329" s="3">
        <v>40</v>
      </c>
    </row>
    <row r="330" spans="1:9" x14ac:dyDescent="0.3">
      <c r="A330" t="s">
        <v>29</v>
      </c>
      <c r="B330" t="s">
        <v>1092</v>
      </c>
      <c r="C330" t="s">
        <v>1080</v>
      </c>
      <c r="D330" s="3">
        <v>19116</v>
      </c>
      <c r="E330" s="3">
        <v>372</v>
      </c>
      <c r="F330" s="3"/>
      <c r="G330" s="3"/>
      <c r="H330" s="3"/>
      <c r="I330" s="3">
        <v>19488</v>
      </c>
    </row>
    <row r="331" spans="1:9" x14ac:dyDescent="0.3">
      <c r="A331" t="s">
        <v>29</v>
      </c>
      <c r="B331" t="s">
        <v>1092</v>
      </c>
      <c r="C331" t="s">
        <v>1082</v>
      </c>
      <c r="D331" s="3">
        <v>66629</v>
      </c>
      <c r="E331" s="3"/>
      <c r="F331" s="3"/>
      <c r="G331" s="3"/>
      <c r="H331" s="3"/>
      <c r="I331" s="3">
        <v>66629</v>
      </c>
    </row>
    <row r="332" spans="1:9" x14ac:dyDescent="0.3">
      <c r="A332" t="s">
        <v>29</v>
      </c>
      <c r="B332" t="s">
        <v>1090</v>
      </c>
      <c r="C332" t="s">
        <v>1128</v>
      </c>
      <c r="D332" s="3">
        <v>2158</v>
      </c>
      <c r="E332" s="3"/>
      <c r="F332" s="3"/>
      <c r="G332" s="3"/>
      <c r="H332" s="3"/>
      <c r="I332" s="3">
        <v>2158</v>
      </c>
    </row>
    <row r="333" spans="1:9" x14ac:dyDescent="0.3">
      <c r="A333" t="s">
        <v>29</v>
      </c>
      <c r="B333" t="s">
        <v>1090</v>
      </c>
      <c r="C333" t="s">
        <v>1129</v>
      </c>
      <c r="D333" s="3">
        <v>225</v>
      </c>
      <c r="E333" s="3"/>
      <c r="F333" s="3"/>
      <c r="G333" s="3"/>
      <c r="H333" s="3"/>
      <c r="I333" s="3">
        <v>225</v>
      </c>
    </row>
    <row r="334" spans="1:9" x14ac:dyDescent="0.3">
      <c r="A334" t="s">
        <v>30</v>
      </c>
      <c r="B334" t="s">
        <v>1093</v>
      </c>
      <c r="C334" t="s">
        <v>1080</v>
      </c>
      <c r="D334" s="3">
        <v>128887</v>
      </c>
      <c r="E334" s="3">
        <v>776</v>
      </c>
      <c r="F334" s="3"/>
      <c r="G334" s="3">
        <v>18</v>
      </c>
      <c r="H334" s="3">
        <v>2011</v>
      </c>
      <c r="I334" s="3">
        <v>131692</v>
      </c>
    </row>
    <row r="335" spans="1:9" x14ac:dyDescent="0.3">
      <c r="A335" t="s">
        <v>30</v>
      </c>
      <c r="B335" t="s">
        <v>1093</v>
      </c>
      <c r="C335" t="s">
        <v>1082</v>
      </c>
      <c r="D335" s="3">
        <v>277460</v>
      </c>
      <c r="E335" s="3"/>
      <c r="F335" s="3"/>
      <c r="G335" s="3">
        <v>396</v>
      </c>
      <c r="H335" s="3">
        <v>16</v>
      </c>
      <c r="I335" s="3">
        <v>277872</v>
      </c>
    </row>
    <row r="336" spans="1:9" x14ac:dyDescent="0.3">
      <c r="A336" t="s">
        <v>30</v>
      </c>
      <c r="B336" t="s">
        <v>1091</v>
      </c>
      <c r="C336" t="s">
        <v>1080</v>
      </c>
      <c r="D336" s="3">
        <v>438</v>
      </c>
      <c r="E336" s="3">
        <v>1</v>
      </c>
      <c r="F336" s="3"/>
      <c r="G336" s="3"/>
      <c r="H336" s="3"/>
      <c r="I336" s="3">
        <v>439</v>
      </c>
    </row>
    <row r="337" spans="1:9" x14ac:dyDescent="0.3">
      <c r="A337" t="s">
        <v>30</v>
      </c>
      <c r="B337" t="s">
        <v>1091</v>
      </c>
      <c r="C337" t="s">
        <v>1082</v>
      </c>
      <c r="D337" s="3">
        <v>9786</v>
      </c>
      <c r="E337" s="3"/>
      <c r="F337" s="3"/>
      <c r="G337" s="3"/>
      <c r="H337" s="3">
        <v>2</v>
      </c>
      <c r="I337" s="3">
        <v>9788</v>
      </c>
    </row>
    <row r="338" spans="1:9" x14ac:dyDescent="0.3">
      <c r="A338" t="s">
        <v>30</v>
      </c>
      <c r="B338" t="s">
        <v>1092</v>
      </c>
      <c r="C338" t="s">
        <v>1080</v>
      </c>
      <c r="D338" s="3">
        <v>181134</v>
      </c>
      <c r="E338" s="3">
        <v>2204</v>
      </c>
      <c r="F338" s="3"/>
      <c r="G338" s="3"/>
      <c r="H338" s="3"/>
      <c r="I338" s="3">
        <v>183338</v>
      </c>
    </row>
    <row r="339" spans="1:9" x14ac:dyDescent="0.3">
      <c r="A339" t="s">
        <v>30</v>
      </c>
      <c r="B339" t="s">
        <v>1092</v>
      </c>
      <c r="C339" t="s">
        <v>1082</v>
      </c>
      <c r="D339" s="3">
        <v>387972</v>
      </c>
      <c r="E339" s="3"/>
      <c r="F339" s="3"/>
      <c r="G339" s="3"/>
      <c r="H339" s="3">
        <v>1</v>
      </c>
      <c r="I339" s="3">
        <v>387973</v>
      </c>
    </row>
    <row r="340" spans="1:9" x14ac:dyDescent="0.3">
      <c r="A340" t="s">
        <v>30</v>
      </c>
      <c r="B340" t="s">
        <v>1101</v>
      </c>
      <c r="C340" t="s">
        <v>1082</v>
      </c>
      <c r="D340" s="3">
        <v>1</v>
      </c>
      <c r="E340" s="3"/>
      <c r="F340" s="3"/>
      <c r="G340" s="3"/>
      <c r="H340" s="3"/>
      <c r="I340" s="3">
        <v>1</v>
      </c>
    </row>
    <row r="341" spans="1:9" x14ac:dyDescent="0.3">
      <c r="A341" t="s">
        <v>30</v>
      </c>
      <c r="B341" t="s">
        <v>1095</v>
      </c>
      <c r="C341" t="s">
        <v>1080</v>
      </c>
      <c r="D341" s="3">
        <v>165</v>
      </c>
      <c r="E341" s="3"/>
      <c r="F341" s="3"/>
      <c r="G341" s="3"/>
      <c r="H341" s="3"/>
      <c r="I341" s="3">
        <v>165</v>
      </c>
    </row>
    <row r="342" spans="1:9" x14ac:dyDescent="0.3">
      <c r="A342" t="s">
        <v>30</v>
      </c>
      <c r="B342" t="s">
        <v>1095</v>
      </c>
      <c r="C342" t="s">
        <v>1082</v>
      </c>
      <c r="D342" s="3">
        <v>6766</v>
      </c>
      <c r="E342" s="3"/>
      <c r="F342" s="3"/>
      <c r="G342" s="3"/>
      <c r="H342" s="3">
        <v>2</v>
      </c>
      <c r="I342" s="3">
        <v>6768</v>
      </c>
    </row>
    <row r="343" spans="1:9" x14ac:dyDescent="0.3">
      <c r="A343" t="s">
        <v>30</v>
      </c>
      <c r="B343" t="s">
        <v>1100</v>
      </c>
      <c r="C343" t="s">
        <v>1082</v>
      </c>
      <c r="D343" s="3">
        <v>1</v>
      </c>
      <c r="E343" s="3"/>
      <c r="F343" s="3"/>
      <c r="G343" s="3"/>
      <c r="H343" s="3"/>
      <c r="I343" s="3">
        <v>1</v>
      </c>
    </row>
    <row r="344" spans="1:9" x14ac:dyDescent="0.3">
      <c r="A344" t="s">
        <v>30</v>
      </c>
      <c r="B344" t="s">
        <v>1104</v>
      </c>
      <c r="C344" t="s">
        <v>1082</v>
      </c>
      <c r="D344" s="3">
        <v>2</v>
      </c>
      <c r="E344" s="3"/>
      <c r="F344" s="3"/>
      <c r="G344" s="3"/>
      <c r="H344" s="3"/>
      <c r="I344" s="3">
        <v>2</v>
      </c>
    </row>
    <row r="345" spans="1:9" x14ac:dyDescent="0.3">
      <c r="A345" t="s">
        <v>30</v>
      </c>
      <c r="B345" t="s">
        <v>1097</v>
      </c>
      <c r="C345" t="s">
        <v>1080</v>
      </c>
      <c r="D345" s="3">
        <v>2</v>
      </c>
      <c r="E345" s="3"/>
      <c r="F345" s="3"/>
      <c r="G345" s="3"/>
      <c r="H345" s="3"/>
      <c r="I345" s="3">
        <v>2</v>
      </c>
    </row>
    <row r="346" spans="1:9" x14ac:dyDescent="0.3">
      <c r="A346" t="s">
        <v>30</v>
      </c>
      <c r="B346" t="s">
        <v>1108</v>
      </c>
      <c r="C346" t="s">
        <v>1080</v>
      </c>
      <c r="D346" s="3">
        <v>6413</v>
      </c>
      <c r="E346" s="3">
        <v>38</v>
      </c>
      <c r="F346" s="3"/>
      <c r="G346" s="3"/>
      <c r="H346" s="3">
        <v>94</v>
      </c>
      <c r="I346" s="3">
        <v>6545</v>
      </c>
    </row>
    <row r="347" spans="1:9" x14ac:dyDescent="0.3">
      <c r="A347" t="s">
        <v>30</v>
      </c>
      <c r="B347" t="s">
        <v>1108</v>
      </c>
      <c r="C347" t="s">
        <v>1082</v>
      </c>
      <c r="D347" s="3">
        <v>21253</v>
      </c>
      <c r="E347" s="3"/>
      <c r="F347" s="3"/>
      <c r="G347" s="3"/>
      <c r="H347" s="3"/>
      <c r="I347" s="3">
        <v>21253</v>
      </c>
    </row>
    <row r="348" spans="1:9" x14ac:dyDescent="0.3">
      <c r="A348" t="s">
        <v>30</v>
      </c>
      <c r="B348" t="s">
        <v>1099</v>
      </c>
      <c r="C348" t="s">
        <v>1080</v>
      </c>
      <c r="D348" s="3">
        <v>153</v>
      </c>
      <c r="E348" s="3">
        <v>2</v>
      </c>
      <c r="F348" s="3"/>
      <c r="G348" s="3"/>
      <c r="H348" s="3"/>
      <c r="I348" s="3">
        <v>155</v>
      </c>
    </row>
    <row r="349" spans="1:9" x14ac:dyDescent="0.3">
      <c r="A349" t="s">
        <v>30</v>
      </c>
      <c r="B349" t="s">
        <v>1098</v>
      </c>
      <c r="C349" t="s">
        <v>1080</v>
      </c>
      <c r="D349" s="3">
        <v>3839</v>
      </c>
      <c r="E349" s="3">
        <v>66</v>
      </c>
      <c r="F349" s="3"/>
      <c r="G349" s="3"/>
      <c r="H349" s="3">
        <v>103</v>
      </c>
      <c r="I349" s="3">
        <v>4008</v>
      </c>
    </row>
    <row r="350" spans="1:9" x14ac:dyDescent="0.3">
      <c r="A350" t="s">
        <v>30</v>
      </c>
      <c r="B350" t="s">
        <v>1098</v>
      </c>
      <c r="C350" t="s">
        <v>1082</v>
      </c>
      <c r="D350" s="3">
        <v>30161</v>
      </c>
      <c r="E350" s="3"/>
      <c r="F350" s="3"/>
      <c r="G350" s="3"/>
      <c r="H350" s="3"/>
      <c r="I350" s="3">
        <v>30161</v>
      </c>
    </row>
    <row r="351" spans="1:9" x14ac:dyDescent="0.3">
      <c r="A351" t="s">
        <v>30</v>
      </c>
      <c r="B351" t="s">
        <v>1112</v>
      </c>
      <c r="C351" t="s">
        <v>1080</v>
      </c>
      <c r="D351" s="3">
        <v>3192</v>
      </c>
      <c r="E351" s="3">
        <v>51</v>
      </c>
      <c r="F351" s="3"/>
      <c r="G351" s="3"/>
      <c r="H351" s="3"/>
      <c r="I351" s="3">
        <v>3243</v>
      </c>
    </row>
    <row r="352" spans="1:9" x14ac:dyDescent="0.3">
      <c r="A352" t="s">
        <v>30</v>
      </c>
      <c r="B352" t="s">
        <v>1112</v>
      </c>
      <c r="C352" t="s">
        <v>1082</v>
      </c>
      <c r="D352" s="3">
        <v>113886</v>
      </c>
      <c r="E352" s="3"/>
      <c r="F352" s="3"/>
      <c r="G352" s="3"/>
      <c r="H352" s="3"/>
      <c r="I352" s="3">
        <v>113886</v>
      </c>
    </row>
    <row r="353" spans="1:9" x14ac:dyDescent="0.3">
      <c r="A353" t="s">
        <v>30</v>
      </c>
      <c r="B353" t="s">
        <v>1116</v>
      </c>
      <c r="C353" t="s">
        <v>1082</v>
      </c>
      <c r="D353" s="3">
        <v>1</v>
      </c>
      <c r="E353" s="3"/>
      <c r="F353" s="3"/>
      <c r="G353" s="3"/>
      <c r="H353" s="3"/>
      <c r="I353" s="3">
        <v>1</v>
      </c>
    </row>
    <row r="354" spans="1:9" x14ac:dyDescent="0.3">
      <c r="A354" t="s">
        <v>30</v>
      </c>
      <c r="B354" t="s">
        <v>1114</v>
      </c>
      <c r="C354" t="s">
        <v>1080</v>
      </c>
      <c r="D354" s="3">
        <v>1</v>
      </c>
      <c r="E354" s="3"/>
      <c r="F354" s="3"/>
      <c r="G354" s="3"/>
      <c r="H354" s="3"/>
      <c r="I354" s="3">
        <v>1</v>
      </c>
    </row>
    <row r="355" spans="1:9" x14ac:dyDescent="0.3">
      <c r="A355" t="s">
        <v>30</v>
      </c>
      <c r="B355" t="s">
        <v>1114</v>
      </c>
      <c r="C355" t="s">
        <v>1082</v>
      </c>
      <c r="D355" s="3">
        <v>1</v>
      </c>
      <c r="E355" s="3"/>
      <c r="F355" s="3"/>
      <c r="G355" s="3"/>
      <c r="H355" s="3"/>
      <c r="I355" s="3">
        <v>1</v>
      </c>
    </row>
    <row r="356" spans="1:9" x14ac:dyDescent="0.3">
      <c r="A356" t="s">
        <v>30</v>
      </c>
      <c r="B356" t="s">
        <v>1090</v>
      </c>
      <c r="C356" t="s">
        <v>1128</v>
      </c>
      <c r="D356" s="3">
        <v>26069</v>
      </c>
      <c r="E356" s="3"/>
      <c r="F356" s="3"/>
      <c r="G356" s="3"/>
      <c r="H356" s="3"/>
      <c r="I356" s="3">
        <v>26069</v>
      </c>
    </row>
    <row r="357" spans="1:9" x14ac:dyDescent="0.3">
      <c r="A357" t="s">
        <v>30</v>
      </c>
      <c r="B357" t="s">
        <v>1090</v>
      </c>
      <c r="C357" t="s">
        <v>1129</v>
      </c>
      <c r="D357" s="3">
        <v>2477</v>
      </c>
      <c r="E357" s="3"/>
      <c r="F357" s="3"/>
      <c r="G357" s="3"/>
      <c r="H357" s="3"/>
      <c r="I357" s="3">
        <v>2477</v>
      </c>
    </row>
    <row r="358" spans="1:9" x14ac:dyDescent="0.3">
      <c r="A358" t="s">
        <v>31</v>
      </c>
      <c r="B358" t="s">
        <v>1093</v>
      </c>
      <c r="C358" t="s">
        <v>1080</v>
      </c>
      <c r="D358" s="3">
        <v>62704</v>
      </c>
      <c r="E358" s="3">
        <v>344</v>
      </c>
      <c r="F358" s="3"/>
      <c r="G358" s="3">
        <v>10</v>
      </c>
      <c r="H358" s="3">
        <v>939</v>
      </c>
      <c r="I358" s="3">
        <v>63997</v>
      </c>
    </row>
    <row r="359" spans="1:9" x14ac:dyDescent="0.3">
      <c r="A359" t="s">
        <v>31</v>
      </c>
      <c r="B359" t="s">
        <v>1093</v>
      </c>
      <c r="C359" t="s">
        <v>1082</v>
      </c>
      <c r="D359" s="3">
        <v>44912</v>
      </c>
      <c r="E359" s="3"/>
      <c r="F359" s="3"/>
      <c r="G359" s="3">
        <v>267</v>
      </c>
      <c r="H359" s="3">
        <v>3</v>
      </c>
      <c r="I359" s="3">
        <v>45182</v>
      </c>
    </row>
    <row r="360" spans="1:9" x14ac:dyDescent="0.3">
      <c r="A360" t="s">
        <v>31</v>
      </c>
      <c r="B360" t="s">
        <v>1092</v>
      </c>
      <c r="C360" t="s">
        <v>1080</v>
      </c>
      <c r="D360" s="3">
        <v>50005</v>
      </c>
      <c r="E360" s="3">
        <v>471</v>
      </c>
      <c r="F360" s="3"/>
      <c r="G360" s="3"/>
      <c r="H360" s="3"/>
      <c r="I360" s="3">
        <v>50476</v>
      </c>
    </row>
    <row r="361" spans="1:9" x14ac:dyDescent="0.3">
      <c r="A361" t="s">
        <v>31</v>
      </c>
      <c r="B361" t="s">
        <v>1092</v>
      </c>
      <c r="C361" t="s">
        <v>1082</v>
      </c>
      <c r="D361" s="3">
        <v>117477</v>
      </c>
      <c r="E361" s="3"/>
      <c r="F361" s="3"/>
      <c r="G361" s="3"/>
      <c r="H361" s="3"/>
      <c r="I361" s="3">
        <v>117477</v>
      </c>
    </row>
    <row r="362" spans="1:9" x14ac:dyDescent="0.3">
      <c r="A362" t="s">
        <v>31</v>
      </c>
      <c r="B362" t="s">
        <v>1105</v>
      </c>
      <c r="C362" t="s">
        <v>1080</v>
      </c>
      <c r="D362" s="3">
        <v>16817</v>
      </c>
      <c r="E362" s="3">
        <v>28</v>
      </c>
      <c r="F362" s="3"/>
      <c r="G362" s="3"/>
      <c r="H362" s="3">
        <v>9</v>
      </c>
      <c r="I362" s="3">
        <v>16854</v>
      </c>
    </row>
    <row r="363" spans="1:9" x14ac:dyDescent="0.3">
      <c r="A363" t="s">
        <v>31</v>
      </c>
      <c r="B363" t="s">
        <v>1105</v>
      </c>
      <c r="C363" t="s">
        <v>1082</v>
      </c>
      <c r="D363" s="3">
        <v>279451</v>
      </c>
      <c r="E363" s="3"/>
      <c r="F363" s="3"/>
      <c r="G363" s="3"/>
      <c r="H363" s="3">
        <v>6</v>
      </c>
      <c r="I363" s="3">
        <v>279457</v>
      </c>
    </row>
    <row r="364" spans="1:9" x14ac:dyDescent="0.3">
      <c r="A364" t="s">
        <v>31</v>
      </c>
      <c r="B364" t="s">
        <v>1101</v>
      </c>
      <c r="C364" t="s">
        <v>1080</v>
      </c>
      <c r="D364" s="3">
        <v>6506</v>
      </c>
      <c r="E364" s="3">
        <v>169</v>
      </c>
      <c r="F364" s="3"/>
      <c r="G364" s="3"/>
      <c r="H364" s="3"/>
      <c r="I364" s="3">
        <v>6675</v>
      </c>
    </row>
    <row r="365" spans="1:9" x14ac:dyDescent="0.3">
      <c r="A365" t="s">
        <v>31</v>
      </c>
      <c r="B365" t="s">
        <v>1101</v>
      </c>
      <c r="C365" t="s">
        <v>1082</v>
      </c>
      <c r="D365" s="3">
        <v>189353</v>
      </c>
      <c r="E365" s="3"/>
      <c r="F365" s="3"/>
      <c r="G365" s="3"/>
      <c r="H365" s="3"/>
      <c r="I365" s="3">
        <v>189353</v>
      </c>
    </row>
    <row r="366" spans="1:9" x14ac:dyDescent="0.3">
      <c r="A366" t="s">
        <v>31</v>
      </c>
      <c r="B366" t="s">
        <v>1100</v>
      </c>
      <c r="C366" t="s">
        <v>1080</v>
      </c>
      <c r="D366" s="3">
        <v>3200</v>
      </c>
      <c r="E366" s="3">
        <v>13</v>
      </c>
      <c r="F366" s="3"/>
      <c r="G366" s="3"/>
      <c r="H366" s="3"/>
      <c r="I366" s="3">
        <v>3213</v>
      </c>
    </row>
    <row r="367" spans="1:9" x14ac:dyDescent="0.3">
      <c r="A367" t="s">
        <v>31</v>
      </c>
      <c r="B367" t="s">
        <v>1100</v>
      </c>
      <c r="C367" t="s">
        <v>1082</v>
      </c>
      <c r="D367" s="3">
        <v>137562</v>
      </c>
      <c r="E367" s="3"/>
      <c r="F367" s="3"/>
      <c r="G367" s="3"/>
      <c r="H367" s="3">
        <v>1</v>
      </c>
      <c r="I367" s="3">
        <v>137563</v>
      </c>
    </row>
    <row r="368" spans="1:9" x14ac:dyDescent="0.3">
      <c r="A368" t="s">
        <v>31</v>
      </c>
      <c r="B368" t="s">
        <v>1098</v>
      </c>
      <c r="C368" t="s">
        <v>1080</v>
      </c>
      <c r="D368" s="3">
        <v>13035</v>
      </c>
      <c r="E368" s="3">
        <v>148</v>
      </c>
      <c r="F368" s="3"/>
      <c r="G368" s="3"/>
      <c r="H368" s="3">
        <v>147</v>
      </c>
      <c r="I368" s="3">
        <v>13330</v>
      </c>
    </row>
    <row r="369" spans="1:9" x14ac:dyDescent="0.3">
      <c r="A369" t="s">
        <v>31</v>
      </c>
      <c r="B369" t="s">
        <v>1098</v>
      </c>
      <c r="C369" t="s">
        <v>1082</v>
      </c>
      <c r="D369" s="3">
        <v>16048</v>
      </c>
      <c r="E369" s="3"/>
      <c r="F369" s="3"/>
      <c r="G369" s="3"/>
      <c r="H369" s="3"/>
      <c r="I369" s="3">
        <v>16048</v>
      </c>
    </row>
    <row r="370" spans="1:9" x14ac:dyDescent="0.3">
      <c r="A370" t="s">
        <v>31</v>
      </c>
      <c r="B370" t="s">
        <v>1117</v>
      </c>
      <c r="C370" t="s">
        <v>1080</v>
      </c>
      <c r="D370" s="3">
        <v>6318</v>
      </c>
      <c r="E370" s="3">
        <v>129</v>
      </c>
      <c r="F370" s="3"/>
      <c r="G370" s="3"/>
      <c r="H370" s="3"/>
      <c r="I370" s="3">
        <v>6447</v>
      </c>
    </row>
    <row r="371" spans="1:9" x14ac:dyDescent="0.3">
      <c r="A371" t="s">
        <v>31</v>
      </c>
      <c r="B371" t="s">
        <v>1117</v>
      </c>
      <c r="C371" t="s">
        <v>1082</v>
      </c>
      <c r="D371" s="3">
        <v>186073</v>
      </c>
      <c r="E371" s="3"/>
      <c r="F371" s="3"/>
      <c r="G371" s="3"/>
      <c r="H371" s="3">
        <v>9</v>
      </c>
      <c r="I371" s="3">
        <v>186082</v>
      </c>
    </row>
    <row r="372" spans="1:9" x14ac:dyDescent="0.3">
      <c r="A372" t="s">
        <v>31</v>
      </c>
      <c r="B372" t="s">
        <v>1090</v>
      </c>
      <c r="C372" t="s">
        <v>1128</v>
      </c>
      <c r="D372" s="3">
        <v>19233</v>
      </c>
      <c r="E372" s="3"/>
      <c r="F372" s="3"/>
      <c r="G372" s="3"/>
      <c r="H372" s="3"/>
      <c r="I372" s="3">
        <v>19233</v>
      </c>
    </row>
    <row r="373" spans="1:9" x14ac:dyDescent="0.3">
      <c r="A373" t="s">
        <v>31</v>
      </c>
      <c r="B373" t="s">
        <v>1090</v>
      </c>
      <c r="C373" t="s">
        <v>1129</v>
      </c>
      <c r="D373" s="3">
        <v>507</v>
      </c>
      <c r="E373" s="3"/>
      <c r="F373" s="3"/>
      <c r="G373" s="3"/>
      <c r="H373" s="3"/>
      <c r="I373" s="3">
        <v>507</v>
      </c>
    </row>
    <row r="374" spans="1:9" x14ac:dyDescent="0.3">
      <c r="A374" t="s">
        <v>32</v>
      </c>
      <c r="B374" t="s">
        <v>1093</v>
      </c>
      <c r="C374" t="s">
        <v>1080</v>
      </c>
      <c r="D374" s="3">
        <v>80013</v>
      </c>
      <c r="E374" s="3">
        <v>360</v>
      </c>
      <c r="F374" s="3"/>
      <c r="G374" s="3">
        <v>29</v>
      </c>
      <c r="H374" s="3">
        <v>1631</v>
      </c>
      <c r="I374" s="3">
        <v>82033</v>
      </c>
    </row>
    <row r="375" spans="1:9" x14ac:dyDescent="0.3">
      <c r="A375" t="s">
        <v>32</v>
      </c>
      <c r="B375" t="s">
        <v>1093</v>
      </c>
      <c r="C375" t="s">
        <v>1082</v>
      </c>
      <c r="D375" s="3">
        <v>18064</v>
      </c>
      <c r="E375" s="3"/>
      <c r="F375" s="3"/>
      <c r="G375" s="3">
        <v>47</v>
      </c>
      <c r="H375" s="3">
        <v>7</v>
      </c>
      <c r="I375" s="3">
        <v>18118</v>
      </c>
    </row>
    <row r="376" spans="1:9" x14ac:dyDescent="0.3">
      <c r="A376" t="s">
        <v>32</v>
      </c>
      <c r="B376" t="s">
        <v>1092</v>
      </c>
      <c r="C376" t="s">
        <v>1080</v>
      </c>
      <c r="D376" s="3">
        <v>80044</v>
      </c>
      <c r="E376" s="3">
        <v>813</v>
      </c>
      <c r="F376" s="3"/>
      <c r="G376" s="3"/>
      <c r="H376" s="3"/>
      <c r="I376" s="3">
        <v>80857</v>
      </c>
    </row>
    <row r="377" spans="1:9" x14ac:dyDescent="0.3">
      <c r="A377" t="s">
        <v>32</v>
      </c>
      <c r="B377" t="s">
        <v>1092</v>
      </c>
      <c r="C377" t="s">
        <v>1082</v>
      </c>
      <c r="D377" s="3">
        <v>250086</v>
      </c>
      <c r="E377" s="3"/>
      <c r="F377" s="3"/>
      <c r="G377" s="3"/>
      <c r="H377" s="3"/>
      <c r="I377" s="3">
        <v>250086</v>
      </c>
    </row>
    <row r="378" spans="1:9" x14ac:dyDescent="0.3">
      <c r="A378" t="s">
        <v>32</v>
      </c>
      <c r="B378" t="s">
        <v>1101</v>
      </c>
      <c r="C378" t="s">
        <v>1080</v>
      </c>
      <c r="D378" s="3">
        <v>4732</v>
      </c>
      <c r="E378" s="3">
        <v>105</v>
      </c>
      <c r="F378" s="3"/>
      <c r="G378" s="3"/>
      <c r="H378" s="3"/>
      <c r="I378" s="3">
        <v>4837</v>
      </c>
    </row>
    <row r="379" spans="1:9" x14ac:dyDescent="0.3">
      <c r="A379" t="s">
        <v>32</v>
      </c>
      <c r="B379" t="s">
        <v>1101</v>
      </c>
      <c r="C379" t="s">
        <v>1082</v>
      </c>
      <c r="D379" s="3">
        <v>125357</v>
      </c>
      <c r="E379" s="3"/>
      <c r="F379" s="3"/>
      <c r="G379" s="3"/>
      <c r="H379" s="3"/>
      <c r="I379" s="3">
        <v>125357</v>
      </c>
    </row>
    <row r="380" spans="1:9" x14ac:dyDescent="0.3">
      <c r="A380" t="s">
        <v>32</v>
      </c>
      <c r="B380" t="s">
        <v>1095</v>
      </c>
      <c r="C380" t="s">
        <v>1080</v>
      </c>
      <c r="D380" s="3">
        <v>18194</v>
      </c>
      <c r="E380" s="3">
        <v>203</v>
      </c>
      <c r="F380" s="3"/>
      <c r="G380" s="3"/>
      <c r="H380" s="3"/>
      <c r="I380" s="3">
        <v>18397</v>
      </c>
    </row>
    <row r="381" spans="1:9" x14ac:dyDescent="0.3">
      <c r="A381" t="s">
        <v>32</v>
      </c>
      <c r="B381" t="s">
        <v>1095</v>
      </c>
      <c r="C381" t="s">
        <v>1082</v>
      </c>
      <c r="D381" s="3">
        <v>276919</v>
      </c>
      <c r="E381" s="3"/>
      <c r="F381" s="3"/>
      <c r="G381" s="3"/>
      <c r="H381" s="3">
        <v>25</v>
      </c>
      <c r="I381" s="3">
        <v>276944</v>
      </c>
    </row>
    <row r="382" spans="1:9" x14ac:dyDescent="0.3">
      <c r="A382" t="s">
        <v>32</v>
      </c>
      <c r="B382" t="s">
        <v>1100</v>
      </c>
      <c r="C382" t="s">
        <v>1080</v>
      </c>
      <c r="D382" s="3">
        <v>52</v>
      </c>
      <c r="E382" s="3"/>
      <c r="F382" s="3"/>
      <c r="G382" s="3"/>
      <c r="H382" s="3"/>
      <c r="I382" s="3">
        <v>52</v>
      </c>
    </row>
    <row r="383" spans="1:9" x14ac:dyDescent="0.3">
      <c r="A383" t="s">
        <v>32</v>
      </c>
      <c r="B383" t="s">
        <v>1100</v>
      </c>
      <c r="C383" t="s">
        <v>1082</v>
      </c>
      <c r="D383" s="3">
        <v>3122</v>
      </c>
      <c r="E383" s="3"/>
      <c r="F383" s="3"/>
      <c r="G383" s="3"/>
      <c r="H383" s="3"/>
      <c r="I383" s="3">
        <v>3122</v>
      </c>
    </row>
    <row r="384" spans="1:9" x14ac:dyDescent="0.3">
      <c r="A384" t="s">
        <v>32</v>
      </c>
      <c r="B384" t="s">
        <v>1097</v>
      </c>
      <c r="C384" t="s">
        <v>1080</v>
      </c>
      <c r="D384" s="3">
        <v>7250</v>
      </c>
      <c r="E384" s="3">
        <v>57</v>
      </c>
      <c r="F384" s="3"/>
      <c r="G384" s="3"/>
      <c r="H384" s="3">
        <v>6</v>
      </c>
      <c r="I384" s="3">
        <v>7313</v>
      </c>
    </row>
    <row r="385" spans="1:9" x14ac:dyDescent="0.3">
      <c r="A385" t="s">
        <v>32</v>
      </c>
      <c r="B385" t="s">
        <v>1097</v>
      </c>
      <c r="C385" t="s">
        <v>1082</v>
      </c>
      <c r="D385" s="3">
        <v>4880</v>
      </c>
      <c r="E385" s="3"/>
      <c r="F385" s="3"/>
      <c r="G385" s="3"/>
      <c r="H385" s="3">
        <v>2</v>
      </c>
      <c r="I385" s="3">
        <v>4882</v>
      </c>
    </row>
    <row r="386" spans="1:9" x14ac:dyDescent="0.3">
      <c r="A386" t="s">
        <v>32</v>
      </c>
      <c r="B386" t="s">
        <v>1108</v>
      </c>
      <c r="C386" t="s">
        <v>1080</v>
      </c>
      <c r="D386" s="3">
        <v>8253</v>
      </c>
      <c r="E386" s="3">
        <v>55</v>
      </c>
      <c r="F386" s="3"/>
      <c r="G386" s="3"/>
      <c r="H386" s="3">
        <v>96</v>
      </c>
      <c r="I386" s="3">
        <v>8404</v>
      </c>
    </row>
    <row r="387" spans="1:9" x14ac:dyDescent="0.3">
      <c r="A387" t="s">
        <v>32</v>
      </c>
      <c r="B387" t="s">
        <v>1108</v>
      </c>
      <c r="C387" t="s">
        <v>1082</v>
      </c>
      <c r="D387" s="3">
        <v>11264</v>
      </c>
      <c r="E387" s="3"/>
      <c r="F387" s="3"/>
      <c r="G387" s="3"/>
      <c r="H387" s="3"/>
      <c r="I387" s="3">
        <v>11264</v>
      </c>
    </row>
    <row r="388" spans="1:9" x14ac:dyDescent="0.3">
      <c r="A388" t="s">
        <v>32</v>
      </c>
      <c r="B388" t="s">
        <v>1099</v>
      </c>
      <c r="C388" t="s">
        <v>1080</v>
      </c>
      <c r="D388" s="3">
        <v>3705</v>
      </c>
      <c r="E388" s="3">
        <v>103</v>
      </c>
      <c r="F388" s="3"/>
      <c r="G388" s="3"/>
      <c r="H388" s="3"/>
      <c r="I388" s="3">
        <v>3808</v>
      </c>
    </row>
    <row r="389" spans="1:9" x14ac:dyDescent="0.3">
      <c r="A389" t="s">
        <v>32</v>
      </c>
      <c r="B389" t="s">
        <v>1103</v>
      </c>
      <c r="C389" t="s">
        <v>1080</v>
      </c>
      <c r="D389" s="3">
        <v>33372</v>
      </c>
      <c r="E389" s="3">
        <v>351</v>
      </c>
      <c r="F389" s="3"/>
      <c r="G389" s="3"/>
      <c r="H389" s="3"/>
      <c r="I389" s="3">
        <v>33723</v>
      </c>
    </row>
    <row r="390" spans="1:9" x14ac:dyDescent="0.3">
      <c r="A390" t="s">
        <v>32</v>
      </c>
      <c r="B390" t="s">
        <v>1103</v>
      </c>
      <c r="C390" t="s">
        <v>1082</v>
      </c>
      <c r="D390" s="3">
        <v>226142</v>
      </c>
      <c r="E390" s="3"/>
      <c r="F390" s="3"/>
      <c r="G390" s="3"/>
      <c r="H390" s="3">
        <v>63</v>
      </c>
      <c r="I390" s="3">
        <v>226205</v>
      </c>
    </row>
    <row r="391" spans="1:9" x14ac:dyDescent="0.3">
      <c r="A391" t="s">
        <v>32</v>
      </c>
      <c r="B391" t="s">
        <v>1098</v>
      </c>
      <c r="C391" t="s">
        <v>1080</v>
      </c>
      <c r="D391" s="3">
        <v>148636</v>
      </c>
      <c r="E391" s="3">
        <v>2005</v>
      </c>
      <c r="F391" s="3"/>
      <c r="G391" s="3"/>
      <c r="H391" s="3">
        <v>1993</v>
      </c>
      <c r="I391" s="3">
        <v>152634</v>
      </c>
    </row>
    <row r="392" spans="1:9" x14ac:dyDescent="0.3">
      <c r="A392" t="s">
        <v>32</v>
      </c>
      <c r="B392" t="s">
        <v>1098</v>
      </c>
      <c r="C392" t="s">
        <v>1082</v>
      </c>
      <c r="D392" s="3">
        <v>78281</v>
      </c>
      <c r="E392" s="3"/>
      <c r="F392" s="3"/>
      <c r="G392" s="3"/>
      <c r="H392" s="3"/>
      <c r="I392" s="3">
        <v>78281</v>
      </c>
    </row>
    <row r="393" spans="1:9" x14ac:dyDescent="0.3">
      <c r="A393" t="s">
        <v>32</v>
      </c>
      <c r="B393" t="s">
        <v>1109</v>
      </c>
      <c r="C393" t="s">
        <v>1080</v>
      </c>
      <c r="D393" s="3"/>
      <c r="E393" s="3"/>
      <c r="F393" s="3"/>
      <c r="G393" s="3"/>
      <c r="H393" s="3">
        <v>1</v>
      </c>
      <c r="I393" s="3">
        <v>1</v>
      </c>
    </row>
    <row r="394" spans="1:9" x14ac:dyDescent="0.3">
      <c r="A394" t="s">
        <v>32</v>
      </c>
      <c r="B394" t="s">
        <v>1112</v>
      </c>
      <c r="C394" t="s">
        <v>1082</v>
      </c>
      <c r="D394" s="3">
        <v>1</v>
      </c>
      <c r="E394" s="3"/>
      <c r="F394" s="3"/>
      <c r="G394" s="3"/>
      <c r="H394" s="3"/>
      <c r="I394" s="3">
        <v>1</v>
      </c>
    </row>
    <row r="395" spans="1:9" x14ac:dyDescent="0.3">
      <c r="A395" t="s">
        <v>32</v>
      </c>
      <c r="B395" t="s">
        <v>1117</v>
      </c>
      <c r="C395" t="s">
        <v>1080</v>
      </c>
      <c r="D395" s="3">
        <v>345</v>
      </c>
      <c r="E395" s="3">
        <v>10</v>
      </c>
      <c r="F395" s="3"/>
      <c r="G395" s="3"/>
      <c r="H395" s="3"/>
      <c r="I395" s="3">
        <v>355</v>
      </c>
    </row>
    <row r="396" spans="1:9" x14ac:dyDescent="0.3">
      <c r="A396" t="s">
        <v>32</v>
      </c>
      <c r="B396" t="s">
        <v>1117</v>
      </c>
      <c r="C396" t="s">
        <v>1082</v>
      </c>
      <c r="D396" s="3">
        <v>15429</v>
      </c>
      <c r="E396" s="3"/>
      <c r="F396" s="3"/>
      <c r="G396" s="3"/>
      <c r="H396" s="3"/>
      <c r="I396" s="3">
        <v>15429</v>
      </c>
    </row>
    <row r="397" spans="1:9" x14ac:dyDescent="0.3">
      <c r="A397" t="s">
        <v>32</v>
      </c>
      <c r="B397" t="s">
        <v>1114</v>
      </c>
      <c r="C397" t="s">
        <v>1082</v>
      </c>
      <c r="D397" s="3">
        <v>1</v>
      </c>
      <c r="E397" s="3"/>
      <c r="F397" s="3"/>
      <c r="G397" s="3"/>
      <c r="H397" s="3"/>
      <c r="I397" s="3">
        <v>1</v>
      </c>
    </row>
    <row r="398" spans="1:9" x14ac:dyDescent="0.3">
      <c r="A398" t="s">
        <v>32</v>
      </c>
      <c r="B398" t="s">
        <v>1090</v>
      </c>
      <c r="C398" t="s">
        <v>1128</v>
      </c>
      <c r="D398" s="3">
        <v>31694</v>
      </c>
      <c r="E398" s="3"/>
      <c r="F398" s="3"/>
      <c r="G398" s="3"/>
      <c r="H398" s="3"/>
      <c r="I398" s="3">
        <v>31694</v>
      </c>
    </row>
    <row r="399" spans="1:9" x14ac:dyDescent="0.3">
      <c r="A399" t="s">
        <v>32</v>
      </c>
      <c r="B399" t="s">
        <v>1090</v>
      </c>
      <c r="C399" t="s">
        <v>1129</v>
      </c>
      <c r="D399" s="3">
        <v>993</v>
      </c>
      <c r="E399" s="3"/>
      <c r="F399" s="3"/>
      <c r="G399" s="3"/>
      <c r="H399" s="3"/>
      <c r="I399" s="3">
        <v>993</v>
      </c>
    </row>
    <row r="400" spans="1:9" x14ac:dyDescent="0.3">
      <c r="A400" t="s">
        <v>33</v>
      </c>
      <c r="B400" t="s">
        <v>1093</v>
      </c>
      <c r="C400" t="s">
        <v>1080</v>
      </c>
      <c r="D400" s="3">
        <v>159286</v>
      </c>
      <c r="E400" s="3">
        <v>890</v>
      </c>
      <c r="F400" s="3"/>
      <c r="G400" s="3">
        <v>37</v>
      </c>
      <c r="H400" s="3">
        <v>3042</v>
      </c>
      <c r="I400" s="3">
        <v>163255</v>
      </c>
    </row>
    <row r="401" spans="1:9" x14ac:dyDescent="0.3">
      <c r="A401" t="s">
        <v>33</v>
      </c>
      <c r="B401" t="s">
        <v>1093</v>
      </c>
      <c r="C401" t="s">
        <v>1082</v>
      </c>
      <c r="D401" s="3">
        <v>33492</v>
      </c>
      <c r="E401" s="3"/>
      <c r="F401" s="3"/>
      <c r="G401" s="3">
        <v>19</v>
      </c>
      <c r="H401" s="3">
        <v>19</v>
      </c>
      <c r="I401" s="3">
        <v>33530</v>
      </c>
    </row>
    <row r="402" spans="1:9" x14ac:dyDescent="0.3">
      <c r="A402" t="s">
        <v>33</v>
      </c>
      <c r="B402" t="s">
        <v>1091</v>
      </c>
      <c r="C402" t="s">
        <v>1080</v>
      </c>
      <c r="D402" s="3">
        <v>305</v>
      </c>
      <c r="E402" s="3">
        <v>1</v>
      </c>
      <c r="F402" s="3"/>
      <c r="G402" s="3"/>
      <c r="H402" s="3"/>
      <c r="I402" s="3">
        <v>306</v>
      </c>
    </row>
    <row r="403" spans="1:9" x14ac:dyDescent="0.3">
      <c r="A403" t="s">
        <v>33</v>
      </c>
      <c r="B403" t="s">
        <v>1091</v>
      </c>
      <c r="C403" t="s">
        <v>1082</v>
      </c>
      <c r="D403" s="3">
        <v>1633</v>
      </c>
      <c r="E403" s="3"/>
      <c r="F403" s="3"/>
      <c r="G403" s="3"/>
      <c r="H403" s="3"/>
      <c r="I403" s="3">
        <v>1633</v>
      </c>
    </row>
    <row r="404" spans="1:9" x14ac:dyDescent="0.3">
      <c r="A404" t="s">
        <v>33</v>
      </c>
      <c r="B404" t="s">
        <v>1092</v>
      </c>
      <c r="C404" t="s">
        <v>1080</v>
      </c>
      <c r="D404" s="3">
        <v>91159</v>
      </c>
      <c r="E404" s="3">
        <v>1120</v>
      </c>
      <c r="F404" s="3"/>
      <c r="G404" s="3"/>
      <c r="H404" s="3"/>
      <c r="I404" s="3">
        <v>92279</v>
      </c>
    </row>
    <row r="405" spans="1:9" x14ac:dyDescent="0.3">
      <c r="A405" t="s">
        <v>33</v>
      </c>
      <c r="B405" t="s">
        <v>1092</v>
      </c>
      <c r="C405" t="s">
        <v>1082</v>
      </c>
      <c r="D405" s="3">
        <v>146382</v>
      </c>
      <c r="E405" s="3"/>
      <c r="F405" s="3"/>
      <c r="G405" s="3"/>
      <c r="H405" s="3"/>
      <c r="I405" s="3">
        <v>146382</v>
      </c>
    </row>
    <row r="406" spans="1:9" x14ac:dyDescent="0.3">
      <c r="A406" t="s">
        <v>33</v>
      </c>
      <c r="B406" t="s">
        <v>1101</v>
      </c>
      <c r="C406" t="s">
        <v>1080</v>
      </c>
      <c r="D406" s="3">
        <v>10462</v>
      </c>
      <c r="E406" s="3">
        <v>278</v>
      </c>
      <c r="F406" s="3"/>
      <c r="G406" s="3"/>
      <c r="H406" s="3"/>
      <c r="I406" s="3">
        <v>10740</v>
      </c>
    </row>
    <row r="407" spans="1:9" x14ac:dyDescent="0.3">
      <c r="A407" t="s">
        <v>33</v>
      </c>
      <c r="B407" t="s">
        <v>1101</v>
      </c>
      <c r="C407" t="s">
        <v>1082</v>
      </c>
      <c r="D407" s="3">
        <v>126851</v>
      </c>
      <c r="E407" s="3"/>
      <c r="F407" s="3"/>
      <c r="G407" s="3"/>
      <c r="H407" s="3"/>
      <c r="I407" s="3">
        <v>126851</v>
      </c>
    </row>
    <row r="408" spans="1:9" x14ac:dyDescent="0.3">
      <c r="A408" t="s">
        <v>33</v>
      </c>
      <c r="B408" t="s">
        <v>1111</v>
      </c>
      <c r="C408" t="s">
        <v>1080</v>
      </c>
      <c r="D408" s="3">
        <v>21096</v>
      </c>
      <c r="E408" s="3">
        <v>198</v>
      </c>
      <c r="F408" s="3"/>
      <c r="G408" s="3"/>
      <c r="H408" s="3">
        <v>74</v>
      </c>
      <c r="I408" s="3">
        <v>21368</v>
      </c>
    </row>
    <row r="409" spans="1:9" x14ac:dyDescent="0.3">
      <c r="A409" t="s">
        <v>33</v>
      </c>
      <c r="B409" t="s">
        <v>1111</v>
      </c>
      <c r="C409" t="s">
        <v>1082</v>
      </c>
      <c r="D409" s="3">
        <v>206975</v>
      </c>
      <c r="E409" s="3"/>
      <c r="F409" s="3"/>
      <c r="G409" s="3">
        <v>105</v>
      </c>
      <c r="H409" s="3">
        <v>4</v>
      </c>
      <c r="I409" s="3">
        <v>207084</v>
      </c>
    </row>
    <row r="410" spans="1:9" x14ac:dyDescent="0.3">
      <c r="A410" t="s">
        <v>33</v>
      </c>
      <c r="B410" t="s">
        <v>1095</v>
      </c>
      <c r="C410" t="s">
        <v>1080</v>
      </c>
      <c r="D410" s="3">
        <v>939</v>
      </c>
      <c r="E410" s="3">
        <v>9</v>
      </c>
      <c r="F410" s="3"/>
      <c r="G410" s="3"/>
      <c r="H410" s="3"/>
      <c r="I410" s="3">
        <v>948</v>
      </c>
    </row>
    <row r="411" spans="1:9" x14ac:dyDescent="0.3">
      <c r="A411" t="s">
        <v>33</v>
      </c>
      <c r="B411" t="s">
        <v>1095</v>
      </c>
      <c r="C411" t="s">
        <v>1082</v>
      </c>
      <c r="D411" s="3">
        <v>7409</v>
      </c>
      <c r="E411" s="3"/>
      <c r="F411" s="3"/>
      <c r="G411" s="3">
        <v>3</v>
      </c>
      <c r="H411" s="3">
        <v>1</v>
      </c>
      <c r="I411" s="3">
        <v>7413</v>
      </c>
    </row>
    <row r="412" spans="1:9" x14ac:dyDescent="0.3">
      <c r="A412" t="s">
        <v>33</v>
      </c>
      <c r="B412" t="s">
        <v>1097</v>
      </c>
      <c r="C412" t="s">
        <v>1080</v>
      </c>
      <c r="D412" s="3">
        <v>4</v>
      </c>
      <c r="E412" s="3"/>
      <c r="F412" s="3"/>
      <c r="G412" s="3"/>
      <c r="H412" s="3"/>
      <c r="I412" s="3">
        <v>4</v>
      </c>
    </row>
    <row r="413" spans="1:9" x14ac:dyDescent="0.3">
      <c r="A413" t="s">
        <v>33</v>
      </c>
      <c r="B413" t="s">
        <v>1108</v>
      </c>
      <c r="C413" t="s">
        <v>1080</v>
      </c>
      <c r="D413" s="3">
        <v>40635</v>
      </c>
      <c r="E413" s="3">
        <v>230</v>
      </c>
      <c r="F413" s="3"/>
      <c r="G413" s="3"/>
      <c r="H413" s="3">
        <v>670</v>
      </c>
      <c r="I413" s="3">
        <v>41535</v>
      </c>
    </row>
    <row r="414" spans="1:9" x14ac:dyDescent="0.3">
      <c r="A414" t="s">
        <v>33</v>
      </c>
      <c r="B414" t="s">
        <v>1108</v>
      </c>
      <c r="C414" t="s">
        <v>1082</v>
      </c>
      <c r="D414" s="3">
        <v>28452</v>
      </c>
      <c r="E414" s="3"/>
      <c r="F414" s="3"/>
      <c r="G414" s="3"/>
      <c r="H414" s="3">
        <v>3</v>
      </c>
      <c r="I414" s="3">
        <v>28455</v>
      </c>
    </row>
    <row r="415" spans="1:9" x14ac:dyDescent="0.3">
      <c r="A415" t="s">
        <v>33</v>
      </c>
      <c r="B415" t="s">
        <v>1099</v>
      </c>
      <c r="C415" t="s">
        <v>1080</v>
      </c>
      <c r="D415" s="3">
        <v>55</v>
      </c>
      <c r="E415" s="3">
        <v>3</v>
      </c>
      <c r="F415" s="3"/>
      <c r="G415" s="3"/>
      <c r="H415" s="3"/>
      <c r="I415" s="3">
        <v>58</v>
      </c>
    </row>
    <row r="416" spans="1:9" x14ac:dyDescent="0.3">
      <c r="A416" t="s">
        <v>33</v>
      </c>
      <c r="B416" t="s">
        <v>1098</v>
      </c>
      <c r="C416" t="s">
        <v>1080</v>
      </c>
      <c r="D416" s="3">
        <v>123512</v>
      </c>
      <c r="E416" s="3">
        <v>1831</v>
      </c>
      <c r="F416" s="3"/>
      <c r="G416" s="3">
        <v>1</v>
      </c>
      <c r="H416" s="3">
        <v>1912</v>
      </c>
      <c r="I416" s="3">
        <v>127256</v>
      </c>
    </row>
    <row r="417" spans="1:9" x14ac:dyDescent="0.3">
      <c r="A417" t="s">
        <v>33</v>
      </c>
      <c r="B417" t="s">
        <v>1098</v>
      </c>
      <c r="C417" t="s">
        <v>1082</v>
      </c>
      <c r="D417" s="3">
        <v>49728</v>
      </c>
      <c r="E417" s="3"/>
      <c r="F417" s="3"/>
      <c r="G417" s="3"/>
      <c r="H417" s="3">
        <v>2</v>
      </c>
      <c r="I417" s="3">
        <v>49730</v>
      </c>
    </row>
    <row r="418" spans="1:9" x14ac:dyDescent="0.3">
      <c r="A418" t="s">
        <v>33</v>
      </c>
      <c r="B418" t="s">
        <v>1114</v>
      </c>
      <c r="C418" t="s">
        <v>1080</v>
      </c>
      <c r="D418" s="3">
        <v>1860</v>
      </c>
      <c r="E418" s="3">
        <v>10</v>
      </c>
      <c r="F418" s="3"/>
      <c r="G418" s="3"/>
      <c r="H418" s="3"/>
      <c r="I418" s="3">
        <v>1870</v>
      </c>
    </row>
    <row r="419" spans="1:9" x14ac:dyDescent="0.3">
      <c r="A419" t="s">
        <v>33</v>
      </c>
      <c r="B419" t="s">
        <v>1114</v>
      </c>
      <c r="C419" t="s">
        <v>1082</v>
      </c>
      <c r="D419" s="3">
        <v>13292</v>
      </c>
      <c r="E419" s="3"/>
      <c r="F419" s="3"/>
      <c r="G419" s="3"/>
      <c r="H419" s="3"/>
      <c r="I419" s="3">
        <v>13292</v>
      </c>
    </row>
    <row r="420" spans="1:9" x14ac:dyDescent="0.3">
      <c r="A420" t="s">
        <v>33</v>
      </c>
      <c r="B420" t="s">
        <v>1090</v>
      </c>
      <c r="C420" t="s">
        <v>1128</v>
      </c>
      <c r="D420" s="3">
        <v>19964</v>
      </c>
      <c r="E420" s="3"/>
      <c r="F420" s="3"/>
      <c r="G420" s="3"/>
      <c r="H420" s="3"/>
      <c r="I420" s="3">
        <v>19964</v>
      </c>
    </row>
    <row r="421" spans="1:9" x14ac:dyDescent="0.3">
      <c r="A421" t="s">
        <v>33</v>
      </c>
      <c r="B421" t="s">
        <v>1090</v>
      </c>
      <c r="C421" t="s">
        <v>1129</v>
      </c>
      <c r="D421" s="3">
        <v>2333</v>
      </c>
      <c r="E421" s="3"/>
      <c r="F421" s="3"/>
      <c r="G421" s="3"/>
      <c r="H421" s="3"/>
      <c r="I421" s="3">
        <v>2333</v>
      </c>
    </row>
    <row r="422" spans="1:9" x14ac:dyDescent="0.3">
      <c r="A422" t="s">
        <v>34</v>
      </c>
      <c r="B422" t="s">
        <v>1093</v>
      </c>
      <c r="C422" t="s">
        <v>1080</v>
      </c>
      <c r="D422" s="3">
        <v>111943</v>
      </c>
      <c r="E422" s="3">
        <v>562</v>
      </c>
      <c r="F422" s="3"/>
      <c r="G422" s="3">
        <v>18</v>
      </c>
      <c r="H422" s="3">
        <v>1566</v>
      </c>
      <c r="I422" s="3">
        <v>114089</v>
      </c>
    </row>
    <row r="423" spans="1:9" x14ac:dyDescent="0.3">
      <c r="A423" t="s">
        <v>34</v>
      </c>
      <c r="B423" t="s">
        <v>1093</v>
      </c>
      <c r="C423" t="s">
        <v>1082</v>
      </c>
      <c r="D423" s="3">
        <v>103864</v>
      </c>
      <c r="E423" s="3"/>
      <c r="F423" s="3"/>
      <c r="G423" s="3">
        <v>244</v>
      </c>
      <c r="H423" s="3">
        <v>6</v>
      </c>
      <c r="I423" s="3">
        <v>104114</v>
      </c>
    </row>
    <row r="424" spans="1:9" x14ac:dyDescent="0.3">
      <c r="A424" t="s">
        <v>34</v>
      </c>
      <c r="B424" t="s">
        <v>1091</v>
      </c>
      <c r="C424" t="s">
        <v>1080</v>
      </c>
      <c r="D424" s="3">
        <v>16633</v>
      </c>
      <c r="E424" s="3">
        <v>119</v>
      </c>
      <c r="F424" s="3"/>
      <c r="G424" s="3"/>
      <c r="H424" s="3"/>
      <c r="I424" s="3">
        <v>16752</v>
      </c>
    </row>
    <row r="425" spans="1:9" x14ac:dyDescent="0.3">
      <c r="A425" t="s">
        <v>34</v>
      </c>
      <c r="B425" t="s">
        <v>1091</v>
      </c>
      <c r="C425" t="s">
        <v>1082</v>
      </c>
      <c r="D425" s="3">
        <v>217303</v>
      </c>
      <c r="E425" s="3"/>
      <c r="F425" s="3"/>
      <c r="G425" s="3"/>
      <c r="H425" s="3">
        <v>21</v>
      </c>
      <c r="I425" s="3">
        <v>217324</v>
      </c>
    </row>
    <row r="426" spans="1:9" x14ac:dyDescent="0.3">
      <c r="A426" t="s">
        <v>34</v>
      </c>
      <c r="B426" t="s">
        <v>1092</v>
      </c>
      <c r="C426" t="s">
        <v>1080</v>
      </c>
      <c r="D426" s="3">
        <v>108314</v>
      </c>
      <c r="E426" s="3">
        <v>977</v>
      </c>
      <c r="F426" s="3"/>
      <c r="G426" s="3"/>
      <c r="H426" s="3"/>
      <c r="I426" s="3">
        <v>109291</v>
      </c>
    </row>
    <row r="427" spans="1:9" x14ac:dyDescent="0.3">
      <c r="A427" t="s">
        <v>34</v>
      </c>
      <c r="B427" t="s">
        <v>1092</v>
      </c>
      <c r="C427" t="s">
        <v>1082</v>
      </c>
      <c r="D427" s="3">
        <v>126061</v>
      </c>
      <c r="E427" s="3"/>
      <c r="F427" s="3"/>
      <c r="G427" s="3"/>
      <c r="H427" s="3"/>
      <c r="I427" s="3">
        <v>126061</v>
      </c>
    </row>
    <row r="428" spans="1:9" x14ac:dyDescent="0.3">
      <c r="A428" t="s">
        <v>34</v>
      </c>
      <c r="B428" t="s">
        <v>1100</v>
      </c>
      <c r="C428" t="s">
        <v>1082</v>
      </c>
      <c r="D428" s="3">
        <v>3</v>
      </c>
      <c r="E428" s="3"/>
      <c r="F428" s="3"/>
      <c r="G428" s="3"/>
      <c r="H428" s="3"/>
      <c r="I428" s="3">
        <v>3</v>
      </c>
    </row>
    <row r="429" spans="1:9" x14ac:dyDescent="0.3">
      <c r="A429" t="s">
        <v>34</v>
      </c>
      <c r="B429" t="s">
        <v>1104</v>
      </c>
      <c r="C429" t="s">
        <v>1080</v>
      </c>
      <c r="D429" s="3">
        <v>2</v>
      </c>
      <c r="E429" s="3"/>
      <c r="F429" s="3"/>
      <c r="G429" s="3"/>
      <c r="H429" s="3"/>
      <c r="I429" s="3">
        <v>2</v>
      </c>
    </row>
    <row r="430" spans="1:9" x14ac:dyDescent="0.3">
      <c r="A430" t="s">
        <v>34</v>
      </c>
      <c r="B430" t="s">
        <v>1097</v>
      </c>
      <c r="C430" t="s">
        <v>1080</v>
      </c>
      <c r="D430" s="3">
        <v>2</v>
      </c>
      <c r="E430" s="3"/>
      <c r="F430" s="3"/>
      <c r="G430" s="3"/>
      <c r="H430" s="3"/>
      <c r="I430" s="3">
        <v>2</v>
      </c>
    </row>
    <row r="431" spans="1:9" x14ac:dyDescent="0.3">
      <c r="A431" t="s">
        <v>34</v>
      </c>
      <c r="B431" t="s">
        <v>1108</v>
      </c>
      <c r="C431" t="s">
        <v>1080</v>
      </c>
      <c r="D431" s="3">
        <v>3688</v>
      </c>
      <c r="E431" s="3">
        <v>18</v>
      </c>
      <c r="F431" s="3"/>
      <c r="G431" s="3"/>
      <c r="H431" s="3">
        <v>36</v>
      </c>
      <c r="I431" s="3">
        <v>3742</v>
      </c>
    </row>
    <row r="432" spans="1:9" x14ac:dyDescent="0.3">
      <c r="A432" t="s">
        <v>34</v>
      </c>
      <c r="B432" t="s">
        <v>1108</v>
      </c>
      <c r="C432" t="s">
        <v>1082</v>
      </c>
      <c r="D432" s="3">
        <v>5840</v>
      </c>
      <c r="E432" s="3"/>
      <c r="F432" s="3"/>
      <c r="G432" s="3"/>
      <c r="H432" s="3"/>
      <c r="I432" s="3">
        <v>5840</v>
      </c>
    </row>
    <row r="433" spans="1:9" x14ac:dyDescent="0.3">
      <c r="A433" t="s">
        <v>34</v>
      </c>
      <c r="B433" t="s">
        <v>1099</v>
      </c>
      <c r="C433" t="s">
        <v>1080</v>
      </c>
      <c r="D433" s="3">
        <v>145</v>
      </c>
      <c r="E433" s="3">
        <v>8</v>
      </c>
      <c r="F433" s="3"/>
      <c r="G433" s="3"/>
      <c r="H433" s="3"/>
      <c r="I433" s="3">
        <v>153</v>
      </c>
    </row>
    <row r="434" spans="1:9" x14ac:dyDescent="0.3">
      <c r="A434" t="s">
        <v>34</v>
      </c>
      <c r="B434" t="s">
        <v>1098</v>
      </c>
      <c r="C434" t="s">
        <v>1082</v>
      </c>
      <c r="D434" s="3">
        <v>1</v>
      </c>
      <c r="E434" s="3"/>
      <c r="F434" s="3"/>
      <c r="G434" s="3"/>
      <c r="H434" s="3"/>
      <c r="I434" s="3">
        <v>1</v>
      </c>
    </row>
    <row r="435" spans="1:9" x14ac:dyDescent="0.3">
      <c r="A435" t="s">
        <v>34</v>
      </c>
      <c r="B435" t="s">
        <v>1112</v>
      </c>
      <c r="C435" t="s">
        <v>1080</v>
      </c>
      <c r="D435" s="3">
        <v>4076</v>
      </c>
      <c r="E435" s="3">
        <v>61</v>
      </c>
      <c r="F435" s="3"/>
      <c r="G435" s="3"/>
      <c r="H435" s="3"/>
      <c r="I435" s="3">
        <v>4137</v>
      </c>
    </row>
    <row r="436" spans="1:9" x14ac:dyDescent="0.3">
      <c r="A436" t="s">
        <v>34</v>
      </c>
      <c r="B436" t="s">
        <v>1112</v>
      </c>
      <c r="C436" t="s">
        <v>1082</v>
      </c>
      <c r="D436" s="3">
        <v>154480</v>
      </c>
      <c r="E436" s="3"/>
      <c r="F436" s="3"/>
      <c r="G436" s="3"/>
      <c r="H436" s="3">
        <v>1</v>
      </c>
      <c r="I436" s="3">
        <v>154481</v>
      </c>
    </row>
    <row r="437" spans="1:9" x14ac:dyDescent="0.3">
      <c r="A437" t="s">
        <v>34</v>
      </c>
      <c r="B437" t="s">
        <v>1116</v>
      </c>
      <c r="C437" t="s">
        <v>1080</v>
      </c>
      <c r="D437" s="3">
        <v>31182</v>
      </c>
      <c r="E437" s="3">
        <v>290</v>
      </c>
      <c r="F437" s="3"/>
      <c r="G437" s="3"/>
      <c r="H437" s="3"/>
      <c r="I437" s="3">
        <v>31472</v>
      </c>
    </row>
    <row r="438" spans="1:9" x14ac:dyDescent="0.3">
      <c r="A438" t="s">
        <v>34</v>
      </c>
      <c r="B438" t="s">
        <v>1116</v>
      </c>
      <c r="C438" t="s">
        <v>1082</v>
      </c>
      <c r="D438" s="3">
        <v>561576</v>
      </c>
      <c r="E438" s="3"/>
      <c r="F438" s="3"/>
      <c r="G438" s="3"/>
      <c r="H438" s="3">
        <v>21</v>
      </c>
      <c r="I438" s="3">
        <v>561597</v>
      </c>
    </row>
    <row r="439" spans="1:9" x14ac:dyDescent="0.3">
      <c r="A439" t="s">
        <v>34</v>
      </c>
      <c r="B439" t="s">
        <v>1090</v>
      </c>
      <c r="C439" t="s">
        <v>1128</v>
      </c>
      <c r="D439" s="3">
        <v>33871</v>
      </c>
      <c r="E439" s="3"/>
      <c r="F439" s="3"/>
      <c r="G439" s="3"/>
      <c r="H439" s="3"/>
      <c r="I439" s="3">
        <v>33871</v>
      </c>
    </row>
    <row r="440" spans="1:9" x14ac:dyDescent="0.3">
      <c r="A440" t="s">
        <v>34</v>
      </c>
      <c r="B440" t="s">
        <v>1090</v>
      </c>
      <c r="C440" t="s">
        <v>1129</v>
      </c>
      <c r="D440" s="3">
        <v>1719</v>
      </c>
      <c r="E440" s="3"/>
      <c r="F440" s="3"/>
      <c r="G440" s="3"/>
      <c r="H440" s="3"/>
      <c r="I440" s="3">
        <v>1719</v>
      </c>
    </row>
    <row r="441" spans="1:9" x14ac:dyDescent="0.3">
      <c r="A441" t="s">
        <v>35</v>
      </c>
      <c r="B441" t="s">
        <v>1093</v>
      </c>
      <c r="C441" t="s">
        <v>1080</v>
      </c>
      <c r="D441" s="3">
        <v>131763</v>
      </c>
      <c r="E441" s="3">
        <v>625</v>
      </c>
      <c r="F441" s="3"/>
      <c r="G441" s="3">
        <v>52</v>
      </c>
      <c r="H441" s="3">
        <v>2245</v>
      </c>
      <c r="I441" s="3">
        <v>134685</v>
      </c>
    </row>
    <row r="442" spans="1:9" x14ac:dyDescent="0.3">
      <c r="A442" t="s">
        <v>35</v>
      </c>
      <c r="B442" t="s">
        <v>1093</v>
      </c>
      <c r="C442" t="s">
        <v>1082</v>
      </c>
      <c r="D442" s="3">
        <v>143575</v>
      </c>
      <c r="E442" s="3"/>
      <c r="F442" s="3"/>
      <c r="G442" s="3">
        <v>254</v>
      </c>
      <c r="H442" s="3">
        <v>12</v>
      </c>
      <c r="I442" s="3">
        <v>143841</v>
      </c>
    </row>
    <row r="443" spans="1:9" x14ac:dyDescent="0.3">
      <c r="A443" t="s">
        <v>35</v>
      </c>
      <c r="B443" t="s">
        <v>1092</v>
      </c>
      <c r="C443" t="s">
        <v>1080</v>
      </c>
      <c r="D443" s="3">
        <v>232364</v>
      </c>
      <c r="E443" s="3">
        <v>2425</v>
      </c>
      <c r="F443" s="3"/>
      <c r="G443" s="3"/>
      <c r="H443" s="3"/>
      <c r="I443" s="3">
        <v>234789</v>
      </c>
    </row>
    <row r="444" spans="1:9" x14ac:dyDescent="0.3">
      <c r="A444" t="s">
        <v>35</v>
      </c>
      <c r="B444" t="s">
        <v>1092</v>
      </c>
      <c r="C444" t="s">
        <v>1082</v>
      </c>
      <c r="D444" s="3">
        <v>581433</v>
      </c>
      <c r="E444" s="3"/>
      <c r="F444" s="3"/>
      <c r="G444" s="3"/>
      <c r="H444" s="3">
        <v>1</v>
      </c>
      <c r="I444" s="3">
        <v>581434</v>
      </c>
    </row>
    <row r="445" spans="1:9" x14ac:dyDescent="0.3">
      <c r="A445" t="s">
        <v>35</v>
      </c>
      <c r="B445" t="s">
        <v>1101</v>
      </c>
      <c r="C445" t="s">
        <v>1082</v>
      </c>
      <c r="D445" s="3">
        <v>4</v>
      </c>
      <c r="E445" s="3"/>
      <c r="F445" s="3"/>
      <c r="G445" s="3"/>
      <c r="H445" s="3"/>
      <c r="I445" s="3">
        <v>4</v>
      </c>
    </row>
    <row r="446" spans="1:9" x14ac:dyDescent="0.3">
      <c r="A446" t="s">
        <v>35</v>
      </c>
      <c r="B446" t="s">
        <v>1095</v>
      </c>
      <c r="C446" t="s">
        <v>1080</v>
      </c>
      <c r="D446" s="3">
        <v>50675</v>
      </c>
      <c r="E446" s="3">
        <v>356</v>
      </c>
      <c r="F446" s="3"/>
      <c r="G446" s="3">
        <v>4</v>
      </c>
      <c r="H446" s="3">
        <v>5</v>
      </c>
      <c r="I446" s="3">
        <v>51040</v>
      </c>
    </row>
    <row r="447" spans="1:9" x14ac:dyDescent="0.3">
      <c r="A447" t="s">
        <v>35</v>
      </c>
      <c r="B447" t="s">
        <v>1095</v>
      </c>
      <c r="C447" t="s">
        <v>1082</v>
      </c>
      <c r="D447" s="3">
        <v>326987</v>
      </c>
      <c r="E447" s="3"/>
      <c r="F447" s="3"/>
      <c r="G447" s="3">
        <v>6</v>
      </c>
      <c r="H447" s="3">
        <v>49</v>
      </c>
      <c r="I447" s="3">
        <v>327042</v>
      </c>
    </row>
    <row r="448" spans="1:9" x14ac:dyDescent="0.3">
      <c r="A448" t="s">
        <v>35</v>
      </c>
      <c r="B448" t="s">
        <v>1100</v>
      </c>
      <c r="C448" t="s">
        <v>1082</v>
      </c>
      <c r="D448" s="3">
        <v>1</v>
      </c>
      <c r="E448" s="3"/>
      <c r="F448" s="3"/>
      <c r="G448" s="3"/>
      <c r="H448" s="3"/>
      <c r="I448" s="3">
        <v>1</v>
      </c>
    </row>
    <row r="449" spans="1:9" x14ac:dyDescent="0.3">
      <c r="A449" t="s">
        <v>35</v>
      </c>
      <c r="B449" t="s">
        <v>1104</v>
      </c>
      <c r="C449" t="s">
        <v>1082</v>
      </c>
      <c r="D449" s="3">
        <v>1</v>
      </c>
      <c r="E449" s="3"/>
      <c r="F449" s="3"/>
      <c r="G449" s="3"/>
      <c r="H449" s="3"/>
      <c r="I449" s="3">
        <v>1</v>
      </c>
    </row>
    <row r="450" spans="1:9" x14ac:dyDescent="0.3">
      <c r="A450" t="s">
        <v>35</v>
      </c>
      <c r="B450" t="s">
        <v>1097</v>
      </c>
      <c r="C450" t="s">
        <v>1080</v>
      </c>
      <c r="D450" s="3">
        <v>3</v>
      </c>
      <c r="E450" s="3"/>
      <c r="F450" s="3"/>
      <c r="G450" s="3"/>
      <c r="H450" s="3"/>
      <c r="I450" s="3">
        <v>3</v>
      </c>
    </row>
    <row r="451" spans="1:9" x14ac:dyDescent="0.3">
      <c r="A451" t="s">
        <v>35</v>
      </c>
      <c r="B451" t="s">
        <v>1108</v>
      </c>
      <c r="C451" t="s">
        <v>1080</v>
      </c>
      <c r="D451" s="3">
        <v>1</v>
      </c>
      <c r="E451" s="3"/>
      <c r="F451" s="3"/>
      <c r="G451" s="3"/>
      <c r="H451" s="3"/>
      <c r="I451" s="3">
        <v>1</v>
      </c>
    </row>
    <row r="452" spans="1:9" x14ac:dyDescent="0.3">
      <c r="A452" t="s">
        <v>35</v>
      </c>
      <c r="B452" t="s">
        <v>1099</v>
      </c>
      <c r="C452" t="s">
        <v>1080</v>
      </c>
      <c r="D452" s="3">
        <v>39</v>
      </c>
      <c r="E452" s="3">
        <v>1</v>
      </c>
      <c r="F452" s="3"/>
      <c r="G452" s="3"/>
      <c r="H452" s="3"/>
      <c r="I452" s="3">
        <v>40</v>
      </c>
    </row>
    <row r="453" spans="1:9" x14ac:dyDescent="0.3">
      <c r="A453" t="s">
        <v>35</v>
      </c>
      <c r="B453" t="s">
        <v>1098</v>
      </c>
      <c r="C453" t="s">
        <v>1080</v>
      </c>
      <c r="D453" s="3">
        <v>3226</v>
      </c>
      <c r="E453" s="3">
        <v>61</v>
      </c>
      <c r="F453" s="3"/>
      <c r="G453" s="3"/>
      <c r="H453" s="3">
        <v>75</v>
      </c>
      <c r="I453" s="3">
        <v>3362</v>
      </c>
    </row>
    <row r="454" spans="1:9" x14ac:dyDescent="0.3">
      <c r="A454" t="s">
        <v>35</v>
      </c>
      <c r="B454" t="s">
        <v>1098</v>
      </c>
      <c r="C454" t="s">
        <v>1082</v>
      </c>
      <c r="D454" s="3">
        <v>4246</v>
      </c>
      <c r="E454" s="3"/>
      <c r="F454" s="3"/>
      <c r="G454" s="3"/>
      <c r="H454" s="3"/>
      <c r="I454" s="3">
        <v>4246</v>
      </c>
    </row>
    <row r="455" spans="1:9" x14ac:dyDescent="0.3">
      <c r="A455" t="s">
        <v>35</v>
      </c>
      <c r="B455" t="s">
        <v>1113</v>
      </c>
      <c r="C455" t="s">
        <v>1080</v>
      </c>
      <c r="D455" s="3">
        <v>16562</v>
      </c>
      <c r="E455" s="3">
        <v>2</v>
      </c>
      <c r="F455" s="3"/>
      <c r="G455" s="3"/>
      <c r="H455" s="3"/>
      <c r="I455" s="3">
        <v>16564</v>
      </c>
    </row>
    <row r="456" spans="1:9" x14ac:dyDescent="0.3">
      <c r="A456" t="s">
        <v>35</v>
      </c>
      <c r="B456" t="s">
        <v>1113</v>
      </c>
      <c r="C456" t="s">
        <v>1082</v>
      </c>
      <c r="D456" s="3">
        <v>236033</v>
      </c>
      <c r="E456" s="3"/>
      <c r="F456" s="3"/>
      <c r="G456" s="3"/>
      <c r="H456" s="3">
        <v>1</v>
      </c>
      <c r="I456" s="3">
        <v>236034</v>
      </c>
    </row>
    <row r="457" spans="1:9" x14ac:dyDescent="0.3">
      <c r="A457" t="s">
        <v>35</v>
      </c>
      <c r="B457" t="s">
        <v>1117</v>
      </c>
      <c r="C457" t="s">
        <v>1082</v>
      </c>
      <c r="D457" s="3">
        <v>1</v>
      </c>
      <c r="E457" s="3"/>
      <c r="F457" s="3"/>
      <c r="G457" s="3"/>
      <c r="H457" s="3"/>
      <c r="I457" s="3">
        <v>1</v>
      </c>
    </row>
    <row r="458" spans="1:9" x14ac:dyDescent="0.3">
      <c r="A458" t="s">
        <v>35</v>
      </c>
      <c r="B458" t="s">
        <v>1090</v>
      </c>
      <c r="C458" t="s">
        <v>1128</v>
      </c>
      <c r="D458" s="3">
        <v>29635</v>
      </c>
      <c r="E458" s="3"/>
      <c r="F458" s="3"/>
      <c r="G458" s="3"/>
      <c r="H458" s="3"/>
      <c r="I458" s="3">
        <v>29635</v>
      </c>
    </row>
    <row r="459" spans="1:9" x14ac:dyDescent="0.3">
      <c r="A459" t="s">
        <v>35</v>
      </c>
      <c r="B459" t="s">
        <v>1090</v>
      </c>
      <c r="C459" t="s">
        <v>1129</v>
      </c>
      <c r="D459" s="3">
        <v>2820</v>
      </c>
      <c r="E459" s="3"/>
      <c r="F459" s="3"/>
      <c r="G459" s="3"/>
      <c r="H459" s="3"/>
      <c r="I459" s="3">
        <v>2820</v>
      </c>
    </row>
    <row r="460" spans="1:9" x14ac:dyDescent="0.3">
      <c r="A460" t="s">
        <v>36</v>
      </c>
      <c r="B460" t="s">
        <v>1093</v>
      </c>
      <c r="C460" t="s">
        <v>1080</v>
      </c>
      <c r="D460" s="3">
        <v>7</v>
      </c>
      <c r="E460" s="3"/>
      <c r="F460" s="3"/>
      <c r="G460" s="3"/>
      <c r="H460" s="3"/>
      <c r="I460" s="3">
        <v>7</v>
      </c>
    </row>
    <row r="461" spans="1:9" x14ac:dyDescent="0.3">
      <c r="A461" t="s">
        <v>36</v>
      </c>
      <c r="B461" t="s">
        <v>1093</v>
      </c>
      <c r="C461" t="s">
        <v>1082</v>
      </c>
      <c r="D461" s="3">
        <v>4</v>
      </c>
      <c r="E461" s="3"/>
      <c r="F461" s="3"/>
      <c r="G461" s="3"/>
      <c r="H461" s="3"/>
      <c r="I461" s="3">
        <v>4</v>
      </c>
    </row>
    <row r="462" spans="1:9" x14ac:dyDescent="0.3">
      <c r="A462" t="s">
        <v>36</v>
      </c>
      <c r="B462" t="s">
        <v>1091</v>
      </c>
      <c r="C462" t="s">
        <v>1080</v>
      </c>
      <c r="D462" s="3">
        <v>4091</v>
      </c>
      <c r="E462" s="3">
        <v>26</v>
      </c>
      <c r="F462" s="3"/>
      <c r="G462" s="3"/>
      <c r="H462" s="3"/>
      <c r="I462" s="3">
        <v>4117</v>
      </c>
    </row>
    <row r="463" spans="1:9" x14ac:dyDescent="0.3">
      <c r="A463" t="s">
        <v>36</v>
      </c>
      <c r="B463" t="s">
        <v>1091</v>
      </c>
      <c r="C463" t="s">
        <v>1082</v>
      </c>
      <c r="D463" s="3">
        <v>62696</v>
      </c>
      <c r="E463" s="3"/>
      <c r="F463" s="3"/>
      <c r="G463" s="3"/>
      <c r="H463" s="3">
        <v>9</v>
      </c>
      <c r="I463" s="3">
        <v>62705</v>
      </c>
    </row>
    <row r="464" spans="1:9" x14ac:dyDescent="0.3">
      <c r="A464" t="s">
        <v>36</v>
      </c>
      <c r="B464" t="s">
        <v>1092</v>
      </c>
      <c r="C464" t="s">
        <v>1080</v>
      </c>
      <c r="D464" s="3">
        <v>36433</v>
      </c>
      <c r="E464" s="3">
        <v>449</v>
      </c>
      <c r="F464" s="3"/>
      <c r="G464" s="3"/>
      <c r="H464" s="3"/>
      <c r="I464" s="3">
        <v>36882</v>
      </c>
    </row>
    <row r="465" spans="1:9" x14ac:dyDescent="0.3">
      <c r="A465" t="s">
        <v>36</v>
      </c>
      <c r="B465" t="s">
        <v>1092</v>
      </c>
      <c r="C465" t="s">
        <v>1082</v>
      </c>
      <c r="D465" s="3">
        <v>39421</v>
      </c>
      <c r="E465" s="3"/>
      <c r="F465" s="3"/>
      <c r="G465" s="3"/>
      <c r="H465" s="3"/>
      <c r="I465" s="3">
        <v>39421</v>
      </c>
    </row>
    <row r="466" spans="1:9" x14ac:dyDescent="0.3">
      <c r="A466" t="s">
        <v>36</v>
      </c>
      <c r="B466" t="s">
        <v>1100</v>
      </c>
      <c r="C466" t="s">
        <v>1080</v>
      </c>
      <c r="D466" s="3">
        <v>94</v>
      </c>
      <c r="E466" s="3"/>
      <c r="F466" s="3"/>
      <c r="G466" s="3"/>
      <c r="H466" s="3"/>
      <c r="I466" s="3">
        <v>94</v>
      </c>
    </row>
    <row r="467" spans="1:9" x14ac:dyDescent="0.3">
      <c r="A467" t="s">
        <v>36</v>
      </c>
      <c r="B467" t="s">
        <v>1100</v>
      </c>
      <c r="C467" t="s">
        <v>1082</v>
      </c>
      <c r="D467" s="3">
        <v>5038</v>
      </c>
      <c r="E467" s="3"/>
      <c r="F467" s="3"/>
      <c r="G467" s="3"/>
      <c r="H467" s="3"/>
      <c r="I467" s="3">
        <v>5038</v>
      </c>
    </row>
    <row r="468" spans="1:9" x14ac:dyDescent="0.3">
      <c r="A468" t="s">
        <v>36</v>
      </c>
      <c r="B468" t="s">
        <v>1112</v>
      </c>
      <c r="C468" t="s">
        <v>1082</v>
      </c>
      <c r="D468" s="3">
        <v>2</v>
      </c>
      <c r="E468" s="3"/>
      <c r="F468" s="3"/>
      <c r="G468" s="3"/>
      <c r="H468" s="3"/>
      <c r="I468" s="3">
        <v>2</v>
      </c>
    </row>
    <row r="469" spans="1:9" x14ac:dyDescent="0.3">
      <c r="A469" t="s">
        <v>36</v>
      </c>
      <c r="B469" t="s">
        <v>1116</v>
      </c>
      <c r="C469" t="s">
        <v>1080</v>
      </c>
      <c r="D469" s="3">
        <v>8895</v>
      </c>
      <c r="E469" s="3">
        <v>84</v>
      </c>
      <c r="F469" s="3"/>
      <c r="G469" s="3"/>
      <c r="H469" s="3"/>
      <c r="I469" s="3">
        <v>8979</v>
      </c>
    </row>
    <row r="470" spans="1:9" x14ac:dyDescent="0.3">
      <c r="A470" t="s">
        <v>36</v>
      </c>
      <c r="B470" t="s">
        <v>1116</v>
      </c>
      <c r="C470" t="s">
        <v>1082</v>
      </c>
      <c r="D470" s="3">
        <v>174205</v>
      </c>
      <c r="E470" s="3"/>
      <c r="F470" s="3"/>
      <c r="G470" s="3"/>
      <c r="H470" s="3">
        <v>108</v>
      </c>
      <c r="I470" s="3">
        <v>174313</v>
      </c>
    </row>
    <row r="471" spans="1:9" x14ac:dyDescent="0.3">
      <c r="A471" t="s">
        <v>36</v>
      </c>
      <c r="B471" t="s">
        <v>1090</v>
      </c>
      <c r="C471" t="s">
        <v>1128</v>
      </c>
      <c r="D471" s="3">
        <v>9638</v>
      </c>
      <c r="E471" s="3"/>
      <c r="F471" s="3"/>
      <c r="G471" s="3"/>
      <c r="H471" s="3"/>
      <c r="I471" s="3">
        <v>9638</v>
      </c>
    </row>
    <row r="472" spans="1:9" x14ac:dyDescent="0.3">
      <c r="A472" t="s">
        <v>36</v>
      </c>
      <c r="B472" t="s">
        <v>1090</v>
      </c>
      <c r="C472" t="s">
        <v>1129</v>
      </c>
      <c r="D472" s="3">
        <v>522</v>
      </c>
      <c r="E472" s="3"/>
      <c r="F472" s="3"/>
      <c r="G472" s="3"/>
      <c r="H472" s="3"/>
      <c r="I472" s="3">
        <v>522</v>
      </c>
    </row>
    <row r="473" spans="1:9" x14ac:dyDescent="0.3">
      <c r="A473" t="s">
        <v>37</v>
      </c>
      <c r="B473" t="s">
        <v>1093</v>
      </c>
      <c r="C473" t="s">
        <v>1080</v>
      </c>
      <c r="D473" s="3">
        <v>63679</v>
      </c>
      <c r="E473" s="3">
        <v>340</v>
      </c>
      <c r="F473" s="3"/>
      <c r="G473" s="3">
        <v>25</v>
      </c>
      <c r="H473" s="3">
        <v>866</v>
      </c>
      <c r="I473" s="3">
        <v>64910</v>
      </c>
    </row>
    <row r="474" spans="1:9" x14ac:dyDescent="0.3">
      <c r="A474" t="s">
        <v>37</v>
      </c>
      <c r="B474" t="s">
        <v>1093</v>
      </c>
      <c r="C474" t="s">
        <v>1082</v>
      </c>
      <c r="D474" s="3">
        <v>18515</v>
      </c>
      <c r="E474" s="3"/>
      <c r="F474" s="3"/>
      <c r="G474" s="3">
        <v>30</v>
      </c>
      <c r="H474" s="3">
        <v>3</v>
      </c>
      <c r="I474" s="3">
        <v>18548</v>
      </c>
    </row>
    <row r="475" spans="1:9" x14ac:dyDescent="0.3">
      <c r="A475" t="s">
        <v>37</v>
      </c>
      <c r="B475" t="s">
        <v>1092</v>
      </c>
      <c r="C475" t="s">
        <v>1080</v>
      </c>
      <c r="D475" s="3">
        <v>91204</v>
      </c>
      <c r="E475" s="3">
        <v>1002</v>
      </c>
      <c r="F475" s="3"/>
      <c r="G475" s="3"/>
      <c r="H475" s="3"/>
      <c r="I475" s="3">
        <v>92206</v>
      </c>
    </row>
    <row r="476" spans="1:9" x14ac:dyDescent="0.3">
      <c r="A476" t="s">
        <v>37</v>
      </c>
      <c r="B476" t="s">
        <v>1092</v>
      </c>
      <c r="C476" t="s">
        <v>1082</v>
      </c>
      <c r="D476" s="3">
        <v>144147</v>
      </c>
      <c r="E476" s="3"/>
      <c r="F476" s="3"/>
      <c r="G476" s="3"/>
      <c r="H476" s="3">
        <v>1</v>
      </c>
      <c r="I476" s="3">
        <v>144148</v>
      </c>
    </row>
    <row r="477" spans="1:9" x14ac:dyDescent="0.3">
      <c r="A477" t="s">
        <v>37</v>
      </c>
      <c r="B477" t="s">
        <v>1104</v>
      </c>
      <c r="C477" t="s">
        <v>1080</v>
      </c>
      <c r="D477" s="3">
        <v>12785</v>
      </c>
      <c r="E477" s="3">
        <v>100</v>
      </c>
      <c r="F477" s="3"/>
      <c r="G477" s="3"/>
      <c r="H477" s="3">
        <v>9</v>
      </c>
      <c r="I477" s="3">
        <v>12894</v>
      </c>
    </row>
    <row r="478" spans="1:9" x14ac:dyDescent="0.3">
      <c r="A478" t="s">
        <v>37</v>
      </c>
      <c r="B478" t="s">
        <v>1104</v>
      </c>
      <c r="C478" t="s">
        <v>1082</v>
      </c>
      <c r="D478" s="3">
        <v>5844</v>
      </c>
      <c r="E478" s="3"/>
      <c r="F478" s="3"/>
      <c r="G478" s="3"/>
      <c r="H478" s="3">
        <v>1</v>
      </c>
      <c r="I478" s="3">
        <v>5845</v>
      </c>
    </row>
    <row r="479" spans="1:9" x14ac:dyDescent="0.3">
      <c r="A479" t="s">
        <v>37</v>
      </c>
      <c r="B479" t="s">
        <v>1097</v>
      </c>
      <c r="C479" t="s">
        <v>1080</v>
      </c>
      <c r="D479" s="3">
        <v>83328</v>
      </c>
      <c r="E479" s="3">
        <v>440</v>
      </c>
      <c r="F479" s="3"/>
      <c r="G479" s="3">
        <v>1</v>
      </c>
      <c r="H479" s="3">
        <v>35</v>
      </c>
      <c r="I479" s="3">
        <v>83804</v>
      </c>
    </row>
    <row r="480" spans="1:9" x14ac:dyDescent="0.3">
      <c r="A480" t="s">
        <v>37</v>
      </c>
      <c r="B480" t="s">
        <v>1097</v>
      </c>
      <c r="C480" t="s">
        <v>1082</v>
      </c>
      <c r="D480" s="3">
        <v>36866</v>
      </c>
      <c r="E480" s="3"/>
      <c r="F480" s="3"/>
      <c r="G480" s="3"/>
      <c r="H480" s="3">
        <v>8</v>
      </c>
      <c r="I480" s="3">
        <v>36874</v>
      </c>
    </row>
    <row r="481" spans="1:9" x14ac:dyDescent="0.3">
      <c r="A481" t="s">
        <v>37</v>
      </c>
      <c r="B481" t="s">
        <v>1108</v>
      </c>
      <c r="C481" t="s">
        <v>1080</v>
      </c>
      <c r="D481" s="3">
        <v>2756</v>
      </c>
      <c r="E481" s="3">
        <v>9</v>
      </c>
      <c r="F481" s="3"/>
      <c r="G481" s="3"/>
      <c r="H481" s="3">
        <v>40</v>
      </c>
      <c r="I481" s="3">
        <v>2805</v>
      </c>
    </row>
    <row r="482" spans="1:9" x14ac:dyDescent="0.3">
      <c r="A482" t="s">
        <v>37</v>
      </c>
      <c r="B482" t="s">
        <v>1108</v>
      </c>
      <c r="C482" t="s">
        <v>1082</v>
      </c>
      <c r="D482" s="3">
        <v>3949</v>
      </c>
      <c r="E482" s="3"/>
      <c r="F482" s="3"/>
      <c r="G482" s="3"/>
      <c r="H482" s="3"/>
      <c r="I482" s="3">
        <v>3949</v>
      </c>
    </row>
    <row r="483" spans="1:9" x14ac:dyDescent="0.3">
      <c r="A483" t="s">
        <v>37</v>
      </c>
      <c r="B483" t="s">
        <v>1099</v>
      </c>
      <c r="C483" t="s">
        <v>1080</v>
      </c>
      <c r="D483" s="3">
        <v>203</v>
      </c>
      <c r="E483" s="3">
        <v>4</v>
      </c>
      <c r="F483" s="3"/>
      <c r="G483" s="3"/>
      <c r="H483" s="3"/>
      <c r="I483" s="3">
        <v>207</v>
      </c>
    </row>
    <row r="484" spans="1:9" x14ac:dyDescent="0.3">
      <c r="A484" t="s">
        <v>37</v>
      </c>
      <c r="B484" t="s">
        <v>1098</v>
      </c>
      <c r="C484" t="s">
        <v>1080</v>
      </c>
      <c r="D484" s="3">
        <v>27601</v>
      </c>
      <c r="E484" s="3">
        <v>393</v>
      </c>
      <c r="F484" s="3"/>
      <c r="G484" s="3"/>
      <c r="H484" s="3">
        <v>410</v>
      </c>
      <c r="I484" s="3">
        <v>28404</v>
      </c>
    </row>
    <row r="485" spans="1:9" x14ac:dyDescent="0.3">
      <c r="A485" t="s">
        <v>37</v>
      </c>
      <c r="B485" t="s">
        <v>1098</v>
      </c>
      <c r="C485" t="s">
        <v>1082</v>
      </c>
      <c r="D485" s="3">
        <v>15023</v>
      </c>
      <c r="E485" s="3"/>
      <c r="F485" s="3"/>
      <c r="G485" s="3"/>
      <c r="H485" s="3"/>
      <c r="I485" s="3">
        <v>15023</v>
      </c>
    </row>
    <row r="486" spans="1:9" x14ac:dyDescent="0.3">
      <c r="A486" t="s">
        <v>37</v>
      </c>
      <c r="B486" t="s">
        <v>1112</v>
      </c>
      <c r="C486" t="s">
        <v>1080</v>
      </c>
      <c r="D486" s="3">
        <v>3986</v>
      </c>
      <c r="E486" s="3">
        <v>51</v>
      </c>
      <c r="F486" s="3"/>
      <c r="G486" s="3"/>
      <c r="H486" s="3"/>
      <c r="I486" s="3">
        <v>4037</v>
      </c>
    </row>
    <row r="487" spans="1:9" x14ac:dyDescent="0.3">
      <c r="A487" t="s">
        <v>37</v>
      </c>
      <c r="B487" t="s">
        <v>1112</v>
      </c>
      <c r="C487" t="s">
        <v>1082</v>
      </c>
      <c r="D487" s="3">
        <v>54294</v>
      </c>
      <c r="E487" s="3"/>
      <c r="F487" s="3"/>
      <c r="G487" s="3"/>
      <c r="H487" s="3"/>
      <c r="I487" s="3">
        <v>54294</v>
      </c>
    </row>
    <row r="488" spans="1:9" x14ac:dyDescent="0.3">
      <c r="A488" t="s">
        <v>37</v>
      </c>
      <c r="B488" t="s">
        <v>1090</v>
      </c>
      <c r="C488" t="s">
        <v>1128</v>
      </c>
      <c r="D488" s="3">
        <v>10848</v>
      </c>
      <c r="E488" s="3"/>
      <c r="F488" s="3"/>
      <c r="G488" s="3"/>
      <c r="H488" s="3"/>
      <c r="I488" s="3">
        <v>10848</v>
      </c>
    </row>
    <row r="489" spans="1:9" x14ac:dyDescent="0.3">
      <c r="A489" t="s">
        <v>37</v>
      </c>
      <c r="B489" t="s">
        <v>1090</v>
      </c>
      <c r="C489" t="s">
        <v>1129</v>
      </c>
      <c r="D489" s="3">
        <v>1530</v>
      </c>
      <c r="E489" s="3"/>
      <c r="F489" s="3"/>
      <c r="G489" s="3"/>
      <c r="H489" s="3"/>
      <c r="I489" s="3">
        <v>1530</v>
      </c>
    </row>
    <row r="490" spans="1:9" x14ac:dyDescent="0.3">
      <c r="A490" t="s">
        <v>38</v>
      </c>
      <c r="B490" t="s">
        <v>1093</v>
      </c>
      <c r="C490" t="s">
        <v>1080</v>
      </c>
      <c r="D490" s="3">
        <v>56482</v>
      </c>
      <c r="E490" s="3">
        <v>257</v>
      </c>
      <c r="F490" s="3"/>
      <c r="G490" s="3">
        <v>23</v>
      </c>
      <c r="H490" s="3">
        <v>695</v>
      </c>
      <c r="I490" s="3">
        <v>57457</v>
      </c>
    </row>
    <row r="491" spans="1:9" x14ac:dyDescent="0.3">
      <c r="A491" t="s">
        <v>38</v>
      </c>
      <c r="B491" t="s">
        <v>1093</v>
      </c>
      <c r="C491" t="s">
        <v>1082</v>
      </c>
      <c r="D491" s="3">
        <v>15541</v>
      </c>
      <c r="E491" s="3"/>
      <c r="F491" s="3"/>
      <c r="G491" s="3">
        <v>15</v>
      </c>
      <c r="H491" s="3">
        <v>5</v>
      </c>
      <c r="I491" s="3">
        <v>15561</v>
      </c>
    </row>
    <row r="492" spans="1:9" x14ac:dyDescent="0.3">
      <c r="A492" t="s">
        <v>38</v>
      </c>
      <c r="B492" t="s">
        <v>1091</v>
      </c>
      <c r="C492" t="s">
        <v>1082</v>
      </c>
      <c r="D492" s="3">
        <v>1</v>
      </c>
      <c r="E492" s="3"/>
      <c r="F492" s="3"/>
      <c r="G492" s="3"/>
      <c r="H492" s="3"/>
      <c r="I492" s="3">
        <v>1</v>
      </c>
    </row>
    <row r="493" spans="1:9" x14ac:dyDescent="0.3">
      <c r="A493" t="s">
        <v>38</v>
      </c>
      <c r="B493" t="s">
        <v>1092</v>
      </c>
      <c r="C493" t="s">
        <v>1080</v>
      </c>
      <c r="D493" s="3">
        <v>128948</v>
      </c>
      <c r="E493" s="3">
        <v>1107</v>
      </c>
      <c r="F493" s="3"/>
      <c r="G493" s="3"/>
      <c r="H493" s="3"/>
      <c r="I493" s="3">
        <v>130055</v>
      </c>
    </row>
    <row r="494" spans="1:9" x14ac:dyDescent="0.3">
      <c r="A494" t="s">
        <v>38</v>
      </c>
      <c r="B494" t="s">
        <v>1092</v>
      </c>
      <c r="C494" t="s">
        <v>1082</v>
      </c>
      <c r="D494" s="3">
        <v>99617</v>
      </c>
      <c r="E494" s="3"/>
      <c r="F494" s="3"/>
      <c r="G494" s="3"/>
      <c r="H494" s="3">
        <v>1</v>
      </c>
      <c r="I494" s="3">
        <v>99618</v>
      </c>
    </row>
    <row r="495" spans="1:9" x14ac:dyDescent="0.3">
      <c r="A495" t="s">
        <v>38</v>
      </c>
      <c r="B495" t="s">
        <v>1102</v>
      </c>
      <c r="C495" t="s">
        <v>1080</v>
      </c>
      <c r="D495" s="3">
        <v>1</v>
      </c>
      <c r="E495" s="3"/>
      <c r="F495" s="3"/>
      <c r="G495" s="3"/>
      <c r="H495" s="3"/>
      <c r="I495" s="3">
        <v>1</v>
      </c>
    </row>
    <row r="496" spans="1:9" x14ac:dyDescent="0.3">
      <c r="A496" t="s">
        <v>38</v>
      </c>
      <c r="B496" t="s">
        <v>1102</v>
      </c>
      <c r="C496" t="s">
        <v>1082</v>
      </c>
      <c r="D496" s="3">
        <v>1</v>
      </c>
      <c r="E496" s="3"/>
      <c r="F496" s="3"/>
      <c r="G496" s="3"/>
      <c r="H496" s="3"/>
      <c r="I496" s="3">
        <v>1</v>
      </c>
    </row>
    <row r="497" spans="1:9" x14ac:dyDescent="0.3">
      <c r="A497" t="s">
        <v>38</v>
      </c>
      <c r="B497" t="s">
        <v>1095</v>
      </c>
      <c r="C497" t="s">
        <v>1080</v>
      </c>
      <c r="D497" s="3">
        <v>2682</v>
      </c>
      <c r="E497" s="3">
        <v>29</v>
      </c>
      <c r="F497" s="3"/>
      <c r="G497" s="3"/>
      <c r="H497" s="3"/>
      <c r="I497" s="3">
        <v>2711</v>
      </c>
    </row>
    <row r="498" spans="1:9" x14ac:dyDescent="0.3">
      <c r="A498" t="s">
        <v>38</v>
      </c>
      <c r="B498" t="s">
        <v>1095</v>
      </c>
      <c r="C498" t="s">
        <v>1082</v>
      </c>
      <c r="D498" s="3">
        <v>27201</v>
      </c>
      <c r="E498" s="3"/>
      <c r="F498" s="3"/>
      <c r="G498" s="3"/>
      <c r="H498" s="3">
        <v>12</v>
      </c>
      <c r="I498" s="3">
        <v>27213</v>
      </c>
    </row>
    <row r="499" spans="1:9" x14ac:dyDescent="0.3">
      <c r="A499" t="s">
        <v>38</v>
      </c>
      <c r="B499" t="s">
        <v>1104</v>
      </c>
      <c r="C499" t="s">
        <v>1080</v>
      </c>
      <c r="D499" s="3">
        <v>57054</v>
      </c>
      <c r="E499" s="3">
        <v>453</v>
      </c>
      <c r="F499" s="3"/>
      <c r="G499" s="3">
        <v>3</v>
      </c>
      <c r="H499" s="3">
        <v>33</v>
      </c>
      <c r="I499" s="3">
        <v>57543</v>
      </c>
    </row>
    <row r="500" spans="1:9" x14ac:dyDescent="0.3">
      <c r="A500" t="s">
        <v>38</v>
      </c>
      <c r="B500" t="s">
        <v>1104</v>
      </c>
      <c r="C500" t="s">
        <v>1082</v>
      </c>
      <c r="D500" s="3">
        <v>21908</v>
      </c>
      <c r="E500" s="3"/>
      <c r="F500" s="3"/>
      <c r="G500" s="3"/>
      <c r="H500" s="3">
        <v>1</v>
      </c>
      <c r="I500" s="3">
        <v>21909</v>
      </c>
    </row>
    <row r="501" spans="1:9" x14ac:dyDescent="0.3">
      <c r="A501" t="s">
        <v>38</v>
      </c>
      <c r="B501" t="s">
        <v>1097</v>
      </c>
      <c r="C501" t="s">
        <v>1080</v>
      </c>
      <c r="D501" s="3">
        <v>108990</v>
      </c>
      <c r="E501" s="3">
        <v>487</v>
      </c>
      <c r="F501" s="3"/>
      <c r="G501" s="3"/>
      <c r="H501" s="3">
        <v>49</v>
      </c>
      <c r="I501" s="3">
        <v>109526</v>
      </c>
    </row>
    <row r="502" spans="1:9" x14ac:dyDescent="0.3">
      <c r="A502" t="s">
        <v>38</v>
      </c>
      <c r="B502" t="s">
        <v>1097</v>
      </c>
      <c r="C502" t="s">
        <v>1082</v>
      </c>
      <c r="D502" s="3">
        <v>30453</v>
      </c>
      <c r="E502" s="3"/>
      <c r="F502" s="3"/>
      <c r="G502" s="3"/>
      <c r="H502" s="3">
        <v>16</v>
      </c>
      <c r="I502" s="3">
        <v>30469</v>
      </c>
    </row>
    <row r="503" spans="1:9" x14ac:dyDescent="0.3">
      <c r="A503" t="s">
        <v>38</v>
      </c>
      <c r="B503" t="s">
        <v>1108</v>
      </c>
      <c r="C503" t="s">
        <v>1080</v>
      </c>
      <c r="D503" s="3">
        <v>4226</v>
      </c>
      <c r="E503" s="3">
        <v>26</v>
      </c>
      <c r="F503" s="3"/>
      <c r="G503" s="3"/>
      <c r="H503" s="3">
        <v>51</v>
      </c>
      <c r="I503" s="3">
        <v>4303</v>
      </c>
    </row>
    <row r="504" spans="1:9" x14ac:dyDescent="0.3">
      <c r="A504" t="s">
        <v>38</v>
      </c>
      <c r="B504" t="s">
        <v>1108</v>
      </c>
      <c r="C504" t="s">
        <v>1082</v>
      </c>
      <c r="D504" s="3">
        <v>8728</v>
      </c>
      <c r="E504" s="3"/>
      <c r="F504" s="3"/>
      <c r="G504" s="3"/>
      <c r="H504" s="3">
        <v>1</v>
      </c>
      <c r="I504" s="3">
        <v>8729</v>
      </c>
    </row>
    <row r="505" spans="1:9" x14ac:dyDescent="0.3">
      <c r="A505" t="s">
        <v>38</v>
      </c>
      <c r="B505" t="s">
        <v>1099</v>
      </c>
      <c r="C505" t="s">
        <v>1080</v>
      </c>
      <c r="D505" s="3">
        <v>171</v>
      </c>
      <c r="E505" s="3">
        <v>3</v>
      </c>
      <c r="F505" s="3"/>
      <c r="G505" s="3"/>
      <c r="H505" s="3"/>
      <c r="I505" s="3">
        <v>174</v>
      </c>
    </row>
    <row r="506" spans="1:9" x14ac:dyDescent="0.3">
      <c r="A506" t="s">
        <v>38</v>
      </c>
      <c r="B506" t="s">
        <v>1098</v>
      </c>
      <c r="C506" t="s">
        <v>1080</v>
      </c>
      <c r="D506" s="3">
        <v>198578</v>
      </c>
      <c r="E506" s="3">
        <v>2503</v>
      </c>
      <c r="F506" s="3"/>
      <c r="G506" s="3">
        <v>1</v>
      </c>
      <c r="H506" s="3">
        <v>2333</v>
      </c>
      <c r="I506" s="3">
        <v>203415</v>
      </c>
    </row>
    <row r="507" spans="1:9" x14ac:dyDescent="0.3">
      <c r="A507" t="s">
        <v>38</v>
      </c>
      <c r="B507" t="s">
        <v>1098</v>
      </c>
      <c r="C507" t="s">
        <v>1082</v>
      </c>
      <c r="D507" s="3">
        <v>100872</v>
      </c>
      <c r="E507" s="3"/>
      <c r="F507" s="3"/>
      <c r="G507" s="3">
        <v>2</v>
      </c>
      <c r="H507" s="3"/>
      <c r="I507" s="3">
        <v>100874</v>
      </c>
    </row>
    <row r="508" spans="1:9" x14ac:dyDescent="0.3">
      <c r="A508" t="s">
        <v>38</v>
      </c>
      <c r="B508" t="s">
        <v>1112</v>
      </c>
      <c r="C508" t="s">
        <v>1080</v>
      </c>
      <c r="D508" s="3">
        <v>9466</v>
      </c>
      <c r="E508" s="3">
        <v>117</v>
      </c>
      <c r="F508" s="3"/>
      <c r="G508" s="3"/>
      <c r="H508" s="3"/>
      <c r="I508" s="3">
        <v>9583</v>
      </c>
    </row>
    <row r="509" spans="1:9" x14ac:dyDescent="0.3">
      <c r="A509" t="s">
        <v>38</v>
      </c>
      <c r="B509" t="s">
        <v>1112</v>
      </c>
      <c r="C509" t="s">
        <v>1082</v>
      </c>
      <c r="D509" s="3">
        <v>145928</v>
      </c>
      <c r="E509" s="3"/>
      <c r="F509" s="3"/>
      <c r="G509" s="3"/>
      <c r="H509" s="3"/>
      <c r="I509" s="3">
        <v>145928</v>
      </c>
    </row>
    <row r="510" spans="1:9" x14ac:dyDescent="0.3">
      <c r="A510" t="s">
        <v>38</v>
      </c>
      <c r="B510" t="s">
        <v>1114</v>
      </c>
      <c r="C510" t="s">
        <v>1080</v>
      </c>
      <c r="D510" s="3">
        <v>1695</v>
      </c>
      <c r="E510" s="3">
        <v>3</v>
      </c>
      <c r="F510" s="3"/>
      <c r="G510" s="3"/>
      <c r="H510" s="3"/>
      <c r="I510" s="3">
        <v>1698</v>
      </c>
    </row>
    <row r="511" spans="1:9" x14ac:dyDescent="0.3">
      <c r="A511" t="s">
        <v>38</v>
      </c>
      <c r="B511" t="s">
        <v>1114</v>
      </c>
      <c r="C511" t="s">
        <v>1082</v>
      </c>
      <c r="D511" s="3">
        <v>29878</v>
      </c>
      <c r="E511" s="3"/>
      <c r="F511" s="3"/>
      <c r="G511" s="3"/>
      <c r="H511" s="3"/>
      <c r="I511" s="3">
        <v>29878</v>
      </c>
    </row>
    <row r="512" spans="1:9" x14ac:dyDescent="0.3">
      <c r="A512" t="s">
        <v>38</v>
      </c>
      <c r="B512" t="s">
        <v>1118</v>
      </c>
      <c r="C512" t="s">
        <v>1080</v>
      </c>
      <c r="D512" s="3">
        <v>1679</v>
      </c>
      <c r="E512" s="3">
        <v>15</v>
      </c>
      <c r="F512" s="3"/>
      <c r="G512" s="3"/>
      <c r="H512" s="3">
        <v>1</v>
      </c>
      <c r="I512" s="3">
        <v>1695</v>
      </c>
    </row>
    <row r="513" spans="1:9" x14ac:dyDescent="0.3">
      <c r="A513" t="s">
        <v>38</v>
      </c>
      <c r="B513" t="s">
        <v>1118</v>
      </c>
      <c r="C513" t="s">
        <v>1082</v>
      </c>
      <c r="D513" s="3">
        <v>10663</v>
      </c>
      <c r="E513" s="3"/>
      <c r="F513" s="3"/>
      <c r="G513" s="3"/>
      <c r="H513" s="3"/>
      <c r="I513" s="3">
        <v>10663</v>
      </c>
    </row>
    <row r="514" spans="1:9" x14ac:dyDescent="0.3">
      <c r="A514" t="s">
        <v>38</v>
      </c>
      <c r="B514" t="s">
        <v>1090</v>
      </c>
      <c r="C514" t="s">
        <v>1128</v>
      </c>
      <c r="D514" s="3">
        <v>17424</v>
      </c>
      <c r="E514" s="3"/>
      <c r="F514" s="3"/>
      <c r="G514" s="3"/>
      <c r="H514" s="3"/>
      <c r="I514" s="3">
        <v>17424</v>
      </c>
    </row>
    <row r="515" spans="1:9" x14ac:dyDescent="0.3">
      <c r="A515" t="s">
        <v>38</v>
      </c>
      <c r="B515" t="s">
        <v>1090</v>
      </c>
      <c r="C515" t="s">
        <v>1129</v>
      </c>
      <c r="D515" s="3">
        <v>1842</v>
      </c>
      <c r="E515" s="3"/>
      <c r="F515" s="3"/>
      <c r="G515" s="3"/>
      <c r="H515" s="3"/>
      <c r="I515" s="3">
        <v>1842</v>
      </c>
    </row>
    <row r="516" spans="1:9" x14ac:dyDescent="0.3">
      <c r="A516" t="s">
        <v>39</v>
      </c>
      <c r="B516" t="s">
        <v>1093</v>
      </c>
      <c r="C516" t="s">
        <v>1080</v>
      </c>
      <c r="D516" s="3">
        <v>233041</v>
      </c>
      <c r="E516" s="3">
        <v>1253</v>
      </c>
      <c r="F516" s="3"/>
      <c r="G516" s="3">
        <v>66</v>
      </c>
      <c r="H516" s="3">
        <v>3257</v>
      </c>
      <c r="I516" s="3">
        <v>237617</v>
      </c>
    </row>
    <row r="517" spans="1:9" x14ac:dyDescent="0.3">
      <c r="A517" t="s">
        <v>39</v>
      </c>
      <c r="B517" t="s">
        <v>1093</v>
      </c>
      <c r="C517" t="s">
        <v>1082</v>
      </c>
      <c r="D517" s="3">
        <v>142165</v>
      </c>
      <c r="E517" s="3"/>
      <c r="F517" s="3"/>
      <c r="G517" s="3">
        <v>113</v>
      </c>
      <c r="H517" s="3">
        <v>17</v>
      </c>
      <c r="I517" s="3">
        <v>142295</v>
      </c>
    </row>
    <row r="518" spans="1:9" x14ac:dyDescent="0.3">
      <c r="A518" t="s">
        <v>39</v>
      </c>
      <c r="B518" t="s">
        <v>1092</v>
      </c>
      <c r="C518" t="s">
        <v>1080</v>
      </c>
      <c r="D518" s="3">
        <v>417736</v>
      </c>
      <c r="E518" s="3">
        <v>4526</v>
      </c>
      <c r="F518" s="3"/>
      <c r="G518" s="3"/>
      <c r="H518" s="3"/>
      <c r="I518" s="3">
        <v>422262</v>
      </c>
    </row>
    <row r="519" spans="1:9" x14ac:dyDescent="0.3">
      <c r="A519" t="s">
        <v>39</v>
      </c>
      <c r="B519" t="s">
        <v>1092</v>
      </c>
      <c r="C519" t="s">
        <v>1082</v>
      </c>
      <c r="D519" s="3">
        <v>500914</v>
      </c>
      <c r="E519" s="3"/>
      <c r="F519" s="3"/>
      <c r="G519" s="3"/>
      <c r="H519" s="3">
        <v>1</v>
      </c>
      <c r="I519" s="3">
        <v>500915</v>
      </c>
    </row>
    <row r="520" spans="1:9" x14ac:dyDescent="0.3">
      <c r="A520" t="s">
        <v>39</v>
      </c>
      <c r="B520" t="s">
        <v>1101</v>
      </c>
      <c r="C520" t="s">
        <v>1080</v>
      </c>
      <c r="D520" s="3">
        <v>1</v>
      </c>
      <c r="E520" s="3"/>
      <c r="F520" s="3"/>
      <c r="G520" s="3"/>
      <c r="H520" s="3"/>
      <c r="I520" s="3">
        <v>1</v>
      </c>
    </row>
    <row r="521" spans="1:9" x14ac:dyDescent="0.3">
      <c r="A521" t="s">
        <v>39</v>
      </c>
      <c r="B521" t="s">
        <v>1101</v>
      </c>
      <c r="C521" t="s">
        <v>1082</v>
      </c>
      <c r="D521" s="3">
        <v>1</v>
      </c>
      <c r="E521" s="3"/>
      <c r="F521" s="3"/>
      <c r="G521" s="3"/>
      <c r="H521" s="3"/>
      <c r="I521" s="3">
        <v>1</v>
      </c>
    </row>
    <row r="522" spans="1:9" x14ac:dyDescent="0.3">
      <c r="A522" t="s">
        <v>39</v>
      </c>
      <c r="B522" t="s">
        <v>1107</v>
      </c>
      <c r="C522" t="s">
        <v>1080</v>
      </c>
      <c r="D522" s="3">
        <v>6</v>
      </c>
      <c r="E522" s="3"/>
      <c r="F522" s="3"/>
      <c r="G522" s="3"/>
      <c r="H522" s="3"/>
      <c r="I522" s="3">
        <v>6</v>
      </c>
    </row>
    <row r="523" spans="1:9" x14ac:dyDescent="0.3">
      <c r="A523" t="s">
        <v>39</v>
      </c>
      <c r="B523" t="s">
        <v>1107</v>
      </c>
      <c r="C523" t="s">
        <v>1082</v>
      </c>
      <c r="D523" s="3">
        <v>3</v>
      </c>
      <c r="E523" s="3"/>
      <c r="F523" s="3"/>
      <c r="G523" s="3"/>
      <c r="H523" s="3"/>
      <c r="I523" s="3">
        <v>3</v>
      </c>
    </row>
    <row r="524" spans="1:9" x14ac:dyDescent="0.3">
      <c r="A524" t="s">
        <v>39</v>
      </c>
      <c r="B524" t="s">
        <v>1095</v>
      </c>
      <c r="C524" t="s">
        <v>1080</v>
      </c>
      <c r="D524" s="3">
        <v>36608</v>
      </c>
      <c r="E524" s="3">
        <v>380</v>
      </c>
      <c r="F524" s="3"/>
      <c r="G524" s="3"/>
      <c r="H524" s="3"/>
      <c r="I524" s="3">
        <v>36988</v>
      </c>
    </row>
    <row r="525" spans="1:9" x14ac:dyDescent="0.3">
      <c r="A525" t="s">
        <v>39</v>
      </c>
      <c r="B525" t="s">
        <v>1095</v>
      </c>
      <c r="C525" t="s">
        <v>1082</v>
      </c>
      <c r="D525" s="3">
        <v>299257</v>
      </c>
      <c r="E525" s="3"/>
      <c r="F525" s="3"/>
      <c r="G525" s="3"/>
      <c r="H525" s="3">
        <v>66</v>
      </c>
      <c r="I525" s="3">
        <v>299323</v>
      </c>
    </row>
    <row r="526" spans="1:9" x14ac:dyDescent="0.3">
      <c r="A526" t="s">
        <v>39</v>
      </c>
      <c r="B526" t="s">
        <v>1097</v>
      </c>
      <c r="C526" t="s">
        <v>1080</v>
      </c>
      <c r="D526" s="3">
        <v>114742</v>
      </c>
      <c r="E526" s="3">
        <v>657</v>
      </c>
      <c r="F526" s="3"/>
      <c r="G526" s="3"/>
      <c r="H526" s="3">
        <v>45</v>
      </c>
      <c r="I526" s="3">
        <v>115444</v>
      </c>
    </row>
    <row r="527" spans="1:9" x14ac:dyDescent="0.3">
      <c r="A527" t="s">
        <v>39</v>
      </c>
      <c r="B527" t="s">
        <v>1097</v>
      </c>
      <c r="C527" t="s">
        <v>1082</v>
      </c>
      <c r="D527" s="3">
        <v>37607</v>
      </c>
      <c r="E527" s="3"/>
      <c r="F527" s="3"/>
      <c r="G527" s="3"/>
      <c r="H527" s="3">
        <v>4</v>
      </c>
      <c r="I527" s="3">
        <v>37611</v>
      </c>
    </row>
    <row r="528" spans="1:9" x14ac:dyDescent="0.3">
      <c r="A528" t="s">
        <v>39</v>
      </c>
      <c r="B528" t="s">
        <v>1108</v>
      </c>
      <c r="C528" t="s">
        <v>1080</v>
      </c>
      <c r="D528" s="3">
        <v>52346</v>
      </c>
      <c r="E528" s="3">
        <v>284</v>
      </c>
      <c r="F528" s="3"/>
      <c r="G528" s="3"/>
      <c r="H528" s="3">
        <v>538</v>
      </c>
      <c r="I528" s="3">
        <v>53168</v>
      </c>
    </row>
    <row r="529" spans="1:9" x14ac:dyDescent="0.3">
      <c r="A529" t="s">
        <v>39</v>
      </c>
      <c r="B529" t="s">
        <v>1108</v>
      </c>
      <c r="C529" t="s">
        <v>1082</v>
      </c>
      <c r="D529" s="3">
        <v>53383</v>
      </c>
      <c r="E529" s="3"/>
      <c r="F529" s="3"/>
      <c r="G529" s="3"/>
      <c r="H529" s="3">
        <v>4</v>
      </c>
      <c r="I529" s="3">
        <v>53387</v>
      </c>
    </row>
    <row r="530" spans="1:9" x14ac:dyDescent="0.3">
      <c r="A530" t="s">
        <v>39</v>
      </c>
      <c r="B530" t="s">
        <v>1099</v>
      </c>
      <c r="C530" t="s">
        <v>1080</v>
      </c>
      <c r="D530" s="3">
        <v>1370</v>
      </c>
      <c r="E530" s="3">
        <v>18</v>
      </c>
      <c r="F530" s="3"/>
      <c r="G530" s="3"/>
      <c r="H530" s="3"/>
      <c r="I530" s="3">
        <v>1388</v>
      </c>
    </row>
    <row r="531" spans="1:9" x14ac:dyDescent="0.3">
      <c r="A531" t="s">
        <v>39</v>
      </c>
      <c r="B531" t="s">
        <v>1103</v>
      </c>
      <c r="C531" t="s">
        <v>1080</v>
      </c>
      <c r="D531" s="3">
        <v>2</v>
      </c>
      <c r="E531" s="3"/>
      <c r="F531" s="3"/>
      <c r="G531" s="3"/>
      <c r="H531" s="3"/>
      <c r="I531" s="3">
        <v>2</v>
      </c>
    </row>
    <row r="532" spans="1:9" x14ac:dyDescent="0.3">
      <c r="A532" t="s">
        <v>39</v>
      </c>
      <c r="B532" t="s">
        <v>1098</v>
      </c>
      <c r="C532" t="s">
        <v>1080</v>
      </c>
      <c r="D532" s="3">
        <v>173703</v>
      </c>
      <c r="E532" s="3">
        <v>2394</v>
      </c>
      <c r="F532" s="3"/>
      <c r="G532" s="3">
        <v>1</v>
      </c>
      <c r="H532" s="3">
        <v>1535</v>
      </c>
      <c r="I532" s="3">
        <v>177633</v>
      </c>
    </row>
    <row r="533" spans="1:9" x14ac:dyDescent="0.3">
      <c r="A533" t="s">
        <v>39</v>
      </c>
      <c r="B533" t="s">
        <v>1098</v>
      </c>
      <c r="C533" t="s">
        <v>1082</v>
      </c>
      <c r="D533" s="3">
        <v>104325</v>
      </c>
      <c r="E533" s="3"/>
      <c r="F533" s="3"/>
      <c r="G533" s="3"/>
      <c r="H533" s="3"/>
      <c r="I533" s="3">
        <v>104325</v>
      </c>
    </row>
    <row r="534" spans="1:9" x14ac:dyDescent="0.3">
      <c r="A534" t="s">
        <v>39</v>
      </c>
      <c r="B534" t="s">
        <v>1109</v>
      </c>
      <c r="C534" t="s">
        <v>1080</v>
      </c>
      <c r="D534" s="3">
        <v>1</v>
      </c>
      <c r="E534" s="3"/>
      <c r="F534" s="3"/>
      <c r="G534" s="3"/>
      <c r="H534" s="3"/>
      <c r="I534" s="3">
        <v>1</v>
      </c>
    </row>
    <row r="535" spans="1:9" x14ac:dyDescent="0.3">
      <c r="A535" t="s">
        <v>39</v>
      </c>
      <c r="B535" t="s">
        <v>1113</v>
      </c>
      <c r="C535" t="s">
        <v>1080</v>
      </c>
      <c r="D535" s="3">
        <v>1</v>
      </c>
      <c r="E535" s="3"/>
      <c r="F535" s="3"/>
      <c r="G535" s="3"/>
      <c r="H535" s="3"/>
      <c r="I535" s="3">
        <v>1</v>
      </c>
    </row>
    <row r="536" spans="1:9" x14ac:dyDescent="0.3">
      <c r="A536" t="s">
        <v>39</v>
      </c>
      <c r="B536" t="s">
        <v>1117</v>
      </c>
      <c r="C536" t="s">
        <v>1082</v>
      </c>
      <c r="D536" s="3">
        <v>1</v>
      </c>
      <c r="E536" s="3"/>
      <c r="F536" s="3"/>
      <c r="G536" s="3"/>
      <c r="H536" s="3"/>
      <c r="I536" s="3">
        <v>1</v>
      </c>
    </row>
    <row r="537" spans="1:9" x14ac:dyDescent="0.3">
      <c r="A537" t="s">
        <v>39</v>
      </c>
      <c r="B537" t="s">
        <v>1106</v>
      </c>
      <c r="C537" t="s">
        <v>1080</v>
      </c>
      <c r="D537" s="3">
        <v>49453</v>
      </c>
      <c r="E537" s="3">
        <v>94</v>
      </c>
      <c r="F537" s="3"/>
      <c r="G537" s="3"/>
      <c r="H537" s="3"/>
      <c r="I537" s="3">
        <v>49547</v>
      </c>
    </row>
    <row r="538" spans="1:9" x14ac:dyDescent="0.3">
      <c r="A538" t="s">
        <v>39</v>
      </c>
      <c r="B538" t="s">
        <v>1106</v>
      </c>
      <c r="C538" t="s">
        <v>1082</v>
      </c>
      <c r="D538" s="3">
        <v>21533</v>
      </c>
      <c r="E538" s="3"/>
      <c r="F538" s="3"/>
      <c r="G538" s="3"/>
      <c r="H538" s="3">
        <v>2</v>
      </c>
      <c r="I538" s="3">
        <v>21535</v>
      </c>
    </row>
    <row r="539" spans="1:9" x14ac:dyDescent="0.3">
      <c r="A539" t="s">
        <v>39</v>
      </c>
      <c r="B539" t="s">
        <v>1090</v>
      </c>
      <c r="C539" t="s">
        <v>1128</v>
      </c>
      <c r="D539" s="3">
        <v>68013</v>
      </c>
      <c r="E539" s="3"/>
      <c r="F539" s="3"/>
      <c r="G539" s="3"/>
      <c r="H539" s="3"/>
      <c r="I539" s="3">
        <v>68013</v>
      </c>
    </row>
    <row r="540" spans="1:9" x14ac:dyDescent="0.3">
      <c r="A540" t="s">
        <v>39</v>
      </c>
      <c r="B540" t="s">
        <v>1090</v>
      </c>
      <c r="C540" t="s">
        <v>1129</v>
      </c>
      <c r="D540" s="3">
        <v>4603</v>
      </c>
      <c r="E540" s="3"/>
      <c r="F540" s="3"/>
      <c r="G540" s="3"/>
      <c r="H540" s="3"/>
      <c r="I540" s="3">
        <v>4603</v>
      </c>
    </row>
    <row r="541" spans="1:9" x14ac:dyDescent="0.3">
      <c r="A541" t="s">
        <v>40</v>
      </c>
      <c r="B541" t="s">
        <v>1090</v>
      </c>
      <c r="C541" t="s">
        <v>1128</v>
      </c>
      <c r="D541" s="3">
        <v>1237458</v>
      </c>
      <c r="E541" s="3"/>
      <c r="F541" s="3"/>
      <c r="G541" s="3"/>
      <c r="H541" s="3"/>
      <c r="I541" s="3">
        <v>1237458</v>
      </c>
    </row>
    <row r="542" spans="1:9" x14ac:dyDescent="0.3">
      <c r="A542" t="s">
        <v>40</v>
      </c>
      <c r="B542" t="s">
        <v>1090</v>
      </c>
      <c r="C542" t="s">
        <v>1129</v>
      </c>
      <c r="D542" s="3">
        <v>14341</v>
      </c>
      <c r="E542" s="3"/>
      <c r="F542" s="3"/>
      <c r="G542" s="3"/>
      <c r="H542" s="3"/>
      <c r="I542" s="3">
        <v>14341</v>
      </c>
    </row>
    <row r="543" spans="1:9" x14ac:dyDescent="0.3">
      <c r="A543" t="s">
        <v>41</v>
      </c>
      <c r="B543" t="s">
        <v>1093</v>
      </c>
      <c r="C543" t="s">
        <v>1080</v>
      </c>
      <c r="D543" s="3">
        <v>14769</v>
      </c>
      <c r="E543" s="3">
        <v>50</v>
      </c>
      <c r="F543" s="3"/>
      <c r="G543" s="3"/>
      <c r="H543" s="3">
        <v>211</v>
      </c>
      <c r="I543" s="3">
        <v>15030</v>
      </c>
    </row>
    <row r="544" spans="1:9" x14ac:dyDescent="0.3">
      <c r="A544" t="s">
        <v>41</v>
      </c>
      <c r="B544" t="s">
        <v>1093</v>
      </c>
      <c r="C544" t="s">
        <v>1082</v>
      </c>
      <c r="D544" s="3">
        <v>6336</v>
      </c>
      <c r="E544" s="3"/>
      <c r="F544" s="3"/>
      <c r="G544" s="3">
        <v>10</v>
      </c>
      <c r="H544" s="3"/>
      <c r="I544" s="3">
        <v>6346</v>
      </c>
    </row>
    <row r="545" spans="1:9" x14ac:dyDescent="0.3">
      <c r="A545" t="s">
        <v>41</v>
      </c>
      <c r="B545" t="s">
        <v>1092</v>
      </c>
      <c r="C545" t="s">
        <v>1080</v>
      </c>
      <c r="D545" s="3">
        <v>30701</v>
      </c>
      <c r="E545" s="3">
        <v>311</v>
      </c>
      <c r="F545" s="3"/>
      <c r="G545" s="3"/>
      <c r="H545" s="3"/>
      <c r="I545" s="3">
        <v>31012</v>
      </c>
    </row>
    <row r="546" spans="1:9" x14ac:dyDescent="0.3">
      <c r="A546" t="s">
        <v>41</v>
      </c>
      <c r="B546" t="s">
        <v>1092</v>
      </c>
      <c r="C546" t="s">
        <v>1082</v>
      </c>
      <c r="D546" s="3">
        <v>147978</v>
      </c>
      <c r="E546" s="3"/>
      <c r="F546" s="3"/>
      <c r="G546" s="3"/>
      <c r="H546" s="3"/>
      <c r="I546" s="3">
        <v>147978</v>
      </c>
    </row>
    <row r="547" spans="1:9" x14ac:dyDescent="0.3">
      <c r="A547" t="s">
        <v>41</v>
      </c>
      <c r="B547" t="s">
        <v>1101</v>
      </c>
      <c r="C547" t="s">
        <v>1080</v>
      </c>
      <c r="D547" s="3">
        <v>1810</v>
      </c>
      <c r="E547" s="3">
        <v>58</v>
      </c>
      <c r="F547" s="3"/>
      <c r="G547" s="3"/>
      <c r="H547" s="3"/>
      <c r="I547" s="3">
        <v>1868</v>
      </c>
    </row>
    <row r="548" spans="1:9" x14ac:dyDescent="0.3">
      <c r="A548" t="s">
        <v>41</v>
      </c>
      <c r="B548" t="s">
        <v>1101</v>
      </c>
      <c r="C548" t="s">
        <v>1082</v>
      </c>
      <c r="D548" s="3">
        <v>58049</v>
      </c>
      <c r="E548" s="3"/>
      <c r="F548" s="3"/>
      <c r="G548" s="3"/>
      <c r="H548" s="3"/>
      <c r="I548" s="3">
        <v>58049</v>
      </c>
    </row>
    <row r="549" spans="1:9" x14ac:dyDescent="0.3">
      <c r="A549" t="s">
        <v>41</v>
      </c>
      <c r="B549" t="s">
        <v>1095</v>
      </c>
      <c r="C549" t="s">
        <v>1080</v>
      </c>
      <c r="D549" s="3">
        <v>5077</v>
      </c>
      <c r="E549" s="3">
        <v>89</v>
      </c>
      <c r="F549" s="3"/>
      <c r="G549" s="3"/>
      <c r="H549" s="3"/>
      <c r="I549" s="3">
        <v>5166</v>
      </c>
    </row>
    <row r="550" spans="1:9" x14ac:dyDescent="0.3">
      <c r="A550" t="s">
        <v>41</v>
      </c>
      <c r="B550" t="s">
        <v>1095</v>
      </c>
      <c r="C550" t="s">
        <v>1082</v>
      </c>
      <c r="D550" s="3">
        <v>134945</v>
      </c>
      <c r="E550" s="3"/>
      <c r="F550" s="3"/>
      <c r="G550" s="3"/>
      <c r="H550" s="3">
        <v>5</v>
      </c>
      <c r="I550" s="3">
        <v>134950</v>
      </c>
    </row>
    <row r="551" spans="1:9" x14ac:dyDescent="0.3">
      <c r="A551" t="s">
        <v>41</v>
      </c>
      <c r="B551" t="s">
        <v>1100</v>
      </c>
      <c r="C551" t="s">
        <v>1080</v>
      </c>
      <c r="D551" s="3">
        <v>4113</v>
      </c>
      <c r="E551" s="3">
        <v>31</v>
      </c>
      <c r="F551" s="3"/>
      <c r="G551" s="3"/>
      <c r="H551" s="3"/>
      <c r="I551" s="3">
        <v>4144</v>
      </c>
    </row>
    <row r="552" spans="1:9" x14ac:dyDescent="0.3">
      <c r="A552" t="s">
        <v>41</v>
      </c>
      <c r="B552" t="s">
        <v>1100</v>
      </c>
      <c r="C552" t="s">
        <v>1082</v>
      </c>
      <c r="D552" s="3">
        <v>113861</v>
      </c>
      <c r="E552" s="3"/>
      <c r="F552" s="3"/>
      <c r="G552" s="3"/>
      <c r="H552" s="3"/>
      <c r="I552" s="3">
        <v>113861</v>
      </c>
    </row>
    <row r="553" spans="1:9" x14ac:dyDescent="0.3">
      <c r="A553" t="s">
        <v>41</v>
      </c>
      <c r="B553" t="s">
        <v>1104</v>
      </c>
      <c r="C553" t="s">
        <v>1080</v>
      </c>
      <c r="D553" s="3">
        <v>1</v>
      </c>
      <c r="E553" s="3"/>
      <c r="F553" s="3"/>
      <c r="G553" s="3"/>
      <c r="H553" s="3"/>
      <c r="I553" s="3">
        <v>1</v>
      </c>
    </row>
    <row r="554" spans="1:9" x14ac:dyDescent="0.3">
      <c r="A554" t="s">
        <v>41</v>
      </c>
      <c r="B554" t="s">
        <v>1097</v>
      </c>
      <c r="C554" t="s">
        <v>1080</v>
      </c>
      <c r="D554" s="3">
        <v>2</v>
      </c>
      <c r="E554" s="3"/>
      <c r="F554" s="3"/>
      <c r="G554" s="3"/>
      <c r="H554" s="3"/>
      <c r="I554" s="3">
        <v>2</v>
      </c>
    </row>
    <row r="555" spans="1:9" x14ac:dyDescent="0.3">
      <c r="A555" t="s">
        <v>41</v>
      </c>
      <c r="B555" t="s">
        <v>1103</v>
      </c>
      <c r="C555" t="s">
        <v>1080</v>
      </c>
      <c r="D555" s="3">
        <v>31332</v>
      </c>
      <c r="E555" s="3">
        <v>378</v>
      </c>
      <c r="F555" s="3"/>
      <c r="G555" s="3"/>
      <c r="H555" s="3"/>
      <c r="I555" s="3">
        <v>31710</v>
      </c>
    </row>
    <row r="556" spans="1:9" x14ac:dyDescent="0.3">
      <c r="A556" t="s">
        <v>41</v>
      </c>
      <c r="B556" t="s">
        <v>1103</v>
      </c>
      <c r="C556" t="s">
        <v>1082</v>
      </c>
      <c r="D556" s="3">
        <v>279022</v>
      </c>
      <c r="E556" s="3"/>
      <c r="F556" s="3"/>
      <c r="G556" s="3"/>
      <c r="H556" s="3">
        <v>83</v>
      </c>
      <c r="I556" s="3">
        <v>279105</v>
      </c>
    </row>
    <row r="557" spans="1:9" x14ac:dyDescent="0.3">
      <c r="A557" t="s">
        <v>41</v>
      </c>
      <c r="B557" t="s">
        <v>1098</v>
      </c>
      <c r="C557" t="s">
        <v>1080</v>
      </c>
      <c r="D557" s="3">
        <v>75372</v>
      </c>
      <c r="E557" s="3">
        <v>1043</v>
      </c>
      <c r="F557" s="3"/>
      <c r="G557" s="3"/>
      <c r="H557" s="3">
        <v>753</v>
      </c>
      <c r="I557" s="3">
        <v>77168</v>
      </c>
    </row>
    <row r="558" spans="1:9" x14ac:dyDescent="0.3">
      <c r="A558" t="s">
        <v>41</v>
      </c>
      <c r="B558" t="s">
        <v>1098</v>
      </c>
      <c r="C558" t="s">
        <v>1082</v>
      </c>
      <c r="D558" s="3">
        <v>41932</v>
      </c>
      <c r="E558" s="3"/>
      <c r="F558" s="3"/>
      <c r="G558" s="3"/>
      <c r="H558" s="3"/>
      <c r="I558" s="3">
        <v>41932</v>
      </c>
    </row>
    <row r="559" spans="1:9" x14ac:dyDescent="0.3">
      <c r="A559" t="s">
        <v>41</v>
      </c>
      <c r="B559" t="s">
        <v>1090</v>
      </c>
      <c r="C559" t="s">
        <v>1128</v>
      </c>
      <c r="D559" s="3">
        <v>21791</v>
      </c>
      <c r="E559" s="3"/>
      <c r="F559" s="3"/>
      <c r="G559" s="3"/>
      <c r="H559" s="3"/>
      <c r="I559" s="3">
        <v>21791</v>
      </c>
    </row>
    <row r="560" spans="1:9" x14ac:dyDescent="0.3">
      <c r="A560" t="s">
        <v>41</v>
      </c>
      <c r="B560" t="s">
        <v>1090</v>
      </c>
      <c r="C560" t="s">
        <v>1129</v>
      </c>
      <c r="D560" s="3">
        <v>467</v>
      </c>
      <c r="E560" s="3"/>
      <c r="F560" s="3"/>
      <c r="G560" s="3"/>
      <c r="H560" s="3"/>
      <c r="I560" s="3">
        <v>467</v>
      </c>
    </row>
    <row r="561" spans="1:9" x14ac:dyDescent="0.3">
      <c r="A561" t="s">
        <v>42</v>
      </c>
      <c r="B561" t="s">
        <v>1093</v>
      </c>
      <c r="C561" t="s">
        <v>1080</v>
      </c>
      <c r="D561" s="3">
        <v>116833</v>
      </c>
      <c r="E561" s="3">
        <v>566</v>
      </c>
      <c r="F561" s="3">
        <v>1</v>
      </c>
      <c r="G561" s="3">
        <v>13</v>
      </c>
      <c r="H561" s="3">
        <v>1928</v>
      </c>
      <c r="I561" s="3">
        <v>119341</v>
      </c>
    </row>
    <row r="562" spans="1:9" x14ac:dyDescent="0.3">
      <c r="A562" t="s">
        <v>42</v>
      </c>
      <c r="B562" t="s">
        <v>1093</v>
      </c>
      <c r="C562" t="s">
        <v>1082</v>
      </c>
      <c r="D562" s="3">
        <v>45986</v>
      </c>
      <c r="E562" s="3"/>
      <c r="F562" s="3"/>
      <c r="G562" s="3">
        <v>42</v>
      </c>
      <c r="H562" s="3">
        <v>11</v>
      </c>
      <c r="I562" s="3">
        <v>46039</v>
      </c>
    </row>
    <row r="563" spans="1:9" x14ac:dyDescent="0.3">
      <c r="A563" t="s">
        <v>42</v>
      </c>
      <c r="B563" t="s">
        <v>1091</v>
      </c>
      <c r="C563" t="s">
        <v>1080</v>
      </c>
      <c r="D563" s="3">
        <v>3</v>
      </c>
      <c r="E563" s="3"/>
      <c r="F563" s="3"/>
      <c r="G563" s="3"/>
      <c r="H563" s="3"/>
      <c r="I563" s="3">
        <v>3</v>
      </c>
    </row>
    <row r="564" spans="1:9" x14ac:dyDescent="0.3">
      <c r="A564" t="s">
        <v>42</v>
      </c>
      <c r="B564" t="s">
        <v>1091</v>
      </c>
      <c r="C564" t="s">
        <v>1082</v>
      </c>
      <c r="D564" s="3">
        <v>90</v>
      </c>
      <c r="E564" s="3"/>
      <c r="F564" s="3"/>
      <c r="G564" s="3"/>
      <c r="H564" s="3"/>
      <c r="I564" s="3">
        <v>90</v>
      </c>
    </row>
    <row r="565" spans="1:9" x14ac:dyDescent="0.3">
      <c r="A565" t="s">
        <v>42</v>
      </c>
      <c r="B565" t="s">
        <v>1092</v>
      </c>
      <c r="C565" t="s">
        <v>1080</v>
      </c>
      <c r="D565" s="3">
        <v>148551</v>
      </c>
      <c r="E565" s="3">
        <v>1672</v>
      </c>
      <c r="F565" s="3"/>
      <c r="G565" s="3"/>
      <c r="H565" s="3"/>
      <c r="I565" s="3">
        <v>150223</v>
      </c>
    </row>
    <row r="566" spans="1:9" x14ac:dyDescent="0.3">
      <c r="A566" t="s">
        <v>42</v>
      </c>
      <c r="B566" t="s">
        <v>1092</v>
      </c>
      <c r="C566" t="s">
        <v>1082</v>
      </c>
      <c r="D566" s="3">
        <v>399167</v>
      </c>
      <c r="E566" s="3"/>
      <c r="F566" s="3"/>
      <c r="G566" s="3"/>
      <c r="H566" s="3"/>
      <c r="I566" s="3">
        <v>399167</v>
      </c>
    </row>
    <row r="567" spans="1:9" x14ac:dyDescent="0.3">
      <c r="A567" t="s">
        <v>42</v>
      </c>
      <c r="B567" t="s">
        <v>1095</v>
      </c>
      <c r="C567" t="s">
        <v>1080</v>
      </c>
      <c r="D567" s="3">
        <v>71</v>
      </c>
      <c r="E567" s="3"/>
      <c r="F567" s="3"/>
      <c r="G567" s="3"/>
      <c r="H567" s="3"/>
      <c r="I567" s="3">
        <v>71</v>
      </c>
    </row>
    <row r="568" spans="1:9" x14ac:dyDescent="0.3">
      <c r="A568" t="s">
        <v>42</v>
      </c>
      <c r="B568" t="s">
        <v>1095</v>
      </c>
      <c r="C568" t="s">
        <v>1082</v>
      </c>
      <c r="D568" s="3">
        <v>2203</v>
      </c>
      <c r="E568" s="3"/>
      <c r="F568" s="3"/>
      <c r="G568" s="3"/>
      <c r="H568" s="3"/>
      <c r="I568" s="3">
        <v>2203</v>
      </c>
    </row>
    <row r="569" spans="1:9" x14ac:dyDescent="0.3">
      <c r="A569" t="s">
        <v>42</v>
      </c>
      <c r="B569" t="s">
        <v>1097</v>
      </c>
      <c r="C569" t="s">
        <v>1080</v>
      </c>
      <c r="D569" s="3">
        <v>4</v>
      </c>
      <c r="E569" s="3"/>
      <c r="F569" s="3"/>
      <c r="G569" s="3"/>
      <c r="H569" s="3"/>
      <c r="I569" s="3">
        <v>4</v>
      </c>
    </row>
    <row r="570" spans="1:9" x14ac:dyDescent="0.3">
      <c r="A570" t="s">
        <v>42</v>
      </c>
      <c r="B570" t="s">
        <v>1108</v>
      </c>
      <c r="C570" t="s">
        <v>1080</v>
      </c>
      <c r="D570" s="3">
        <v>35983</v>
      </c>
      <c r="E570" s="3">
        <v>200</v>
      </c>
      <c r="F570" s="3"/>
      <c r="G570" s="3"/>
      <c r="H570" s="3">
        <v>364</v>
      </c>
      <c r="I570" s="3">
        <v>36547</v>
      </c>
    </row>
    <row r="571" spans="1:9" x14ac:dyDescent="0.3">
      <c r="A571" t="s">
        <v>42</v>
      </c>
      <c r="B571" t="s">
        <v>1108</v>
      </c>
      <c r="C571" t="s">
        <v>1082</v>
      </c>
      <c r="D571" s="3">
        <v>42294</v>
      </c>
      <c r="E571" s="3"/>
      <c r="F571" s="3"/>
      <c r="G571" s="3"/>
      <c r="H571" s="3">
        <v>2</v>
      </c>
      <c r="I571" s="3">
        <v>42296</v>
      </c>
    </row>
    <row r="572" spans="1:9" x14ac:dyDescent="0.3">
      <c r="A572" t="s">
        <v>42</v>
      </c>
      <c r="B572" t="s">
        <v>1099</v>
      </c>
      <c r="C572" t="s">
        <v>1080</v>
      </c>
      <c r="D572" s="3">
        <v>494</v>
      </c>
      <c r="E572" s="3">
        <v>9</v>
      </c>
      <c r="F572" s="3"/>
      <c r="G572" s="3"/>
      <c r="H572" s="3"/>
      <c r="I572" s="3">
        <v>503</v>
      </c>
    </row>
    <row r="573" spans="1:9" x14ac:dyDescent="0.3">
      <c r="A573" t="s">
        <v>42</v>
      </c>
      <c r="B573" t="s">
        <v>1098</v>
      </c>
      <c r="C573" t="s">
        <v>1080</v>
      </c>
      <c r="D573" s="3">
        <v>180006</v>
      </c>
      <c r="E573" s="3">
        <v>2473</v>
      </c>
      <c r="F573" s="3"/>
      <c r="G573" s="3"/>
      <c r="H573" s="3">
        <v>2253</v>
      </c>
      <c r="I573" s="3">
        <v>184732</v>
      </c>
    </row>
    <row r="574" spans="1:9" x14ac:dyDescent="0.3">
      <c r="A574" t="s">
        <v>42</v>
      </c>
      <c r="B574" t="s">
        <v>1098</v>
      </c>
      <c r="C574" t="s">
        <v>1082</v>
      </c>
      <c r="D574" s="3">
        <v>162410</v>
      </c>
      <c r="E574" s="3"/>
      <c r="F574" s="3"/>
      <c r="G574" s="3">
        <v>1</v>
      </c>
      <c r="H574" s="3"/>
      <c r="I574" s="3">
        <v>162411</v>
      </c>
    </row>
    <row r="575" spans="1:9" x14ac:dyDescent="0.3">
      <c r="A575" t="s">
        <v>42</v>
      </c>
      <c r="B575" t="s">
        <v>1112</v>
      </c>
      <c r="C575" t="s">
        <v>1080</v>
      </c>
      <c r="D575" s="3">
        <v>2752</v>
      </c>
      <c r="E575" s="3">
        <v>30</v>
      </c>
      <c r="F575" s="3"/>
      <c r="G575" s="3"/>
      <c r="H575" s="3"/>
      <c r="I575" s="3">
        <v>2782</v>
      </c>
    </row>
    <row r="576" spans="1:9" x14ac:dyDescent="0.3">
      <c r="A576" t="s">
        <v>42</v>
      </c>
      <c r="B576" t="s">
        <v>1112</v>
      </c>
      <c r="C576" t="s">
        <v>1082</v>
      </c>
      <c r="D576" s="3">
        <v>84956</v>
      </c>
      <c r="E576" s="3"/>
      <c r="F576" s="3"/>
      <c r="G576" s="3"/>
      <c r="H576" s="3"/>
      <c r="I576" s="3">
        <v>84956</v>
      </c>
    </row>
    <row r="577" spans="1:9" x14ac:dyDescent="0.3">
      <c r="A577" t="s">
        <v>42</v>
      </c>
      <c r="B577" t="s">
        <v>1114</v>
      </c>
      <c r="C577" t="s">
        <v>1080</v>
      </c>
      <c r="D577" s="3">
        <v>3675</v>
      </c>
      <c r="E577" s="3">
        <v>22</v>
      </c>
      <c r="F577" s="3"/>
      <c r="G577" s="3"/>
      <c r="H577" s="3"/>
      <c r="I577" s="3">
        <v>3697</v>
      </c>
    </row>
    <row r="578" spans="1:9" x14ac:dyDescent="0.3">
      <c r="A578" t="s">
        <v>42</v>
      </c>
      <c r="B578" t="s">
        <v>1114</v>
      </c>
      <c r="C578" t="s">
        <v>1082</v>
      </c>
      <c r="D578" s="3">
        <v>62201</v>
      </c>
      <c r="E578" s="3"/>
      <c r="F578" s="3"/>
      <c r="G578" s="3"/>
      <c r="H578" s="3">
        <v>2</v>
      </c>
      <c r="I578" s="3">
        <v>62203</v>
      </c>
    </row>
    <row r="579" spans="1:9" x14ac:dyDescent="0.3">
      <c r="A579" t="s">
        <v>42</v>
      </c>
      <c r="B579" t="s">
        <v>1090</v>
      </c>
      <c r="C579" t="s">
        <v>1128</v>
      </c>
      <c r="D579" s="3">
        <v>26555</v>
      </c>
      <c r="E579" s="3"/>
      <c r="F579" s="3"/>
      <c r="G579" s="3"/>
      <c r="H579" s="3"/>
      <c r="I579" s="3">
        <v>26555</v>
      </c>
    </row>
    <row r="580" spans="1:9" x14ac:dyDescent="0.3">
      <c r="A580" t="s">
        <v>42</v>
      </c>
      <c r="B580" t="s">
        <v>1090</v>
      </c>
      <c r="C580" t="s">
        <v>1129</v>
      </c>
      <c r="D580" s="3">
        <v>2889</v>
      </c>
      <c r="E580" s="3"/>
      <c r="F580" s="3"/>
      <c r="G580" s="3"/>
      <c r="H580" s="3"/>
      <c r="I580" s="3">
        <v>2889</v>
      </c>
    </row>
    <row r="581" spans="1:9" x14ac:dyDescent="0.3">
      <c r="A581" t="s">
        <v>43</v>
      </c>
      <c r="B581" t="s">
        <v>1093</v>
      </c>
      <c r="C581" t="s">
        <v>1080</v>
      </c>
      <c r="D581" s="3">
        <v>391743</v>
      </c>
      <c r="E581" s="3">
        <v>2096</v>
      </c>
      <c r="F581" s="3"/>
      <c r="G581" s="3">
        <v>154</v>
      </c>
      <c r="H581" s="3">
        <v>4249</v>
      </c>
      <c r="I581" s="3">
        <v>398242</v>
      </c>
    </row>
    <row r="582" spans="1:9" x14ac:dyDescent="0.3">
      <c r="A582" t="s">
        <v>43</v>
      </c>
      <c r="B582" t="s">
        <v>1093</v>
      </c>
      <c r="C582" t="s">
        <v>1082</v>
      </c>
      <c r="D582" s="3">
        <v>65842</v>
      </c>
      <c r="E582" s="3"/>
      <c r="F582" s="3"/>
      <c r="G582" s="3">
        <v>73</v>
      </c>
      <c r="H582" s="3">
        <v>38</v>
      </c>
      <c r="I582" s="3">
        <v>65953</v>
      </c>
    </row>
    <row r="583" spans="1:9" x14ac:dyDescent="0.3">
      <c r="A583" t="s">
        <v>43</v>
      </c>
      <c r="B583" t="s">
        <v>1091</v>
      </c>
      <c r="C583" t="s">
        <v>1080</v>
      </c>
      <c r="D583" s="3">
        <v>767</v>
      </c>
      <c r="E583" s="3">
        <v>2</v>
      </c>
      <c r="F583" s="3"/>
      <c r="G583" s="3"/>
      <c r="H583" s="3"/>
      <c r="I583" s="3">
        <v>769</v>
      </c>
    </row>
    <row r="584" spans="1:9" x14ac:dyDescent="0.3">
      <c r="A584" t="s">
        <v>43</v>
      </c>
      <c r="B584" t="s">
        <v>1091</v>
      </c>
      <c r="C584" t="s">
        <v>1082</v>
      </c>
      <c r="D584" s="3">
        <v>5352</v>
      </c>
      <c r="E584" s="3"/>
      <c r="F584" s="3"/>
      <c r="G584" s="3"/>
      <c r="H584" s="3">
        <v>1</v>
      </c>
      <c r="I584" s="3">
        <v>5353</v>
      </c>
    </row>
    <row r="585" spans="1:9" x14ac:dyDescent="0.3">
      <c r="A585" t="s">
        <v>43</v>
      </c>
      <c r="B585" t="s">
        <v>1092</v>
      </c>
      <c r="C585" t="s">
        <v>1080</v>
      </c>
      <c r="D585" s="3">
        <v>581993</v>
      </c>
      <c r="E585" s="3">
        <v>4688</v>
      </c>
      <c r="F585" s="3"/>
      <c r="G585" s="3"/>
      <c r="H585" s="3"/>
      <c r="I585" s="3">
        <v>586681</v>
      </c>
    </row>
    <row r="586" spans="1:9" x14ac:dyDescent="0.3">
      <c r="A586" t="s">
        <v>43</v>
      </c>
      <c r="B586" t="s">
        <v>1092</v>
      </c>
      <c r="C586" t="s">
        <v>1082</v>
      </c>
      <c r="D586" s="3">
        <v>378013</v>
      </c>
      <c r="E586" s="3"/>
      <c r="F586" s="3"/>
      <c r="G586" s="3"/>
      <c r="H586" s="3">
        <v>1</v>
      </c>
      <c r="I586" s="3">
        <v>378014</v>
      </c>
    </row>
    <row r="587" spans="1:9" x14ac:dyDescent="0.3">
      <c r="A587" t="s">
        <v>43</v>
      </c>
      <c r="B587" t="s">
        <v>1101</v>
      </c>
      <c r="C587" t="s">
        <v>1080</v>
      </c>
      <c r="D587" s="3">
        <v>1</v>
      </c>
      <c r="E587" s="3"/>
      <c r="F587" s="3"/>
      <c r="G587" s="3"/>
      <c r="H587" s="3"/>
      <c r="I587" s="3">
        <v>1</v>
      </c>
    </row>
    <row r="588" spans="1:9" x14ac:dyDescent="0.3">
      <c r="A588" t="s">
        <v>43</v>
      </c>
      <c r="B588" t="s">
        <v>1101</v>
      </c>
      <c r="C588" t="s">
        <v>1082</v>
      </c>
      <c r="D588" s="3">
        <v>1</v>
      </c>
      <c r="E588" s="3"/>
      <c r="F588" s="3"/>
      <c r="G588" s="3"/>
      <c r="H588" s="3"/>
      <c r="I588" s="3">
        <v>1</v>
      </c>
    </row>
    <row r="589" spans="1:9" x14ac:dyDescent="0.3">
      <c r="A589" t="s">
        <v>43</v>
      </c>
      <c r="B589" t="s">
        <v>1102</v>
      </c>
      <c r="C589" t="s">
        <v>1080</v>
      </c>
      <c r="D589" s="3">
        <v>1</v>
      </c>
      <c r="E589" s="3"/>
      <c r="F589" s="3"/>
      <c r="G589" s="3"/>
      <c r="H589" s="3"/>
      <c r="I589" s="3">
        <v>1</v>
      </c>
    </row>
    <row r="590" spans="1:9" x14ac:dyDescent="0.3">
      <c r="A590" t="s">
        <v>43</v>
      </c>
      <c r="B590" t="s">
        <v>1102</v>
      </c>
      <c r="C590" t="s">
        <v>1082</v>
      </c>
      <c r="D590" s="3">
        <v>3</v>
      </c>
      <c r="E590" s="3"/>
      <c r="F590" s="3"/>
      <c r="G590" s="3"/>
      <c r="H590" s="3"/>
      <c r="I590" s="3">
        <v>3</v>
      </c>
    </row>
    <row r="591" spans="1:9" x14ac:dyDescent="0.3">
      <c r="A591" t="s">
        <v>43</v>
      </c>
      <c r="B591" t="s">
        <v>1095</v>
      </c>
      <c r="C591" t="s">
        <v>1080</v>
      </c>
      <c r="D591" s="3">
        <v>54086</v>
      </c>
      <c r="E591" s="3">
        <v>593</v>
      </c>
      <c r="F591" s="3"/>
      <c r="G591" s="3">
        <v>2</v>
      </c>
      <c r="H591" s="3"/>
      <c r="I591" s="3">
        <v>54681</v>
      </c>
    </row>
    <row r="592" spans="1:9" x14ac:dyDescent="0.3">
      <c r="A592" t="s">
        <v>43</v>
      </c>
      <c r="B592" t="s">
        <v>1095</v>
      </c>
      <c r="C592" t="s">
        <v>1082</v>
      </c>
      <c r="D592" s="3">
        <v>439215</v>
      </c>
      <c r="E592" s="3"/>
      <c r="F592" s="3"/>
      <c r="G592" s="3"/>
      <c r="H592" s="3">
        <v>247</v>
      </c>
      <c r="I592" s="3">
        <v>439462</v>
      </c>
    </row>
    <row r="593" spans="1:9" x14ac:dyDescent="0.3">
      <c r="A593" t="s">
        <v>43</v>
      </c>
      <c r="B593" t="s">
        <v>1100</v>
      </c>
      <c r="C593" t="s">
        <v>1080</v>
      </c>
      <c r="D593" s="3">
        <v>8</v>
      </c>
      <c r="E593" s="3"/>
      <c r="F593" s="3"/>
      <c r="G593" s="3"/>
      <c r="H593" s="3"/>
      <c r="I593" s="3">
        <v>8</v>
      </c>
    </row>
    <row r="594" spans="1:9" x14ac:dyDescent="0.3">
      <c r="A594" t="s">
        <v>43</v>
      </c>
      <c r="B594" t="s">
        <v>1100</v>
      </c>
      <c r="C594" t="s">
        <v>1082</v>
      </c>
      <c r="D594" s="3">
        <v>5</v>
      </c>
      <c r="E594" s="3"/>
      <c r="F594" s="3"/>
      <c r="G594" s="3"/>
      <c r="H594" s="3"/>
      <c r="I594" s="3">
        <v>5</v>
      </c>
    </row>
    <row r="595" spans="1:9" x14ac:dyDescent="0.3">
      <c r="A595" t="s">
        <v>43</v>
      </c>
      <c r="B595" t="s">
        <v>1104</v>
      </c>
      <c r="C595" t="s">
        <v>1080</v>
      </c>
      <c r="D595" s="3">
        <v>437741</v>
      </c>
      <c r="E595" s="3">
        <v>3272</v>
      </c>
      <c r="F595" s="3"/>
      <c r="G595" s="3">
        <v>14</v>
      </c>
      <c r="H595" s="3">
        <v>401</v>
      </c>
      <c r="I595" s="3">
        <v>441428</v>
      </c>
    </row>
    <row r="596" spans="1:9" x14ac:dyDescent="0.3">
      <c r="A596" t="s">
        <v>43</v>
      </c>
      <c r="B596" t="s">
        <v>1104</v>
      </c>
      <c r="C596" t="s">
        <v>1082</v>
      </c>
      <c r="D596" s="3">
        <v>149506</v>
      </c>
      <c r="E596" s="3"/>
      <c r="F596" s="3"/>
      <c r="G596" s="3"/>
      <c r="H596" s="3">
        <v>28</v>
      </c>
      <c r="I596" s="3">
        <v>149534</v>
      </c>
    </row>
    <row r="597" spans="1:9" x14ac:dyDescent="0.3">
      <c r="A597" t="s">
        <v>43</v>
      </c>
      <c r="B597" t="s">
        <v>1097</v>
      </c>
      <c r="C597" t="s">
        <v>1080</v>
      </c>
      <c r="D597" s="3">
        <v>474032</v>
      </c>
      <c r="E597" s="3">
        <v>2470</v>
      </c>
      <c r="F597" s="3"/>
      <c r="G597" s="3"/>
      <c r="H597" s="3">
        <v>280</v>
      </c>
      <c r="I597" s="3">
        <v>476782</v>
      </c>
    </row>
    <row r="598" spans="1:9" x14ac:dyDescent="0.3">
      <c r="A598" t="s">
        <v>43</v>
      </c>
      <c r="B598" t="s">
        <v>1097</v>
      </c>
      <c r="C598" t="s">
        <v>1082</v>
      </c>
      <c r="D598" s="3">
        <v>87443</v>
      </c>
      <c r="E598" s="3"/>
      <c r="F598" s="3"/>
      <c r="G598" s="3"/>
      <c r="H598" s="3">
        <v>96</v>
      </c>
      <c r="I598" s="3">
        <v>87539</v>
      </c>
    </row>
    <row r="599" spans="1:9" x14ac:dyDescent="0.3">
      <c r="A599" t="s">
        <v>43</v>
      </c>
      <c r="B599" t="s">
        <v>1108</v>
      </c>
      <c r="C599" t="s">
        <v>1080</v>
      </c>
      <c r="D599" s="3">
        <v>6924</v>
      </c>
      <c r="E599" s="3">
        <v>33</v>
      </c>
      <c r="F599" s="3"/>
      <c r="G599" s="3"/>
      <c r="H599" s="3">
        <v>123</v>
      </c>
      <c r="I599" s="3">
        <v>7080</v>
      </c>
    </row>
    <row r="600" spans="1:9" x14ac:dyDescent="0.3">
      <c r="A600" t="s">
        <v>43</v>
      </c>
      <c r="B600" t="s">
        <v>1108</v>
      </c>
      <c r="C600" t="s">
        <v>1082</v>
      </c>
      <c r="D600" s="3">
        <v>8429</v>
      </c>
      <c r="E600" s="3"/>
      <c r="F600" s="3"/>
      <c r="G600" s="3"/>
      <c r="H600" s="3">
        <v>6</v>
      </c>
      <c r="I600" s="3">
        <v>8435</v>
      </c>
    </row>
    <row r="601" spans="1:9" x14ac:dyDescent="0.3">
      <c r="A601" t="s">
        <v>43</v>
      </c>
      <c r="B601" t="s">
        <v>1099</v>
      </c>
      <c r="C601" t="s">
        <v>1080</v>
      </c>
      <c r="D601" s="3">
        <v>6954</v>
      </c>
      <c r="E601" s="3">
        <v>172</v>
      </c>
      <c r="F601" s="3"/>
      <c r="G601" s="3"/>
      <c r="H601" s="3"/>
      <c r="I601" s="3">
        <v>7126</v>
      </c>
    </row>
    <row r="602" spans="1:9" x14ac:dyDescent="0.3">
      <c r="A602" t="s">
        <v>43</v>
      </c>
      <c r="B602" t="s">
        <v>1103</v>
      </c>
      <c r="C602" t="s">
        <v>1082</v>
      </c>
      <c r="D602" s="3">
        <v>1</v>
      </c>
      <c r="E602" s="3"/>
      <c r="F602" s="3"/>
      <c r="G602" s="3"/>
      <c r="H602" s="3"/>
      <c r="I602" s="3">
        <v>1</v>
      </c>
    </row>
    <row r="603" spans="1:9" x14ac:dyDescent="0.3">
      <c r="A603" t="s">
        <v>43</v>
      </c>
      <c r="B603" t="s">
        <v>1098</v>
      </c>
      <c r="C603" t="s">
        <v>1080</v>
      </c>
      <c r="D603" s="3">
        <v>185509</v>
      </c>
      <c r="E603" s="3">
        <v>2171</v>
      </c>
      <c r="F603" s="3"/>
      <c r="G603" s="3">
        <v>14</v>
      </c>
      <c r="H603" s="3">
        <v>2463</v>
      </c>
      <c r="I603" s="3">
        <v>190157</v>
      </c>
    </row>
    <row r="604" spans="1:9" x14ac:dyDescent="0.3">
      <c r="A604" t="s">
        <v>43</v>
      </c>
      <c r="B604" t="s">
        <v>1098</v>
      </c>
      <c r="C604" t="s">
        <v>1082</v>
      </c>
      <c r="D604" s="3">
        <v>60489</v>
      </c>
      <c r="E604" s="3"/>
      <c r="F604" s="3"/>
      <c r="G604" s="3"/>
      <c r="H604" s="3"/>
      <c r="I604" s="3">
        <v>60489</v>
      </c>
    </row>
    <row r="605" spans="1:9" x14ac:dyDescent="0.3">
      <c r="A605" t="s">
        <v>43</v>
      </c>
      <c r="B605" t="s">
        <v>1110</v>
      </c>
      <c r="C605" t="s">
        <v>1080</v>
      </c>
      <c r="D605" s="3">
        <v>1</v>
      </c>
      <c r="E605" s="3"/>
      <c r="F605" s="3"/>
      <c r="G605" s="3"/>
      <c r="H605" s="3"/>
      <c r="I605" s="3">
        <v>1</v>
      </c>
    </row>
    <row r="606" spans="1:9" x14ac:dyDescent="0.3">
      <c r="A606" t="s">
        <v>43</v>
      </c>
      <c r="B606" t="s">
        <v>1112</v>
      </c>
      <c r="C606" t="s">
        <v>1080</v>
      </c>
      <c r="D606" s="3">
        <v>11826</v>
      </c>
      <c r="E606" s="3">
        <v>163</v>
      </c>
      <c r="F606" s="3"/>
      <c r="G606" s="3"/>
      <c r="H606" s="3"/>
      <c r="I606" s="3">
        <v>11989</v>
      </c>
    </row>
    <row r="607" spans="1:9" x14ac:dyDescent="0.3">
      <c r="A607" t="s">
        <v>43</v>
      </c>
      <c r="B607" t="s">
        <v>1112</v>
      </c>
      <c r="C607" t="s">
        <v>1082</v>
      </c>
      <c r="D607" s="3">
        <v>143405</v>
      </c>
      <c r="E607" s="3"/>
      <c r="F607" s="3"/>
      <c r="G607" s="3"/>
      <c r="H607" s="3"/>
      <c r="I607" s="3">
        <v>143405</v>
      </c>
    </row>
    <row r="608" spans="1:9" x14ac:dyDescent="0.3">
      <c r="A608" t="s">
        <v>43</v>
      </c>
      <c r="B608" t="s">
        <v>1116</v>
      </c>
      <c r="C608" t="s">
        <v>1080</v>
      </c>
      <c r="D608" s="3">
        <v>56775</v>
      </c>
      <c r="E608" s="3">
        <v>566</v>
      </c>
      <c r="F608" s="3"/>
      <c r="G608" s="3"/>
      <c r="H608" s="3"/>
      <c r="I608" s="3">
        <v>57341</v>
      </c>
    </row>
    <row r="609" spans="1:9" x14ac:dyDescent="0.3">
      <c r="A609" t="s">
        <v>43</v>
      </c>
      <c r="B609" t="s">
        <v>1116</v>
      </c>
      <c r="C609" t="s">
        <v>1082</v>
      </c>
      <c r="D609" s="3">
        <v>765213</v>
      </c>
      <c r="E609" s="3"/>
      <c r="F609" s="3"/>
      <c r="G609" s="3"/>
      <c r="H609" s="3">
        <v>220</v>
      </c>
      <c r="I609" s="3">
        <v>765433</v>
      </c>
    </row>
    <row r="610" spans="1:9" x14ac:dyDescent="0.3">
      <c r="A610" t="s">
        <v>43</v>
      </c>
      <c r="B610" t="s">
        <v>1118</v>
      </c>
      <c r="C610" t="s">
        <v>1080</v>
      </c>
      <c r="D610" s="3">
        <v>216501</v>
      </c>
      <c r="E610" s="3">
        <v>2271</v>
      </c>
      <c r="F610" s="3"/>
      <c r="G610" s="3"/>
      <c r="H610" s="3">
        <v>409</v>
      </c>
      <c r="I610" s="3">
        <v>219181</v>
      </c>
    </row>
    <row r="611" spans="1:9" x14ac:dyDescent="0.3">
      <c r="A611" t="s">
        <v>43</v>
      </c>
      <c r="B611" t="s">
        <v>1118</v>
      </c>
      <c r="C611" t="s">
        <v>1082</v>
      </c>
      <c r="D611" s="3">
        <v>63098</v>
      </c>
      <c r="E611" s="3"/>
      <c r="F611" s="3"/>
      <c r="G611" s="3">
        <v>1</v>
      </c>
      <c r="H611" s="3">
        <v>11</v>
      </c>
      <c r="I611" s="3">
        <v>63110</v>
      </c>
    </row>
    <row r="612" spans="1:9" x14ac:dyDescent="0.3">
      <c r="A612" t="s">
        <v>43</v>
      </c>
      <c r="B612" t="s">
        <v>1090</v>
      </c>
      <c r="C612" t="s">
        <v>1128</v>
      </c>
      <c r="D612" s="3">
        <v>60001</v>
      </c>
      <c r="E612" s="3"/>
      <c r="F612" s="3"/>
      <c r="G612" s="3"/>
      <c r="H612" s="3"/>
      <c r="I612" s="3">
        <v>60001</v>
      </c>
    </row>
    <row r="613" spans="1:9" x14ac:dyDescent="0.3">
      <c r="A613" t="s">
        <v>43</v>
      </c>
      <c r="B613" t="s">
        <v>1090</v>
      </c>
      <c r="C613" t="s">
        <v>1129</v>
      </c>
      <c r="D613" s="3">
        <v>10488</v>
      </c>
      <c r="E613" s="3"/>
      <c r="F613" s="3"/>
      <c r="G613" s="3"/>
      <c r="H613" s="3"/>
      <c r="I613" s="3">
        <v>10488</v>
      </c>
    </row>
    <row r="614" spans="1:9" x14ac:dyDescent="0.3">
      <c r="A614" t="s">
        <v>44</v>
      </c>
      <c r="B614" t="s">
        <v>1091</v>
      </c>
      <c r="C614" t="s">
        <v>1080</v>
      </c>
      <c r="D614" s="3">
        <v>297</v>
      </c>
      <c r="E614" s="3">
        <v>1</v>
      </c>
      <c r="F614" s="3"/>
      <c r="G614" s="3"/>
      <c r="H614" s="3"/>
      <c r="I614" s="3">
        <v>298</v>
      </c>
    </row>
    <row r="615" spans="1:9" x14ac:dyDescent="0.3">
      <c r="A615" t="s">
        <v>44</v>
      </c>
      <c r="B615" t="s">
        <v>1091</v>
      </c>
      <c r="C615" t="s">
        <v>1082</v>
      </c>
      <c r="D615" s="3">
        <v>5005</v>
      </c>
      <c r="E615" s="3"/>
      <c r="F615" s="3"/>
      <c r="G615" s="3"/>
      <c r="H615" s="3"/>
      <c r="I615" s="3">
        <v>5005</v>
      </c>
    </row>
    <row r="616" spans="1:9" x14ac:dyDescent="0.3">
      <c r="A616" t="s">
        <v>44</v>
      </c>
      <c r="B616" t="s">
        <v>1092</v>
      </c>
      <c r="C616" t="s">
        <v>1080</v>
      </c>
      <c r="D616" s="3">
        <v>5034</v>
      </c>
      <c r="E616" s="3">
        <v>44</v>
      </c>
      <c r="F616" s="3"/>
      <c r="G616" s="3"/>
      <c r="H616" s="3"/>
      <c r="I616" s="3">
        <v>5078</v>
      </c>
    </row>
    <row r="617" spans="1:9" x14ac:dyDescent="0.3">
      <c r="A617" t="s">
        <v>44</v>
      </c>
      <c r="B617" t="s">
        <v>1092</v>
      </c>
      <c r="C617" t="s">
        <v>1082</v>
      </c>
      <c r="D617" s="3">
        <v>23356</v>
      </c>
      <c r="E617" s="3"/>
      <c r="F617" s="3"/>
      <c r="G617" s="3"/>
      <c r="H617" s="3"/>
      <c r="I617" s="3">
        <v>23356</v>
      </c>
    </row>
    <row r="618" spans="1:9" x14ac:dyDescent="0.3">
      <c r="A618" t="s">
        <v>44</v>
      </c>
      <c r="B618" t="s">
        <v>1090</v>
      </c>
      <c r="C618" t="s">
        <v>1128</v>
      </c>
      <c r="D618" s="3">
        <v>1156</v>
      </c>
      <c r="E618" s="3"/>
      <c r="F618" s="3"/>
      <c r="G618" s="3"/>
      <c r="H618" s="3"/>
      <c r="I618" s="3">
        <v>1156</v>
      </c>
    </row>
    <row r="619" spans="1:9" x14ac:dyDescent="0.3">
      <c r="A619" t="s">
        <v>44</v>
      </c>
      <c r="B619" t="s">
        <v>1090</v>
      </c>
      <c r="C619" t="s">
        <v>1129</v>
      </c>
      <c r="D619" s="3">
        <v>27</v>
      </c>
      <c r="E619" s="3"/>
      <c r="F619" s="3"/>
      <c r="G619" s="3"/>
      <c r="H619" s="3"/>
      <c r="I619" s="3">
        <v>27</v>
      </c>
    </row>
    <row r="620" spans="1:9" x14ac:dyDescent="0.3">
      <c r="A620" t="s">
        <v>45</v>
      </c>
      <c r="B620" t="s">
        <v>1091</v>
      </c>
      <c r="C620" t="s">
        <v>1080</v>
      </c>
      <c r="D620" s="3">
        <v>2170</v>
      </c>
      <c r="E620" s="3">
        <v>10</v>
      </c>
      <c r="F620" s="3"/>
      <c r="G620" s="3"/>
      <c r="H620" s="3"/>
      <c r="I620" s="3">
        <v>2180</v>
      </c>
    </row>
    <row r="621" spans="1:9" x14ac:dyDescent="0.3">
      <c r="A621" t="s">
        <v>45</v>
      </c>
      <c r="B621" t="s">
        <v>1091</v>
      </c>
      <c r="C621" t="s">
        <v>1082</v>
      </c>
      <c r="D621" s="3">
        <v>42378</v>
      </c>
      <c r="E621" s="3"/>
      <c r="F621" s="3"/>
      <c r="G621" s="3"/>
      <c r="H621" s="3">
        <v>1</v>
      </c>
      <c r="I621" s="3">
        <v>42379</v>
      </c>
    </row>
    <row r="622" spans="1:9" x14ac:dyDescent="0.3">
      <c r="A622" t="s">
        <v>45</v>
      </c>
      <c r="B622" t="s">
        <v>1092</v>
      </c>
      <c r="C622" t="s">
        <v>1080</v>
      </c>
      <c r="D622" s="3">
        <v>10350</v>
      </c>
      <c r="E622" s="3">
        <v>206</v>
      </c>
      <c r="F622" s="3"/>
      <c r="G622" s="3"/>
      <c r="H622" s="3"/>
      <c r="I622" s="3">
        <v>10556</v>
      </c>
    </row>
    <row r="623" spans="1:9" x14ac:dyDescent="0.3">
      <c r="A623" t="s">
        <v>45</v>
      </c>
      <c r="B623" t="s">
        <v>1092</v>
      </c>
      <c r="C623" t="s">
        <v>1082</v>
      </c>
      <c r="D623" s="3">
        <v>33538</v>
      </c>
      <c r="E623" s="3"/>
      <c r="F623" s="3"/>
      <c r="G623" s="3"/>
      <c r="H623" s="3"/>
      <c r="I623" s="3">
        <v>33538</v>
      </c>
    </row>
    <row r="624" spans="1:9" x14ac:dyDescent="0.3">
      <c r="A624" t="s">
        <v>45</v>
      </c>
      <c r="B624" t="s">
        <v>1101</v>
      </c>
      <c r="C624" t="s">
        <v>1080</v>
      </c>
      <c r="D624" s="3">
        <v>5</v>
      </c>
      <c r="E624" s="3"/>
      <c r="F624" s="3"/>
      <c r="G624" s="3"/>
      <c r="H624" s="3"/>
      <c r="I624" s="3">
        <v>5</v>
      </c>
    </row>
    <row r="625" spans="1:9" x14ac:dyDescent="0.3">
      <c r="A625" t="s">
        <v>45</v>
      </c>
      <c r="B625" t="s">
        <v>1101</v>
      </c>
      <c r="C625" t="s">
        <v>1082</v>
      </c>
      <c r="D625" s="3">
        <v>1</v>
      </c>
      <c r="E625" s="3"/>
      <c r="F625" s="3"/>
      <c r="G625" s="3"/>
      <c r="H625" s="3"/>
      <c r="I625" s="3">
        <v>1</v>
      </c>
    </row>
    <row r="626" spans="1:9" x14ac:dyDescent="0.3">
      <c r="A626" t="s">
        <v>45</v>
      </c>
      <c r="B626" t="s">
        <v>1090</v>
      </c>
      <c r="C626" t="s">
        <v>1128</v>
      </c>
      <c r="D626" s="3">
        <v>1427</v>
      </c>
      <c r="E626" s="3"/>
      <c r="F626" s="3"/>
      <c r="G626" s="3"/>
      <c r="H626" s="3"/>
      <c r="I626" s="3">
        <v>1427</v>
      </c>
    </row>
    <row r="627" spans="1:9" x14ac:dyDescent="0.3">
      <c r="A627" t="s">
        <v>45</v>
      </c>
      <c r="B627" t="s">
        <v>1090</v>
      </c>
      <c r="C627" t="s">
        <v>1129</v>
      </c>
      <c r="D627" s="3">
        <v>47</v>
      </c>
      <c r="E627" s="3"/>
      <c r="F627" s="3"/>
      <c r="G627" s="3"/>
      <c r="H627" s="3"/>
      <c r="I627" s="3">
        <v>47</v>
      </c>
    </row>
    <row r="628" spans="1:9" x14ac:dyDescent="0.3">
      <c r="A628" s="5" t="s">
        <v>1178</v>
      </c>
      <c r="B628" s="5"/>
      <c r="C628" s="5"/>
      <c r="D628" s="6">
        <f>SUBTOTAL(109,Tabla12[Activo])</f>
        <v>51940503</v>
      </c>
      <c r="E628" s="6">
        <f>SUBTOTAL(109,Tabla12[Proteccion Laboral])</f>
        <v>185858</v>
      </c>
      <c r="F628" s="6">
        <f>SUBTOTAL(109,Tabla12[Suspendido])</f>
        <v>5</v>
      </c>
      <c r="G628" s="6">
        <f>SUBTOTAL(109,Tabla12[Suspendido por documento])</f>
        <v>8686</v>
      </c>
      <c r="H628" s="6">
        <f>SUBTOTAL(109,Tabla12[Suspendido por mora])</f>
        <v>173463</v>
      </c>
      <c r="I628" s="6">
        <f>SUBTOTAL(109,Tabla12[TOTAL AFILIADOS])</f>
        <v>52308515</v>
      </c>
    </row>
  </sheetData>
  <mergeCells count="2">
    <mergeCell ref="A1:I1"/>
    <mergeCell ref="D2:H2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38C68-973B-4082-9A3D-A4AF76E6D20C}">
  <dimension ref="A1:P628"/>
  <sheetViews>
    <sheetView workbookViewId="0">
      <selection activeCell="B637" sqref="B637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10" width="32.33203125" bestFit="1" customWidth="1"/>
    <col min="11" max="11" width="33.77734375" customWidth="1"/>
    <col min="12" max="12" width="32.44140625" customWidth="1"/>
    <col min="13" max="13" width="32.33203125" bestFit="1" customWidth="1"/>
    <col min="14" max="14" width="32.5546875" customWidth="1"/>
    <col min="15" max="15" width="32.33203125" bestFit="1" customWidth="1"/>
    <col min="16" max="16" width="17.21875" customWidth="1"/>
    <col min="17" max="45" width="32.33203125" bestFit="1" customWidth="1"/>
  </cols>
  <sheetData>
    <row r="1" spans="1:16" x14ac:dyDescent="0.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x14ac:dyDescent="0.3">
      <c r="A2" s="13"/>
      <c r="B2" s="13"/>
      <c r="C2" s="13"/>
      <c r="D2" s="19" t="s">
        <v>1130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3"/>
    </row>
    <row r="3" spans="1:16" x14ac:dyDescent="0.3">
      <c r="A3" s="8" t="s">
        <v>1174</v>
      </c>
      <c r="B3" s="22" t="s">
        <v>1084</v>
      </c>
      <c r="C3" s="22" t="s">
        <v>1175</v>
      </c>
      <c r="D3" s="22" t="s">
        <v>1134</v>
      </c>
      <c r="E3" s="22" t="s">
        <v>1138</v>
      </c>
      <c r="F3" s="22" t="s">
        <v>1142</v>
      </c>
      <c r="G3" s="22" t="s">
        <v>1146</v>
      </c>
      <c r="H3" s="22" t="s">
        <v>1150</v>
      </c>
      <c r="I3" s="22" t="s">
        <v>1153</v>
      </c>
      <c r="J3" s="22" t="s">
        <v>1156</v>
      </c>
      <c r="K3" s="22" t="s">
        <v>1158</v>
      </c>
      <c r="L3" s="22" t="s">
        <v>1160</v>
      </c>
      <c r="M3" s="22" t="s">
        <v>1162</v>
      </c>
      <c r="N3" s="22" t="s">
        <v>1164</v>
      </c>
      <c r="O3" s="22" t="s">
        <v>1166</v>
      </c>
      <c r="P3" s="22" t="s">
        <v>1086</v>
      </c>
    </row>
    <row r="4" spans="1:16" x14ac:dyDescent="0.3">
      <c r="A4" t="s">
        <v>12</v>
      </c>
      <c r="B4" t="s">
        <v>1093</v>
      </c>
      <c r="C4" t="s">
        <v>1080</v>
      </c>
      <c r="D4" s="3"/>
      <c r="E4" s="3"/>
      <c r="F4" s="3">
        <v>5692</v>
      </c>
      <c r="G4" s="3">
        <v>120</v>
      </c>
      <c r="H4" s="3">
        <v>5</v>
      </c>
      <c r="I4" s="3"/>
      <c r="J4" s="3">
        <v>6</v>
      </c>
      <c r="K4" s="3"/>
      <c r="L4" s="3">
        <v>15</v>
      </c>
      <c r="M4" s="3">
        <v>654</v>
      </c>
      <c r="N4" s="3">
        <v>1</v>
      </c>
      <c r="O4" s="3">
        <v>1229</v>
      </c>
      <c r="P4" s="3">
        <v>7722</v>
      </c>
    </row>
    <row r="5" spans="1:16" x14ac:dyDescent="0.3">
      <c r="A5" t="s">
        <v>12</v>
      </c>
      <c r="B5" t="s">
        <v>1093</v>
      </c>
      <c r="C5" t="s">
        <v>1082</v>
      </c>
      <c r="D5" s="3"/>
      <c r="E5" s="3"/>
      <c r="F5" s="3">
        <v>1183</v>
      </c>
      <c r="G5" s="3">
        <v>8</v>
      </c>
      <c r="H5" s="3">
        <v>1</v>
      </c>
      <c r="I5" s="3"/>
      <c r="J5" s="3"/>
      <c r="K5" s="3"/>
      <c r="L5" s="3">
        <v>6</v>
      </c>
      <c r="M5" s="3">
        <v>137</v>
      </c>
      <c r="N5" s="3"/>
      <c r="O5" s="3">
        <v>249</v>
      </c>
      <c r="P5" s="3">
        <v>1584</v>
      </c>
    </row>
    <row r="6" spans="1:16" x14ac:dyDescent="0.3">
      <c r="A6" t="s">
        <v>12</v>
      </c>
      <c r="B6" t="s">
        <v>1091</v>
      </c>
      <c r="C6" t="s">
        <v>1080</v>
      </c>
      <c r="D6" s="3"/>
      <c r="E6" s="3"/>
      <c r="F6" s="3">
        <v>1428</v>
      </c>
      <c r="G6" s="3">
        <v>2</v>
      </c>
      <c r="H6" s="3"/>
      <c r="I6" s="3"/>
      <c r="J6" s="3"/>
      <c r="K6" s="3"/>
      <c r="L6" s="3"/>
      <c r="M6" s="3">
        <v>251</v>
      </c>
      <c r="N6" s="3"/>
      <c r="O6" s="3">
        <v>412</v>
      </c>
      <c r="P6" s="3">
        <v>2093</v>
      </c>
    </row>
    <row r="7" spans="1:16" x14ac:dyDescent="0.3">
      <c r="A7" t="s">
        <v>12</v>
      </c>
      <c r="B7" t="s">
        <v>1091</v>
      </c>
      <c r="C7" t="s">
        <v>1082</v>
      </c>
      <c r="D7" s="3">
        <v>1996</v>
      </c>
      <c r="E7" s="3"/>
      <c r="F7" s="3">
        <v>15314</v>
      </c>
      <c r="G7" s="3">
        <v>11</v>
      </c>
      <c r="H7" s="3">
        <v>30</v>
      </c>
      <c r="I7" s="3">
        <v>3</v>
      </c>
      <c r="J7" s="3"/>
      <c r="K7" s="3"/>
      <c r="L7" s="3"/>
      <c r="M7" s="3">
        <v>4561</v>
      </c>
      <c r="N7" s="3"/>
      <c r="O7" s="3">
        <v>7363</v>
      </c>
      <c r="P7" s="3">
        <v>29278</v>
      </c>
    </row>
    <row r="8" spans="1:16" x14ac:dyDescent="0.3">
      <c r="A8" t="s">
        <v>12</v>
      </c>
      <c r="B8" t="s">
        <v>1092</v>
      </c>
      <c r="C8" t="s">
        <v>1080</v>
      </c>
      <c r="D8" s="3"/>
      <c r="E8" s="3"/>
      <c r="F8" s="3">
        <v>5742</v>
      </c>
      <c r="G8" s="3">
        <v>42</v>
      </c>
      <c r="H8" s="3">
        <v>4</v>
      </c>
      <c r="I8" s="3"/>
      <c r="J8" s="3"/>
      <c r="K8" s="3"/>
      <c r="L8" s="3">
        <v>17</v>
      </c>
      <c r="M8" s="3">
        <v>575</v>
      </c>
      <c r="N8" s="3"/>
      <c r="O8" s="3">
        <v>1153</v>
      </c>
      <c r="P8" s="3">
        <v>7533</v>
      </c>
    </row>
    <row r="9" spans="1:16" x14ac:dyDescent="0.3">
      <c r="A9" t="s">
        <v>12</v>
      </c>
      <c r="B9" t="s">
        <v>1092</v>
      </c>
      <c r="C9" t="s">
        <v>1082</v>
      </c>
      <c r="D9" s="3">
        <v>35</v>
      </c>
      <c r="E9" s="3"/>
      <c r="F9" s="3">
        <v>17139</v>
      </c>
      <c r="G9" s="3">
        <v>40</v>
      </c>
      <c r="H9" s="3">
        <v>31</v>
      </c>
      <c r="I9" s="3">
        <v>4</v>
      </c>
      <c r="J9" s="3"/>
      <c r="K9" s="3"/>
      <c r="L9" s="3">
        <v>68</v>
      </c>
      <c r="M9" s="3">
        <v>3029</v>
      </c>
      <c r="N9" s="3"/>
      <c r="O9" s="3">
        <v>6900</v>
      </c>
      <c r="P9" s="3">
        <v>27246</v>
      </c>
    </row>
    <row r="10" spans="1:16" x14ac:dyDescent="0.3">
      <c r="A10" t="s">
        <v>12</v>
      </c>
      <c r="B10" t="s">
        <v>1090</v>
      </c>
      <c r="C10" t="s">
        <v>1128</v>
      </c>
      <c r="D10" s="3"/>
      <c r="E10" s="3">
        <v>1989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v>1989</v>
      </c>
    </row>
    <row r="11" spans="1:16" x14ac:dyDescent="0.3">
      <c r="A11" t="s">
        <v>12</v>
      </c>
      <c r="B11" t="s">
        <v>1090</v>
      </c>
      <c r="C11" t="s">
        <v>1129</v>
      </c>
      <c r="D11" s="3"/>
      <c r="E11" s="3"/>
      <c r="F11" s="3">
        <v>175</v>
      </c>
      <c r="G11" s="3"/>
      <c r="H11" s="3"/>
      <c r="I11" s="3"/>
      <c r="J11" s="3"/>
      <c r="K11" s="3"/>
      <c r="L11" s="3"/>
      <c r="M11" s="3"/>
      <c r="N11" s="3"/>
      <c r="O11" s="3"/>
      <c r="P11" s="3">
        <v>175</v>
      </c>
    </row>
    <row r="12" spans="1:16" x14ac:dyDescent="0.3">
      <c r="A12" t="s">
        <v>13</v>
      </c>
      <c r="B12" t="s">
        <v>1093</v>
      </c>
      <c r="C12" t="s">
        <v>1080</v>
      </c>
      <c r="D12" s="3"/>
      <c r="E12" s="3"/>
      <c r="F12" s="3">
        <v>113275</v>
      </c>
      <c r="G12" s="3">
        <v>1269</v>
      </c>
      <c r="H12" s="3">
        <v>62</v>
      </c>
      <c r="I12" s="3"/>
      <c r="J12" s="3">
        <v>74</v>
      </c>
      <c r="K12" s="3">
        <v>11</v>
      </c>
      <c r="L12" s="3">
        <v>1622</v>
      </c>
      <c r="M12" s="3">
        <v>5957</v>
      </c>
      <c r="N12" s="3">
        <v>2</v>
      </c>
      <c r="O12" s="3">
        <v>13619</v>
      </c>
      <c r="P12" s="3">
        <v>135891</v>
      </c>
    </row>
    <row r="13" spans="1:16" x14ac:dyDescent="0.3">
      <c r="A13" t="s">
        <v>13</v>
      </c>
      <c r="B13" t="s">
        <v>1093</v>
      </c>
      <c r="C13" t="s">
        <v>1082</v>
      </c>
      <c r="D13" s="3"/>
      <c r="E13" s="3"/>
      <c r="F13" s="3">
        <v>14418</v>
      </c>
      <c r="G13" s="3">
        <v>22</v>
      </c>
      <c r="H13" s="3">
        <v>17</v>
      </c>
      <c r="I13" s="3"/>
      <c r="J13" s="3">
        <v>8</v>
      </c>
      <c r="K13" s="3"/>
      <c r="L13" s="3">
        <v>451</v>
      </c>
      <c r="M13" s="3">
        <v>1473</v>
      </c>
      <c r="N13" s="3"/>
      <c r="O13" s="3">
        <v>2951</v>
      </c>
      <c r="P13" s="3">
        <v>19340</v>
      </c>
    </row>
    <row r="14" spans="1:16" x14ac:dyDescent="0.3">
      <c r="A14" t="s">
        <v>13</v>
      </c>
      <c r="B14" t="s">
        <v>1092</v>
      </c>
      <c r="C14" t="s">
        <v>1080</v>
      </c>
      <c r="D14" s="3"/>
      <c r="E14" s="3"/>
      <c r="F14" s="3">
        <v>575605</v>
      </c>
      <c r="G14" s="3">
        <v>736</v>
      </c>
      <c r="H14" s="3">
        <v>226</v>
      </c>
      <c r="I14" s="3"/>
      <c r="J14" s="3">
        <v>18</v>
      </c>
      <c r="K14" s="3"/>
      <c r="L14" s="3">
        <v>13234</v>
      </c>
      <c r="M14" s="3">
        <v>37732</v>
      </c>
      <c r="N14" s="3">
        <v>1</v>
      </c>
      <c r="O14" s="3">
        <v>76941</v>
      </c>
      <c r="P14" s="3">
        <v>704493</v>
      </c>
    </row>
    <row r="15" spans="1:16" x14ac:dyDescent="0.3">
      <c r="A15" t="s">
        <v>13</v>
      </c>
      <c r="B15" t="s">
        <v>1092</v>
      </c>
      <c r="C15" t="s">
        <v>1082</v>
      </c>
      <c r="D15" s="3"/>
      <c r="E15" s="3"/>
      <c r="F15" s="3">
        <v>236026</v>
      </c>
      <c r="G15" s="3">
        <v>43</v>
      </c>
      <c r="H15" s="3">
        <v>258</v>
      </c>
      <c r="I15" s="3"/>
      <c r="J15" s="3">
        <v>2</v>
      </c>
      <c r="K15" s="3"/>
      <c r="L15" s="3">
        <v>9265</v>
      </c>
      <c r="M15" s="3">
        <v>29598</v>
      </c>
      <c r="N15" s="3">
        <v>15</v>
      </c>
      <c r="O15" s="3">
        <v>43263</v>
      </c>
      <c r="P15" s="3">
        <v>318470</v>
      </c>
    </row>
    <row r="16" spans="1:16" x14ac:dyDescent="0.3">
      <c r="A16" t="s">
        <v>13</v>
      </c>
      <c r="B16" t="s">
        <v>1105</v>
      </c>
      <c r="C16" t="s">
        <v>1080</v>
      </c>
      <c r="D16" s="3"/>
      <c r="E16" s="3"/>
      <c r="F16" s="3"/>
      <c r="G16" s="3"/>
      <c r="H16" s="3"/>
      <c r="I16" s="3"/>
      <c r="J16" s="3"/>
      <c r="K16" s="3"/>
      <c r="L16" s="3">
        <v>1</v>
      </c>
      <c r="M16" s="3"/>
      <c r="N16" s="3"/>
      <c r="O16" s="3"/>
      <c r="P16" s="3">
        <v>1</v>
      </c>
    </row>
    <row r="17" spans="1:16" x14ac:dyDescent="0.3">
      <c r="A17" t="s">
        <v>13</v>
      </c>
      <c r="B17" t="s">
        <v>1101</v>
      </c>
      <c r="C17" t="s">
        <v>1080</v>
      </c>
      <c r="D17" s="3"/>
      <c r="E17" s="3"/>
      <c r="F17" s="3">
        <v>2</v>
      </c>
      <c r="G17" s="3"/>
      <c r="H17" s="3"/>
      <c r="I17" s="3"/>
      <c r="J17" s="3"/>
      <c r="K17" s="3"/>
      <c r="L17" s="3">
        <v>1</v>
      </c>
      <c r="M17" s="3"/>
      <c r="N17" s="3"/>
      <c r="O17" s="3"/>
      <c r="P17" s="3">
        <v>3</v>
      </c>
    </row>
    <row r="18" spans="1:16" x14ac:dyDescent="0.3">
      <c r="A18" t="s">
        <v>13</v>
      </c>
      <c r="B18" t="s">
        <v>1101</v>
      </c>
      <c r="C18" t="s">
        <v>1082</v>
      </c>
      <c r="D18" s="3"/>
      <c r="E18" s="3"/>
      <c r="F18" s="3">
        <v>3</v>
      </c>
      <c r="G18" s="3"/>
      <c r="H18" s="3"/>
      <c r="I18" s="3"/>
      <c r="J18" s="3"/>
      <c r="K18" s="3"/>
      <c r="L18" s="3"/>
      <c r="M18" s="3">
        <v>2</v>
      </c>
      <c r="N18" s="3"/>
      <c r="O18" s="3">
        <v>2</v>
      </c>
      <c r="P18" s="3">
        <v>7</v>
      </c>
    </row>
    <row r="19" spans="1:16" x14ac:dyDescent="0.3">
      <c r="A19" t="s">
        <v>13</v>
      </c>
      <c r="B19" t="s">
        <v>1102</v>
      </c>
      <c r="C19" t="s">
        <v>1082</v>
      </c>
      <c r="D19" s="3"/>
      <c r="E19" s="3"/>
      <c r="F19" s="3"/>
      <c r="G19" s="3"/>
      <c r="H19" s="3"/>
      <c r="I19" s="3"/>
      <c r="J19" s="3"/>
      <c r="K19" s="3"/>
      <c r="L19" s="3"/>
      <c r="M19" s="3">
        <v>2</v>
      </c>
      <c r="N19" s="3"/>
      <c r="O19" s="3"/>
      <c r="P19" s="3">
        <v>2</v>
      </c>
    </row>
    <row r="20" spans="1:16" x14ac:dyDescent="0.3">
      <c r="A20" t="s">
        <v>13</v>
      </c>
      <c r="B20" t="s">
        <v>1095</v>
      </c>
      <c r="C20" t="s">
        <v>1080</v>
      </c>
      <c r="D20" s="3"/>
      <c r="E20" s="3"/>
      <c r="F20" s="3">
        <v>46833</v>
      </c>
      <c r="G20" s="3">
        <v>33</v>
      </c>
      <c r="H20" s="3">
        <v>30</v>
      </c>
      <c r="I20" s="3"/>
      <c r="J20" s="3"/>
      <c r="K20" s="3"/>
      <c r="L20" s="3">
        <v>634</v>
      </c>
      <c r="M20" s="3">
        <v>3521</v>
      </c>
      <c r="N20" s="3">
        <v>1</v>
      </c>
      <c r="O20" s="3">
        <v>5114</v>
      </c>
      <c r="P20" s="3">
        <v>56166</v>
      </c>
    </row>
    <row r="21" spans="1:16" x14ac:dyDescent="0.3">
      <c r="A21" t="s">
        <v>13</v>
      </c>
      <c r="B21" t="s">
        <v>1095</v>
      </c>
      <c r="C21" t="s">
        <v>1082</v>
      </c>
      <c r="D21" s="3"/>
      <c r="E21" s="3"/>
      <c r="F21" s="3">
        <v>278578</v>
      </c>
      <c r="G21" s="3">
        <v>87</v>
      </c>
      <c r="H21" s="3">
        <v>465</v>
      </c>
      <c r="I21" s="3"/>
      <c r="J21" s="3">
        <v>11</v>
      </c>
      <c r="K21" s="3"/>
      <c r="L21" s="3">
        <v>7164</v>
      </c>
      <c r="M21" s="3">
        <v>45070</v>
      </c>
      <c r="N21" s="3">
        <v>63</v>
      </c>
      <c r="O21" s="3">
        <v>79281</v>
      </c>
      <c r="P21" s="3">
        <v>410719</v>
      </c>
    </row>
    <row r="22" spans="1:16" x14ac:dyDescent="0.3">
      <c r="A22" t="s">
        <v>13</v>
      </c>
      <c r="B22" t="s">
        <v>1096</v>
      </c>
      <c r="C22" t="s">
        <v>1080</v>
      </c>
      <c r="D22" s="3"/>
      <c r="E22" s="3"/>
      <c r="F22" s="3">
        <v>6714</v>
      </c>
      <c r="G22" s="3">
        <v>1</v>
      </c>
      <c r="H22" s="3"/>
      <c r="I22" s="3"/>
      <c r="J22" s="3"/>
      <c r="K22" s="3"/>
      <c r="L22" s="3">
        <v>1</v>
      </c>
      <c r="M22" s="3">
        <v>21</v>
      </c>
      <c r="N22" s="3"/>
      <c r="O22" s="3">
        <v>184</v>
      </c>
      <c r="P22" s="3">
        <v>6921</v>
      </c>
    </row>
    <row r="23" spans="1:16" x14ac:dyDescent="0.3">
      <c r="A23" t="s">
        <v>13</v>
      </c>
      <c r="B23" t="s">
        <v>1100</v>
      </c>
      <c r="C23" t="s">
        <v>1080</v>
      </c>
      <c r="D23" s="3"/>
      <c r="E23" s="3"/>
      <c r="F23" s="3">
        <v>345</v>
      </c>
      <c r="G23" s="3"/>
      <c r="H23" s="3"/>
      <c r="I23" s="3"/>
      <c r="J23" s="3"/>
      <c r="K23" s="3"/>
      <c r="L23" s="3">
        <v>2</v>
      </c>
      <c r="M23" s="3">
        <v>3</v>
      </c>
      <c r="N23" s="3"/>
      <c r="O23" s="3">
        <v>1</v>
      </c>
      <c r="P23" s="3">
        <v>351</v>
      </c>
    </row>
    <row r="24" spans="1:16" x14ac:dyDescent="0.3">
      <c r="A24" t="s">
        <v>13</v>
      </c>
      <c r="B24" t="s">
        <v>1100</v>
      </c>
      <c r="C24" t="s">
        <v>1082</v>
      </c>
      <c r="D24" s="3"/>
      <c r="E24" s="3"/>
      <c r="F24" s="3">
        <v>11130</v>
      </c>
      <c r="G24" s="3"/>
      <c r="H24" s="3">
        <v>48</v>
      </c>
      <c r="I24" s="3"/>
      <c r="J24" s="3"/>
      <c r="K24" s="3"/>
      <c r="L24" s="3">
        <v>9</v>
      </c>
      <c r="M24" s="3">
        <v>4033</v>
      </c>
      <c r="N24" s="3"/>
      <c r="O24" s="3">
        <v>6277</v>
      </c>
      <c r="P24" s="3">
        <v>21497</v>
      </c>
    </row>
    <row r="25" spans="1:16" x14ac:dyDescent="0.3">
      <c r="A25" t="s">
        <v>13</v>
      </c>
      <c r="B25" t="s">
        <v>1104</v>
      </c>
      <c r="C25" t="s">
        <v>1080</v>
      </c>
      <c r="D25" s="3"/>
      <c r="E25" s="3"/>
      <c r="F25" s="3">
        <v>4</v>
      </c>
      <c r="G25" s="3"/>
      <c r="H25" s="3"/>
      <c r="I25" s="3"/>
      <c r="J25" s="3"/>
      <c r="K25" s="3"/>
      <c r="L25" s="3"/>
      <c r="M25" s="3"/>
      <c r="N25" s="3"/>
      <c r="O25" s="3"/>
      <c r="P25" s="3">
        <v>4</v>
      </c>
    </row>
    <row r="26" spans="1:16" x14ac:dyDescent="0.3">
      <c r="A26" t="s">
        <v>13</v>
      </c>
      <c r="B26" t="s">
        <v>1097</v>
      </c>
      <c r="C26" t="s">
        <v>1080</v>
      </c>
      <c r="D26" s="3"/>
      <c r="E26" s="3"/>
      <c r="F26" s="3">
        <v>2130726</v>
      </c>
      <c r="G26" s="3">
        <v>11575</v>
      </c>
      <c r="H26" s="3">
        <v>987</v>
      </c>
      <c r="I26" s="3"/>
      <c r="J26" s="3">
        <v>455</v>
      </c>
      <c r="K26" s="3">
        <v>3</v>
      </c>
      <c r="L26" s="3">
        <v>33126</v>
      </c>
      <c r="M26" s="3">
        <v>134171</v>
      </c>
      <c r="N26" s="3">
        <v>29</v>
      </c>
      <c r="O26" s="3">
        <v>307429</v>
      </c>
      <c r="P26" s="3">
        <v>2618501</v>
      </c>
    </row>
    <row r="27" spans="1:16" x14ac:dyDescent="0.3">
      <c r="A27" t="s">
        <v>13</v>
      </c>
      <c r="B27" t="s">
        <v>1097</v>
      </c>
      <c r="C27" t="s">
        <v>1082</v>
      </c>
      <c r="D27" s="3"/>
      <c r="E27" s="3"/>
      <c r="F27" s="3">
        <v>324632</v>
      </c>
      <c r="G27" s="3">
        <v>572</v>
      </c>
      <c r="H27" s="3">
        <v>250</v>
      </c>
      <c r="I27" s="3"/>
      <c r="J27" s="3">
        <v>386</v>
      </c>
      <c r="K27" s="3"/>
      <c r="L27" s="3">
        <v>9152</v>
      </c>
      <c r="M27" s="3">
        <v>33703</v>
      </c>
      <c r="N27" s="3">
        <v>8</v>
      </c>
      <c r="O27" s="3">
        <v>68353</v>
      </c>
      <c r="P27" s="3">
        <v>437056</v>
      </c>
    </row>
    <row r="28" spans="1:16" x14ac:dyDescent="0.3">
      <c r="A28" t="s">
        <v>13</v>
      </c>
      <c r="B28" t="s">
        <v>1099</v>
      </c>
      <c r="C28" t="s">
        <v>1080</v>
      </c>
      <c r="D28" s="3"/>
      <c r="E28" s="3"/>
      <c r="F28" s="3">
        <v>1948</v>
      </c>
      <c r="G28" s="3"/>
      <c r="H28" s="3"/>
      <c r="I28" s="3"/>
      <c r="J28" s="3"/>
      <c r="K28" s="3"/>
      <c r="L28" s="3"/>
      <c r="M28" s="3">
        <v>1</v>
      </c>
      <c r="N28" s="3"/>
      <c r="O28" s="3">
        <v>15</v>
      </c>
      <c r="P28" s="3">
        <v>1964</v>
      </c>
    </row>
    <row r="29" spans="1:16" x14ac:dyDescent="0.3">
      <c r="A29" t="s">
        <v>13</v>
      </c>
      <c r="B29" t="s">
        <v>1103</v>
      </c>
      <c r="C29" t="s">
        <v>1080</v>
      </c>
      <c r="D29" s="3"/>
      <c r="E29" s="3"/>
      <c r="F29" s="3">
        <v>1</v>
      </c>
      <c r="G29" s="3"/>
      <c r="H29" s="3"/>
      <c r="I29" s="3"/>
      <c r="J29" s="3"/>
      <c r="K29" s="3"/>
      <c r="L29" s="3"/>
      <c r="M29" s="3"/>
      <c r="N29" s="3"/>
      <c r="O29" s="3">
        <v>1</v>
      </c>
      <c r="P29" s="3">
        <v>2</v>
      </c>
    </row>
    <row r="30" spans="1:16" x14ac:dyDescent="0.3">
      <c r="A30" t="s">
        <v>13</v>
      </c>
      <c r="B30" t="s">
        <v>1103</v>
      </c>
      <c r="C30" t="s">
        <v>1082</v>
      </c>
      <c r="D30" s="3"/>
      <c r="E30" s="3"/>
      <c r="F30" s="3">
        <v>1</v>
      </c>
      <c r="G30" s="3"/>
      <c r="H30" s="3"/>
      <c r="I30" s="3"/>
      <c r="J30" s="3"/>
      <c r="K30" s="3"/>
      <c r="L30" s="3"/>
      <c r="M30" s="3">
        <v>1</v>
      </c>
      <c r="N30" s="3"/>
      <c r="O30" s="3"/>
      <c r="P30" s="3">
        <v>2</v>
      </c>
    </row>
    <row r="31" spans="1:16" x14ac:dyDescent="0.3">
      <c r="A31" t="s">
        <v>13</v>
      </c>
      <c r="B31" t="s">
        <v>1098</v>
      </c>
      <c r="C31" t="s">
        <v>1080</v>
      </c>
      <c r="D31" s="3"/>
      <c r="E31" s="3"/>
      <c r="F31" s="3">
        <v>321865</v>
      </c>
      <c r="G31" s="3">
        <v>831</v>
      </c>
      <c r="H31" s="3">
        <v>255</v>
      </c>
      <c r="I31" s="3"/>
      <c r="J31" s="3">
        <v>64</v>
      </c>
      <c r="K31" s="3">
        <v>7</v>
      </c>
      <c r="L31" s="3">
        <v>19358</v>
      </c>
      <c r="M31" s="3">
        <v>26948</v>
      </c>
      <c r="N31" s="3">
        <v>16</v>
      </c>
      <c r="O31" s="3">
        <v>58092</v>
      </c>
      <c r="P31" s="3">
        <v>427436</v>
      </c>
    </row>
    <row r="32" spans="1:16" x14ac:dyDescent="0.3">
      <c r="A32" t="s">
        <v>13</v>
      </c>
      <c r="B32" t="s">
        <v>1098</v>
      </c>
      <c r="C32" t="s">
        <v>1082</v>
      </c>
      <c r="D32" s="3"/>
      <c r="E32" s="3"/>
      <c r="F32" s="3">
        <v>99432</v>
      </c>
      <c r="G32" s="3">
        <v>92</v>
      </c>
      <c r="H32" s="3">
        <v>109</v>
      </c>
      <c r="I32" s="3"/>
      <c r="J32" s="3">
        <v>25</v>
      </c>
      <c r="K32" s="3"/>
      <c r="L32" s="3">
        <v>3799</v>
      </c>
      <c r="M32" s="3">
        <v>11063</v>
      </c>
      <c r="N32" s="3">
        <v>4</v>
      </c>
      <c r="O32" s="3">
        <v>18978</v>
      </c>
      <c r="P32" s="3">
        <v>133502</v>
      </c>
    </row>
    <row r="33" spans="1:16" x14ac:dyDescent="0.3">
      <c r="A33" t="s">
        <v>13</v>
      </c>
      <c r="B33" t="s">
        <v>1094</v>
      </c>
      <c r="C33" t="s">
        <v>1080</v>
      </c>
      <c r="D33" s="3"/>
      <c r="E33" s="3"/>
      <c r="F33" s="3">
        <v>119068</v>
      </c>
      <c r="G33" s="3">
        <v>67</v>
      </c>
      <c r="H33" s="3">
        <v>62</v>
      </c>
      <c r="I33" s="3"/>
      <c r="J33" s="3">
        <v>4</v>
      </c>
      <c r="K33" s="3"/>
      <c r="L33" s="3">
        <v>10826</v>
      </c>
      <c r="M33" s="3">
        <v>6259</v>
      </c>
      <c r="N33" s="3">
        <v>7</v>
      </c>
      <c r="O33" s="3">
        <v>10589</v>
      </c>
      <c r="P33" s="3">
        <v>146882</v>
      </c>
    </row>
    <row r="34" spans="1:16" x14ac:dyDescent="0.3">
      <c r="A34" t="s">
        <v>13</v>
      </c>
      <c r="B34" t="s">
        <v>1094</v>
      </c>
      <c r="C34" t="s">
        <v>1082</v>
      </c>
      <c r="D34" s="3">
        <v>470</v>
      </c>
      <c r="E34" s="3"/>
      <c r="F34" s="3">
        <v>1048651</v>
      </c>
      <c r="G34" s="3">
        <v>1046</v>
      </c>
      <c r="H34" s="3">
        <v>2152</v>
      </c>
      <c r="I34" s="3">
        <v>390</v>
      </c>
      <c r="J34" s="3">
        <v>232</v>
      </c>
      <c r="K34" s="3">
        <v>15</v>
      </c>
      <c r="L34" s="3">
        <v>135498</v>
      </c>
      <c r="M34" s="3">
        <v>120468</v>
      </c>
      <c r="N34" s="3">
        <v>1597</v>
      </c>
      <c r="O34" s="3">
        <v>233063</v>
      </c>
      <c r="P34" s="3">
        <v>1543582</v>
      </c>
    </row>
    <row r="35" spans="1:16" x14ac:dyDescent="0.3">
      <c r="A35" t="s">
        <v>13</v>
      </c>
      <c r="B35" t="s">
        <v>1106</v>
      </c>
      <c r="C35" t="s">
        <v>1080</v>
      </c>
      <c r="D35" s="3"/>
      <c r="E35" s="3"/>
      <c r="F35" s="3">
        <v>1</v>
      </c>
      <c r="G35" s="3"/>
      <c r="H35" s="3"/>
      <c r="I35" s="3"/>
      <c r="J35" s="3"/>
      <c r="K35" s="3"/>
      <c r="L35" s="3"/>
      <c r="M35" s="3"/>
      <c r="N35" s="3"/>
      <c r="O35" s="3"/>
      <c r="P35" s="3">
        <v>1</v>
      </c>
    </row>
    <row r="36" spans="1:16" x14ac:dyDescent="0.3">
      <c r="A36" t="s">
        <v>13</v>
      </c>
      <c r="B36" t="s">
        <v>1090</v>
      </c>
      <c r="C36" t="s">
        <v>1128</v>
      </c>
      <c r="D36" s="3"/>
      <c r="E36" s="3">
        <v>107398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v>107398</v>
      </c>
    </row>
    <row r="37" spans="1:16" x14ac:dyDescent="0.3">
      <c r="A37" t="s">
        <v>13</v>
      </c>
      <c r="B37" t="s">
        <v>1090</v>
      </c>
      <c r="C37" t="s">
        <v>1129</v>
      </c>
      <c r="D37" s="3"/>
      <c r="E37" s="3"/>
      <c r="F37" s="3">
        <v>12049</v>
      </c>
      <c r="G37" s="3"/>
      <c r="H37" s="3"/>
      <c r="I37" s="3"/>
      <c r="J37" s="3"/>
      <c r="K37" s="3"/>
      <c r="L37" s="3"/>
      <c r="M37" s="3">
        <v>1</v>
      </c>
      <c r="N37" s="3"/>
      <c r="O37" s="3"/>
      <c r="P37" s="3">
        <v>12050</v>
      </c>
    </row>
    <row r="38" spans="1:16" x14ac:dyDescent="0.3">
      <c r="A38" t="s">
        <v>14</v>
      </c>
      <c r="B38" t="s">
        <v>1093</v>
      </c>
      <c r="C38" t="s">
        <v>1080</v>
      </c>
      <c r="D38" s="3"/>
      <c r="E38" s="3"/>
      <c r="F38" s="3">
        <v>9304</v>
      </c>
      <c r="G38" s="3">
        <v>22</v>
      </c>
      <c r="H38" s="3">
        <v>7</v>
      </c>
      <c r="I38" s="3"/>
      <c r="J38" s="3"/>
      <c r="K38" s="3"/>
      <c r="L38" s="3">
        <v>74</v>
      </c>
      <c r="M38" s="3">
        <v>1076</v>
      </c>
      <c r="N38" s="3"/>
      <c r="O38" s="3">
        <v>2150</v>
      </c>
      <c r="P38" s="3">
        <v>12633</v>
      </c>
    </row>
    <row r="39" spans="1:16" x14ac:dyDescent="0.3">
      <c r="A39" t="s">
        <v>14</v>
      </c>
      <c r="B39" t="s">
        <v>1093</v>
      </c>
      <c r="C39" t="s">
        <v>1082</v>
      </c>
      <c r="D39" s="3"/>
      <c r="E39" s="3"/>
      <c r="F39" s="3">
        <v>22447</v>
      </c>
      <c r="G39" s="3">
        <v>21</v>
      </c>
      <c r="H39" s="3">
        <v>55</v>
      </c>
      <c r="I39" s="3"/>
      <c r="J39" s="3"/>
      <c r="K39" s="3">
        <v>1</v>
      </c>
      <c r="L39" s="3">
        <v>235</v>
      </c>
      <c r="M39" s="3">
        <v>4444</v>
      </c>
      <c r="N39" s="3">
        <v>39</v>
      </c>
      <c r="O39" s="3">
        <v>9521</v>
      </c>
      <c r="P39" s="3">
        <v>36763</v>
      </c>
    </row>
    <row r="40" spans="1:16" x14ac:dyDescent="0.3">
      <c r="A40" t="s">
        <v>14</v>
      </c>
      <c r="B40" t="s">
        <v>1092</v>
      </c>
      <c r="C40" t="s">
        <v>1080</v>
      </c>
      <c r="D40" s="3"/>
      <c r="E40" s="3"/>
      <c r="F40" s="3">
        <v>28494</v>
      </c>
      <c r="G40" s="3">
        <v>14</v>
      </c>
      <c r="H40" s="3">
        <v>17</v>
      </c>
      <c r="I40" s="3"/>
      <c r="J40" s="3"/>
      <c r="K40" s="3"/>
      <c r="L40" s="3">
        <v>666</v>
      </c>
      <c r="M40" s="3">
        <v>3016</v>
      </c>
      <c r="N40" s="3"/>
      <c r="O40" s="3">
        <v>4574</v>
      </c>
      <c r="P40" s="3">
        <v>36781</v>
      </c>
    </row>
    <row r="41" spans="1:16" x14ac:dyDescent="0.3">
      <c r="A41" t="s">
        <v>14</v>
      </c>
      <c r="B41" t="s">
        <v>1092</v>
      </c>
      <c r="C41" t="s">
        <v>1082</v>
      </c>
      <c r="D41" s="3">
        <v>828</v>
      </c>
      <c r="E41" s="3"/>
      <c r="F41" s="3">
        <v>108267</v>
      </c>
      <c r="G41" s="3">
        <v>101</v>
      </c>
      <c r="H41" s="3">
        <v>152</v>
      </c>
      <c r="I41" s="3">
        <v>107</v>
      </c>
      <c r="J41" s="3">
        <v>5</v>
      </c>
      <c r="K41" s="3"/>
      <c r="L41" s="3">
        <v>32044</v>
      </c>
      <c r="M41" s="3">
        <v>20789</v>
      </c>
      <c r="N41" s="3">
        <v>269</v>
      </c>
      <c r="O41" s="3">
        <v>28035</v>
      </c>
      <c r="P41" s="3">
        <v>190597</v>
      </c>
    </row>
    <row r="42" spans="1:16" x14ac:dyDescent="0.3">
      <c r="A42" t="s">
        <v>14</v>
      </c>
      <c r="B42" t="s">
        <v>1101</v>
      </c>
      <c r="C42" t="s">
        <v>1082</v>
      </c>
      <c r="D42" s="3"/>
      <c r="E42" s="3"/>
      <c r="F42" s="3">
        <v>1</v>
      </c>
      <c r="G42" s="3"/>
      <c r="H42" s="3"/>
      <c r="I42" s="3"/>
      <c r="J42" s="3"/>
      <c r="K42" s="3"/>
      <c r="L42" s="3"/>
      <c r="M42" s="3"/>
      <c r="N42" s="3"/>
      <c r="O42" s="3">
        <v>1</v>
      </c>
      <c r="P42" s="3">
        <v>2</v>
      </c>
    </row>
    <row r="43" spans="1:16" x14ac:dyDescent="0.3">
      <c r="A43" t="s">
        <v>14</v>
      </c>
      <c r="B43" t="s">
        <v>1107</v>
      </c>
      <c r="C43" t="s">
        <v>1080</v>
      </c>
      <c r="D43" s="3"/>
      <c r="E43" s="3"/>
      <c r="F43" s="3">
        <v>2</v>
      </c>
      <c r="G43" s="3"/>
      <c r="H43" s="3"/>
      <c r="I43" s="3"/>
      <c r="J43" s="3"/>
      <c r="K43" s="3"/>
      <c r="L43" s="3">
        <v>1</v>
      </c>
      <c r="M43" s="3"/>
      <c r="N43" s="3"/>
      <c r="O43" s="3"/>
      <c r="P43" s="3">
        <v>3</v>
      </c>
    </row>
    <row r="44" spans="1:16" x14ac:dyDescent="0.3">
      <c r="A44" t="s">
        <v>14</v>
      </c>
      <c r="B44" t="s">
        <v>1107</v>
      </c>
      <c r="C44" t="s">
        <v>1082</v>
      </c>
      <c r="D44" s="3"/>
      <c r="E44" s="3"/>
      <c r="F44" s="3">
        <v>3</v>
      </c>
      <c r="G44" s="3"/>
      <c r="H44" s="3"/>
      <c r="I44" s="3"/>
      <c r="J44" s="3"/>
      <c r="K44" s="3"/>
      <c r="L44" s="3"/>
      <c r="M44" s="3">
        <v>1</v>
      </c>
      <c r="N44" s="3"/>
      <c r="O44" s="3"/>
      <c r="P44" s="3">
        <v>4</v>
      </c>
    </row>
    <row r="45" spans="1:16" x14ac:dyDescent="0.3">
      <c r="A45" t="s">
        <v>14</v>
      </c>
      <c r="B45" t="s">
        <v>1095</v>
      </c>
      <c r="C45" t="s">
        <v>1080</v>
      </c>
      <c r="D45" s="3"/>
      <c r="E45" s="3"/>
      <c r="F45" s="3">
        <v>1967</v>
      </c>
      <c r="G45" s="3">
        <v>1</v>
      </c>
      <c r="H45" s="3"/>
      <c r="I45" s="3"/>
      <c r="J45" s="3"/>
      <c r="K45" s="3"/>
      <c r="L45" s="3">
        <v>133</v>
      </c>
      <c r="M45" s="3">
        <v>179</v>
      </c>
      <c r="N45" s="3"/>
      <c r="O45" s="3">
        <v>284</v>
      </c>
      <c r="P45" s="3">
        <v>2564</v>
      </c>
    </row>
    <row r="46" spans="1:16" x14ac:dyDescent="0.3">
      <c r="A46" t="s">
        <v>14</v>
      </c>
      <c r="B46" t="s">
        <v>1095</v>
      </c>
      <c r="C46" t="s">
        <v>1082</v>
      </c>
      <c r="D46" s="3"/>
      <c r="E46" s="3"/>
      <c r="F46" s="3">
        <v>18910</v>
      </c>
      <c r="G46" s="3">
        <v>40</v>
      </c>
      <c r="H46" s="3">
        <v>24</v>
      </c>
      <c r="I46" s="3"/>
      <c r="J46" s="3"/>
      <c r="K46" s="3"/>
      <c r="L46" s="3">
        <v>8953</v>
      </c>
      <c r="M46" s="3">
        <v>3621</v>
      </c>
      <c r="N46" s="3">
        <v>157</v>
      </c>
      <c r="O46" s="3">
        <v>6515</v>
      </c>
      <c r="P46" s="3">
        <v>38220</v>
      </c>
    </row>
    <row r="47" spans="1:16" x14ac:dyDescent="0.3">
      <c r="A47" t="s">
        <v>14</v>
      </c>
      <c r="B47" t="s">
        <v>1098</v>
      </c>
      <c r="C47" t="s">
        <v>1080</v>
      </c>
      <c r="D47" s="3"/>
      <c r="E47" s="3"/>
      <c r="F47" s="3">
        <v>94</v>
      </c>
      <c r="G47" s="3">
        <v>1</v>
      </c>
      <c r="H47" s="3"/>
      <c r="I47" s="3"/>
      <c r="J47" s="3"/>
      <c r="K47" s="3"/>
      <c r="L47" s="3">
        <v>12</v>
      </c>
      <c r="M47" s="3">
        <v>21</v>
      </c>
      <c r="N47" s="3"/>
      <c r="O47" s="3">
        <v>31</v>
      </c>
      <c r="P47" s="3">
        <v>159</v>
      </c>
    </row>
    <row r="48" spans="1:16" x14ac:dyDescent="0.3">
      <c r="A48" t="s">
        <v>14</v>
      </c>
      <c r="B48" t="s">
        <v>1098</v>
      </c>
      <c r="C48" t="s">
        <v>1082</v>
      </c>
      <c r="D48" s="3"/>
      <c r="E48" s="3"/>
      <c r="F48" s="3">
        <v>38</v>
      </c>
      <c r="G48" s="3"/>
      <c r="H48" s="3"/>
      <c r="I48" s="3"/>
      <c r="J48" s="3"/>
      <c r="K48" s="3"/>
      <c r="L48" s="3">
        <v>7</v>
      </c>
      <c r="M48" s="3">
        <v>13</v>
      </c>
      <c r="N48" s="3">
        <v>5</v>
      </c>
      <c r="O48" s="3">
        <v>14</v>
      </c>
      <c r="P48" s="3">
        <v>77</v>
      </c>
    </row>
    <row r="49" spans="1:16" x14ac:dyDescent="0.3">
      <c r="A49" t="s">
        <v>14</v>
      </c>
      <c r="B49" t="s">
        <v>1090</v>
      </c>
      <c r="C49" t="s">
        <v>1128</v>
      </c>
      <c r="D49" s="3"/>
      <c r="E49" s="3">
        <v>6587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v>6587</v>
      </c>
    </row>
    <row r="50" spans="1:16" x14ac:dyDescent="0.3">
      <c r="A50" t="s">
        <v>14</v>
      </c>
      <c r="B50" t="s">
        <v>1090</v>
      </c>
      <c r="C50" t="s">
        <v>1129</v>
      </c>
      <c r="D50" s="3"/>
      <c r="E50" s="3"/>
      <c r="F50" s="3">
        <v>374</v>
      </c>
      <c r="G50" s="3"/>
      <c r="H50" s="3"/>
      <c r="I50" s="3"/>
      <c r="J50" s="3"/>
      <c r="K50" s="3"/>
      <c r="L50" s="3"/>
      <c r="M50" s="3">
        <v>1</v>
      </c>
      <c r="N50" s="3"/>
      <c r="O50" s="3"/>
      <c r="P50" s="3">
        <v>375</v>
      </c>
    </row>
    <row r="51" spans="1:16" x14ac:dyDescent="0.3">
      <c r="A51" t="s">
        <v>15</v>
      </c>
      <c r="B51" t="s">
        <v>1093</v>
      </c>
      <c r="C51" t="s">
        <v>1080</v>
      </c>
      <c r="D51" s="3"/>
      <c r="E51" s="3"/>
      <c r="F51" s="3">
        <v>17710</v>
      </c>
      <c r="G51" s="3">
        <v>128</v>
      </c>
      <c r="H51" s="3">
        <v>8</v>
      </c>
      <c r="I51" s="3"/>
      <c r="J51" s="3">
        <v>4</v>
      </c>
      <c r="K51" s="3">
        <v>1</v>
      </c>
      <c r="L51" s="3">
        <v>16</v>
      </c>
      <c r="M51" s="3">
        <v>2043</v>
      </c>
      <c r="N51" s="3"/>
      <c r="O51" s="3">
        <v>4139</v>
      </c>
      <c r="P51" s="3">
        <v>24049</v>
      </c>
    </row>
    <row r="52" spans="1:16" x14ac:dyDescent="0.3">
      <c r="A52" t="s">
        <v>15</v>
      </c>
      <c r="B52" t="s">
        <v>1093</v>
      </c>
      <c r="C52" t="s">
        <v>1082</v>
      </c>
      <c r="D52" s="3"/>
      <c r="E52" s="3"/>
      <c r="F52" s="3">
        <v>2515</v>
      </c>
      <c r="G52" s="3">
        <v>3</v>
      </c>
      <c r="H52" s="3">
        <v>1</v>
      </c>
      <c r="I52" s="3"/>
      <c r="J52" s="3"/>
      <c r="K52" s="3"/>
      <c r="L52" s="3">
        <v>4</v>
      </c>
      <c r="M52" s="3">
        <v>374</v>
      </c>
      <c r="N52" s="3"/>
      <c r="O52" s="3">
        <v>570</v>
      </c>
      <c r="P52" s="3">
        <v>3467</v>
      </c>
    </row>
    <row r="53" spans="1:16" x14ac:dyDescent="0.3">
      <c r="A53" t="s">
        <v>15</v>
      </c>
      <c r="B53" t="s">
        <v>1092</v>
      </c>
      <c r="C53" t="s">
        <v>1080</v>
      </c>
      <c r="D53" s="3"/>
      <c r="E53" s="3"/>
      <c r="F53" s="3">
        <v>12478</v>
      </c>
      <c r="G53" s="3">
        <v>16</v>
      </c>
      <c r="H53" s="3">
        <v>6</v>
      </c>
      <c r="I53" s="3"/>
      <c r="J53" s="3"/>
      <c r="K53" s="3"/>
      <c r="L53" s="3">
        <v>19</v>
      </c>
      <c r="M53" s="3">
        <v>1287</v>
      </c>
      <c r="N53" s="3"/>
      <c r="O53" s="3">
        <v>2324</v>
      </c>
      <c r="P53" s="3">
        <v>16130</v>
      </c>
    </row>
    <row r="54" spans="1:16" x14ac:dyDescent="0.3">
      <c r="A54" t="s">
        <v>15</v>
      </c>
      <c r="B54" t="s">
        <v>1092</v>
      </c>
      <c r="C54" t="s">
        <v>1082</v>
      </c>
      <c r="D54" s="3">
        <v>2</v>
      </c>
      <c r="E54" s="3"/>
      <c r="F54" s="3">
        <v>12475</v>
      </c>
      <c r="G54" s="3">
        <v>14</v>
      </c>
      <c r="H54" s="3">
        <v>5</v>
      </c>
      <c r="I54" s="3"/>
      <c r="J54" s="3"/>
      <c r="K54" s="3"/>
      <c r="L54" s="3">
        <v>61</v>
      </c>
      <c r="M54" s="3">
        <v>1045</v>
      </c>
      <c r="N54" s="3"/>
      <c r="O54" s="3">
        <v>2440</v>
      </c>
      <c r="P54" s="3">
        <v>16042</v>
      </c>
    </row>
    <row r="55" spans="1:16" x14ac:dyDescent="0.3">
      <c r="A55" t="s">
        <v>15</v>
      </c>
      <c r="B55" t="s">
        <v>1090</v>
      </c>
      <c r="C55" t="s">
        <v>1128</v>
      </c>
      <c r="D55" s="3"/>
      <c r="E55" s="3">
        <v>968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>
        <v>968</v>
      </c>
    </row>
    <row r="56" spans="1:16" x14ac:dyDescent="0.3">
      <c r="A56" t="s">
        <v>15</v>
      </c>
      <c r="B56" t="s">
        <v>1090</v>
      </c>
      <c r="C56" t="s">
        <v>1129</v>
      </c>
      <c r="D56" s="3"/>
      <c r="E56" s="3"/>
      <c r="F56" s="3">
        <v>202</v>
      </c>
      <c r="G56" s="3"/>
      <c r="H56" s="3"/>
      <c r="I56" s="3"/>
      <c r="J56" s="3"/>
      <c r="K56" s="3"/>
      <c r="L56" s="3"/>
      <c r="M56" s="3"/>
      <c r="N56" s="3"/>
      <c r="O56" s="3"/>
      <c r="P56" s="3">
        <v>202</v>
      </c>
    </row>
    <row r="57" spans="1:16" x14ac:dyDescent="0.3">
      <c r="A57" t="s">
        <v>16</v>
      </c>
      <c r="B57" t="s">
        <v>1093</v>
      </c>
      <c r="C57" t="s">
        <v>1080</v>
      </c>
      <c r="D57" s="3"/>
      <c r="E57" s="3"/>
      <c r="F57" s="3">
        <v>142036</v>
      </c>
      <c r="G57" s="3">
        <v>874</v>
      </c>
      <c r="H57" s="3">
        <v>49</v>
      </c>
      <c r="I57" s="3"/>
      <c r="J57" s="3">
        <v>70</v>
      </c>
      <c r="K57" s="3">
        <v>6</v>
      </c>
      <c r="L57" s="3">
        <v>683</v>
      </c>
      <c r="M57" s="3">
        <v>14460</v>
      </c>
      <c r="N57" s="3">
        <v>1</v>
      </c>
      <c r="O57" s="3">
        <v>27376</v>
      </c>
      <c r="P57" s="3">
        <v>185555</v>
      </c>
    </row>
    <row r="58" spans="1:16" x14ac:dyDescent="0.3">
      <c r="A58" t="s">
        <v>16</v>
      </c>
      <c r="B58" t="s">
        <v>1093</v>
      </c>
      <c r="C58" t="s">
        <v>1082</v>
      </c>
      <c r="D58" s="3"/>
      <c r="E58" s="3"/>
      <c r="F58" s="3">
        <v>22696</v>
      </c>
      <c r="G58" s="3">
        <v>23</v>
      </c>
      <c r="H58" s="3">
        <v>36</v>
      </c>
      <c r="I58" s="3"/>
      <c r="J58" s="3">
        <v>3</v>
      </c>
      <c r="K58" s="3">
        <v>7</v>
      </c>
      <c r="L58" s="3">
        <v>212</v>
      </c>
      <c r="M58" s="3">
        <v>2582</v>
      </c>
      <c r="N58" s="3"/>
      <c r="O58" s="3">
        <v>5752</v>
      </c>
      <c r="P58" s="3">
        <v>31311</v>
      </c>
    </row>
    <row r="59" spans="1:16" x14ac:dyDescent="0.3">
      <c r="A59" t="s">
        <v>16</v>
      </c>
      <c r="B59" t="s">
        <v>1092</v>
      </c>
      <c r="C59" t="s">
        <v>1080</v>
      </c>
      <c r="D59" s="3"/>
      <c r="E59" s="3"/>
      <c r="F59" s="3">
        <v>154656</v>
      </c>
      <c r="G59" s="3">
        <v>158</v>
      </c>
      <c r="H59" s="3">
        <v>64</v>
      </c>
      <c r="I59" s="3"/>
      <c r="J59" s="3">
        <v>4</v>
      </c>
      <c r="K59" s="3"/>
      <c r="L59" s="3">
        <v>1283</v>
      </c>
      <c r="M59" s="3">
        <v>10266</v>
      </c>
      <c r="N59" s="3">
        <v>1</v>
      </c>
      <c r="O59" s="3">
        <v>19995</v>
      </c>
      <c r="P59" s="3">
        <v>186427</v>
      </c>
    </row>
    <row r="60" spans="1:16" x14ac:dyDescent="0.3">
      <c r="A60" t="s">
        <v>16</v>
      </c>
      <c r="B60" t="s">
        <v>1092</v>
      </c>
      <c r="C60" t="s">
        <v>1082</v>
      </c>
      <c r="D60" s="3">
        <v>89</v>
      </c>
      <c r="E60" s="3"/>
      <c r="F60" s="3">
        <v>183330</v>
      </c>
      <c r="G60" s="3">
        <v>38</v>
      </c>
      <c r="H60" s="3">
        <v>214</v>
      </c>
      <c r="I60" s="3"/>
      <c r="J60" s="3">
        <v>3</v>
      </c>
      <c r="K60" s="3"/>
      <c r="L60" s="3">
        <v>10334</v>
      </c>
      <c r="M60" s="3">
        <v>25742</v>
      </c>
      <c r="N60" s="3">
        <v>36</v>
      </c>
      <c r="O60" s="3">
        <v>38467</v>
      </c>
      <c r="P60" s="3">
        <v>258253</v>
      </c>
    </row>
    <row r="61" spans="1:16" x14ac:dyDescent="0.3">
      <c r="A61" t="s">
        <v>16</v>
      </c>
      <c r="B61" t="s">
        <v>1101</v>
      </c>
      <c r="C61" t="s">
        <v>1080</v>
      </c>
      <c r="D61" s="3"/>
      <c r="E61" s="3"/>
      <c r="F61" s="3">
        <v>11181</v>
      </c>
      <c r="G61" s="3">
        <v>16</v>
      </c>
      <c r="H61" s="3">
        <v>6</v>
      </c>
      <c r="I61" s="3"/>
      <c r="J61" s="3"/>
      <c r="K61" s="3"/>
      <c r="L61" s="3">
        <v>175</v>
      </c>
      <c r="M61" s="3">
        <v>281</v>
      </c>
      <c r="N61" s="3"/>
      <c r="O61" s="3">
        <v>524</v>
      </c>
      <c r="P61" s="3">
        <v>12183</v>
      </c>
    </row>
    <row r="62" spans="1:16" x14ac:dyDescent="0.3">
      <c r="A62" t="s">
        <v>16</v>
      </c>
      <c r="B62" t="s">
        <v>1101</v>
      </c>
      <c r="C62" t="s">
        <v>1082</v>
      </c>
      <c r="D62" s="3">
        <v>2</v>
      </c>
      <c r="E62" s="3"/>
      <c r="F62" s="3">
        <v>167903</v>
      </c>
      <c r="G62" s="3">
        <v>79</v>
      </c>
      <c r="H62" s="3">
        <v>149</v>
      </c>
      <c r="I62" s="3"/>
      <c r="J62" s="3">
        <v>11</v>
      </c>
      <c r="K62" s="3"/>
      <c r="L62" s="3">
        <v>13571</v>
      </c>
      <c r="M62" s="3">
        <v>26641</v>
      </c>
      <c r="N62" s="3">
        <v>42</v>
      </c>
      <c r="O62" s="3">
        <v>51668</v>
      </c>
      <c r="P62" s="3">
        <v>260066</v>
      </c>
    </row>
    <row r="63" spans="1:16" x14ac:dyDescent="0.3">
      <c r="A63" t="s">
        <v>16</v>
      </c>
      <c r="B63" t="s">
        <v>1102</v>
      </c>
      <c r="C63" t="s">
        <v>1082</v>
      </c>
      <c r="D63" s="3"/>
      <c r="E63" s="3"/>
      <c r="F63" s="3">
        <v>1</v>
      </c>
      <c r="G63" s="3"/>
      <c r="H63" s="3"/>
      <c r="I63" s="3"/>
      <c r="J63" s="3"/>
      <c r="K63" s="3"/>
      <c r="L63" s="3"/>
      <c r="M63" s="3"/>
      <c r="N63" s="3"/>
      <c r="O63" s="3"/>
      <c r="P63" s="3">
        <v>1</v>
      </c>
    </row>
    <row r="64" spans="1:16" x14ac:dyDescent="0.3">
      <c r="A64" t="s">
        <v>16</v>
      </c>
      <c r="B64" t="s">
        <v>1095</v>
      </c>
      <c r="C64" t="s">
        <v>1080</v>
      </c>
      <c r="D64" s="3"/>
      <c r="E64" s="3"/>
      <c r="F64" s="3">
        <v>20455</v>
      </c>
      <c r="G64" s="3">
        <v>8</v>
      </c>
      <c r="H64" s="3">
        <v>7</v>
      </c>
      <c r="I64" s="3"/>
      <c r="J64" s="3">
        <v>3</v>
      </c>
      <c r="K64" s="3"/>
      <c r="L64" s="3">
        <v>369</v>
      </c>
      <c r="M64" s="3">
        <v>1451</v>
      </c>
      <c r="N64" s="3">
        <v>1</v>
      </c>
      <c r="O64" s="3">
        <v>1604</v>
      </c>
      <c r="P64" s="3">
        <v>23898</v>
      </c>
    </row>
    <row r="65" spans="1:16" x14ac:dyDescent="0.3">
      <c r="A65" t="s">
        <v>16</v>
      </c>
      <c r="B65" t="s">
        <v>1095</v>
      </c>
      <c r="C65" t="s">
        <v>1082</v>
      </c>
      <c r="D65" s="3">
        <v>208</v>
      </c>
      <c r="E65" s="3"/>
      <c r="F65" s="3">
        <v>207068</v>
      </c>
      <c r="G65" s="3">
        <v>52</v>
      </c>
      <c r="H65" s="3">
        <v>231</v>
      </c>
      <c r="I65" s="3">
        <v>78</v>
      </c>
      <c r="J65" s="3">
        <v>11</v>
      </c>
      <c r="K65" s="3"/>
      <c r="L65" s="3">
        <v>16285</v>
      </c>
      <c r="M65" s="3">
        <v>33194</v>
      </c>
      <c r="N65" s="3">
        <v>283</v>
      </c>
      <c r="O65" s="3">
        <v>58678</v>
      </c>
      <c r="P65" s="3">
        <v>316088</v>
      </c>
    </row>
    <row r="66" spans="1:16" x14ac:dyDescent="0.3">
      <c r="A66" t="s">
        <v>16</v>
      </c>
      <c r="B66" t="s">
        <v>1100</v>
      </c>
      <c r="C66" t="s">
        <v>1080</v>
      </c>
      <c r="D66" s="3"/>
      <c r="E66" s="3"/>
      <c r="F66" s="3">
        <v>332</v>
      </c>
      <c r="G66" s="3"/>
      <c r="H66" s="3"/>
      <c r="I66" s="3"/>
      <c r="J66" s="3"/>
      <c r="K66" s="3"/>
      <c r="L66" s="3">
        <v>8</v>
      </c>
      <c r="M66" s="3">
        <v>2</v>
      </c>
      <c r="N66" s="3"/>
      <c r="O66" s="3">
        <v>2</v>
      </c>
      <c r="P66" s="3">
        <v>344</v>
      </c>
    </row>
    <row r="67" spans="1:16" x14ac:dyDescent="0.3">
      <c r="A67" t="s">
        <v>16</v>
      </c>
      <c r="B67" t="s">
        <v>1100</v>
      </c>
      <c r="C67" t="s">
        <v>1082</v>
      </c>
      <c r="D67" s="3"/>
      <c r="E67" s="3"/>
      <c r="F67" s="3">
        <v>6874</v>
      </c>
      <c r="G67" s="3">
        <v>3</v>
      </c>
      <c r="H67" s="3">
        <v>26</v>
      </c>
      <c r="I67" s="3"/>
      <c r="J67" s="3"/>
      <c r="K67" s="3"/>
      <c r="L67" s="3">
        <v>952</v>
      </c>
      <c r="M67" s="3">
        <v>870</v>
      </c>
      <c r="N67" s="3">
        <v>13</v>
      </c>
      <c r="O67" s="3">
        <v>1534</v>
      </c>
      <c r="P67" s="3">
        <v>10272</v>
      </c>
    </row>
    <row r="68" spans="1:16" x14ac:dyDescent="0.3">
      <c r="A68" t="s">
        <v>16</v>
      </c>
      <c r="B68" t="s">
        <v>1097</v>
      </c>
      <c r="C68" t="s">
        <v>1080</v>
      </c>
      <c r="D68" s="3"/>
      <c r="E68" s="3"/>
      <c r="F68" s="3">
        <v>286191</v>
      </c>
      <c r="G68" s="3">
        <v>1460</v>
      </c>
      <c r="H68" s="3">
        <v>139</v>
      </c>
      <c r="I68" s="3"/>
      <c r="J68" s="3">
        <v>67</v>
      </c>
      <c r="K68" s="3"/>
      <c r="L68" s="3">
        <v>2044</v>
      </c>
      <c r="M68" s="3">
        <v>30540</v>
      </c>
      <c r="N68" s="3">
        <v>3</v>
      </c>
      <c r="O68" s="3">
        <v>60935</v>
      </c>
      <c r="P68" s="3">
        <v>381379</v>
      </c>
    </row>
    <row r="69" spans="1:16" x14ac:dyDescent="0.3">
      <c r="A69" t="s">
        <v>16</v>
      </c>
      <c r="B69" t="s">
        <v>1097</v>
      </c>
      <c r="C69" t="s">
        <v>1082</v>
      </c>
      <c r="D69" s="3"/>
      <c r="E69" s="3"/>
      <c r="F69" s="3">
        <v>70997</v>
      </c>
      <c r="G69" s="3">
        <v>81</v>
      </c>
      <c r="H69" s="3">
        <v>58</v>
      </c>
      <c r="I69" s="3"/>
      <c r="J69" s="3">
        <v>61</v>
      </c>
      <c r="K69" s="3"/>
      <c r="L69" s="3">
        <v>832</v>
      </c>
      <c r="M69" s="3">
        <v>9341</v>
      </c>
      <c r="N69" s="3">
        <v>2</v>
      </c>
      <c r="O69" s="3">
        <v>17662</v>
      </c>
      <c r="P69" s="3">
        <v>99034</v>
      </c>
    </row>
    <row r="70" spans="1:16" x14ac:dyDescent="0.3">
      <c r="A70" t="s">
        <v>16</v>
      </c>
      <c r="B70" t="s">
        <v>1108</v>
      </c>
      <c r="C70" t="s">
        <v>1080</v>
      </c>
      <c r="D70" s="3"/>
      <c r="E70" s="3"/>
      <c r="F70" s="3">
        <v>11554</v>
      </c>
      <c r="G70" s="3">
        <v>28</v>
      </c>
      <c r="H70" s="3">
        <v>8</v>
      </c>
      <c r="I70" s="3"/>
      <c r="J70" s="3">
        <v>2</v>
      </c>
      <c r="K70" s="3"/>
      <c r="L70" s="3">
        <v>66</v>
      </c>
      <c r="M70" s="3">
        <v>752</v>
      </c>
      <c r="N70" s="3"/>
      <c r="O70" s="3">
        <v>2115</v>
      </c>
      <c r="P70" s="3">
        <v>14525</v>
      </c>
    </row>
    <row r="71" spans="1:16" x14ac:dyDescent="0.3">
      <c r="A71" t="s">
        <v>16</v>
      </c>
      <c r="B71" t="s">
        <v>1108</v>
      </c>
      <c r="C71" t="s">
        <v>1082</v>
      </c>
      <c r="D71" s="3"/>
      <c r="E71" s="3"/>
      <c r="F71" s="3">
        <v>13104</v>
      </c>
      <c r="G71" s="3">
        <v>9</v>
      </c>
      <c r="H71" s="3">
        <v>28</v>
      </c>
      <c r="I71" s="3"/>
      <c r="J71" s="3">
        <v>1</v>
      </c>
      <c r="K71" s="3">
        <v>19</v>
      </c>
      <c r="L71" s="3">
        <v>186</v>
      </c>
      <c r="M71" s="3">
        <v>1628</v>
      </c>
      <c r="N71" s="3"/>
      <c r="O71" s="3">
        <v>3747</v>
      </c>
      <c r="P71" s="3">
        <v>18722</v>
      </c>
    </row>
    <row r="72" spans="1:16" x14ac:dyDescent="0.3">
      <c r="A72" t="s">
        <v>16</v>
      </c>
      <c r="B72" t="s">
        <v>1099</v>
      </c>
      <c r="C72" t="s">
        <v>1080</v>
      </c>
      <c r="D72" s="3"/>
      <c r="E72" s="3"/>
      <c r="F72" s="3">
        <v>3928</v>
      </c>
      <c r="G72" s="3"/>
      <c r="H72" s="3"/>
      <c r="I72" s="3"/>
      <c r="J72" s="3"/>
      <c r="K72" s="3"/>
      <c r="L72" s="3"/>
      <c r="M72" s="3">
        <v>12</v>
      </c>
      <c r="N72" s="3"/>
      <c r="O72" s="3">
        <v>115</v>
      </c>
      <c r="P72" s="3">
        <v>4055</v>
      </c>
    </row>
    <row r="73" spans="1:16" x14ac:dyDescent="0.3">
      <c r="A73" t="s">
        <v>16</v>
      </c>
      <c r="B73" t="s">
        <v>1103</v>
      </c>
      <c r="C73" t="s">
        <v>1080</v>
      </c>
      <c r="D73" s="3"/>
      <c r="E73" s="3"/>
      <c r="F73" s="3">
        <v>52611</v>
      </c>
      <c r="G73" s="3">
        <v>51</v>
      </c>
      <c r="H73" s="3">
        <v>15</v>
      </c>
      <c r="I73" s="3"/>
      <c r="J73" s="3">
        <v>3</v>
      </c>
      <c r="K73" s="3">
        <v>1</v>
      </c>
      <c r="L73" s="3">
        <v>2102</v>
      </c>
      <c r="M73" s="3">
        <v>5057</v>
      </c>
      <c r="N73" s="3">
        <v>1</v>
      </c>
      <c r="O73" s="3">
        <v>8370</v>
      </c>
      <c r="P73" s="3">
        <v>68211</v>
      </c>
    </row>
    <row r="74" spans="1:16" x14ac:dyDescent="0.3">
      <c r="A74" t="s">
        <v>16</v>
      </c>
      <c r="B74" t="s">
        <v>1103</v>
      </c>
      <c r="C74" t="s">
        <v>1082</v>
      </c>
      <c r="D74" s="3">
        <v>226</v>
      </c>
      <c r="E74" s="3"/>
      <c r="F74" s="3">
        <v>309288</v>
      </c>
      <c r="G74" s="3">
        <v>170</v>
      </c>
      <c r="H74" s="3">
        <v>313</v>
      </c>
      <c r="I74" s="3">
        <v>40</v>
      </c>
      <c r="J74" s="3">
        <v>12</v>
      </c>
      <c r="K74" s="3"/>
      <c r="L74" s="3">
        <v>66804</v>
      </c>
      <c r="M74" s="3">
        <v>46067</v>
      </c>
      <c r="N74" s="3">
        <v>1143</v>
      </c>
      <c r="O74" s="3">
        <v>73812</v>
      </c>
      <c r="P74" s="3">
        <v>497875</v>
      </c>
    </row>
    <row r="75" spans="1:16" x14ac:dyDescent="0.3">
      <c r="A75" t="s">
        <v>16</v>
      </c>
      <c r="B75" t="s">
        <v>1098</v>
      </c>
      <c r="C75" t="s">
        <v>1080</v>
      </c>
      <c r="D75" s="3"/>
      <c r="E75" s="3"/>
      <c r="F75" s="3">
        <v>233314</v>
      </c>
      <c r="G75" s="3">
        <v>432</v>
      </c>
      <c r="H75" s="3">
        <v>117</v>
      </c>
      <c r="I75" s="3"/>
      <c r="J75" s="3">
        <v>23</v>
      </c>
      <c r="K75" s="3"/>
      <c r="L75" s="3">
        <v>2591</v>
      </c>
      <c r="M75" s="3">
        <v>26927</v>
      </c>
      <c r="N75" s="3">
        <v>2</v>
      </c>
      <c r="O75" s="3">
        <v>56380</v>
      </c>
      <c r="P75" s="3">
        <v>319786</v>
      </c>
    </row>
    <row r="76" spans="1:16" x14ac:dyDescent="0.3">
      <c r="A76" t="s">
        <v>16</v>
      </c>
      <c r="B76" t="s">
        <v>1098</v>
      </c>
      <c r="C76" t="s">
        <v>1082</v>
      </c>
      <c r="D76" s="3"/>
      <c r="E76" s="3"/>
      <c r="F76" s="3">
        <v>82582</v>
      </c>
      <c r="G76" s="3">
        <v>60</v>
      </c>
      <c r="H76" s="3">
        <v>73</v>
      </c>
      <c r="I76" s="3"/>
      <c r="J76" s="3">
        <v>3</v>
      </c>
      <c r="K76" s="3"/>
      <c r="L76" s="3">
        <v>1105</v>
      </c>
      <c r="M76" s="3">
        <v>10223</v>
      </c>
      <c r="N76" s="3">
        <v>1</v>
      </c>
      <c r="O76" s="3">
        <v>21748</v>
      </c>
      <c r="P76" s="3">
        <v>115795</v>
      </c>
    </row>
    <row r="77" spans="1:16" x14ac:dyDescent="0.3">
      <c r="A77" t="s">
        <v>16</v>
      </c>
      <c r="B77" t="s">
        <v>1094</v>
      </c>
      <c r="C77" t="s">
        <v>1082</v>
      </c>
      <c r="D77" s="3"/>
      <c r="E77" s="3"/>
      <c r="F77" s="3">
        <v>1</v>
      </c>
      <c r="G77" s="3"/>
      <c r="H77" s="3"/>
      <c r="I77" s="3"/>
      <c r="J77" s="3"/>
      <c r="K77" s="3"/>
      <c r="L77" s="3"/>
      <c r="M77" s="3">
        <v>1</v>
      </c>
      <c r="N77" s="3"/>
      <c r="O77" s="3"/>
      <c r="P77" s="3">
        <v>2</v>
      </c>
    </row>
    <row r="78" spans="1:16" x14ac:dyDescent="0.3">
      <c r="A78" t="s">
        <v>16</v>
      </c>
      <c r="B78" t="s">
        <v>1109</v>
      </c>
      <c r="C78" t="s">
        <v>1080</v>
      </c>
      <c r="D78" s="3"/>
      <c r="E78" s="3"/>
      <c r="F78" s="3">
        <v>2</v>
      </c>
      <c r="G78" s="3"/>
      <c r="H78" s="3"/>
      <c r="I78" s="3"/>
      <c r="J78" s="3"/>
      <c r="K78" s="3"/>
      <c r="L78" s="3"/>
      <c r="M78" s="3"/>
      <c r="N78" s="3"/>
      <c r="O78" s="3"/>
      <c r="P78" s="3">
        <v>2</v>
      </c>
    </row>
    <row r="79" spans="1:16" x14ac:dyDescent="0.3">
      <c r="A79" t="s">
        <v>16</v>
      </c>
      <c r="B79" t="s">
        <v>1090</v>
      </c>
      <c r="C79" t="s">
        <v>1128</v>
      </c>
      <c r="D79" s="3"/>
      <c r="E79" s="3">
        <v>39412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v>39412</v>
      </c>
    </row>
    <row r="80" spans="1:16" x14ac:dyDescent="0.3">
      <c r="A80" t="s">
        <v>16</v>
      </c>
      <c r="B80" t="s">
        <v>1090</v>
      </c>
      <c r="C80" t="s">
        <v>1129</v>
      </c>
      <c r="D80" s="3"/>
      <c r="E80" s="3"/>
      <c r="F80" s="3">
        <v>1743</v>
      </c>
      <c r="G80" s="3"/>
      <c r="H80" s="3"/>
      <c r="I80" s="3"/>
      <c r="J80" s="3"/>
      <c r="K80" s="3"/>
      <c r="L80" s="3"/>
      <c r="M80" s="3"/>
      <c r="N80" s="3"/>
      <c r="O80" s="3"/>
      <c r="P80" s="3">
        <v>1743</v>
      </c>
    </row>
    <row r="81" spans="1:16" x14ac:dyDescent="0.3">
      <c r="A81" t="s">
        <v>17</v>
      </c>
      <c r="B81" t="s">
        <v>1093</v>
      </c>
      <c r="C81" t="s">
        <v>1080</v>
      </c>
      <c r="D81" s="3"/>
      <c r="E81" s="3"/>
      <c r="F81" s="3">
        <v>1272345</v>
      </c>
      <c r="G81" s="3">
        <v>14819</v>
      </c>
      <c r="H81" s="3">
        <v>721</v>
      </c>
      <c r="I81" s="3"/>
      <c r="J81" s="3">
        <v>945</v>
      </c>
      <c r="K81" s="3">
        <v>126</v>
      </c>
      <c r="L81" s="3">
        <v>20807</v>
      </c>
      <c r="M81" s="3">
        <v>90476</v>
      </c>
      <c r="N81" s="3">
        <v>47</v>
      </c>
      <c r="O81" s="3">
        <v>185661</v>
      </c>
      <c r="P81" s="3">
        <v>1585947</v>
      </c>
    </row>
    <row r="82" spans="1:16" x14ac:dyDescent="0.3">
      <c r="A82" t="s">
        <v>17</v>
      </c>
      <c r="B82" t="s">
        <v>1093</v>
      </c>
      <c r="C82" t="s">
        <v>1082</v>
      </c>
      <c r="D82" s="3"/>
      <c r="E82" s="3"/>
      <c r="F82" s="3">
        <v>106657</v>
      </c>
      <c r="G82" s="3">
        <v>189</v>
      </c>
      <c r="H82" s="3">
        <v>88</v>
      </c>
      <c r="I82" s="3"/>
      <c r="J82" s="3">
        <v>66</v>
      </c>
      <c r="K82" s="3">
        <v>1</v>
      </c>
      <c r="L82" s="3">
        <v>3587</v>
      </c>
      <c r="M82" s="3">
        <v>11469</v>
      </c>
      <c r="N82" s="3">
        <v>5</v>
      </c>
      <c r="O82" s="3">
        <v>21283</v>
      </c>
      <c r="P82" s="3">
        <v>143345</v>
      </c>
    </row>
    <row r="83" spans="1:16" x14ac:dyDescent="0.3">
      <c r="A83" t="s">
        <v>17</v>
      </c>
      <c r="B83" t="s">
        <v>1091</v>
      </c>
      <c r="C83" t="s">
        <v>1080</v>
      </c>
      <c r="D83" s="3"/>
      <c r="E83" s="3"/>
      <c r="F83" s="3">
        <v>21</v>
      </c>
      <c r="G83" s="3"/>
      <c r="H83" s="3"/>
      <c r="I83" s="3"/>
      <c r="J83" s="3"/>
      <c r="K83" s="3"/>
      <c r="L83" s="3"/>
      <c r="M83" s="3">
        <v>3</v>
      </c>
      <c r="N83" s="3"/>
      <c r="O83" s="3">
        <v>1</v>
      </c>
      <c r="P83" s="3">
        <v>25</v>
      </c>
    </row>
    <row r="84" spans="1:16" x14ac:dyDescent="0.3">
      <c r="A84" t="s">
        <v>17</v>
      </c>
      <c r="B84" t="s">
        <v>1091</v>
      </c>
      <c r="C84" t="s">
        <v>1082</v>
      </c>
      <c r="D84" s="3"/>
      <c r="E84" s="3"/>
      <c r="F84" s="3">
        <v>50</v>
      </c>
      <c r="G84" s="3"/>
      <c r="H84" s="3"/>
      <c r="I84" s="3"/>
      <c r="J84" s="3"/>
      <c r="K84" s="3"/>
      <c r="L84" s="3"/>
      <c r="M84" s="3">
        <v>6</v>
      </c>
      <c r="N84" s="3"/>
      <c r="O84" s="3">
        <v>13</v>
      </c>
      <c r="P84" s="3">
        <v>69</v>
      </c>
    </row>
    <row r="85" spans="1:16" x14ac:dyDescent="0.3">
      <c r="A85" t="s">
        <v>17</v>
      </c>
      <c r="B85" t="s">
        <v>1092</v>
      </c>
      <c r="C85" t="s">
        <v>1080</v>
      </c>
      <c r="D85" s="3"/>
      <c r="E85" s="3"/>
      <c r="F85" s="3">
        <v>425986</v>
      </c>
      <c r="G85" s="3">
        <v>724</v>
      </c>
      <c r="H85" s="3">
        <v>170</v>
      </c>
      <c r="I85" s="3"/>
      <c r="J85" s="3">
        <v>27</v>
      </c>
      <c r="K85" s="3"/>
      <c r="L85" s="3">
        <v>5621</v>
      </c>
      <c r="M85" s="3">
        <v>17666</v>
      </c>
      <c r="N85" s="3">
        <v>6</v>
      </c>
      <c r="O85" s="3">
        <v>36923</v>
      </c>
      <c r="P85" s="3">
        <v>487123</v>
      </c>
    </row>
    <row r="86" spans="1:16" x14ac:dyDescent="0.3">
      <c r="A86" t="s">
        <v>17</v>
      </c>
      <c r="B86" t="s">
        <v>1092</v>
      </c>
      <c r="C86" t="s">
        <v>1082</v>
      </c>
      <c r="D86" s="3"/>
      <c r="E86" s="3"/>
      <c r="F86" s="3">
        <v>78250</v>
      </c>
      <c r="G86" s="3">
        <v>19</v>
      </c>
      <c r="H86" s="3">
        <v>117</v>
      </c>
      <c r="I86" s="3"/>
      <c r="J86" s="3">
        <v>1</v>
      </c>
      <c r="K86" s="3"/>
      <c r="L86" s="3">
        <v>2098</v>
      </c>
      <c r="M86" s="3">
        <v>7934</v>
      </c>
      <c r="N86" s="3">
        <v>7</v>
      </c>
      <c r="O86" s="3">
        <v>12624</v>
      </c>
      <c r="P86" s="3">
        <v>101050</v>
      </c>
    </row>
    <row r="87" spans="1:16" x14ac:dyDescent="0.3">
      <c r="A87" t="s">
        <v>17</v>
      </c>
      <c r="B87" t="s">
        <v>1101</v>
      </c>
      <c r="C87" t="s">
        <v>1080</v>
      </c>
      <c r="D87" s="3"/>
      <c r="E87" s="3"/>
      <c r="F87" s="3">
        <v>5</v>
      </c>
      <c r="G87" s="3"/>
      <c r="H87" s="3"/>
      <c r="I87" s="3"/>
      <c r="J87" s="3"/>
      <c r="K87" s="3"/>
      <c r="L87" s="3"/>
      <c r="M87" s="3"/>
      <c r="N87" s="3"/>
      <c r="O87" s="3"/>
      <c r="P87" s="3">
        <v>5</v>
      </c>
    </row>
    <row r="88" spans="1:16" x14ac:dyDescent="0.3">
      <c r="A88" t="s">
        <v>17</v>
      </c>
      <c r="B88" t="s">
        <v>1101</v>
      </c>
      <c r="C88" t="s">
        <v>1082</v>
      </c>
      <c r="D88" s="3"/>
      <c r="E88" s="3"/>
      <c r="F88" s="3"/>
      <c r="G88" s="3"/>
      <c r="H88" s="3"/>
      <c r="I88" s="3"/>
      <c r="J88" s="3"/>
      <c r="K88" s="3"/>
      <c r="L88" s="3"/>
      <c r="M88" s="3">
        <v>2</v>
      </c>
      <c r="N88" s="3"/>
      <c r="O88" s="3">
        <v>1</v>
      </c>
      <c r="P88" s="3">
        <v>3</v>
      </c>
    </row>
    <row r="89" spans="1:16" x14ac:dyDescent="0.3">
      <c r="A89" t="s">
        <v>17</v>
      </c>
      <c r="B89" t="s">
        <v>1111</v>
      </c>
      <c r="C89" t="s">
        <v>1080</v>
      </c>
      <c r="D89" s="3"/>
      <c r="E89" s="3"/>
      <c r="F89" s="3">
        <v>41650</v>
      </c>
      <c r="G89" s="3">
        <v>63</v>
      </c>
      <c r="H89" s="3">
        <v>40</v>
      </c>
      <c r="I89" s="3"/>
      <c r="J89" s="3">
        <v>2</v>
      </c>
      <c r="K89" s="3"/>
      <c r="L89" s="3">
        <v>5897</v>
      </c>
      <c r="M89" s="3">
        <v>3420</v>
      </c>
      <c r="N89" s="3">
        <v>4</v>
      </c>
      <c r="O89" s="3">
        <v>5677</v>
      </c>
      <c r="P89" s="3">
        <v>56753</v>
      </c>
    </row>
    <row r="90" spans="1:16" x14ac:dyDescent="0.3">
      <c r="A90" t="s">
        <v>17</v>
      </c>
      <c r="B90" t="s">
        <v>1111</v>
      </c>
      <c r="C90" t="s">
        <v>1082</v>
      </c>
      <c r="D90" s="3">
        <v>469</v>
      </c>
      <c r="E90" s="3"/>
      <c r="F90" s="3">
        <v>548590</v>
      </c>
      <c r="G90" s="3">
        <v>744</v>
      </c>
      <c r="H90" s="3">
        <v>987</v>
      </c>
      <c r="I90" s="3">
        <v>80</v>
      </c>
      <c r="J90" s="3">
        <v>56</v>
      </c>
      <c r="K90" s="3"/>
      <c r="L90" s="3">
        <v>87516</v>
      </c>
      <c r="M90" s="3">
        <v>70455</v>
      </c>
      <c r="N90" s="3">
        <v>2220</v>
      </c>
      <c r="O90" s="3">
        <v>100955</v>
      </c>
      <c r="P90" s="3">
        <v>812072</v>
      </c>
    </row>
    <row r="91" spans="1:16" x14ac:dyDescent="0.3">
      <c r="A91" t="s">
        <v>17</v>
      </c>
      <c r="B91" t="s">
        <v>1095</v>
      </c>
      <c r="C91" t="s">
        <v>1080</v>
      </c>
      <c r="D91" s="3"/>
      <c r="E91" s="3"/>
      <c r="F91" s="3">
        <v>5329</v>
      </c>
      <c r="G91" s="3">
        <v>6</v>
      </c>
      <c r="H91" s="3">
        <v>4</v>
      </c>
      <c r="I91" s="3"/>
      <c r="J91" s="3">
        <v>4</v>
      </c>
      <c r="K91" s="3"/>
      <c r="L91" s="3">
        <v>889</v>
      </c>
      <c r="M91" s="3">
        <v>315</v>
      </c>
      <c r="N91" s="3">
        <v>2</v>
      </c>
      <c r="O91" s="3">
        <v>544</v>
      </c>
      <c r="P91" s="3">
        <v>7093</v>
      </c>
    </row>
    <row r="92" spans="1:16" x14ac:dyDescent="0.3">
      <c r="A92" t="s">
        <v>17</v>
      </c>
      <c r="B92" t="s">
        <v>1095</v>
      </c>
      <c r="C92" t="s">
        <v>1082</v>
      </c>
      <c r="D92" s="3"/>
      <c r="E92" s="3"/>
      <c r="F92" s="3">
        <v>13642</v>
      </c>
      <c r="G92" s="3">
        <v>35</v>
      </c>
      <c r="H92" s="3">
        <v>67</v>
      </c>
      <c r="I92" s="3"/>
      <c r="J92" s="3">
        <v>6</v>
      </c>
      <c r="K92" s="3"/>
      <c r="L92" s="3">
        <v>7883</v>
      </c>
      <c r="M92" s="3">
        <v>2568</v>
      </c>
      <c r="N92" s="3">
        <v>56</v>
      </c>
      <c r="O92" s="3">
        <v>2909</v>
      </c>
      <c r="P92" s="3">
        <v>27166</v>
      </c>
    </row>
    <row r="93" spans="1:16" x14ac:dyDescent="0.3">
      <c r="A93" t="s">
        <v>17</v>
      </c>
      <c r="B93" t="s">
        <v>1100</v>
      </c>
      <c r="C93" t="s">
        <v>1080</v>
      </c>
      <c r="D93" s="3"/>
      <c r="E93" s="3"/>
      <c r="F93" s="3">
        <v>2</v>
      </c>
      <c r="G93" s="3"/>
      <c r="H93" s="3"/>
      <c r="I93" s="3"/>
      <c r="J93" s="3"/>
      <c r="K93" s="3"/>
      <c r="L93" s="3"/>
      <c r="M93" s="3"/>
      <c r="N93" s="3"/>
      <c r="O93" s="3"/>
      <c r="P93" s="3">
        <v>2</v>
      </c>
    </row>
    <row r="94" spans="1:16" x14ac:dyDescent="0.3">
      <c r="A94" t="s">
        <v>17</v>
      </c>
      <c r="B94" t="s">
        <v>1100</v>
      </c>
      <c r="C94" t="s">
        <v>1082</v>
      </c>
      <c r="D94" s="3"/>
      <c r="E94" s="3"/>
      <c r="F94" s="3"/>
      <c r="G94" s="3"/>
      <c r="H94" s="3"/>
      <c r="I94" s="3"/>
      <c r="J94" s="3"/>
      <c r="K94" s="3"/>
      <c r="L94" s="3"/>
      <c r="M94" s="3">
        <v>1</v>
      </c>
      <c r="N94" s="3"/>
      <c r="O94" s="3">
        <v>1</v>
      </c>
      <c r="P94" s="3">
        <v>2</v>
      </c>
    </row>
    <row r="95" spans="1:16" x14ac:dyDescent="0.3">
      <c r="A95" t="s">
        <v>17</v>
      </c>
      <c r="B95" t="s">
        <v>1104</v>
      </c>
      <c r="C95" t="s">
        <v>1080</v>
      </c>
      <c r="D95" s="3"/>
      <c r="E95" s="3"/>
      <c r="F95" s="3">
        <v>2</v>
      </c>
      <c r="G95" s="3">
        <v>1</v>
      </c>
      <c r="H95" s="3"/>
      <c r="I95" s="3"/>
      <c r="J95" s="3"/>
      <c r="K95" s="3"/>
      <c r="L95" s="3"/>
      <c r="M95" s="3"/>
      <c r="N95" s="3"/>
      <c r="O95" s="3">
        <v>1</v>
      </c>
      <c r="P95" s="3">
        <v>4</v>
      </c>
    </row>
    <row r="96" spans="1:16" x14ac:dyDescent="0.3">
      <c r="A96" t="s">
        <v>17</v>
      </c>
      <c r="B96" t="s">
        <v>1097</v>
      </c>
      <c r="C96" t="s">
        <v>1080</v>
      </c>
      <c r="D96" s="3"/>
      <c r="E96" s="3"/>
      <c r="F96" s="3">
        <v>339995</v>
      </c>
      <c r="G96" s="3">
        <v>4262</v>
      </c>
      <c r="H96" s="3">
        <v>170</v>
      </c>
      <c r="I96" s="3"/>
      <c r="J96" s="3">
        <v>206</v>
      </c>
      <c r="K96" s="3">
        <v>1</v>
      </c>
      <c r="L96" s="3">
        <v>4292</v>
      </c>
      <c r="M96" s="3">
        <v>23887</v>
      </c>
      <c r="N96" s="3">
        <v>11</v>
      </c>
      <c r="O96" s="3">
        <v>54507</v>
      </c>
      <c r="P96" s="3">
        <v>427331</v>
      </c>
    </row>
    <row r="97" spans="1:16" x14ac:dyDescent="0.3">
      <c r="A97" t="s">
        <v>17</v>
      </c>
      <c r="B97" t="s">
        <v>1097</v>
      </c>
      <c r="C97" t="s">
        <v>1082</v>
      </c>
      <c r="D97" s="3"/>
      <c r="E97" s="3"/>
      <c r="F97" s="3">
        <v>41234</v>
      </c>
      <c r="G97" s="3">
        <v>184</v>
      </c>
      <c r="H97" s="3">
        <v>32</v>
      </c>
      <c r="I97" s="3"/>
      <c r="J97" s="3">
        <v>153</v>
      </c>
      <c r="K97" s="3"/>
      <c r="L97" s="3">
        <v>1019</v>
      </c>
      <c r="M97" s="3">
        <v>5165</v>
      </c>
      <c r="N97" s="3">
        <v>3</v>
      </c>
      <c r="O97" s="3">
        <v>12297</v>
      </c>
      <c r="P97" s="3">
        <v>60087</v>
      </c>
    </row>
    <row r="98" spans="1:16" x14ac:dyDescent="0.3">
      <c r="A98" t="s">
        <v>17</v>
      </c>
      <c r="B98" t="s">
        <v>1108</v>
      </c>
      <c r="C98" t="s">
        <v>1080</v>
      </c>
      <c r="D98" s="3"/>
      <c r="E98" s="3"/>
      <c r="F98" s="3">
        <v>802991</v>
      </c>
      <c r="G98" s="3">
        <v>1645</v>
      </c>
      <c r="H98" s="3">
        <v>530</v>
      </c>
      <c r="I98" s="3"/>
      <c r="J98" s="3">
        <v>113</v>
      </c>
      <c r="K98" s="3">
        <v>36</v>
      </c>
      <c r="L98" s="3">
        <v>10083</v>
      </c>
      <c r="M98" s="3">
        <v>54005</v>
      </c>
      <c r="N98" s="3">
        <v>12</v>
      </c>
      <c r="O98" s="3">
        <v>140565</v>
      </c>
      <c r="P98" s="3">
        <v>1009980</v>
      </c>
    </row>
    <row r="99" spans="1:16" x14ac:dyDescent="0.3">
      <c r="A99" t="s">
        <v>17</v>
      </c>
      <c r="B99" t="s">
        <v>1108</v>
      </c>
      <c r="C99" t="s">
        <v>1082</v>
      </c>
      <c r="D99" s="3"/>
      <c r="E99" s="3"/>
      <c r="F99" s="3">
        <v>166650</v>
      </c>
      <c r="G99" s="3">
        <v>173</v>
      </c>
      <c r="H99" s="3">
        <v>398</v>
      </c>
      <c r="I99" s="3"/>
      <c r="J99" s="3">
        <v>11</v>
      </c>
      <c r="K99" s="3"/>
      <c r="L99" s="3">
        <v>3540</v>
      </c>
      <c r="M99" s="3">
        <v>17924</v>
      </c>
      <c r="N99" s="3">
        <v>2</v>
      </c>
      <c r="O99" s="3">
        <v>34556</v>
      </c>
      <c r="P99" s="3">
        <v>223254</v>
      </c>
    </row>
    <row r="100" spans="1:16" x14ac:dyDescent="0.3">
      <c r="A100" t="s">
        <v>17</v>
      </c>
      <c r="B100" t="s">
        <v>1099</v>
      </c>
      <c r="C100" t="s">
        <v>1080</v>
      </c>
      <c r="D100" s="3"/>
      <c r="E100" s="3"/>
      <c r="F100" s="3">
        <v>2743</v>
      </c>
      <c r="G100" s="3">
        <v>2</v>
      </c>
      <c r="H100" s="3"/>
      <c r="I100" s="3"/>
      <c r="J100" s="3"/>
      <c r="K100" s="3"/>
      <c r="L100" s="3"/>
      <c r="M100" s="3">
        <v>8</v>
      </c>
      <c r="N100" s="3"/>
      <c r="O100" s="3">
        <v>24</v>
      </c>
      <c r="P100" s="3">
        <v>2777</v>
      </c>
    </row>
    <row r="101" spans="1:16" x14ac:dyDescent="0.3">
      <c r="A101" t="s">
        <v>17</v>
      </c>
      <c r="B101" t="s">
        <v>1103</v>
      </c>
      <c r="C101" t="s">
        <v>1080</v>
      </c>
      <c r="D101" s="3"/>
      <c r="E101" s="3"/>
      <c r="F101" s="3">
        <v>4</v>
      </c>
      <c r="G101" s="3"/>
      <c r="H101" s="3"/>
      <c r="I101" s="3"/>
      <c r="J101" s="3"/>
      <c r="K101" s="3"/>
      <c r="L101" s="3"/>
      <c r="M101" s="3">
        <v>2</v>
      </c>
      <c r="N101" s="3"/>
      <c r="O101" s="3">
        <v>2</v>
      </c>
      <c r="P101" s="3">
        <v>8</v>
      </c>
    </row>
    <row r="102" spans="1:16" x14ac:dyDescent="0.3">
      <c r="A102" t="s">
        <v>17</v>
      </c>
      <c r="B102" t="s">
        <v>1103</v>
      </c>
      <c r="C102" t="s">
        <v>1082</v>
      </c>
      <c r="D102" s="3"/>
      <c r="E102" s="3"/>
      <c r="F102" s="3">
        <v>1</v>
      </c>
      <c r="G102" s="3"/>
      <c r="H102" s="3"/>
      <c r="I102" s="3"/>
      <c r="J102" s="3"/>
      <c r="K102" s="3"/>
      <c r="L102" s="3"/>
      <c r="M102" s="3">
        <v>3</v>
      </c>
      <c r="N102" s="3"/>
      <c r="O102" s="3">
        <v>2</v>
      </c>
      <c r="P102" s="3">
        <v>6</v>
      </c>
    </row>
    <row r="103" spans="1:16" x14ac:dyDescent="0.3">
      <c r="A103" t="s">
        <v>17</v>
      </c>
      <c r="B103" t="s">
        <v>1098</v>
      </c>
      <c r="C103" t="s">
        <v>1080</v>
      </c>
      <c r="D103" s="3"/>
      <c r="E103" s="3"/>
      <c r="F103" s="3">
        <v>641516</v>
      </c>
      <c r="G103" s="3">
        <v>2117</v>
      </c>
      <c r="H103" s="3">
        <v>427</v>
      </c>
      <c r="I103" s="3"/>
      <c r="J103" s="3">
        <v>151</v>
      </c>
      <c r="K103" s="3">
        <v>3</v>
      </c>
      <c r="L103" s="3">
        <v>20651</v>
      </c>
      <c r="M103" s="3">
        <v>58695</v>
      </c>
      <c r="N103" s="3">
        <v>30</v>
      </c>
      <c r="O103" s="3">
        <v>128023</v>
      </c>
      <c r="P103" s="3">
        <v>851613</v>
      </c>
    </row>
    <row r="104" spans="1:16" x14ac:dyDescent="0.3">
      <c r="A104" t="s">
        <v>17</v>
      </c>
      <c r="B104" t="s">
        <v>1098</v>
      </c>
      <c r="C104" t="s">
        <v>1082</v>
      </c>
      <c r="D104" s="3"/>
      <c r="E104" s="3"/>
      <c r="F104" s="3">
        <v>133453</v>
      </c>
      <c r="G104" s="3">
        <v>87</v>
      </c>
      <c r="H104" s="3">
        <v>162</v>
      </c>
      <c r="I104" s="3"/>
      <c r="J104" s="3">
        <v>30</v>
      </c>
      <c r="K104" s="3"/>
      <c r="L104" s="3">
        <v>3146</v>
      </c>
      <c r="M104" s="3">
        <v>17108</v>
      </c>
      <c r="N104" s="3">
        <v>15</v>
      </c>
      <c r="O104" s="3">
        <v>31045</v>
      </c>
      <c r="P104" s="3">
        <v>185046</v>
      </c>
    </row>
    <row r="105" spans="1:16" x14ac:dyDescent="0.3">
      <c r="A105" t="s">
        <v>17</v>
      </c>
      <c r="B105" t="s">
        <v>1094</v>
      </c>
      <c r="C105" t="s">
        <v>1082</v>
      </c>
      <c r="D105" s="3"/>
      <c r="E105" s="3"/>
      <c r="F105" s="3"/>
      <c r="G105" s="3"/>
      <c r="H105" s="3">
        <v>1</v>
      </c>
      <c r="I105" s="3"/>
      <c r="J105" s="3"/>
      <c r="K105" s="3"/>
      <c r="L105" s="3"/>
      <c r="M105" s="3"/>
      <c r="N105" s="3"/>
      <c r="O105" s="3"/>
      <c r="P105" s="3">
        <v>1</v>
      </c>
    </row>
    <row r="106" spans="1:16" x14ac:dyDescent="0.3">
      <c r="A106" t="s">
        <v>17</v>
      </c>
      <c r="B106" t="s">
        <v>1109</v>
      </c>
      <c r="C106" t="s">
        <v>1080</v>
      </c>
      <c r="D106" s="3"/>
      <c r="E106" s="3"/>
      <c r="F106" s="3">
        <v>204739</v>
      </c>
      <c r="G106" s="3">
        <v>3812</v>
      </c>
      <c r="H106" s="3">
        <v>146</v>
      </c>
      <c r="I106" s="3"/>
      <c r="J106" s="3">
        <v>333</v>
      </c>
      <c r="K106" s="3">
        <v>17</v>
      </c>
      <c r="L106" s="3">
        <v>545</v>
      </c>
      <c r="M106" s="3">
        <v>12394</v>
      </c>
      <c r="N106" s="3">
        <v>1</v>
      </c>
      <c r="O106" s="3">
        <v>28239</v>
      </c>
      <c r="P106" s="3">
        <v>250226</v>
      </c>
    </row>
    <row r="107" spans="1:16" x14ac:dyDescent="0.3">
      <c r="A107" t="s">
        <v>17</v>
      </c>
      <c r="B107" t="s">
        <v>1109</v>
      </c>
      <c r="C107" t="s">
        <v>1082</v>
      </c>
      <c r="D107" s="3"/>
      <c r="E107" s="3"/>
      <c r="F107" s="3">
        <v>3949</v>
      </c>
      <c r="G107" s="3">
        <v>8</v>
      </c>
      <c r="H107" s="3">
        <v>37</v>
      </c>
      <c r="I107" s="3"/>
      <c r="J107" s="3">
        <v>14</v>
      </c>
      <c r="K107" s="3"/>
      <c r="L107" s="3">
        <v>136</v>
      </c>
      <c r="M107" s="3">
        <v>2062</v>
      </c>
      <c r="N107" s="3">
        <v>4</v>
      </c>
      <c r="O107" s="3">
        <v>1493</v>
      </c>
      <c r="P107" s="3">
        <v>7703</v>
      </c>
    </row>
    <row r="108" spans="1:16" x14ac:dyDescent="0.3">
      <c r="A108" t="s">
        <v>17</v>
      </c>
      <c r="B108" t="s">
        <v>1110</v>
      </c>
      <c r="C108" t="s">
        <v>1080</v>
      </c>
      <c r="D108" s="3"/>
      <c r="E108" s="3"/>
      <c r="F108" s="3">
        <v>1072715</v>
      </c>
      <c r="G108" s="3">
        <v>6186</v>
      </c>
      <c r="H108" s="3">
        <v>453</v>
      </c>
      <c r="I108" s="3"/>
      <c r="J108" s="3">
        <v>291</v>
      </c>
      <c r="K108" s="3">
        <v>914</v>
      </c>
      <c r="L108" s="3">
        <v>16422</v>
      </c>
      <c r="M108" s="3">
        <v>70086</v>
      </c>
      <c r="N108" s="3">
        <v>103</v>
      </c>
      <c r="O108" s="3">
        <v>163212</v>
      </c>
      <c r="P108" s="3">
        <v>1330382</v>
      </c>
    </row>
    <row r="109" spans="1:16" x14ac:dyDescent="0.3">
      <c r="A109" t="s">
        <v>17</v>
      </c>
      <c r="B109" t="s">
        <v>1110</v>
      </c>
      <c r="C109" t="s">
        <v>1082</v>
      </c>
      <c r="D109" s="3"/>
      <c r="E109" s="3"/>
      <c r="F109" s="3">
        <v>146589</v>
      </c>
      <c r="G109" s="3">
        <v>453</v>
      </c>
      <c r="H109" s="3">
        <v>126</v>
      </c>
      <c r="I109" s="3"/>
      <c r="J109" s="3">
        <v>13</v>
      </c>
      <c r="K109" s="3">
        <v>242</v>
      </c>
      <c r="L109" s="3">
        <v>6155</v>
      </c>
      <c r="M109" s="3">
        <v>15057</v>
      </c>
      <c r="N109" s="3">
        <v>8</v>
      </c>
      <c r="O109" s="3">
        <v>25920</v>
      </c>
      <c r="P109" s="3">
        <v>194563</v>
      </c>
    </row>
    <row r="110" spans="1:16" x14ac:dyDescent="0.3">
      <c r="A110" t="s">
        <v>17</v>
      </c>
      <c r="B110" t="s">
        <v>1112</v>
      </c>
      <c r="C110" t="s">
        <v>1080</v>
      </c>
      <c r="D110" s="3"/>
      <c r="E110" s="3"/>
      <c r="F110" s="3">
        <v>4</v>
      </c>
      <c r="G110" s="3"/>
      <c r="H110" s="3"/>
      <c r="I110" s="3"/>
      <c r="J110" s="3"/>
      <c r="K110" s="3"/>
      <c r="L110" s="3"/>
      <c r="M110" s="3"/>
      <c r="N110" s="3"/>
      <c r="O110" s="3"/>
      <c r="P110" s="3">
        <v>4</v>
      </c>
    </row>
    <row r="111" spans="1:16" x14ac:dyDescent="0.3">
      <c r="A111" t="s">
        <v>17</v>
      </c>
      <c r="B111" t="s">
        <v>1112</v>
      </c>
      <c r="C111" t="s">
        <v>1082</v>
      </c>
      <c r="D111" s="3"/>
      <c r="E111" s="3"/>
      <c r="F111" s="3"/>
      <c r="G111" s="3"/>
      <c r="H111" s="3"/>
      <c r="I111" s="3"/>
      <c r="J111" s="3"/>
      <c r="K111" s="3"/>
      <c r="L111" s="3"/>
      <c r="M111" s="3">
        <v>1</v>
      </c>
      <c r="N111" s="3"/>
      <c r="O111" s="3"/>
      <c r="P111" s="3">
        <v>1</v>
      </c>
    </row>
    <row r="112" spans="1:16" x14ac:dyDescent="0.3">
      <c r="A112" t="s">
        <v>17</v>
      </c>
      <c r="B112" t="s">
        <v>1113</v>
      </c>
      <c r="C112" t="s">
        <v>1082</v>
      </c>
      <c r="D112" s="3"/>
      <c r="E112" s="3"/>
      <c r="F112" s="3"/>
      <c r="G112" s="3"/>
      <c r="H112" s="3"/>
      <c r="I112" s="3"/>
      <c r="J112" s="3"/>
      <c r="K112" s="3"/>
      <c r="L112" s="3"/>
      <c r="M112" s="3">
        <v>1</v>
      </c>
      <c r="N112" s="3"/>
      <c r="O112" s="3">
        <v>1</v>
      </c>
      <c r="P112" s="3">
        <v>2</v>
      </c>
    </row>
    <row r="113" spans="1:16" x14ac:dyDescent="0.3">
      <c r="A113" t="s">
        <v>17</v>
      </c>
      <c r="B113" t="s">
        <v>1106</v>
      </c>
      <c r="C113" t="s">
        <v>1080</v>
      </c>
      <c r="D113" s="3"/>
      <c r="E113" s="3"/>
      <c r="F113" s="3"/>
      <c r="G113" s="3"/>
      <c r="H113" s="3">
        <v>1</v>
      </c>
      <c r="I113" s="3"/>
      <c r="J113" s="3"/>
      <c r="K113" s="3"/>
      <c r="L113" s="3"/>
      <c r="M113" s="3"/>
      <c r="N113" s="3"/>
      <c r="O113" s="3"/>
      <c r="P113" s="3">
        <v>1</v>
      </c>
    </row>
    <row r="114" spans="1:16" x14ac:dyDescent="0.3">
      <c r="A114" t="s">
        <v>17</v>
      </c>
      <c r="B114" t="s">
        <v>1090</v>
      </c>
      <c r="C114" t="s">
        <v>1128</v>
      </c>
      <c r="D114" s="3"/>
      <c r="E114" s="3">
        <v>130109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v>130109</v>
      </c>
    </row>
    <row r="115" spans="1:16" x14ac:dyDescent="0.3">
      <c r="A115" t="s">
        <v>17</v>
      </c>
      <c r="B115" t="s">
        <v>1090</v>
      </c>
      <c r="C115" t="s">
        <v>1129</v>
      </c>
      <c r="D115" s="3"/>
      <c r="E115" s="3"/>
      <c r="F115" s="3">
        <v>13164</v>
      </c>
      <c r="G115" s="3">
        <v>1</v>
      </c>
      <c r="H115" s="3"/>
      <c r="I115" s="3"/>
      <c r="J115" s="3"/>
      <c r="K115" s="3"/>
      <c r="L115" s="3"/>
      <c r="M115" s="3">
        <v>10</v>
      </c>
      <c r="N115" s="3"/>
      <c r="O115" s="3"/>
      <c r="P115" s="3">
        <v>13175</v>
      </c>
    </row>
    <row r="116" spans="1:16" x14ac:dyDescent="0.3">
      <c r="A116" t="s">
        <v>18</v>
      </c>
      <c r="B116" t="s">
        <v>1093</v>
      </c>
      <c r="C116" t="s">
        <v>1080</v>
      </c>
      <c r="D116" s="3"/>
      <c r="E116" s="3"/>
      <c r="F116" s="3">
        <v>65447</v>
      </c>
      <c r="G116" s="3">
        <v>579</v>
      </c>
      <c r="H116" s="3">
        <v>49</v>
      </c>
      <c r="I116" s="3"/>
      <c r="J116" s="3">
        <v>31</v>
      </c>
      <c r="K116" s="3">
        <v>5</v>
      </c>
      <c r="L116" s="3">
        <v>338</v>
      </c>
      <c r="M116" s="3">
        <v>7211</v>
      </c>
      <c r="N116" s="3">
        <v>2</v>
      </c>
      <c r="O116" s="3">
        <v>13741</v>
      </c>
      <c r="P116" s="3">
        <v>87403</v>
      </c>
    </row>
    <row r="117" spans="1:16" x14ac:dyDescent="0.3">
      <c r="A117" t="s">
        <v>18</v>
      </c>
      <c r="B117" t="s">
        <v>1093</v>
      </c>
      <c r="C117" t="s">
        <v>1082</v>
      </c>
      <c r="D117" s="3"/>
      <c r="E117" s="3"/>
      <c r="F117" s="3">
        <v>11048</v>
      </c>
      <c r="G117" s="3">
        <v>12</v>
      </c>
      <c r="H117" s="3">
        <v>19</v>
      </c>
      <c r="I117" s="3"/>
      <c r="J117" s="3">
        <v>1</v>
      </c>
      <c r="K117" s="3"/>
      <c r="L117" s="3">
        <v>72</v>
      </c>
      <c r="M117" s="3">
        <v>1309</v>
      </c>
      <c r="N117" s="3"/>
      <c r="O117" s="3">
        <v>2825</v>
      </c>
      <c r="P117" s="3">
        <v>15286</v>
      </c>
    </row>
    <row r="118" spans="1:16" x14ac:dyDescent="0.3">
      <c r="A118" t="s">
        <v>18</v>
      </c>
      <c r="B118" t="s">
        <v>1092</v>
      </c>
      <c r="C118" t="s">
        <v>1080</v>
      </c>
      <c r="D118" s="3"/>
      <c r="E118" s="3"/>
      <c r="F118" s="3">
        <v>75833</v>
      </c>
      <c r="G118" s="3">
        <v>117</v>
      </c>
      <c r="H118" s="3">
        <v>25</v>
      </c>
      <c r="I118" s="3"/>
      <c r="J118" s="3">
        <v>2</v>
      </c>
      <c r="K118" s="3"/>
      <c r="L118" s="3">
        <v>508</v>
      </c>
      <c r="M118" s="3">
        <v>5768</v>
      </c>
      <c r="N118" s="3"/>
      <c r="O118" s="3">
        <v>9363</v>
      </c>
      <c r="P118" s="3">
        <v>91616</v>
      </c>
    </row>
    <row r="119" spans="1:16" x14ac:dyDescent="0.3">
      <c r="A119" t="s">
        <v>18</v>
      </c>
      <c r="B119" t="s">
        <v>1092</v>
      </c>
      <c r="C119" t="s">
        <v>1082</v>
      </c>
      <c r="D119" s="3"/>
      <c r="E119" s="3"/>
      <c r="F119" s="3">
        <v>142511</v>
      </c>
      <c r="G119" s="3">
        <v>29</v>
      </c>
      <c r="H119" s="3">
        <v>248</v>
      </c>
      <c r="I119" s="3"/>
      <c r="J119" s="3">
        <v>1</v>
      </c>
      <c r="K119" s="3"/>
      <c r="L119" s="3">
        <v>8061</v>
      </c>
      <c r="M119" s="3">
        <v>28371</v>
      </c>
      <c r="N119" s="3">
        <v>11</v>
      </c>
      <c r="O119" s="3">
        <v>43486</v>
      </c>
      <c r="P119" s="3">
        <v>222718</v>
      </c>
    </row>
    <row r="120" spans="1:16" x14ac:dyDescent="0.3">
      <c r="A120" t="s">
        <v>18</v>
      </c>
      <c r="B120" t="s">
        <v>1105</v>
      </c>
      <c r="C120" t="s">
        <v>1082</v>
      </c>
      <c r="D120" s="3"/>
      <c r="E120" s="3"/>
      <c r="F120" s="3"/>
      <c r="G120" s="3"/>
      <c r="H120" s="3"/>
      <c r="I120" s="3"/>
      <c r="J120" s="3"/>
      <c r="K120" s="3"/>
      <c r="L120" s="3"/>
      <c r="M120" s="3">
        <v>1</v>
      </c>
      <c r="N120" s="3"/>
      <c r="O120" s="3"/>
      <c r="P120" s="3">
        <v>1</v>
      </c>
    </row>
    <row r="121" spans="1:16" x14ac:dyDescent="0.3">
      <c r="A121" t="s">
        <v>18</v>
      </c>
      <c r="B121" t="s">
        <v>1101</v>
      </c>
      <c r="C121" t="s">
        <v>1080</v>
      </c>
      <c r="D121" s="3"/>
      <c r="E121" s="3"/>
      <c r="F121" s="3">
        <v>6432</v>
      </c>
      <c r="G121" s="3">
        <v>6</v>
      </c>
      <c r="H121" s="3">
        <v>8</v>
      </c>
      <c r="I121" s="3"/>
      <c r="J121" s="3"/>
      <c r="K121" s="3"/>
      <c r="L121" s="3">
        <v>287</v>
      </c>
      <c r="M121" s="3">
        <v>187</v>
      </c>
      <c r="N121" s="3"/>
      <c r="O121" s="3">
        <v>328</v>
      </c>
      <c r="P121" s="3">
        <v>7248</v>
      </c>
    </row>
    <row r="122" spans="1:16" x14ac:dyDescent="0.3">
      <c r="A122" t="s">
        <v>18</v>
      </c>
      <c r="B122" t="s">
        <v>1101</v>
      </c>
      <c r="C122" t="s">
        <v>1082</v>
      </c>
      <c r="D122" s="3"/>
      <c r="E122" s="3"/>
      <c r="F122" s="3">
        <v>88825</v>
      </c>
      <c r="G122" s="3">
        <v>27</v>
      </c>
      <c r="H122" s="3">
        <v>146</v>
      </c>
      <c r="I122" s="3"/>
      <c r="J122" s="3">
        <v>1</v>
      </c>
      <c r="K122" s="3"/>
      <c r="L122" s="3">
        <v>24893</v>
      </c>
      <c r="M122" s="3">
        <v>13632</v>
      </c>
      <c r="N122" s="3">
        <v>45</v>
      </c>
      <c r="O122" s="3">
        <v>29042</v>
      </c>
      <c r="P122" s="3">
        <v>156611</v>
      </c>
    </row>
    <row r="123" spans="1:16" x14ac:dyDescent="0.3">
      <c r="A123" t="s">
        <v>18</v>
      </c>
      <c r="B123" t="s">
        <v>1111</v>
      </c>
      <c r="C123" t="s">
        <v>1080</v>
      </c>
      <c r="D123" s="3"/>
      <c r="E123" s="3"/>
      <c r="F123" s="3">
        <v>1</v>
      </c>
      <c r="G123" s="3"/>
      <c r="H123" s="3"/>
      <c r="I123" s="3"/>
      <c r="J123" s="3"/>
      <c r="K123" s="3"/>
      <c r="L123" s="3"/>
      <c r="M123" s="3"/>
      <c r="N123" s="3"/>
      <c r="O123" s="3"/>
      <c r="P123" s="3">
        <v>1</v>
      </c>
    </row>
    <row r="124" spans="1:16" x14ac:dyDescent="0.3">
      <c r="A124" t="s">
        <v>18</v>
      </c>
      <c r="B124" t="s">
        <v>1095</v>
      </c>
      <c r="C124" t="s">
        <v>1080</v>
      </c>
      <c r="D124" s="3"/>
      <c r="E124" s="3"/>
      <c r="F124" s="3">
        <v>24061</v>
      </c>
      <c r="G124" s="3">
        <v>19</v>
      </c>
      <c r="H124" s="3">
        <v>22</v>
      </c>
      <c r="I124" s="3"/>
      <c r="J124" s="3"/>
      <c r="K124" s="3"/>
      <c r="L124" s="3">
        <v>326</v>
      </c>
      <c r="M124" s="3">
        <v>2120</v>
      </c>
      <c r="N124" s="3"/>
      <c r="O124" s="3">
        <v>1957</v>
      </c>
      <c r="P124" s="3">
        <v>28505</v>
      </c>
    </row>
    <row r="125" spans="1:16" x14ac:dyDescent="0.3">
      <c r="A125" t="s">
        <v>18</v>
      </c>
      <c r="B125" t="s">
        <v>1095</v>
      </c>
      <c r="C125" t="s">
        <v>1082</v>
      </c>
      <c r="D125" s="3"/>
      <c r="E125" s="3"/>
      <c r="F125" s="3">
        <v>218619</v>
      </c>
      <c r="G125" s="3">
        <v>58</v>
      </c>
      <c r="H125" s="3">
        <v>258</v>
      </c>
      <c r="I125" s="3">
        <v>1</v>
      </c>
      <c r="J125" s="3">
        <v>19</v>
      </c>
      <c r="K125" s="3"/>
      <c r="L125" s="3">
        <v>10248</v>
      </c>
      <c r="M125" s="3">
        <v>35963</v>
      </c>
      <c r="N125" s="3">
        <v>67</v>
      </c>
      <c r="O125" s="3">
        <v>69953</v>
      </c>
      <c r="P125" s="3">
        <v>335186</v>
      </c>
    </row>
    <row r="126" spans="1:16" x14ac:dyDescent="0.3">
      <c r="A126" t="s">
        <v>18</v>
      </c>
      <c r="B126" t="s">
        <v>1100</v>
      </c>
      <c r="C126" t="s">
        <v>1080</v>
      </c>
      <c r="D126" s="3"/>
      <c r="E126" s="3"/>
      <c r="F126" s="3">
        <v>2220</v>
      </c>
      <c r="G126" s="3">
        <v>1</v>
      </c>
      <c r="H126" s="3"/>
      <c r="I126" s="3"/>
      <c r="J126" s="3"/>
      <c r="K126" s="3"/>
      <c r="L126" s="3">
        <v>52</v>
      </c>
      <c r="M126" s="3">
        <v>9</v>
      </c>
      <c r="N126" s="3"/>
      <c r="O126" s="3">
        <v>16</v>
      </c>
      <c r="P126" s="3">
        <v>2298</v>
      </c>
    </row>
    <row r="127" spans="1:16" x14ac:dyDescent="0.3">
      <c r="A127" t="s">
        <v>18</v>
      </c>
      <c r="B127" t="s">
        <v>1100</v>
      </c>
      <c r="C127" t="s">
        <v>1082</v>
      </c>
      <c r="D127" s="3">
        <v>2</v>
      </c>
      <c r="E127" s="3"/>
      <c r="F127" s="3">
        <v>19172</v>
      </c>
      <c r="G127" s="3">
        <v>4</v>
      </c>
      <c r="H127" s="3">
        <v>20</v>
      </c>
      <c r="I127" s="3"/>
      <c r="J127" s="3"/>
      <c r="K127" s="3"/>
      <c r="L127" s="3">
        <v>3013</v>
      </c>
      <c r="M127" s="3">
        <v>1133</v>
      </c>
      <c r="N127" s="3"/>
      <c r="O127" s="3">
        <v>1938</v>
      </c>
      <c r="P127" s="3">
        <v>25282</v>
      </c>
    </row>
    <row r="128" spans="1:16" x14ac:dyDescent="0.3">
      <c r="A128" t="s">
        <v>18</v>
      </c>
      <c r="B128" t="s">
        <v>1097</v>
      </c>
      <c r="C128" t="s">
        <v>1080</v>
      </c>
      <c r="D128" s="3"/>
      <c r="E128" s="3"/>
      <c r="F128" s="3">
        <v>64718</v>
      </c>
      <c r="G128" s="3">
        <v>658</v>
      </c>
      <c r="H128" s="3">
        <v>52</v>
      </c>
      <c r="I128" s="3"/>
      <c r="J128" s="3">
        <v>30</v>
      </c>
      <c r="K128" s="3"/>
      <c r="L128" s="3">
        <v>353</v>
      </c>
      <c r="M128" s="3">
        <v>7199</v>
      </c>
      <c r="N128" s="3">
        <v>1</v>
      </c>
      <c r="O128" s="3">
        <v>13622</v>
      </c>
      <c r="P128" s="3">
        <v>86633</v>
      </c>
    </row>
    <row r="129" spans="1:16" x14ac:dyDescent="0.3">
      <c r="A129" t="s">
        <v>18</v>
      </c>
      <c r="B129" t="s">
        <v>1097</v>
      </c>
      <c r="C129" t="s">
        <v>1082</v>
      </c>
      <c r="D129" s="3"/>
      <c r="E129" s="3"/>
      <c r="F129" s="3">
        <v>16810</v>
      </c>
      <c r="G129" s="3">
        <v>107</v>
      </c>
      <c r="H129" s="3">
        <v>14</v>
      </c>
      <c r="I129" s="3"/>
      <c r="J129" s="3">
        <v>42</v>
      </c>
      <c r="K129" s="3"/>
      <c r="L129" s="3">
        <v>190</v>
      </c>
      <c r="M129" s="3">
        <v>2135</v>
      </c>
      <c r="N129" s="3"/>
      <c r="O129" s="3">
        <v>4509</v>
      </c>
      <c r="P129" s="3">
        <v>23807</v>
      </c>
    </row>
    <row r="130" spans="1:16" x14ac:dyDescent="0.3">
      <c r="A130" t="s">
        <v>18</v>
      </c>
      <c r="B130" t="s">
        <v>1108</v>
      </c>
      <c r="C130" t="s">
        <v>1080</v>
      </c>
      <c r="D130" s="3"/>
      <c r="E130" s="3"/>
      <c r="F130" s="3">
        <v>7219</v>
      </c>
      <c r="G130" s="3">
        <v>28</v>
      </c>
      <c r="H130" s="3">
        <v>11</v>
      </c>
      <c r="I130" s="3"/>
      <c r="J130" s="3"/>
      <c r="K130" s="3">
        <v>1</v>
      </c>
      <c r="L130" s="3">
        <v>43</v>
      </c>
      <c r="M130" s="3">
        <v>561</v>
      </c>
      <c r="N130" s="3"/>
      <c r="O130" s="3">
        <v>1465</v>
      </c>
      <c r="P130" s="3">
        <v>9328</v>
      </c>
    </row>
    <row r="131" spans="1:16" x14ac:dyDescent="0.3">
      <c r="A131" t="s">
        <v>18</v>
      </c>
      <c r="B131" t="s">
        <v>1108</v>
      </c>
      <c r="C131" t="s">
        <v>1082</v>
      </c>
      <c r="D131" s="3"/>
      <c r="E131" s="3"/>
      <c r="F131" s="3">
        <v>7713</v>
      </c>
      <c r="G131" s="3">
        <v>3</v>
      </c>
      <c r="H131" s="3">
        <v>14</v>
      </c>
      <c r="I131" s="3"/>
      <c r="J131" s="3"/>
      <c r="K131" s="3">
        <v>2</v>
      </c>
      <c r="L131" s="3">
        <v>59</v>
      </c>
      <c r="M131" s="3">
        <v>962</v>
      </c>
      <c r="N131" s="3"/>
      <c r="O131" s="3">
        <v>2108</v>
      </c>
      <c r="P131" s="3">
        <v>10861</v>
      </c>
    </row>
    <row r="132" spans="1:16" x14ac:dyDescent="0.3">
      <c r="A132" t="s">
        <v>18</v>
      </c>
      <c r="B132" t="s">
        <v>1099</v>
      </c>
      <c r="C132" t="s">
        <v>1080</v>
      </c>
      <c r="D132" s="3"/>
      <c r="E132" s="3"/>
      <c r="F132" s="3">
        <v>3466</v>
      </c>
      <c r="G132" s="3">
        <v>1</v>
      </c>
      <c r="H132" s="3"/>
      <c r="I132" s="3"/>
      <c r="J132" s="3"/>
      <c r="K132" s="3"/>
      <c r="L132" s="3"/>
      <c r="M132" s="3">
        <v>21</v>
      </c>
      <c r="N132" s="3"/>
      <c r="O132" s="3">
        <v>89</v>
      </c>
      <c r="P132" s="3">
        <v>3577</v>
      </c>
    </row>
    <row r="133" spans="1:16" x14ac:dyDescent="0.3">
      <c r="A133" t="s">
        <v>18</v>
      </c>
      <c r="B133" t="s">
        <v>1103</v>
      </c>
      <c r="C133" t="s">
        <v>1080</v>
      </c>
      <c r="D133" s="3"/>
      <c r="E133" s="3"/>
      <c r="F133" s="3">
        <v>105137</v>
      </c>
      <c r="G133" s="3">
        <v>74</v>
      </c>
      <c r="H133" s="3">
        <v>48</v>
      </c>
      <c r="I133" s="3"/>
      <c r="J133" s="3">
        <v>3</v>
      </c>
      <c r="K133" s="3"/>
      <c r="L133" s="3">
        <v>1354</v>
      </c>
      <c r="M133" s="3">
        <v>13618</v>
      </c>
      <c r="N133" s="3">
        <v>4</v>
      </c>
      <c r="O133" s="3">
        <v>20181</v>
      </c>
      <c r="P133" s="3">
        <v>140419</v>
      </c>
    </row>
    <row r="134" spans="1:16" x14ac:dyDescent="0.3">
      <c r="A134" t="s">
        <v>18</v>
      </c>
      <c r="B134" t="s">
        <v>1103</v>
      </c>
      <c r="C134" t="s">
        <v>1082</v>
      </c>
      <c r="D134" s="3">
        <v>89</v>
      </c>
      <c r="E134" s="3"/>
      <c r="F134" s="3">
        <v>512212</v>
      </c>
      <c r="G134" s="3">
        <v>123</v>
      </c>
      <c r="H134" s="3">
        <v>620</v>
      </c>
      <c r="I134" s="3">
        <v>23</v>
      </c>
      <c r="J134" s="3">
        <v>7</v>
      </c>
      <c r="K134" s="3"/>
      <c r="L134" s="3">
        <v>24899</v>
      </c>
      <c r="M134" s="3">
        <v>82249</v>
      </c>
      <c r="N134" s="3">
        <v>257</v>
      </c>
      <c r="O134" s="3">
        <v>140617</v>
      </c>
      <c r="P134" s="3">
        <v>761096</v>
      </c>
    </row>
    <row r="135" spans="1:16" x14ac:dyDescent="0.3">
      <c r="A135" t="s">
        <v>18</v>
      </c>
      <c r="B135" t="s">
        <v>1098</v>
      </c>
      <c r="C135" t="s">
        <v>1080</v>
      </c>
      <c r="D135" s="3"/>
      <c r="E135" s="3"/>
      <c r="F135" s="3">
        <v>175047</v>
      </c>
      <c r="G135" s="3">
        <v>432</v>
      </c>
      <c r="H135" s="3">
        <v>111</v>
      </c>
      <c r="I135" s="3"/>
      <c r="J135" s="3">
        <v>18</v>
      </c>
      <c r="K135" s="3">
        <v>1</v>
      </c>
      <c r="L135" s="3">
        <v>1756</v>
      </c>
      <c r="M135" s="3">
        <v>22108</v>
      </c>
      <c r="N135" s="3">
        <v>3</v>
      </c>
      <c r="O135" s="3">
        <v>43346</v>
      </c>
      <c r="P135" s="3">
        <v>242822</v>
      </c>
    </row>
    <row r="136" spans="1:16" x14ac:dyDescent="0.3">
      <c r="A136" t="s">
        <v>18</v>
      </c>
      <c r="B136" t="s">
        <v>1098</v>
      </c>
      <c r="C136" t="s">
        <v>1082</v>
      </c>
      <c r="D136" s="3"/>
      <c r="E136" s="3"/>
      <c r="F136" s="3">
        <v>62723</v>
      </c>
      <c r="G136" s="3">
        <v>71</v>
      </c>
      <c r="H136" s="3">
        <v>60</v>
      </c>
      <c r="I136" s="3"/>
      <c r="J136" s="3">
        <v>8</v>
      </c>
      <c r="K136" s="3"/>
      <c r="L136" s="3">
        <v>726</v>
      </c>
      <c r="M136" s="3">
        <v>8532</v>
      </c>
      <c r="N136" s="3">
        <v>4</v>
      </c>
      <c r="O136" s="3">
        <v>15894</v>
      </c>
      <c r="P136" s="3">
        <v>88018</v>
      </c>
    </row>
    <row r="137" spans="1:16" x14ac:dyDescent="0.3">
      <c r="A137" t="s">
        <v>18</v>
      </c>
      <c r="B137" t="s">
        <v>1109</v>
      </c>
      <c r="C137" t="s">
        <v>1080</v>
      </c>
      <c r="D137" s="3"/>
      <c r="E137" s="3"/>
      <c r="F137" s="3">
        <v>2</v>
      </c>
      <c r="G137" s="3"/>
      <c r="H137" s="3"/>
      <c r="I137" s="3"/>
      <c r="J137" s="3"/>
      <c r="K137" s="3"/>
      <c r="L137" s="3"/>
      <c r="M137" s="3"/>
      <c r="N137" s="3"/>
      <c r="O137" s="3">
        <v>1</v>
      </c>
      <c r="P137" s="3">
        <v>3</v>
      </c>
    </row>
    <row r="138" spans="1:16" x14ac:dyDescent="0.3">
      <c r="A138" t="s">
        <v>18</v>
      </c>
      <c r="B138" t="s">
        <v>1110</v>
      </c>
      <c r="C138" t="s">
        <v>1080</v>
      </c>
      <c r="D138" s="3"/>
      <c r="E138" s="3"/>
      <c r="F138" s="3"/>
      <c r="G138" s="3">
        <v>1</v>
      </c>
      <c r="H138" s="3"/>
      <c r="I138" s="3"/>
      <c r="J138" s="3"/>
      <c r="K138" s="3"/>
      <c r="L138" s="3"/>
      <c r="M138" s="3"/>
      <c r="N138" s="3"/>
      <c r="O138" s="3"/>
      <c r="P138" s="3">
        <v>1</v>
      </c>
    </row>
    <row r="139" spans="1:16" x14ac:dyDescent="0.3">
      <c r="A139" t="s">
        <v>18</v>
      </c>
      <c r="B139" t="s">
        <v>1090</v>
      </c>
      <c r="C139" t="s">
        <v>1128</v>
      </c>
      <c r="D139" s="3"/>
      <c r="E139" s="3">
        <v>41547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v>41547</v>
      </c>
    </row>
    <row r="140" spans="1:16" x14ac:dyDescent="0.3">
      <c r="A140" t="s">
        <v>18</v>
      </c>
      <c r="B140" t="s">
        <v>1090</v>
      </c>
      <c r="C140" t="s">
        <v>1129</v>
      </c>
      <c r="D140" s="3"/>
      <c r="E140" s="3"/>
      <c r="F140" s="3">
        <v>1842</v>
      </c>
      <c r="G140" s="3"/>
      <c r="H140" s="3"/>
      <c r="I140" s="3"/>
      <c r="J140" s="3"/>
      <c r="K140" s="3"/>
      <c r="L140" s="3"/>
      <c r="M140" s="3"/>
      <c r="N140" s="3"/>
      <c r="O140" s="3"/>
      <c r="P140" s="3">
        <v>1842</v>
      </c>
    </row>
    <row r="141" spans="1:16" x14ac:dyDescent="0.3">
      <c r="A141" t="s">
        <v>19</v>
      </c>
      <c r="B141" t="s">
        <v>1093</v>
      </c>
      <c r="C141" t="s">
        <v>1080</v>
      </c>
      <c r="D141" s="3"/>
      <c r="E141" s="3"/>
      <c r="F141" s="3">
        <v>106557</v>
      </c>
      <c r="G141" s="3">
        <v>327</v>
      </c>
      <c r="H141" s="3">
        <v>41</v>
      </c>
      <c r="I141" s="3"/>
      <c r="J141" s="3">
        <v>15</v>
      </c>
      <c r="K141" s="3"/>
      <c r="L141" s="3">
        <v>361</v>
      </c>
      <c r="M141" s="3">
        <v>9339</v>
      </c>
      <c r="N141" s="3">
        <v>1</v>
      </c>
      <c r="O141" s="3">
        <v>21782</v>
      </c>
      <c r="P141" s="3">
        <v>138423</v>
      </c>
    </row>
    <row r="142" spans="1:16" x14ac:dyDescent="0.3">
      <c r="A142" t="s">
        <v>19</v>
      </c>
      <c r="B142" t="s">
        <v>1093</v>
      </c>
      <c r="C142" t="s">
        <v>1082</v>
      </c>
      <c r="D142" s="3"/>
      <c r="E142" s="3"/>
      <c r="F142" s="3">
        <v>38095</v>
      </c>
      <c r="G142" s="3">
        <v>20</v>
      </c>
      <c r="H142" s="3">
        <v>21</v>
      </c>
      <c r="I142" s="3"/>
      <c r="J142" s="3">
        <v>1</v>
      </c>
      <c r="K142" s="3"/>
      <c r="L142" s="3">
        <v>242</v>
      </c>
      <c r="M142" s="3">
        <v>4216</v>
      </c>
      <c r="N142" s="3"/>
      <c r="O142" s="3">
        <v>9932</v>
      </c>
      <c r="P142" s="3">
        <v>52527</v>
      </c>
    </row>
    <row r="143" spans="1:16" x14ac:dyDescent="0.3">
      <c r="A143" t="s">
        <v>19</v>
      </c>
      <c r="B143" t="s">
        <v>1092</v>
      </c>
      <c r="C143" t="s">
        <v>1080</v>
      </c>
      <c r="D143" s="3"/>
      <c r="E143" s="3"/>
      <c r="F143" s="3">
        <v>172802</v>
      </c>
      <c r="G143" s="3">
        <v>134</v>
      </c>
      <c r="H143" s="3">
        <v>57</v>
      </c>
      <c r="I143" s="3"/>
      <c r="J143" s="3">
        <v>3</v>
      </c>
      <c r="K143" s="3"/>
      <c r="L143" s="3">
        <v>1992</v>
      </c>
      <c r="M143" s="3">
        <v>13617</v>
      </c>
      <c r="N143" s="3"/>
      <c r="O143" s="3">
        <v>28515</v>
      </c>
      <c r="P143" s="3">
        <v>217120</v>
      </c>
    </row>
    <row r="144" spans="1:16" x14ac:dyDescent="0.3">
      <c r="A144" t="s">
        <v>19</v>
      </c>
      <c r="B144" t="s">
        <v>1092</v>
      </c>
      <c r="C144" t="s">
        <v>1082</v>
      </c>
      <c r="D144" s="3">
        <v>550</v>
      </c>
      <c r="E144" s="3"/>
      <c r="F144" s="3">
        <v>301885</v>
      </c>
      <c r="G144" s="3">
        <v>86</v>
      </c>
      <c r="H144" s="3">
        <v>189</v>
      </c>
      <c r="I144" s="3">
        <v>203</v>
      </c>
      <c r="J144" s="3">
        <v>6</v>
      </c>
      <c r="K144" s="3"/>
      <c r="L144" s="3">
        <v>14698</v>
      </c>
      <c r="M144" s="3">
        <v>33455</v>
      </c>
      <c r="N144" s="3">
        <v>108</v>
      </c>
      <c r="O144" s="3">
        <v>59639</v>
      </c>
      <c r="P144" s="3">
        <v>410819</v>
      </c>
    </row>
    <row r="145" spans="1:16" x14ac:dyDescent="0.3">
      <c r="A145" t="s">
        <v>19</v>
      </c>
      <c r="B145" t="s">
        <v>1101</v>
      </c>
      <c r="C145" t="s">
        <v>1080</v>
      </c>
      <c r="D145" s="3"/>
      <c r="E145" s="3"/>
      <c r="F145" s="3">
        <v>4013</v>
      </c>
      <c r="G145" s="3"/>
      <c r="H145" s="3">
        <v>2</v>
      </c>
      <c r="I145" s="3"/>
      <c r="J145" s="3"/>
      <c r="K145" s="3"/>
      <c r="L145" s="3">
        <v>47</v>
      </c>
      <c r="M145" s="3">
        <v>166</v>
      </c>
      <c r="N145" s="3"/>
      <c r="O145" s="3">
        <v>454</v>
      </c>
      <c r="P145" s="3">
        <v>4682</v>
      </c>
    </row>
    <row r="146" spans="1:16" x14ac:dyDescent="0.3">
      <c r="A146" t="s">
        <v>19</v>
      </c>
      <c r="B146" t="s">
        <v>1101</v>
      </c>
      <c r="C146" t="s">
        <v>1082</v>
      </c>
      <c r="D146" s="3">
        <v>1</v>
      </c>
      <c r="E146" s="3"/>
      <c r="F146" s="3">
        <v>52776</v>
      </c>
      <c r="G146" s="3">
        <v>16</v>
      </c>
      <c r="H146" s="3">
        <v>38</v>
      </c>
      <c r="I146" s="3"/>
      <c r="J146" s="3"/>
      <c r="K146" s="3"/>
      <c r="L146" s="3">
        <v>1873</v>
      </c>
      <c r="M146" s="3">
        <v>6244</v>
      </c>
      <c r="N146" s="3">
        <v>37</v>
      </c>
      <c r="O146" s="3">
        <v>15860</v>
      </c>
      <c r="P146" s="3">
        <v>76845</v>
      </c>
    </row>
    <row r="147" spans="1:16" x14ac:dyDescent="0.3">
      <c r="A147" t="s">
        <v>19</v>
      </c>
      <c r="B147" t="s">
        <v>1111</v>
      </c>
      <c r="C147" t="s">
        <v>1080</v>
      </c>
      <c r="D147" s="3"/>
      <c r="E147" s="3"/>
      <c r="F147" s="3">
        <v>1</v>
      </c>
      <c r="G147" s="3"/>
      <c r="H147" s="3"/>
      <c r="I147" s="3"/>
      <c r="J147" s="3"/>
      <c r="K147" s="3"/>
      <c r="L147" s="3"/>
      <c r="M147" s="3"/>
      <c r="N147" s="3"/>
      <c r="O147" s="3"/>
      <c r="P147" s="3">
        <v>1</v>
      </c>
    </row>
    <row r="148" spans="1:16" x14ac:dyDescent="0.3">
      <c r="A148" t="s">
        <v>19</v>
      </c>
      <c r="B148" t="s">
        <v>1107</v>
      </c>
      <c r="C148" t="s">
        <v>1080</v>
      </c>
      <c r="D148" s="3"/>
      <c r="E148" s="3"/>
      <c r="F148" s="3">
        <v>7</v>
      </c>
      <c r="G148" s="3"/>
      <c r="H148" s="3"/>
      <c r="I148" s="3"/>
      <c r="J148" s="3"/>
      <c r="K148" s="3"/>
      <c r="L148" s="3"/>
      <c r="M148" s="3"/>
      <c r="N148" s="3"/>
      <c r="O148" s="3"/>
      <c r="P148" s="3">
        <v>7</v>
      </c>
    </row>
    <row r="149" spans="1:16" x14ac:dyDescent="0.3">
      <c r="A149" t="s">
        <v>19</v>
      </c>
      <c r="B149" t="s">
        <v>1107</v>
      </c>
      <c r="C149" t="s">
        <v>1082</v>
      </c>
      <c r="D149" s="3"/>
      <c r="E149" s="3"/>
      <c r="F149" s="3">
        <v>1</v>
      </c>
      <c r="G149" s="3"/>
      <c r="H149" s="3"/>
      <c r="I149" s="3"/>
      <c r="J149" s="3"/>
      <c r="K149" s="3"/>
      <c r="L149" s="3"/>
      <c r="M149" s="3"/>
      <c r="N149" s="3"/>
      <c r="O149" s="3"/>
      <c r="P149" s="3">
        <v>1</v>
      </c>
    </row>
    <row r="150" spans="1:16" x14ac:dyDescent="0.3">
      <c r="A150" t="s">
        <v>19</v>
      </c>
      <c r="B150" t="s">
        <v>1095</v>
      </c>
      <c r="C150" t="s">
        <v>1080</v>
      </c>
      <c r="D150" s="3"/>
      <c r="E150" s="3"/>
      <c r="F150" s="3">
        <v>14728</v>
      </c>
      <c r="G150" s="3">
        <v>23</v>
      </c>
      <c r="H150" s="3">
        <v>11</v>
      </c>
      <c r="I150" s="3"/>
      <c r="J150" s="3">
        <v>1</v>
      </c>
      <c r="K150" s="3"/>
      <c r="L150" s="3">
        <v>158</v>
      </c>
      <c r="M150" s="3">
        <v>1267</v>
      </c>
      <c r="N150" s="3"/>
      <c r="O150" s="3">
        <v>2801</v>
      </c>
      <c r="P150" s="3">
        <v>18989</v>
      </c>
    </row>
    <row r="151" spans="1:16" x14ac:dyDescent="0.3">
      <c r="A151" t="s">
        <v>19</v>
      </c>
      <c r="B151" t="s">
        <v>1095</v>
      </c>
      <c r="C151" t="s">
        <v>1082</v>
      </c>
      <c r="D151" s="3"/>
      <c r="E151" s="3"/>
      <c r="F151" s="3">
        <v>66148</v>
      </c>
      <c r="G151" s="3">
        <v>43</v>
      </c>
      <c r="H151" s="3">
        <v>48</v>
      </c>
      <c r="I151" s="3"/>
      <c r="J151" s="3">
        <v>2</v>
      </c>
      <c r="K151" s="3"/>
      <c r="L151" s="3">
        <v>3709</v>
      </c>
      <c r="M151" s="3">
        <v>7625</v>
      </c>
      <c r="N151" s="3">
        <v>133</v>
      </c>
      <c r="O151" s="3">
        <v>15659</v>
      </c>
      <c r="P151" s="3">
        <v>93367</v>
      </c>
    </row>
    <row r="152" spans="1:16" x14ac:dyDescent="0.3">
      <c r="A152" t="s">
        <v>19</v>
      </c>
      <c r="B152" t="s">
        <v>1100</v>
      </c>
      <c r="C152" t="s">
        <v>1080</v>
      </c>
      <c r="D152" s="3"/>
      <c r="E152" s="3"/>
      <c r="F152" s="3">
        <v>1</v>
      </c>
      <c r="G152" s="3"/>
      <c r="H152" s="3"/>
      <c r="I152" s="3"/>
      <c r="J152" s="3"/>
      <c r="K152" s="3"/>
      <c r="L152" s="3"/>
      <c r="M152" s="3"/>
      <c r="N152" s="3"/>
      <c r="O152" s="3"/>
      <c r="P152" s="3">
        <v>1</v>
      </c>
    </row>
    <row r="153" spans="1:16" x14ac:dyDescent="0.3">
      <c r="A153" t="s">
        <v>19</v>
      </c>
      <c r="B153" t="s">
        <v>1100</v>
      </c>
      <c r="C153" t="s">
        <v>1082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>
        <v>1</v>
      </c>
      <c r="P153" s="3">
        <v>1</v>
      </c>
    </row>
    <row r="154" spans="1:16" x14ac:dyDescent="0.3">
      <c r="A154" t="s">
        <v>19</v>
      </c>
      <c r="B154" t="s">
        <v>1097</v>
      </c>
      <c r="C154" t="s">
        <v>1080</v>
      </c>
      <c r="D154" s="3"/>
      <c r="E154" s="3"/>
      <c r="F154" s="3">
        <v>4310</v>
      </c>
      <c r="G154" s="3">
        <v>26</v>
      </c>
      <c r="H154" s="3">
        <v>4</v>
      </c>
      <c r="I154" s="3"/>
      <c r="J154" s="3">
        <v>1</v>
      </c>
      <c r="K154" s="3"/>
      <c r="L154" s="3">
        <v>21</v>
      </c>
      <c r="M154" s="3">
        <v>393</v>
      </c>
      <c r="N154" s="3"/>
      <c r="O154" s="3">
        <v>857</v>
      </c>
      <c r="P154" s="3">
        <v>5612</v>
      </c>
    </row>
    <row r="155" spans="1:16" x14ac:dyDescent="0.3">
      <c r="A155" t="s">
        <v>19</v>
      </c>
      <c r="B155" t="s">
        <v>1097</v>
      </c>
      <c r="C155" t="s">
        <v>1082</v>
      </c>
      <c r="D155" s="3"/>
      <c r="E155" s="3"/>
      <c r="F155" s="3">
        <v>1046</v>
      </c>
      <c r="G155" s="3"/>
      <c r="H155" s="3">
        <v>1</v>
      </c>
      <c r="I155" s="3"/>
      <c r="J155" s="3">
        <v>1</v>
      </c>
      <c r="K155" s="3"/>
      <c r="L155" s="3">
        <v>13</v>
      </c>
      <c r="M155" s="3">
        <v>127</v>
      </c>
      <c r="N155" s="3"/>
      <c r="O155" s="3">
        <v>352</v>
      </c>
      <c r="P155" s="3">
        <v>1540</v>
      </c>
    </row>
    <row r="156" spans="1:16" x14ac:dyDescent="0.3">
      <c r="A156" t="s">
        <v>19</v>
      </c>
      <c r="B156" t="s">
        <v>1108</v>
      </c>
      <c r="C156" t="s">
        <v>1080</v>
      </c>
      <c r="D156" s="3"/>
      <c r="E156" s="3"/>
      <c r="F156" s="3">
        <v>55258</v>
      </c>
      <c r="G156" s="3">
        <v>76</v>
      </c>
      <c r="H156" s="3">
        <v>32</v>
      </c>
      <c r="I156" s="3"/>
      <c r="J156" s="3">
        <v>1</v>
      </c>
      <c r="K156" s="3">
        <v>1</v>
      </c>
      <c r="L156" s="3">
        <v>252</v>
      </c>
      <c r="M156" s="3">
        <v>4548</v>
      </c>
      <c r="N156" s="3"/>
      <c r="O156" s="3">
        <v>12049</v>
      </c>
      <c r="P156" s="3">
        <v>72217</v>
      </c>
    </row>
    <row r="157" spans="1:16" x14ac:dyDescent="0.3">
      <c r="A157" t="s">
        <v>19</v>
      </c>
      <c r="B157" t="s">
        <v>1108</v>
      </c>
      <c r="C157" t="s">
        <v>1082</v>
      </c>
      <c r="D157" s="3"/>
      <c r="E157" s="3"/>
      <c r="F157" s="3">
        <v>35448</v>
      </c>
      <c r="G157" s="3">
        <v>17</v>
      </c>
      <c r="H157" s="3">
        <v>75</v>
      </c>
      <c r="I157" s="3"/>
      <c r="J157" s="3"/>
      <c r="K157" s="3">
        <v>6</v>
      </c>
      <c r="L157" s="3">
        <v>366</v>
      </c>
      <c r="M157" s="3">
        <v>4223</v>
      </c>
      <c r="N157" s="3">
        <v>3</v>
      </c>
      <c r="O157" s="3">
        <v>8745</v>
      </c>
      <c r="P157" s="3">
        <v>48883</v>
      </c>
    </row>
    <row r="158" spans="1:16" x14ac:dyDescent="0.3">
      <c r="A158" t="s">
        <v>19</v>
      </c>
      <c r="B158" t="s">
        <v>1099</v>
      </c>
      <c r="C158" t="s">
        <v>1080</v>
      </c>
      <c r="D158" s="3"/>
      <c r="E158" s="3"/>
      <c r="F158" s="3">
        <v>226</v>
      </c>
      <c r="G158" s="3"/>
      <c r="H158" s="3"/>
      <c r="I158" s="3"/>
      <c r="J158" s="3"/>
      <c r="K158" s="3"/>
      <c r="L158" s="3"/>
      <c r="M158" s="3"/>
      <c r="N158" s="3"/>
      <c r="O158" s="3">
        <v>3</v>
      </c>
      <c r="P158" s="3">
        <v>229</v>
      </c>
    </row>
    <row r="159" spans="1:16" x14ac:dyDescent="0.3">
      <c r="A159" t="s">
        <v>19</v>
      </c>
      <c r="B159" t="s">
        <v>1098</v>
      </c>
      <c r="C159" t="s">
        <v>1080</v>
      </c>
      <c r="D159" s="3"/>
      <c r="E159" s="3"/>
      <c r="F159" s="3">
        <v>20910</v>
      </c>
      <c r="G159" s="3">
        <v>29</v>
      </c>
      <c r="H159" s="3">
        <v>17</v>
      </c>
      <c r="I159" s="3"/>
      <c r="J159" s="3">
        <v>1</v>
      </c>
      <c r="K159" s="3"/>
      <c r="L159" s="3">
        <v>150</v>
      </c>
      <c r="M159" s="3">
        <v>1282</v>
      </c>
      <c r="N159" s="3">
        <v>2</v>
      </c>
      <c r="O159" s="3">
        <v>3443</v>
      </c>
      <c r="P159" s="3">
        <v>25834</v>
      </c>
    </row>
    <row r="160" spans="1:16" x14ac:dyDescent="0.3">
      <c r="A160" t="s">
        <v>19</v>
      </c>
      <c r="B160" t="s">
        <v>1098</v>
      </c>
      <c r="C160" t="s">
        <v>1082</v>
      </c>
      <c r="D160" s="3"/>
      <c r="E160" s="3"/>
      <c r="F160" s="3">
        <v>4871</v>
      </c>
      <c r="G160" s="3">
        <v>3</v>
      </c>
      <c r="H160" s="3">
        <v>3</v>
      </c>
      <c r="I160" s="3"/>
      <c r="J160" s="3"/>
      <c r="K160" s="3"/>
      <c r="L160" s="3">
        <v>60</v>
      </c>
      <c r="M160" s="3">
        <v>625</v>
      </c>
      <c r="N160" s="3"/>
      <c r="O160" s="3">
        <v>1500</v>
      </c>
      <c r="P160" s="3">
        <v>7062</v>
      </c>
    </row>
    <row r="161" spans="1:16" x14ac:dyDescent="0.3">
      <c r="A161" t="s">
        <v>19</v>
      </c>
      <c r="B161" t="s">
        <v>1109</v>
      </c>
      <c r="C161" t="s">
        <v>1080</v>
      </c>
      <c r="D161" s="3"/>
      <c r="E161" s="3"/>
      <c r="F161" s="3">
        <v>1</v>
      </c>
      <c r="G161" s="3"/>
      <c r="H161" s="3"/>
      <c r="I161" s="3"/>
      <c r="J161" s="3"/>
      <c r="K161" s="3"/>
      <c r="L161" s="3"/>
      <c r="M161" s="3"/>
      <c r="N161" s="3"/>
      <c r="O161" s="3"/>
      <c r="P161" s="3">
        <v>1</v>
      </c>
    </row>
    <row r="162" spans="1:16" x14ac:dyDescent="0.3">
      <c r="A162" t="s">
        <v>19</v>
      </c>
      <c r="B162" t="s">
        <v>1112</v>
      </c>
      <c r="C162" t="s">
        <v>1082</v>
      </c>
      <c r="D162" s="3"/>
      <c r="E162" s="3"/>
      <c r="F162" s="3"/>
      <c r="G162" s="3"/>
      <c r="H162" s="3">
        <v>1</v>
      </c>
      <c r="I162" s="3"/>
      <c r="J162" s="3"/>
      <c r="K162" s="3"/>
      <c r="L162" s="3"/>
      <c r="M162" s="3"/>
      <c r="N162" s="3"/>
      <c r="O162" s="3"/>
      <c r="P162" s="3">
        <v>1</v>
      </c>
    </row>
    <row r="163" spans="1:16" x14ac:dyDescent="0.3">
      <c r="A163" t="s">
        <v>19</v>
      </c>
      <c r="B163" t="s">
        <v>1090</v>
      </c>
      <c r="C163" t="s">
        <v>1128</v>
      </c>
      <c r="D163" s="3"/>
      <c r="E163" s="3">
        <v>31434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v>31434</v>
      </c>
    </row>
    <row r="164" spans="1:16" x14ac:dyDescent="0.3">
      <c r="A164" t="s">
        <v>19</v>
      </c>
      <c r="B164" t="s">
        <v>1090</v>
      </c>
      <c r="C164" t="s">
        <v>1129</v>
      </c>
      <c r="D164" s="3"/>
      <c r="E164" s="3"/>
      <c r="F164" s="3">
        <v>1587</v>
      </c>
      <c r="G164" s="3"/>
      <c r="H164" s="3"/>
      <c r="I164" s="3"/>
      <c r="J164" s="3"/>
      <c r="K164" s="3"/>
      <c r="L164" s="3"/>
      <c r="M164" s="3"/>
      <c r="N164" s="3"/>
      <c r="O164" s="3"/>
      <c r="P164" s="3">
        <v>1587</v>
      </c>
    </row>
    <row r="165" spans="1:16" x14ac:dyDescent="0.3">
      <c r="A165" t="s">
        <v>20</v>
      </c>
      <c r="B165" t="s">
        <v>1093</v>
      </c>
      <c r="C165" t="s">
        <v>1080</v>
      </c>
      <c r="D165" s="3"/>
      <c r="E165" s="3"/>
      <c r="F165" s="3">
        <v>37690</v>
      </c>
      <c r="G165" s="3">
        <v>191</v>
      </c>
      <c r="H165" s="3">
        <v>11</v>
      </c>
      <c r="I165" s="3"/>
      <c r="J165" s="3">
        <v>18</v>
      </c>
      <c r="K165" s="3"/>
      <c r="L165" s="3">
        <v>255</v>
      </c>
      <c r="M165" s="3">
        <v>2103</v>
      </c>
      <c r="N165" s="3">
        <v>1</v>
      </c>
      <c r="O165" s="3">
        <v>5167</v>
      </c>
      <c r="P165" s="3">
        <v>45436</v>
      </c>
    </row>
    <row r="166" spans="1:16" x14ac:dyDescent="0.3">
      <c r="A166" t="s">
        <v>20</v>
      </c>
      <c r="B166" t="s">
        <v>1093</v>
      </c>
      <c r="C166" t="s">
        <v>1082</v>
      </c>
      <c r="D166" s="3"/>
      <c r="E166" s="3"/>
      <c r="F166" s="3">
        <v>11046</v>
      </c>
      <c r="G166" s="3">
        <v>1</v>
      </c>
      <c r="H166" s="3">
        <v>10</v>
      </c>
      <c r="I166" s="3"/>
      <c r="J166" s="3">
        <v>3</v>
      </c>
      <c r="K166" s="3"/>
      <c r="L166" s="3">
        <v>96</v>
      </c>
      <c r="M166" s="3">
        <v>777</v>
      </c>
      <c r="N166" s="3"/>
      <c r="O166" s="3">
        <v>1804</v>
      </c>
      <c r="P166" s="3">
        <v>13737</v>
      </c>
    </row>
    <row r="167" spans="1:16" x14ac:dyDescent="0.3">
      <c r="A167" t="s">
        <v>20</v>
      </c>
      <c r="B167" t="s">
        <v>1091</v>
      </c>
      <c r="C167" t="s">
        <v>1080</v>
      </c>
      <c r="D167" s="3"/>
      <c r="E167" s="3"/>
      <c r="F167" s="3">
        <v>625</v>
      </c>
      <c r="G167" s="3"/>
      <c r="H167" s="3"/>
      <c r="I167" s="3"/>
      <c r="J167" s="3"/>
      <c r="K167" s="3"/>
      <c r="L167" s="3">
        <v>5</v>
      </c>
      <c r="M167" s="3">
        <v>56</v>
      </c>
      <c r="N167" s="3"/>
      <c r="O167" s="3">
        <v>66</v>
      </c>
      <c r="P167" s="3">
        <v>752</v>
      </c>
    </row>
    <row r="168" spans="1:16" x14ac:dyDescent="0.3">
      <c r="A168" t="s">
        <v>20</v>
      </c>
      <c r="B168" t="s">
        <v>1091</v>
      </c>
      <c r="C168" t="s">
        <v>1082</v>
      </c>
      <c r="D168" s="3"/>
      <c r="E168" s="3"/>
      <c r="F168" s="3">
        <v>4585</v>
      </c>
      <c r="G168" s="3">
        <v>1</v>
      </c>
      <c r="H168" s="3">
        <v>5</v>
      </c>
      <c r="I168" s="3"/>
      <c r="J168" s="3"/>
      <c r="K168" s="3"/>
      <c r="L168" s="3">
        <v>31</v>
      </c>
      <c r="M168" s="3">
        <v>610</v>
      </c>
      <c r="N168" s="3"/>
      <c r="O168" s="3">
        <v>1025</v>
      </c>
      <c r="P168" s="3">
        <v>6257</v>
      </c>
    </row>
    <row r="169" spans="1:16" x14ac:dyDescent="0.3">
      <c r="A169" t="s">
        <v>20</v>
      </c>
      <c r="B169" t="s">
        <v>1092</v>
      </c>
      <c r="C169" t="s">
        <v>1080</v>
      </c>
      <c r="D169" s="3"/>
      <c r="E169" s="3"/>
      <c r="F169" s="3">
        <v>156206</v>
      </c>
      <c r="G169" s="3">
        <v>167</v>
      </c>
      <c r="H169" s="3">
        <v>43</v>
      </c>
      <c r="I169" s="3"/>
      <c r="J169" s="3">
        <v>4</v>
      </c>
      <c r="K169" s="3"/>
      <c r="L169" s="3">
        <v>1842</v>
      </c>
      <c r="M169" s="3">
        <v>8427</v>
      </c>
      <c r="N169" s="3">
        <v>1</v>
      </c>
      <c r="O169" s="3">
        <v>18795</v>
      </c>
      <c r="P169" s="3">
        <v>185485</v>
      </c>
    </row>
    <row r="170" spans="1:16" x14ac:dyDescent="0.3">
      <c r="A170" t="s">
        <v>20</v>
      </c>
      <c r="B170" t="s">
        <v>1092</v>
      </c>
      <c r="C170" t="s">
        <v>1082</v>
      </c>
      <c r="D170" s="3">
        <v>4</v>
      </c>
      <c r="E170" s="3"/>
      <c r="F170" s="3">
        <v>170637</v>
      </c>
      <c r="G170" s="3">
        <v>54</v>
      </c>
      <c r="H170" s="3">
        <v>82</v>
      </c>
      <c r="I170" s="3">
        <v>13</v>
      </c>
      <c r="J170" s="3">
        <v>5</v>
      </c>
      <c r="K170" s="3"/>
      <c r="L170" s="3">
        <v>9703</v>
      </c>
      <c r="M170" s="3">
        <v>16165</v>
      </c>
      <c r="N170" s="3">
        <v>155</v>
      </c>
      <c r="O170" s="3">
        <v>27485</v>
      </c>
      <c r="P170" s="3">
        <v>224303</v>
      </c>
    </row>
    <row r="171" spans="1:16" x14ac:dyDescent="0.3">
      <c r="A171" t="s">
        <v>20</v>
      </c>
      <c r="B171" t="s">
        <v>1095</v>
      </c>
      <c r="C171" t="s">
        <v>1080</v>
      </c>
      <c r="D171" s="3"/>
      <c r="E171" s="3"/>
      <c r="F171" s="3">
        <v>298</v>
      </c>
      <c r="G171" s="3"/>
      <c r="H171" s="3"/>
      <c r="I171" s="3"/>
      <c r="J171" s="3"/>
      <c r="K171" s="3"/>
      <c r="L171" s="3"/>
      <c r="M171" s="3">
        <v>9</v>
      </c>
      <c r="N171" s="3"/>
      <c r="O171" s="3">
        <v>17</v>
      </c>
      <c r="P171" s="3">
        <v>324</v>
      </c>
    </row>
    <row r="172" spans="1:16" x14ac:dyDescent="0.3">
      <c r="A172" t="s">
        <v>20</v>
      </c>
      <c r="B172" t="s">
        <v>1095</v>
      </c>
      <c r="C172" t="s">
        <v>1082</v>
      </c>
      <c r="D172" s="3"/>
      <c r="E172" s="3"/>
      <c r="F172" s="3">
        <v>5004</v>
      </c>
      <c r="G172" s="3"/>
      <c r="H172" s="3">
        <v>4</v>
      </c>
      <c r="I172" s="3"/>
      <c r="J172" s="3"/>
      <c r="K172" s="3"/>
      <c r="L172" s="3">
        <v>41</v>
      </c>
      <c r="M172" s="3">
        <v>443</v>
      </c>
      <c r="N172" s="3"/>
      <c r="O172" s="3">
        <v>1173</v>
      </c>
      <c r="P172" s="3">
        <v>6665</v>
      </c>
    </row>
    <row r="173" spans="1:16" x14ac:dyDescent="0.3">
      <c r="A173" t="s">
        <v>20</v>
      </c>
      <c r="B173" t="s">
        <v>1096</v>
      </c>
      <c r="C173" t="s">
        <v>1080</v>
      </c>
      <c r="D173" s="3"/>
      <c r="E173" s="3"/>
      <c r="F173" s="3">
        <v>2</v>
      </c>
      <c r="G173" s="3"/>
      <c r="H173" s="3"/>
      <c r="I173" s="3"/>
      <c r="J173" s="3"/>
      <c r="K173" s="3"/>
      <c r="L173" s="3"/>
      <c r="M173" s="3"/>
      <c r="N173" s="3"/>
      <c r="O173" s="3"/>
      <c r="P173" s="3">
        <v>2</v>
      </c>
    </row>
    <row r="174" spans="1:16" x14ac:dyDescent="0.3">
      <c r="A174" t="s">
        <v>20</v>
      </c>
      <c r="B174" t="s">
        <v>1104</v>
      </c>
      <c r="C174" t="s">
        <v>1080</v>
      </c>
      <c r="D174" s="3"/>
      <c r="E174" s="3"/>
      <c r="F174" s="3">
        <v>5</v>
      </c>
      <c r="G174" s="3"/>
      <c r="H174" s="3">
        <v>1</v>
      </c>
      <c r="I174" s="3"/>
      <c r="J174" s="3"/>
      <c r="K174" s="3"/>
      <c r="L174" s="3"/>
      <c r="M174" s="3">
        <v>1</v>
      </c>
      <c r="N174" s="3"/>
      <c r="O174" s="3">
        <v>1</v>
      </c>
      <c r="P174" s="3">
        <v>8</v>
      </c>
    </row>
    <row r="175" spans="1:16" x14ac:dyDescent="0.3">
      <c r="A175" t="s">
        <v>20</v>
      </c>
      <c r="B175" t="s">
        <v>1104</v>
      </c>
      <c r="C175" t="s">
        <v>1082</v>
      </c>
      <c r="D175" s="3"/>
      <c r="E175" s="3"/>
      <c r="F175" s="3">
        <v>1</v>
      </c>
      <c r="G175" s="3"/>
      <c r="H175" s="3"/>
      <c r="I175" s="3"/>
      <c r="J175" s="3"/>
      <c r="K175" s="3"/>
      <c r="L175" s="3"/>
      <c r="M175" s="3">
        <v>1</v>
      </c>
      <c r="N175" s="3"/>
      <c r="O175" s="3"/>
      <c r="P175" s="3">
        <v>2</v>
      </c>
    </row>
    <row r="176" spans="1:16" x14ac:dyDescent="0.3">
      <c r="A176" t="s">
        <v>20</v>
      </c>
      <c r="B176" t="s">
        <v>1097</v>
      </c>
      <c r="C176" t="s">
        <v>1080</v>
      </c>
      <c r="D176" s="3"/>
      <c r="E176" s="3"/>
      <c r="F176" s="3">
        <v>100043</v>
      </c>
      <c r="G176" s="3">
        <v>400</v>
      </c>
      <c r="H176" s="3">
        <v>47</v>
      </c>
      <c r="I176" s="3"/>
      <c r="J176" s="3">
        <v>23</v>
      </c>
      <c r="K176" s="3"/>
      <c r="L176" s="3">
        <v>291</v>
      </c>
      <c r="M176" s="3">
        <v>5769</v>
      </c>
      <c r="N176" s="3">
        <v>1</v>
      </c>
      <c r="O176" s="3">
        <v>13489</v>
      </c>
      <c r="P176" s="3">
        <v>120063</v>
      </c>
    </row>
    <row r="177" spans="1:16" x14ac:dyDescent="0.3">
      <c r="A177" t="s">
        <v>20</v>
      </c>
      <c r="B177" t="s">
        <v>1097</v>
      </c>
      <c r="C177" t="s">
        <v>1082</v>
      </c>
      <c r="D177" s="3"/>
      <c r="E177" s="3"/>
      <c r="F177" s="3">
        <v>34969</v>
      </c>
      <c r="G177" s="3">
        <v>16</v>
      </c>
      <c r="H177" s="3">
        <v>18</v>
      </c>
      <c r="I177" s="3"/>
      <c r="J177" s="3">
        <v>10</v>
      </c>
      <c r="K177" s="3"/>
      <c r="L177" s="3">
        <v>127</v>
      </c>
      <c r="M177" s="3">
        <v>2455</v>
      </c>
      <c r="N177" s="3"/>
      <c r="O177" s="3">
        <v>5463</v>
      </c>
      <c r="P177" s="3">
        <v>43058</v>
      </c>
    </row>
    <row r="178" spans="1:16" x14ac:dyDescent="0.3">
      <c r="A178" t="s">
        <v>20</v>
      </c>
      <c r="B178" t="s">
        <v>1108</v>
      </c>
      <c r="C178" t="s">
        <v>1080</v>
      </c>
      <c r="D178" s="3"/>
      <c r="E178" s="3"/>
      <c r="F178" s="3">
        <v>5146</v>
      </c>
      <c r="G178" s="3">
        <v>13</v>
      </c>
      <c r="H178" s="3">
        <v>2</v>
      </c>
      <c r="I178" s="3"/>
      <c r="J178" s="3">
        <v>1</v>
      </c>
      <c r="K178" s="3"/>
      <c r="L178" s="3">
        <v>18</v>
      </c>
      <c r="M178" s="3">
        <v>363</v>
      </c>
      <c r="N178" s="3"/>
      <c r="O178" s="3">
        <v>971</v>
      </c>
      <c r="P178" s="3">
        <v>6514</v>
      </c>
    </row>
    <row r="179" spans="1:16" x14ac:dyDescent="0.3">
      <c r="A179" t="s">
        <v>20</v>
      </c>
      <c r="B179" t="s">
        <v>1108</v>
      </c>
      <c r="C179" t="s">
        <v>1082</v>
      </c>
      <c r="D179" s="3"/>
      <c r="E179" s="3"/>
      <c r="F179" s="3">
        <v>9659</v>
      </c>
      <c r="G179" s="3">
        <v>1</v>
      </c>
      <c r="H179" s="3">
        <v>24</v>
      </c>
      <c r="I179" s="3"/>
      <c r="J179" s="3"/>
      <c r="K179" s="3">
        <v>1</v>
      </c>
      <c r="L179" s="3">
        <v>52</v>
      </c>
      <c r="M179" s="3">
        <v>1396</v>
      </c>
      <c r="N179" s="3"/>
      <c r="O179" s="3">
        <v>3285</v>
      </c>
      <c r="P179" s="3">
        <v>14418</v>
      </c>
    </row>
    <row r="180" spans="1:16" x14ac:dyDescent="0.3">
      <c r="A180" t="s">
        <v>20</v>
      </c>
      <c r="B180" t="s">
        <v>1099</v>
      </c>
      <c r="C180" t="s">
        <v>1080</v>
      </c>
      <c r="D180" s="3"/>
      <c r="E180" s="3"/>
      <c r="F180" s="3">
        <v>459</v>
      </c>
      <c r="G180" s="3"/>
      <c r="H180" s="3"/>
      <c r="I180" s="3"/>
      <c r="J180" s="3"/>
      <c r="K180" s="3"/>
      <c r="L180" s="3"/>
      <c r="M180" s="3">
        <v>1</v>
      </c>
      <c r="N180" s="3"/>
      <c r="O180" s="3">
        <v>8</v>
      </c>
      <c r="P180" s="3">
        <v>468</v>
      </c>
    </row>
    <row r="181" spans="1:16" x14ac:dyDescent="0.3">
      <c r="A181" t="s">
        <v>20</v>
      </c>
      <c r="B181" t="s">
        <v>1103</v>
      </c>
      <c r="C181" t="s">
        <v>1082</v>
      </c>
      <c r="D181" s="3"/>
      <c r="E181" s="3"/>
      <c r="F181" s="3">
        <v>1</v>
      </c>
      <c r="G181" s="3"/>
      <c r="H181" s="3"/>
      <c r="I181" s="3"/>
      <c r="J181" s="3"/>
      <c r="K181" s="3"/>
      <c r="L181" s="3"/>
      <c r="M181" s="3"/>
      <c r="N181" s="3"/>
      <c r="O181" s="3"/>
      <c r="P181" s="3">
        <v>1</v>
      </c>
    </row>
    <row r="182" spans="1:16" x14ac:dyDescent="0.3">
      <c r="A182" t="s">
        <v>20</v>
      </c>
      <c r="B182" t="s">
        <v>1098</v>
      </c>
      <c r="C182" t="s">
        <v>1080</v>
      </c>
      <c r="D182" s="3"/>
      <c r="E182" s="3"/>
      <c r="F182" s="3">
        <v>95847</v>
      </c>
      <c r="G182" s="3">
        <v>160</v>
      </c>
      <c r="H182" s="3">
        <v>29</v>
      </c>
      <c r="I182" s="3"/>
      <c r="J182" s="3">
        <v>24</v>
      </c>
      <c r="K182" s="3">
        <v>1</v>
      </c>
      <c r="L182" s="3">
        <v>1390</v>
      </c>
      <c r="M182" s="3">
        <v>6086</v>
      </c>
      <c r="N182" s="3">
        <v>3</v>
      </c>
      <c r="O182" s="3">
        <v>14917</v>
      </c>
      <c r="P182" s="3">
        <v>118457</v>
      </c>
    </row>
    <row r="183" spans="1:16" x14ac:dyDescent="0.3">
      <c r="A183" t="s">
        <v>20</v>
      </c>
      <c r="B183" t="s">
        <v>1098</v>
      </c>
      <c r="C183" t="s">
        <v>1082</v>
      </c>
      <c r="D183" s="3">
        <v>2</v>
      </c>
      <c r="E183" s="3"/>
      <c r="F183" s="3">
        <v>93539</v>
      </c>
      <c r="G183" s="3">
        <v>22</v>
      </c>
      <c r="H183" s="3">
        <v>68</v>
      </c>
      <c r="I183" s="3"/>
      <c r="J183" s="3">
        <v>2</v>
      </c>
      <c r="K183" s="3"/>
      <c r="L183" s="3">
        <v>1721</v>
      </c>
      <c r="M183" s="3">
        <v>9393</v>
      </c>
      <c r="N183" s="3">
        <v>13</v>
      </c>
      <c r="O183" s="3">
        <v>20480</v>
      </c>
      <c r="P183" s="3">
        <v>125240</v>
      </c>
    </row>
    <row r="184" spans="1:16" x14ac:dyDescent="0.3">
      <c r="A184" t="s">
        <v>20</v>
      </c>
      <c r="B184" t="s">
        <v>1114</v>
      </c>
      <c r="C184" t="s">
        <v>1082</v>
      </c>
      <c r="D184" s="3"/>
      <c r="E184" s="3"/>
      <c r="F184" s="3"/>
      <c r="G184" s="3"/>
      <c r="H184" s="3"/>
      <c r="I184" s="3"/>
      <c r="J184" s="3"/>
      <c r="K184" s="3"/>
      <c r="L184" s="3"/>
      <c r="M184" s="3">
        <v>1</v>
      </c>
      <c r="N184" s="3"/>
      <c r="O184" s="3"/>
      <c r="P184" s="3">
        <v>1</v>
      </c>
    </row>
    <row r="185" spans="1:16" x14ac:dyDescent="0.3">
      <c r="A185" t="s">
        <v>20</v>
      </c>
      <c r="B185" t="s">
        <v>1090</v>
      </c>
      <c r="C185" t="s">
        <v>1128</v>
      </c>
      <c r="D185" s="3"/>
      <c r="E185" s="3">
        <v>20627</v>
      </c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v>20627</v>
      </c>
    </row>
    <row r="186" spans="1:16" x14ac:dyDescent="0.3">
      <c r="A186" t="s">
        <v>20</v>
      </c>
      <c r="B186" t="s">
        <v>1090</v>
      </c>
      <c r="C186" t="s">
        <v>1129</v>
      </c>
      <c r="D186" s="3"/>
      <c r="E186" s="3"/>
      <c r="F186" s="3">
        <v>2313</v>
      </c>
      <c r="G186" s="3"/>
      <c r="H186" s="3"/>
      <c r="I186" s="3"/>
      <c r="J186" s="3"/>
      <c r="K186" s="3"/>
      <c r="L186" s="3"/>
      <c r="M186" s="3"/>
      <c r="N186" s="3"/>
      <c r="O186" s="3"/>
      <c r="P186" s="3">
        <v>2313</v>
      </c>
    </row>
    <row r="187" spans="1:16" x14ac:dyDescent="0.3">
      <c r="A187" t="s">
        <v>21</v>
      </c>
      <c r="B187" t="s">
        <v>1093</v>
      </c>
      <c r="C187" t="s">
        <v>1080</v>
      </c>
      <c r="D187" s="3"/>
      <c r="E187" s="3"/>
      <c r="F187" s="3">
        <v>21129</v>
      </c>
      <c r="G187" s="3">
        <v>22</v>
      </c>
      <c r="H187" s="3">
        <v>6</v>
      </c>
      <c r="I187" s="3"/>
      <c r="J187" s="3">
        <v>1</v>
      </c>
      <c r="K187" s="3"/>
      <c r="L187" s="3">
        <v>17</v>
      </c>
      <c r="M187" s="3">
        <v>2013</v>
      </c>
      <c r="N187" s="3"/>
      <c r="O187" s="3">
        <v>4068</v>
      </c>
      <c r="P187" s="3">
        <v>27256</v>
      </c>
    </row>
    <row r="188" spans="1:16" x14ac:dyDescent="0.3">
      <c r="A188" t="s">
        <v>21</v>
      </c>
      <c r="B188" t="s">
        <v>1093</v>
      </c>
      <c r="C188" t="s">
        <v>1082</v>
      </c>
      <c r="D188" s="3"/>
      <c r="E188" s="3"/>
      <c r="F188" s="3">
        <v>8893</v>
      </c>
      <c r="G188" s="3">
        <v>3</v>
      </c>
      <c r="H188" s="3">
        <v>16</v>
      </c>
      <c r="I188" s="3"/>
      <c r="J188" s="3">
        <v>2</v>
      </c>
      <c r="K188" s="3"/>
      <c r="L188" s="3">
        <v>13</v>
      </c>
      <c r="M188" s="3">
        <v>1139</v>
      </c>
      <c r="N188" s="3"/>
      <c r="O188" s="3">
        <v>1955</v>
      </c>
      <c r="P188" s="3">
        <v>12021</v>
      </c>
    </row>
    <row r="189" spans="1:16" x14ac:dyDescent="0.3">
      <c r="A189" t="s">
        <v>21</v>
      </c>
      <c r="B189" t="s">
        <v>1092</v>
      </c>
      <c r="C189" t="s">
        <v>1080</v>
      </c>
      <c r="D189" s="3"/>
      <c r="E189" s="3"/>
      <c r="F189" s="3">
        <v>26380</v>
      </c>
      <c r="G189" s="3">
        <v>20</v>
      </c>
      <c r="H189" s="3">
        <v>6</v>
      </c>
      <c r="I189" s="3"/>
      <c r="J189" s="3">
        <v>1</v>
      </c>
      <c r="K189" s="3"/>
      <c r="L189" s="3">
        <v>38</v>
      </c>
      <c r="M189" s="3">
        <v>2424</v>
      </c>
      <c r="N189" s="3"/>
      <c r="O189" s="3">
        <v>4330</v>
      </c>
      <c r="P189" s="3">
        <v>33199</v>
      </c>
    </row>
    <row r="190" spans="1:16" x14ac:dyDescent="0.3">
      <c r="A190" t="s">
        <v>21</v>
      </c>
      <c r="B190" t="s">
        <v>1092</v>
      </c>
      <c r="C190" t="s">
        <v>1082</v>
      </c>
      <c r="D190" s="3"/>
      <c r="E190" s="3"/>
      <c r="F190" s="3">
        <v>26274</v>
      </c>
      <c r="G190" s="3">
        <v>9</v>
      </c>
      <c r="H190" s="3">
        <v>26</v>
      </c>
      <c r="I190" s="3">
        <v>1</v>
      </c>
      <c r="J190" s="3">
        <v>2</v>
      </c>
      <c r="K190" s="3"/>
      <c r="L190" s="3">
        <v>160</v>
      </c>
      <c r="M190" s="3">
        <v>3191</v>
      </c>
      <c r="N190" s="3">
        <v>1</v>
      </c>
      <c r="O190" s="3">
        <v>4423</v>
      </c>
      <c r="P190" s="3">
        <v>34087</v>
      </c>
    </row>
    <row r="191" spans="1:16" x14ac:dyDescent="0.3">
      <c r="A191" t="s">
        <v>21</v>
      </c>
      <c r="B191" t="s">
        <v>1098</v>
      </c>
      <c r="C191" t="s">
        <v>1080</v>
      </c>
      <c r="D191" s="3"/>
      <c r="E191" s="3"/>
      <c r="F191" s="3">
        <v>176</v>
      </c>
      <c r="G191" s="3"/>
      <c r="H191" s="3">
        <v>1</v>
      </c>
      <c r="I191" s="3"/>
      <c r="J191" s="3"/>
      <c r="K191" s="3"/>
      <c r="L191" s="3">
        <v>3</v>
      </c>
      <c r="M191" s="3">
        <v>22</v>
      </c>
      <c r="N191" s="3"/>
      <c r="O191" s="3">
        <v>61</v>
      </c>
      <c r="P191" s="3">
        <v>263</v>
      </c>
    </row>
    <row r="192" spans="1:16" x14ac:dyDescent="0.3">
      <c r="A192" t="s">
        <v>21</v>
      </c>
      <c r="B192" t="s">
        <v>1098</v>
      </c>
      <c r="C192" t="s">
        <v>1082</v>
      </c>
      <c r="D192" s="3"/>
      <c r="E192" s="3"/>
      <c r="F192" s="3">
        <v>102</v>
      </c>
      <c r="G192" s="3"/>
      <c r="H192" s="3">
        <v>1</v>
      </c>
      <c r="I192" s="3"/>
      <c r="J192" s="3"/>
      <c r="K192" s="3"/>
      <c r="L192" s="3"/>
      <c r="M192" s="3">
        <v>22</v>
      </c>
      <c r="N192" s="3"/>
      <c r="O192" s="3">
        <v>32</v>
      </c>
      <c r="P192" s="3">
        <v>157</v>
      </c>
    </row>
    <row r="193" spans="1:16" x14ac:dyDescent="0.3">
      <c r="A193" t="s">
        <v>21</v>
      </c>
      <c r="B193" t="s">
        <v>1112</v>
      </c>
      <c r="C193" t="s">
        <v>1080</v>
      </c>
      <c r="D193" s="3"/>
      <c r="E193" s="3"/>
      <c r="F193" s="3">
        <v>11086</v>
      </c>
      <c r="G193" s="3">
        <v>4</v>
      </c>
      <c r="H193" s="3">
        <v>2</v>
      </c>
      <c r="I193" s="3"/>
      <c r="J193" s="3"/>
      <c r="K193" s="3"/>
      <c r="L193" s="3">
        <v>28</v>
      </c>
      <c r="M193" s="3">
        <v>628</v>
      </c>
      <c r="N193" s="3"/>
      <c r="O193" s="3">
        <v>897</v>
      </c>
      <c r="P193" s="3">
        <v>12645</v>
      </c>
    </row>
    <row r="194" spans="1:16" x14ac:dyDescent="0.3">
      <c r="A194" t="s">
        <v>21</v>
      </c>
      <c r="B194" t="s">
        <v>1112</v>
      </c>
      <c r="C194" t="s">
        <v>1082</v>
      </c>
      <c r="D194" s="3">
        <v>1</v>
      </c>
      <c r="E194" s="3"/>
      <c r="F194" s="3">
        <v>193811</v>
      </c>
      <c r="G194" s="3">
        <v>42</v>
      </c>
      <c r="H194" s="3">
        <v>314</v>
      </c>
      <c r="I194" s="3">
        <v>1</v>
      </c>
      <c r="J194" s="3">
        <v>1</v>
      </c>
      <c r="K194" s="3"/>
      <c r="L194" s="3">
        <v>649</v>
      </c>
      <c r="M194" s="3">
        <v>34290</v>
      </c>
      <c r="N194" s="3"/>
      <c r="O194" s="3">
        <v>63197</v>
      </c>
      <c r="P194" s="3">
        <v>292306</v>
      </c>
    </row>
    <row r="195" spans="1:16" x14ac:dyDescent="0.3">
      <c r="A195" t="s">
        <v>21</v>
      </c>
      <c r="B195" t="s">
        <v>1090</v>
      </c>
      <c r="C195" t="s">
        <v>1128</v>
      </c>
      <c r="D195" s="3"/>
      <c r="E195" s="3">
        <v>11209</v>
      </c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v>11209</v>
      </c>
    </row>
    <row r="196" spans="1:16" x14ac:dyDescent="0.3">
      <c r="A196" t="s">
        <v>21</v>
      </c>
      <c r="B196" t="s">
        <v>1090</v>
      </c>
      <c r="C196" t="s">
        <v>1129</v>
      </c>
      <c r="D196" s="3"/>
      <c r="E196" s="3"/>
      <c r="F196" s="3">
        <v>1203</v>
      </c>
      <c r="G196" s="3"/>
      <c r="H196" s="3"/>
      <c r="I196" s="3"/>
      <c r="J196" s="3"/>
      <c r="K196" s="3"/>
      <c r="L196" s="3"/>
      <c r="M196" s="3"/>
      <c r="N196" s="3"/>
      <c r="O196" s="3"/>
      <c r="P196" s="3">
        <v>1203</v>
      </c>
    </row>
    <row r="197" spans="1:16" x14ac:dyDescent="0.3">
      <c r="A197" t="s">
        <v>22</v>
      </c>
      <c r="B197" t="s">
        <v>1093</v>
      </c>
      <c r="C197" t="s">
        <v>1080</v>
      </c>
      <c r="D197" s="3"/>
      <c r="E197" s="3"/>
      <c r="F197" s="3">
        <v>56561</v>
      </c>
      <c r="G197" s="3">
        <v>119</v>
      </c>
      <c r="H197" s="3">
        <v>19</v>
      </c>
      <c r="I197" s="3"/>
      <c r="J197" s="3">
        <v>7</v>
      </c>
      <c r="K197" s="3">
        <v>1</v>
      </c>
      <c r="L197" s="3">
        <v>280</v>
      </c>
      <c r="M197" s="3">
        <v>5992</v>
      </c>
      <c r="N197" s="3">
        <v>1</v>
      </c>
      <c r="O197" s="3">
        <v>12861</v>
      </c>
      <c r="P197" s="3">
        <v>75841</v>
      </c>
    </row>
    <row r="198" spans="1:16" x14ac:dyDescent="0.3">
      <c r="A198" t="s">
        <v>22</v>
      </c>
      <c r="B198" t="s">
        <v>1093</v>
      </c>
      <c r="C198" t="s">
        <v>1082</v>
      </c>
      <c r="D198" s="3"/>
      <c r="E198" s="3"/>
      <c r="F198" s="3">
        <v>19476</v>
      </c>
      <c r="G198" s="3">
        <v>10</v>
      </c>
      <c r="H198" s="3">
        <v>21</v>
      </c>
      <c r="I198" s="3"/>
      <c r="J198" s="3">
        <v>2</v>
      </c>
      <c r="K198" s="3"/>
      <c r="L198" s="3">
        <v>88</v>
      </c>
      <c r="M198" s="3">
        <v>2523</v>
      </c>
      <c r="N198" s="3"/>
      <c r="O198" s="3">
        <v>4383</v>
      </c>
      <c r="P198" s="3">
        <v>26503</v>
      </c>
    </row>
    <row r="199" spans="1:16" x14ac:dyDescent="0.3">
      <c r="A199" t="s">
        <v>22</v>
      </c>
      <c r="B199" t="s">
        <v>1092</v>
      </c>
      <c r="C199" t="s">
        <v>1080</v>
      </c>
      <c r="D199" s="3"/>
      <c r="E199" s="3"/>
      <c r="F199" s="3">
        <v>51966</v>
      </c>
      <c r="G199" s="3">
        <v>37</v>
      </c>
      <c r="H199" s="3">
        <v>27</v>
      </c>
      <c r="I199" s="3"/>
      <c r="J199" s="3"/>
      <c r="K199" s="3"/>
      <c r="L199" s="3">
        <v>1227</v>
      </c>
      <c r="M199" s="3">
        <v>5299</v>
      </c>
      <c r="N199" s="3"/>
      <c r="O199" s="3">
        <v>9578</v>
      </c>
      <c r="P199" s="3">
        <v>68134</v>
      </c>
    </row>
    <row r="200" spans="1:16" x14ac:dyDescent="0.3">
      <c r="A200" t="s">
        <v>22</v>
      </c>
      <c r="B200" t="s">
        <v>1092</v>
      </c>
      <c r="C200" t="s">
        <v>1082</v>
      </c>
      <c r="D200" s="3"/>
      <c r="E200" s="3"/>
      <c r="F200" s="3">
        <v>52901</v>
      </c>
      <c r="G200" s="3">
        <v>15</v>
      </c>
      <c r="H200" s="3">
        <v>45</v>
      </c>
      <c r="I200" s="3">
        <v>9</v>
      </c>
      <c r="J200" s="3">
        <v>4</v>
      </c>
      <c r="K200" s="3"/>
      <c r="L200" s="3">
        <v>9835</v>
      </c>
      <c r="M200" s="3">
        <v>10924</v>
      </c>
      <c r="N200" s="3">
        <v>12</v>
      </c>
      <c r="O200" s="3">
        <v>14595</v>
      </c>
      <c r="P200" s="3">
        <v>88340</v>
      </c>
    </row>
    <row r="201" spans="1:16" x14ac:dyDescent="0.3">
      <c r="A201" t="s">
        <v>22</v>
      </c>
      <c r="B201" t="s">
        <v>1101</v>
      </c>
      <c r="C201" t="s">
        <v>1080</v>
      </c>
      <c r="D201" s="3"/>
      <c r="E201" s="3"/>
      <c r="F201" s="3">
        <v>1</v>
      </c>
      <c r="G201" s="3"/>
      <c r="H201" s="3"/>
      <c r="I201" s="3"/>
      <c r="J201" s="3"/>
      <c r="K201" s="3"/>
      <c r="L201" s="3"/>
      <c r="M201" s="3"/>
      <c r="N201" s="3"/>
      <c r="O201" s="3"/>
      <c r="P201" s="3">
        <v>1</v>
      </c>
    </row>
    <row r="202" spans="1:16" x14ac:dyDescent="0.3">
      <c r="A202" t="s">
        <v>22</v>
      </c>
      <c r="B202" t="s">
        <v>1101</v>
      </c>
      <c r="C202" t="s">
        <v>1082</v>
      </c>
      <c r="D202" s="3"/>
      <c r="E202" s="3"/>
      <c r="F202" s="3">
        <v>1</v>
      </c>
      <c r="G202" s="3"/>
      <c r="H202" s="3"/>
      <c r="I202" s="3"/>
      <c r="J202" s="3"/>
      <c r="K202" s="3"/>
      <c r="L202" s="3"/>
      <c r="M202" s="3">
        <v>1</v>
      </c>
      <c r="N202" s="3"/>
      <c r="O202" s="3">
        <v>2</v>
      </c>
      <c r="P202" s="3">
        <v>4</v>
      </c>
    </row>
    <row r="203" spans="1:16" x14ac:dyDescent="0.3">
      <c r="A203" t="s">
        <v>22</v>
      </c>
      <c r="B203" t="s">
        <v>1107</v>
      </c>
      <c r="C203" t="s">
        <v>1080</v>
      </c>
      <c r="D203" s="3"/>
      <c r="E203" s="3"/>
      <c r="F203" s="3">
        <v>16200</v>
      </c>
      <c r="G203" s="3">
        <v>5</v>
      </c>
      <c r="H203" s="3">
        <v>4</v>
      </c>
      <c r="I203" s="3"/>
      <c r="J203" s="3"/>
      <c r="K203" s="3"/>
      <c r="L203" s="3">
        <v>242</v>
      </c>
      <c r="M203" s="3">
        <v>1168</v>
      </c>
      <c r="N203" s="3"/>
      <c r="O203" s="3">
        <v>1755</v>
      </c>
      <c r="P203" s="3">
        <v>19374</v>
      </c>
    </row>
    <row r="204" spans="1:16" x14ac:dyDescent="0.3">
      <c r="A204" t="s">
        <v>22</v>
      </c>
      <c r="B204" t="s">
        <v>1107</v>
      </c>
      <c r="C204" t="s">
        <v>1082</v>
      </c>
      <c r="D204" s="3">
        <v>19</v>
      </c>
      <c r="E204" s="3"/>
      <c r="F204" s="3">
        <v>98192</v>
      </c>
      <c r="G204" s="3">
        <v>57</v>
      </c>
      <c r="H204" s="3">
        <v>66</v>
      </c>
      <c r="I204" s="3">
        <v>17</v>
      </c>
      <c r="J204" s="3"/>
      <c r="K204" s="3">
        <v>1</v>
      </c>
      <c r="L204" s="3">
        <v>5509</v>
      </c>
      <c r="M204" s="3">
        <v>16465</v>
      </c>
      <c r="N204" s="3">
        <v>34</v>
      </c>
      <c r="O204" s="3">
        <v>29307</v>
      </c>
      <c r="P204" s="3">
        <v>149667</v>
      </c>
    </row>
    <row r="205" spans="1:16" x14ac:dyDescent="0.3">
      <c r="A205" t="s">
        <v>22</v>
      </c>
      <c r="B205" t="s">
        <v>1095</v>
      </c>
      <c r="C205" t="s">
        <v>1080</v>
      </c>
      <c r="D205" s="3"/>
      <c r="E205" s="3"/>
      <c r="F205" s="3">
        <v>974</v>
      </c>
      <c r="G205" s="3"/>
      <c r="H205" s="3">
        <v>1</v>
      </c>
      <c r="I205" s="3"/>
      <c r="J205" s="3"/>
      <c r="K205" s="3"/>
      <c r="L205" s="3">
        <v>5</v>
      </c>
      <c r="M205" s="3">
        <v>114</v>
      </c>
      <c r="N205" s="3"/>
      <c r="O205" s="3">
        <v>299</v>
      </c>
      <c r="P205" s="3">
        <v>1393</v>
      </c>
    </row>
    <row r="206" spans="1:16" x14ac:dyDescent="0.3">
      <c r="A206" t="s">
        <v>22</v>
      </c>
      <c r="B206" t="s">
        <v>1095</v>
      </c>
      <c r="C206" t="s">
        <v>1082</v>
      </c>
      <c r="D206" s="3"/>
      <c r="E206" s="3"/>
      <c r="F206" s="3">
        <v>1318</v>
      </c>
      <c r="G206" s="3"/>
      <c r="H206" s="3"/>
      <c r="I206" s="3"/>
      <c r="J206" s="3"/>
      <c r="K206" s="3"/>
      <c r="L206" s="3">
        <v>28</v>
      </c>
      <c r="M206" s="3">
        <v>227</v>
      </c>
      <c r="N206" s="3">
        <v>1</v>
      </c>
      <c r="O206" s="3">
        <v>574</v>
      </c>
      <c r="P206" s="3">
        <v>2148</v>
      </c>
    </row>
    <row r="207" spans="1:16" x14ac:dyDescent="0.3">
      <c r="A207" t="s">
        <v>22</v>
      </c>
      <c r="B207" t="s">
        <v>1108</v>
      </c>
      <c r="C207" t="s">
        <v>1080</v>
      </c>
      <c r="D207" s="3"/>
      <c r="E207" s="3"/>
      <c r="F207" s="3">
        <v>2</v>
      </c>
      <c r="G207" s="3"/>
      <c r="H207" s="3"/>
      <c r="I207" s="3"/>
      <c r="J207" s="3"/>
      <c r="K207" s="3"/>
      <c r="L207" s="3"/>
      <c r="M207" s="3"/>
      <c r="N207" s="3"/>
      <c r="O207" s="3"/>
      <c r="P207" s="3">
        <v>2</v>
      </c>
    </row>
    <row r="208" spans="1:16" x14ac:dyDescent="0.3">
      <c r="A208" t="s">
        <v>22</v>
      </c>
      <c r="B208" t="s">
        <v>1098</v>
      </c>
      <c r="C208" t="s">
        <v>1080</v>
      </c>
      <c r="D208" s="3"/>
      <c r="E208" s="3"/>
      <c r="F208" s="3">
        <v>149</v>
      </c>
      <c r="G208" s="3"/>
      <c r="H208" s="3"/>
      <c r="I208" s="3"/>
      <c r="J208" s="3"/>
      <c r="K208" s="3"/>
      <c r="L208" s="3">
        <v>3</v>
      </c>
      <c r="M208" s="3">
        <v>14</v>
      </c>
      <c r="N208" s="3"/>
      <c r="O208" s="3">
        <v>24</v>
      </c>
      <c r="P208" s="3">
        <v>190</v>
      </c>
    </row>
    <row r="209" spans="1:16" x14ac:dyDescent="0.3">
      <c r="A209" t="s">
        <v>22</v>
      </c>
      <c r="B209" t="s">
        <v>1098</v>
      </c>
      <c r="C209" t="s">
        <v>1082</v>
      </c>
      <c r="D209" s="3"/>
      <c r="E209" s="3"/>
      <c r="F209" s="3">
        <v>47</v>
      </c>
      <c r="G209" s="3"/>
      <c r="H209" s="3"/>
      <c r="I209" s="3"/>
      <c r="J209" s="3"/>
      <c r="K209" s="3"/>
      <c r="L209" s="3"/>
      <c r="M209" s="3">
        <v>4</v>
      </c>
      <c r="N209" s="3"/>
      <c r="O209" s="3">
        <v>5</v>
      </c>
      <c r="P209" s="3">
        <v>56</v>
      </c>
    </row>
    <row r="210" spans="1:16" x14ac:dyDescent="0.3">
      <c r="A210" t="s">
        <v>22</v>
      </c>
      <c r="B210" t="s">
        <v>1090</v>
      </c>
      <c r="C210" t="s">
        <v>1128</v>
      </c>
      <c r="D210" s="3"/>
      <c r="E210" s="3">
        <v>10006</v>
      </c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v>10006</v>
      </c>
    </row>
    <row r="211" spans="1:16" x14ac:dyDescent="0.3">
      <c r="A211" t="s">
        <v>22</v>
      </c>
      <c r="B211" t="s">
        <v>1090</v>
      </c>
      <c r="C211" t="s">
        <v>1129</v>
      </c>
      <c r="D211" s="3"/>
      <c r="E211" s="3"/>
      <c r="F211" s="3">
        <v>664</v>
      </c>
      <c r="G211" s="3"/>
      <c r="H211" s="3"/>
      <c r="I211" s="3"/>
      <c r="J211" s="3"/>
      <c r="K211" s="3"/>
      <c r="L211" s="3"/>
      <c r="M211" s="3"/>
      <c r="N211" s="3"/>
      <c r="O211" s="3"/>
      <c r="P211" s="3">
        <v>664</v>
      </c>
    </row>
    <row r="212" spans="1:16" x14ac:dyDescent="0.3">
      <c r="A212" t="s">
        <v>23</v>
      </c>
      <c r="B212" t="s">
        <v>1093</v>
      </c>
      <c r="C212" t="s">
        <v>1080</v>
      </c>
      <c r="D212" s="3"/>
      <c r="E212" s="3"/>
      <c r="F212" s="3">
        <v>70463</v>
      </c>
      <c r="G212" s="3">
        <v>181</v>
      </c>
      <c r="H212" s="3">
        <v>35</v>
      </c>
      <c r="I212" s="3"/>
      <c r="J212" s="3">
        <v>8</v>
      </c>
      <c r="K212" s="3">
        <v>1</v>
      </c>
      <c r="L212" s="3">
        <v>213</v>
      </c>
      <c r="M212" s="3">
        <v>5648</v>
      </c>
      <c r="N212" s="3"/>
      <c r="O212" s="3">
        <v>12603</v>
      </c>
      <c r="P212" s="3">
        <v>89152</v>
      </c>
    </row>
    <row r="213" spans="1:16" x14ac:dyDescent="0.3">
      <c r="A213" t="s">
        <v>23</v>
      </c>
      <c r="B213" t="s">
        <v>1093</v>
      </c>
      <c r="C213" t="s">
        <v>1082</v>
      </c>
      <c r="D213" s="3"/>
      <c r="E213" s="3"/>
      <c r="F213" s="3">
        <v>25597</v>
      </c>
      <c r="G213" s="3">
        <v>17</v>
      </c>
      <c r="H213" s="3">
        <v>15</v>
      </c>
      <c r="I213" s="3"/>
      <c r="J213" s="3">
        <v>2</v>
      </c>
      <c r="K213" s="3"/>
      <c r="L213" s="3">
        <v>169</v>
      </c>
      <c r="M213" s="3">
        <v>2741</v>
      </c>
      <c r="N213" s="3"/>
      <c r="O213" s="3">
        <v>4822</v>
      </c>
      <c r="P213" s="3">
        <v>33363</v>
      </c>
    </row>
    <row r="214" spans="1:16" x14ac:dyDescent="0.3">
      <c r="A214" t="s">
        <v>23</v>
      </c>
      <c r="B214" t="s">
        <v>1091</v>
      </c>
      <c r="C214" t="s">
        <v>1080</v>
      </c>
      <c r="D214" s="3"/>
      <c r="E214" s="3"/>
      <c r="F214" s="3">
        <v>2018</v>
      </c>
      <c r="G214" s="3"/>
      <c r="H214" s="3">
        <v>1</v>
      </c>
      <c r="I214" s="3"/>
      <c r="J214" s="3"/>
      <c r="K214" s="3"/>
      <c r="L214" s="3">
        <v>1</v>
      </c>
      <c r="M214" s="3">
        <v>193</v>
      </c>
      <c r="N214" s="3"/>
      <c r="O214" s="3">
        <v>424</v>
      </c>
      <c r="P214" s="3">
        <v>2637</v>
      </c>
    </row>
    <row r="215" spans="1:16" x14ac:dyDescent="0.3">
      <c r="A215" t="s">
        <v>23</v>
      </c>
      <c r="B215" t="s">
        <v>1091</v>
      </c>
      <c r="C215" t="s">
        <v>1082</v>
      </c>
      <c r="D215" s="3"/>
      <c r="E215" s="3"/>
      <c r="F215" s="3">
        <v>23552</v>
      </c>
      <c r="G215" s="3">
        <v>7</v>
      </c>
      <c r="H215" s="3">
        <v>15</v>
      </c>
      <c r="I215" s="3"/>
      <c r="J215" s="3"/>
      <c r="K215" s="3"/>
      <c r="L215" s="3">
        <v>341</v>
      </c>
      <c r="M215" s="3">
        <v>3535</v>
      </c>
      <c r="N215" s="3"/>
      <c r="O215" s="3">
        <v>6919</v>
      </c>
      <c r="P215" s="3">
        <v>34369</v>
      </c>
    </row>
    <row r="216" spans="1:16" x14ac:dyDescent="0.3">
      <c r="A216" t="s">
        <v>23</v>
      </c>
      <c r="B216" t="s">
        <v>1092</v>
      </c>
      <c r="C216" t="s">
        <v>1080</v>
      </c>
      <c r="D216" s="3"/>
      <c r="E216" s="3"/>
      <c r="F216" s="3">
        <v>96226</v>
      </c>
      <c r="G216" s="3">
        <v>103</v>
      </c>
      <c r="H216" s="3">
        <v>40</v>
      </c>
      <c r="I216" s="3"/>
      <c r="J216" s="3">
        <v>3</v>
      </c>
      <c r="K216" s="3"/>
      <c r="L216" s="3">
        <v>502</v>
      </c>
      <c r="M216" s="3">
        <v>6358</v>
      </c>
      <c r="N216" s="3"/>
      <c r="O216" s="3">
        <v>12325</v>
      </c>
      <c r="P216" s="3">
        <v>115557</v>
      </c>
    </row>
    <row r="217" spans="1:16" x14ac:dyDescent="0.3">
      <c r="A217" t="s">
        <v>23</v>
      </c>
      <c r="B217" t="s">
        <v>1092</v>
      </c>
      <c r="C217" t="s">
        <v>1082</v>
      </c>
      <c r="D217" s="3"/>
      <c r="E217" s="3"/>
      <c r="F217" s="3">
        <v>130608</v>
      </c>
      <c r="G217" s="3">
        <v>65</v>
      </c>
      <c r="H217" s="3">
        <v>133</v>
      </c>
      <c r="I217" s="3"/>
      <c r="J217" s="3">
        <v>3</v>
      </c>
      <c r="K217" s="3"/>
      <c r="L217" s="3">
        <v>6536</v>
      </c>
      <c r="M217" s="3">
        <v>16320</v>
      </c>
      <c r="N217" s="3">
        <v>45</v>
      </c>
      <c r="O217" s="3">
        <v>27119</v>
      </c>
      <c r="P217" s="3">
        <v>180829</v>
      </c>
    </row>
    <row r="218" spans="1:16" x14ac:dyDescent="0.3">
      <c r="A218" t="s">
        <v>23</v>
      </c>
      <c r="B218" t="s">
        <v>1095</v>
      </c>
      <c r="C218" t="s">
        <v>1080</v>
      </c>
      <c r="D218" s="3"/>
      <c r="E218" s="3"/>
      <c r="F218" s="3">
        <v>906</v>
      </c>
      <c r="G218" s="3">
        <v>2</v>
      </c>
      <c r="H218" s="3"/>
      <c r="I218" s="3"/>
      <c r="J218" s="3"/>
      <c r="K218" s="3"/>
      <c r="L218" s="3">
        <v>12</v>
      </c>
      <c r="M218" s="3">
        <v>38</v>
      </c>
      <c r="N218" s="3"/>
      <c r="O218" s="3">
        <v>122</v>
      </c>
      <c r="P218" s="3">
        <v>1080</v>
      </c>
    </row>
    <row r="219" spans="1:16" x14ac:dyDescent="0.3">
      <c r="A219" t="s">
        <v>23</v>
      </c>
      <c r="B219" t="s">
        <v>1095</v>
      </c>
      <c r="C219" t="s">
        <v>1082</v>
      </c>
      <c r="D219" s="3"/>
      <c r="E219" s="3"/>
      <c r="F219" s="3">
        <v>3837</v>
      </c>
      <c r="G219" s="3">
        <v>1</v>
      </c>
      <c r="H219" s="3">
        <v>7</v>
      </c>
      <c r="I219" s="3"/>
      <c r="J219" s="3"/>
      <c r="K219" s="3"/>
      <c r="L219" s="3">
        <v>327</v>
      </c>
      <c r="M219" s="3">
        <v>414</v>
      </c>
      <c r="N219" s="3">
        <v>3</v>
      </c>
      <c r="O219" s="3">
        <v>1019</v>
      </c>
      <c r="P219" s="3">
        <v>5608</v>
      </c>
    </row>
    <row r="220" spans="1:16" x14ac:dyDescent="0.3">
      <c r="A220" t="s">
        <v>23</v>
      </c>
      <c r="B220" t="s">
        <v>1100</v>
      </c>
      <c r="C220" t="s">
        <v>1080</v>
      </c>
      <c r="D220" s="3"/>
      <c r="E220" s="3"/>
      <c r="F220" s="3">
        <v>21</v>
      </c>
      <c r="G220" s="3"/>
      <c r="H220" s="3"/>
      <c r="I220" s="3"/>
      <c r="J220" s="3"/>
      <c r="K220" s="3"/>
      <c r="L220" s="3">
        <v>2</v>
      </c>
      <c r="M220" s="3">
        <v>4</v>
      </c>
      <c r="N220" s="3"/>
      <c r="O220" s="3">
        <v>2</v>
      </c>
      <c r="P220" s="3">
        <v>29</v>
      </c>
    </row>
    <row r="221" spans="1:16" x14ac:dyDescent="0.3">
      <c r="A221" t="s">
        <v>23</v>
      </c>
      <c r="B221" t="s">
        <v>1100</v>
      </c>
      <c r="C221" t="s">
        <v>1082</v>
      </c>
      <c r="D221" s="3"/>
      <c r="E221" s="3"/>
      <c r="F221" s="3">
        <v>6845</v>
      </c>
      <c r="G221" s="3">
        <v>7</v>
      </c>
      <c r="H221" s="3">
        <v>4</v>
      </c>
      <c r="I221" s="3"/>
      <c r="J221" s="3"/>
      <c r="K221" s="3"/>
      <c r="L221" s="3">
        <v>171</v>
      </c>
      <c r="M221" s="3">
        <v>881</v>
      </c>
      <c r="N221" s="3"/>
      <c r="O221" s="3">
        <v>1788</v>
      </c>
      <c r="P221" s="3">
        <v>9696</v>
      </c>
    </row>
    <row r="222" spans="1:16" x14ac:dyDescent="0.3">
      <c r="A222" t="s">
        <v>23</v>
      </c>
      <c r="B222" t="s">
        <v>1104</v>
      </c>
      <c r="C222" t="s">
        <v>1080</v>
      </c>
      <c r="D222" s="3"/>
      <c r="E222" s="3"/>
      <c r="F222" s="3">
        <v>33464</v>
      </c>
      <c r="G222" s="3">
        <v>34</v>
      </c>
      <c r="H222" s="3">
        <v>8</v>
      </c>
      <c r="I222" s="3"/>
      <c r="J222" s="3">
        <v>1</v>
      </c>
      <c r="K222" s="3"/>
      <c r="L222" s="3">
        <v>88</v>
      </c>
      <c r="M222" s="3">
        <v>3380</v>
      </c>
      <c r="N222" s="3">
        <v>1</v>
      </c>
      <c r="O222" s="3">
        <v>7144</v>
      </c>
      <c r="P222" s="3">
        <v>44120</v>
      </c>
    </row>
    <row r="223" spans="1:16" x14ac:dyDescent="0.3">
      <c r="A223" t="s">
        <v>23</v>
      </c>
      <c r="B223" t="s">
        <v>1104</v>
      </c>
      <c r="C223" t="s">
        <v>1082</v>
      </c>
      <c r="D223" s="3"/>
      <c r="E223" s="3"/>
      <c r="F223" s="3">
        <v>12873</v>
      </c>
      <c r="G223" s="3">
        <v>3</v>
      </c>
      <c r="H223" s="3">
        <v>9</v>
      </c>
      <c r="I223" s="3"/>
      <c r="J223" s="3"/>
      <c r="K223" s="3"/>
      <c r="L223" s="3">
        <v>38</v>
      </c>
      <c r="M223" s="3">
        <v>1562</v>
      </c>
      <c r="N223" s="3"/>
      <c r="O223" s="3">
        <v>2435</v>
      </c>
      <c r="P223" s="3">
        <v>16920</v>
      </c>
    </row>
    <row r="224" spans="1:16" x14ac:dyDescent="0.3">
      <c r="A224" t="s">
        <v>23</v>
      </c>
      <c r="B224" t="s">
        <v>1097</v>
      </c>
      <c r="C224" t="s">
        <v>1080</v>
      </c>
      <c r="D224" s="3"/>
      <c r="E224" s="3"/>
      <c r="F224" s="3">
        <v>1950</v>
      </c>
      <c r="G224" s="3">
        <v>14</v>
      </c>
      <c r="H224" s="3">
        <v>2</v>
      </c>
      <c r="I224" s="3"/>
      <c r="J224" s="3"/>
      <c r="K224" s="3"/>
      <c r="L224" s="3">
        <v>5</v>
      </c>
      <c r="M224" s="3">
        <v>117</v>
      </c>
      <c r="N224" s="3"/>
      <c r="O224" s="3">
        <v>341</v>
      </c>
      <c r="P224" s="3">
        <v>2429</v>
      </c>
    </row>
    <row r="225" spans="1:16" x14ac:dyDescent="0.3">
      <c r="A225" t="s">
        <v>23</v>
      </c>
      <c r="B225" t="s">
        <v>1097</v>
      </c>
      <c r="C225" t="s">
        <v>1082</v>
      </c>
      <c r="D225" s="3"/>
      <c r="E225" s="3"/>
      <c r="F225" s="3">
        <v>2045</v>
      </c>
      <c r="G225" s="3"/>
      <c r="H225" s="3"/>
      <c r="I225" s="3"/>
      <c r="J225" s="3"/>
      <c r="K225" s="3"/>
      <c r="L225" s="3">
        <v>4</v>
      </c>
      <c r="M225" s="3">
        <v>209</v>
      </c>
      <c r="N225" s="3"/>
      <c r="O225" s="3">
        <v>535</v>
      </c>
      <c r="P225" s="3">
        <v>2793</v>
      </c>
    </row>
    <row r="226" spans="1:16" x14ac:dyDescent="0.3">
      <c r="A226" t="s">
        <v>23</v>
      </c>
      <c r="B226" t="s">
        <v>1099</v>
      </c>
      <c r="C226" t="s">
        <v>1080</v>
      </c>
      <c r="D226" s="3"/>
      <c r="E226" s="3"/>
      <c r="F226" s="3">
        <v>66</v>
      </c>
      <c r="G226" s="3"/>
      <c r="H226" s="3"/>
      <c r="I226" s="3"/>
      <c r="J226" s="3"/>
      <c r="K226" s="3"/>
      <c r="L226" s="3"/>
      <c r="M226" s="3">
        <v>1</v>
      </c>
      <c r="N226" s="3"/>
      <c r="O226" s="3">
        <v>1</v>
      </c>
      <c r="P226" s="3">
        <v>68</v>
      </c>
    </row>
    <row r="227" spans="1:16" x14ac:dyDescent="0.3">
      <c r="A227" t="s">
        <v>23</v>
      </c>
      <c r="B227" t="s">
        <v>1098</v>
      </c>
      <c r="C227" t="s">
        <v>1080</v>
      </c>
      <c r="D227" s="3"/>
      <c r="E227" s="3"/>
      <c r="F227" s="3">
        <v>134</v>
      </c>
      <c r="G227" s="3">
        <v>1</v>
      </c>
      <c r="H227" s="3"/>
      <c r="I227" s="3"/>
      <c r="J227" s="3"/>
      <c r="K227" s="3"/>
      <c r="L227" s="3">
        <v>3</v>
      </c>
      <c r="M227" s="3">
        <v>13</v>
      </c>
      <c r="N227" s="3"/>
      <c r="O227" s="3">
        <v>42</v>
      </c>
      <c r="P227" s="3">
        <v>193</v>
      </c>
    </row>
    <row r="228" spans="1:16" x14ac:dyDescent="0.3">
      <c r="A228" t="s">
        <v>23</v>
      </c>
      <c r="B228" t="s">
        <v>1098</v>
      </c>
      <c r="C228" t="s">
        <v>1082</v>
      </c>
      <c r="D228" s="3"/>
      <c r="E228" s="3"/>
      <c r="F228" s="3">
        <v>101</v>
      </c>
      <c r="G228" s="3"/>
      <c r="H228" s="3"/>
      <c r="I228" s="3"/>
      <c r="J228" s="3"/>
      <c r="K228" s="3"/>
      <c r="L228" s="3">
        <v>3</v>
      </c>
      <c r="M228" s="3">
        <v>14</v>
      </c>
      <c r="N228" s="3"/>
      <c r="O228" s="3">
        <v>30</v>
      </c>
      <c r="P228" s="3">
        <v>148</v>
      </c>
    </row>
    <row r="229" spans="1:16" x14ac:dyDescent="0.3">
      <c r="A229" t="s">
        <v>23</v>
      </c>
      <c r="B229" t="s">
        <v>1112</v>
      </c>
      <c r="C229" t="s">
        <v>1080</v>
      </c>
      <c r="D229" s="3"/>
      <c r="E229" s="3"/>
      <c r="F229" s="3">
        <v>16048</v>
      </c>
      <c r="G229" s="3">
        <v>3</v>
      </c>
      <c r="H229" s="3">
        <v>13</v>
      </c>
      <c r="I229" s="3"/>
      <c r="J229" s="3"/>
      <c r="K229" s="3"/>
      <c r="L229" s="3">
        <v>149</v>
      </c>
      <c r="M229" s="3">
        <v>443</v>
      </c>
      <c r="N229" s="3"/>
      <c r="O229" s="3">
        <v>576</v>
      </c>
      <c r="P229" s="3">
        <v>17232</v>
      </c>
    </row>
    <row r="230" spans="1:16" x14ac:dyDescent="0.3">
      <c r="A230" t="s">
        <v>23</v>
      </c>
      <c r="B230" t="s">
        <v>1112</v>
      </c>
      <c r="C230" t="s">
        <v>1082</v>
      </c>
      <c r="D230" s="3">
        <v>1</v>
      </c>
      <c r="E230" s="3"/>
      <c r="F230" s="3">
        <v>300385</v>
      </c>
      <c r="G230" s="3">
        <v>140</v>
      </c>
      <c r="H230" s="3">
        <v>352</v>
      </c>
      <c r="I230" s="3"/>
      <c r="J230" s="3">
        <v>13</v>
      </c>
      <c r="K230" s="3"/>
      <c r="L230" s="3">
        <v>8013</v>
      </c>
      <c r="M230" s="3">
        <v>37719</v>
      </c>
      <c r="N230" s="3">
        <v>3</v>
      </c>
      <c r="O230" s="3">
        <v>74885</v>
      </c>
      <c r="P230" s="3">
        <v>421511</v>
      </c>
    </row>
    <row r="231" spans="1:16" x14ac:dyDescent="0.3">
      <c r="A231" t="s">
        <v>23</v>
      </c>
      <c r="B231" t="s">
        <v>1116</v>
      </c>
      <c r="C231" t="s">
        <v>1080</v>
      </c>
      <c r="D231" s="3"/>
      <c r="E231" s="3"/>
      <c r="F231" s="3">
        <v>3954</v>
      </c>
      <c r="G231" s="3">
        <v>6</v>
      </c>
      <c r="H231" s="3">
        <v>3</v>
      </c>
      <c r="I231" s="3"/>
      <c r="J231" s="3"/>
      <c r="K231" s="3"/>
      <c r="L231" s="3">
        <v>11</v>
      </c>
      <c r="M231" s="3">
        <v>89</v>
      </c>
      <c r="N231" s="3"/>
      <c r="O231" s="3">
        <v>179</v>
      </c>
      <c r="P231" s="3">
        <v>4242</v>
      </c>
    </row>
    <row r="232" spans="1:16" x14ac:dyDescent="0.3">
      <c r="A232" t="s">
        <v>23</v>
      </c>
      <c r="B232" t="s">
        <v>1116</v>
      </c>
      <c r="C232" t="s">
        <v>1082</v>
      </c>
      <c r="D232" s="3"/>
      <c r="E232" s="3"/>
      <c r="F232" s="3">
        <v>62920</v>
      </c>
      <c r="G232" s="3">
        <v>31</v>
      </c>
      <c r="H232" s="3">
        <v>24</v>
      </c>
      <c r="I232" s="3"/>
      <c r="J232" s="3"/>
      <c r="K232" s="3"/>
      <c r="L232" s="3">
        <v>672</v>
      </c>
      <c r="M232" s="3">
        <v>6671</v>
      </c>
      <c r="N232" s="3">
        <v>7</v>
      </c>
      <c r="O232" s="3">
        <v>15895</v>
      </c>
      <c r="P232" s="3">
        <v>86220</v>
      </c>
    </row>
    <row r="233" spans="1:16" x14ac:dyDescent="0.3">
      <c r="A233" t="s">
        <v>23</v>
      </c>
      <c r="B233" t="s">
        <v>1115</v>
      </c>
      <c r="C233" t="s">
        <v>1080</v>
      </c>
      <c r="D233" s="3"/>
      <c r="E233" s="3"/>
      <c r="F233" s="3">
        <v>13372</v>
      </c>
      <c r="G233" s="3"/>
      <c r="H233" s="3">
        <v>13</v>
      </c>
      <c r="I233" s="3"/>
      <c r="J233" s="3"/>
      <c r="K233" s="3"/>
      <c r="L233" s="3"/>
      <c r="M233" s="3">
        <v>1436</v>
      </c>
      <c r="N233" s="3"/>
      <c r="O233" s="3">
        <v>1493</v>
      </c>
      <c r="P233" s="3">
        <v>16314</v>
      </c>
    </row>
    <row r="234" spans="1:16" x14ac:dyDescent="0.3">
      <c r="A234" t="s">
        <v>23</v>
      </c>
      <c r="B234" t="s">
        <v>1115</v>
      </c>
      <c r="C234" t="s">
        <v>1082</v>
      </c>
      <c r="D234" s="3"/>
      <c r="E234" s="3"/>
      <c r="F234" s="3">
        <v>154363</v>
      </c>
      <c r="G234" s="3">
        <v>19</v>
      </c>
      <c r="H234" s="3">
        <v>142</v>
      </c>
      <c r="I234" s="3"/>
      <c r="J234" s="3"/>
      <c r="K234" s="3"/>
      <c r="L234" s="3">
        <v>2</v>
      </c>
      <c r="M234" s="3">
        <v>31527</v>
      </c>
      <c r="N234" s="3"/>
      <c r="O234" s="3">
        <v>55416</v>
      </c>
      <c r="P234" s="3">
        <v>241469</v>
      </c>
    </row>
    <row r="235" spans="1:16" x14ac:dyDescent="0.3">
      <c r="A235" t="s">
        <v>23</v>
      </c>
      <c r="B235" t="s">
        <v>1090</v>
      </c>
      <c r="C235" t="s">
        <v>1128</v>
      </c>
      <c r="D235" s="3"/>
      <c r="E235" s="3">
        <v>29270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v>29270</v>
      </c>
    </row>
    <row r="236" spans="1:16" x14ac:dyDescent="0.3">
      <c r="A236" t="s">
        <v>23</v>
      </c>
      <c r="B236" t="s">
        <v>1090</v>
      </c>
      <c r="C236" t="s">
        <v>1129</v>
      </c>
      <c r="D236" s="3"/>
      <c r="E236" s="3"/>
      <c r="F236" s="3">
        <v>2277</v>
      </c>
      <c r="G236" s="3"/>
      <c r="H236" s="3"/>
      <c r="I236" s="3"/>
      <c r="J236" s="3"/>
      <c r="K236" s="3"/>
      <c r="L236" s="3"/>
      <c r="M236" s="3"/>
      <c r="N236" s="3"/>
      <c r="O236" s="3"/>
      <c r="P236" s="3">
        <v>2277</v>
      </c>
    </row>
    <row r="237" spans="1:16" x14ac:dyDescent="0.3">
      <c r="A237" t="s">
        <v>24</v>
      </c>
      <c r="B237" t="s">
        <v>1093</v>
      </c>
      <c r="C237" t="s">
        <v>1080</v>
      </c>
      <c r="D237" s="3"/>
      <c r="E237" s="3"/>
      <c r="F237" s="3">
        <v>43379</v>
      </c>
      <c r="G237" s="3">
        <v>139</v>
      </c>
      <c r="H237" s="3">
        <v>23</v>
      </c>
      <c r="I237" s="3"/>
      <c r="J237" s="3">
        <v>15</v>
      </c>
      <c r="K237" s="3">
        <v>1</v>
      </c>
      <c r="L237" s="3">
        <v>169</v>
      </c>
      <c r="M237" s="3">
        <v>5321</v>
      </c>
      <c r="N237" s="3"/>
      <c r="O237" s="3">
        <v>9656</v>
      </c>
      <c r="P237" s="3">
        <v>58703</v>
      </c>
    </row>
    <row r="238" spans="1:16" x14ac:dyDescent="0.3">
      <c r="A238" t="s">
        <v>24</v>
      </c>
      <c r="B238" t="s">
        <v>1093</v>
      </c>
      <c r="C238" t="s">
        <v>1082</v>
      </c>
      <c r="D238" s="3"/>
      <c r="E238" s="3"/>
      <c r="F238" s="3">
        <v>17812</v>
      </c>
      <c r="G238" s="3">
        <v>10</v>
      </c>
      <c r="H238" s="3">
        <v>23</v>
      </c>
      <c r="I238" s="3"/>
      <c r="J238" s="3"/>
      <c r="K238" s="3"/>
      <c r="L238" s="3">
        <v>83</v>
      </c>
      <c r="M238" s="3">
        <v>3016</v>
      </c>
      <c r="N238" s="3"/>
      <c r="O238" s="3">
        <v>5062</v>
      </c>
      <c r="P238" s="3">
        <v>26006</v>
      </c>
    </row>
    <row r="239" spans="1:16" x14ac:dyDescent="0.3">
      <c r="A239" t="s">
        <v>24</v>
      </c>
      <c r="B239" t="s">
        <v>1092</v>
      </c>
      <c r="C239" t="s">
        <v>1080</v>
      </c>
      <c r="D239" s="3"/>
      <c r="E239" s="3"/>
      <c r="F239" s="3">
        <v>76251</v>
      </c>
      <c r="G239" s="3">
        <v>48</v>
      </c>
      <c r="H239" s="3">
        <v>32</v>
      </c>
      <c r="I239" s="3"/>
      <c r="J239" s="3"/>
      <c r="K239" s="3"/>
      <c r="L239" s="3">
        <v>730</v>
      </c>
      <c r="M239" s="3">
        <v>8169</v>
      </c>
      <c r="N239" s="3"/>
      <c r="O239" s="3">
        <v>13305</v>
      </c>
      <c r="P239" s="3">
        <v>98535</v>
      </c>
    </row>
    <row r="240" spans="1:16" x14ac:dyDescent="0.3">
      <c r="A240" t="s">
        <v>24</v>
      </c>
      <c r="B240" t="s">
        <v>1092</v>
      </c>
      <c r="C240" t="s">
        <v>1082</v>
      </c>
      <c r="D240" s="3">
        <v>3</v>
      </c>
      <c r="E240" s="3"/>
      <c r="F240" s="3">
        <v>194047</v>
      </c>
      <c r="G240" s="3">
        <v>30</v>
      </c>
      <c r="H240" s="3">
        <v>280</v>
      </c>
      <c r="I240" s="3"/>
      <c r="J240" s="3">
        <v>4</v>
      </c>
      <c r="K240" s="3"/>
      <c r="L240" s="3">
        <v>20325</v>
      </c>
      <c r="M240" s="3">
        <v>38746</v>
      </c>
      <c r="N240" s="3">
        <v>75</v>
      </c>
      <c r="O240" s="3">
        <v>51593</v>
      </c>
      <c r="P240" s="3">
        <v>305103</v>
      </c>
    </row>
    <row r="241" spans="1:16" x14ac:dyDescent="0.3">
      <c r="A241" t="s">
        <v>24</v>
      </c>
      <c r="B241" t="s">
        <v>1105</v>
      </c>
      <c r="C241" t="s">
        <v>1082</v>
      </c>
      <c r="D241" s="3"/>
      <c r="E241" s="3"/>
      <c r="F241" s="3"/>
      <c r="G241" s="3"/>
      <c r="H241" s="3"/>
      <c r="I241" s="3"/>
      <c r="J241" s="3"/>
      <c r="K241" s="3"/>
      <c r="L241" s="3"/>
      <c r="M241" s="3">
        <v>1</v>
      </c>
      <c r="N241" s="3"/>
      <c r="O241" s="3"/>
      <c r="P241" s="3">
        <v>1</v>
      </c>
    </row>
    <row r="242" spans="1:16" x14ac:dyDescent="0.3">
      <c r="A242" t="s">
        <v>24</v>
      </c>
      <c r="B242" t="s">
        <v>1101</v>
      </c>
      <c r="C242" t="s">
        <v>1080</v>
      </c>
      <c r="D242" s="3"/>
      <c r="E242" s="3"/>
      <c r="F242" s="3">
        <v>7139</v>
      </c>
      <c r="G242" s="3">
        <v>2</v>
      </c>
      <c r="H242" s="3">
        <v>4</v>
      </c>
      <c r="I242" s="3"/>
      <c r="J242" s="3"/>
      <c r="K242" s="3"/>
      <c r="L242" s="3">
        <v>63</v>
      </c>
      <c r="M242" s="3">
        <v>267</v>
      </c>
      <c r="N242" s="3"/>
      <c r="O242" s="3">
        <v>391</v>
      </c>
      <c r="P242" s="3">
        <v>7866</v>
      </c>
    </row>
    <row r="243" spans="1:16" x14ac:dyDescent="0.3">
      <c r="A243" t="s">
        <v>24</v>
      </c>
      <c r="B243" t="s">
        <v>1101</v>
      </c>
      <c r="C243" t="s">
        <v>1082</v>
      </c>
      <c r="D243" s="3"/>
      <c r="E243" s="3"/>
      <c r="F243" s="3">
        <v>117345</v>
      </c>
      <c r="G243" s="3">
        <v>14</v>
      </c>
      <c r="H243" s="3">
        <v>156</v>
      </c>
      <c r="I243" s="3"/>
      <c r="J243" s="3">
        <v>1</v>
      </c>
      <c r="K243" s="3"/>
      <c r="L243" s="3">
        <v>6901</v>
      </c>
      <c r="M243" s="3">
        <v>25965</v>
      </c>
      <c r="N243" s="3">
        <v>25</v>
      </c>
      <c r="O243" s="3">
        <v>48486</v>
      </c>
      <c r="P243" s="3">
        <v>198893</v>
      </c>
    </row>
    <row r="244" spans="1:16" x14ac:dyDescent="0.3">
      <c r="A244" t="s">
        <v>24</v>
      </c>
      <c r="B244" t="s">
        <v>1107</v>
      </c>
      <c r="C244" t="s">
        <v>1082</v>
      </c>
      <c r="D244" s="3"/>
      <c r="E244" s="3"/>
      <c r="F244" s="3">
        <v>1</v>
      </c>
      <c r="G244" s="3"/>
      <c r="H244" s="3"/>
      <c r="I244" s="3"/>
      <c r="J244" s="3"/>
      <c r="K244" s="3"/>
      <c r="L244" s="3"/>
      <c r="M244" s="3"/>
      <c r="N244" s="3"/>
      <c r="O244" s="3"/>
      <c r="P244" s="3">
        <v>1</v>
      </c>
    </row>
    <row r="245" spans="1:16" x14ac:dyDescent="0.3">
      <c r="A245" t="s">
        <v>24</v>
      </c>
      <c r="B245" t="s">
        <v>1095</v>
      </c>
      <c r="C245" t="s">
        <v>1080</v>
      </c>
      <c r="D245" s="3"/>
      <c r="E245" s="3"/>
      <c r="F245" s="3">
        <v>5235</v>
      </c>
      <c r="G245" s="3">
        <v>3</v>
      </c>
      <c r="H245" s="3">
        <v>5</v>
      </c>
      <c r="I245" s="3"/>
      <c r="J245" s="3"/>
      <c r="K245" s="3"/>
      <c r="L245" s="3">
        <v>56</v>
      </c>
      <c r="M245" s="3">
        <v>431</v>
      </c>
      <c r="N245" s="3"/>
      <c r="O245" s="3">
        <v>386</v>
      </c>
      <c r="P245" s="3">
        <v>6116</v>
      </c>
    </row>
    <row r="246" spans="1:16" x14ac:dyDescent="0.3">
      <c r="A246" t="s">
        <v>24</v>
      </c>
      <c r="B246" t="s">
        <v>1095</v>
      </c>
      <c r="C246" t="s">
        <v>1082</v>
      </c>
      <c r="D246" s="3"/>
      <c r="E246" s="3"/>
      <c r="F246" s="3">
        <v>69342</v>
      </c>
      <c r="G246" s="3">
        <v>20</v>
      </c>
      <c r="H246" s="3">
        <v>126</v>
      </c>
      <c r="I246" s="3"/>
      <c r="J246" s="3"/>
      <c r="K246" s="3"/>
      <c r="L246" s="3">
        <v>2847</v>
      </c>
      <c r="M246" s="3">
        <v>12552</v>
      </c>
      <c r="N246" s="3">
        <v>18</v>
      </c>
      <c r="O246" s="3">
        <v>24948</v>
      </c>
      <c r="P246" s="3">
        <v>109853</v>
      </c>
    </row>
    <row r="247" spans="1:16" x14ac:dyDescent="0.3">
      <c r="A247" t="s">
        <v>24</v>
      </c>
      <c r="B247" t="s">
        <v>1100</v>
      </c>
      <c r="C247" t="s">
        <v>1080</v>
      </c>
      <c r="D247" s="3"/>
      <c r="E247" s="3"/>
      <c r="F247" s="3">
        <v>157</v>
      </c>
      <c r="G247" s="3"/>
      <c r="H247" s="3"/>
      <c r="I247" s="3"/>
      <c r="J247" s="3"/>
      <c r="K247" s="3"/>
      <c r="L247" s="3">
        <v>14</v>
      </c>
      <c r="M247" s="3"/>
      <c r="N247" s="3"/>
      <c r="O247" s="3">
        <v>1</v>
      </c>
      <c r="P247" s="3">
        <v>172</v>
      </c>
    </row>
    <row r="248" spans="1:16" x14ac:dyDescent="0.3">
      <c r="A248" t="s">
        <v>24</v>
      </c>
      <c r="B248" t="s">
        <v>1100</v>
      </c>
      <c r="C248" t="s">
        <v>1082</v>
      </c>
      <c r="D248" s="3"/>
      <c r="E248" s="3"/>
      <c r="F248" s="3">
        <v>4823</v>
      </c>
      <c r="G248" s="3">
        <v>3</v>
      </c>
      <c r="H248" s="3">
        <v>26</v>
      </c>
      <c r="I248" s="3"/>
      <c r="J248" s="3"/>
      <c r="K248" s="3"/>
      <c r="L248" s="3">
        <v>2208</v>
      </c>
      <c r="M248" s="3">
        <v>1058</v>
      </c>
      <c r="N248" s="3">
        <v>13</v>
      </c>
      <c r="O248" s="3">
        <v>804</v>
      </c>
      <c r="P248" s="3">
        <v>8935</v>
      </c>
    </row>
    <row r="249" spans="1:16" x14ac:dyDescent="0.3">
      <c r="A249" t="s">
        <v>24</v>
      </c>
      <c r="B249" t="s">
        <v>1097</v>
      </c>
      <c r="C249" t="s">
        <v>1080</v>
      </c>
      <c r="D249" s="3"/>
      <c r="E249" s="3"/>
      <c r="F249" s="3">
        <v>1</v>
      </c>
      <c r="G249" s="3"/>
      <c r="H249" s="3"/>
      <c r="I249" s="3"/>
      <c r="J249" s="3"/>
      <c r="K249" s="3"/>
      <c r="L249" s="3"/>
      <c r="M249" s="3"/>
      <c r="N249" s="3"/>
      <c r="O249" s="3"/>
      <c r="P249" s="3">
        <v>1</v>
      </c>
    </row>
    <row r="250" spans="1:16" x14ac:dyDescent="0.3">
      <c r="A250" t="s">
        <v>24</v>
      </c>
      <c r="B250" t="s">
        <v>1108</v>
      </c>
      <c r="C250" t="s">
        <v>1080</v>
      </c>
      <c r="D250" s="3"/>
      <c r="E250" s="3"/>
      <c r="F250" s="3">
        <v>12475</v>
      </c>
      <c r="G250" s="3">
        <v>20</v>
      </c>
      <c r="H250" s="3">
        <v>3</v>
      </c>
      <c r="I250" s="3"/>
      <c r="J250" s="3">
        <v>3</v>
      </c>
      <c r="K250" s="3"/>
      <c r="L250" s="3">
        <v>47</v>
      </c>
      <c r="M250" s="3">
        <v>1363</v>
      </c>
      <c r="N250" s="3"/>
      <c r="O250" s="3">
        <v>2793</v>
      </c>
      <c r="P250" s="3">
        <v>16704</v>
      </c>
    </row>
    <row r="251" spans="1:16" x14ac:dyDescent="0.3">
      <c r="A251" t="s">
        <v>24</v>
      </c>
      <c r="B251" t="s">
        <v>1108</v>
      </c>
      <c r="C251" t="s">
        <v>1082</v>
      </c>
      <c r="D251" s="3"/>
      <c r="E251" s="3"/>
      <c r="F251" s="3">
        <v>14086</v>
      </c>
      <c r="G251" s="3">
        <v>5</v>
      </c>
      <c r="H251" s="3">
        <v>70</v>
      </c>
      <c r="I251" s="3"/>
      <c r="J251" s="3">
        <v>2</v>
      </c>
      <c r="K251" s="3">
        <v>1</v>
      </c>
      <c r="L251" s="3">
        <v>78</v>
      </c>
      <c r="M251" s="3">
        <v>2094</v>
      </c>
      <c r="N251" s="3"/>
      <c r="O251" s="3">
        <v>4088</v>
      </c>
      <c r="P251" s="3">
        <v>20424</v>
      </c>
    </row>
    <row r="252" spans="1:16" x14ac:dyDescent="0.3">
      <c r="A252" t="s">
        <v>24</v>
      </c>
      <c r="B252" t="s">
        <v>1099</v>
      </c>
      <c r="C252" t="s">
        <v>1080</v>
      </c>
      <c r="D252" s="3"/>
      <c r="E252" s="3"/>
      <c r="F252" s="3">
        <v>392</v>
      </c>
      <c r="G252" s="3"/>
      <c r="H252" s="3"/>
      <c r="I252" s="3"/>
      <c r="J252" s="3"/>
      <c r="K252" s="3"/>
      <c r="L252" s="3"/>
      <c r="M252" s="3">
        <v>1</v>
      </c>
      <c r="N252" s="3"/>
      <c r="O252" s="3">
        <v>17</v>
      </c>
      <c r="P252" s="3">
        <v>410</v>
      </c>
    </row>
    <row r="253" spans="1:16" x14ac:dyDescent="0.3">
      <c r="A253" t="s">
        <v>24</v>
      </c>
      <c r="B253" t="s">
        <v>1103</v>
      </c>
      <c r="C253" t="s">
        <v>1080</v>
      </c>
      <c r="D253" s="3"/>
      <c r="E253" s="3"/>
      <c r="F253" s="3">
        <v>1034</v>
      </c>
      <c r="G253" s="3"/>
      <c r="H253" s="3"/>
      <c r="I253" s="3"/>
      <c r="J253" s="3"/>
      <c r="K253" s="3"/>
      <c r="L253" s="3">
        <v>29</v>
      </c>
      <c r="M253" s="3">
        <v>89</v>
      </c>
      <c r="N253" s="3"/>
      <c r="O253" s="3">
        <v>146</v>
      </c>
      <c r="P253" s="3">
        <v>1298</v>
      </c>
    </row>
    <row r="254" spans="1:16" x14ac:dyDescent="0.3">
      <c r="A254" t="s">
        <v>24</v>
      </c>
      <c r="B254" t="s">
        <v>1103</v>
      </c>
      <c r="C254" t="s">
        <v>1082</v>
      </c>
      <c r="D254" s="3"/>
      <c r="E254" s="3"/>
      <c r="F254" s="3">
        <v>7495</v>
      </c>
      <c r="G254" s="3">
        <v>7</v>
      </c>
      <c r="H254" s="3">
        <v>7</v>
      </c>
      <c r="I254" s="3">
        <v>6</v>
      </c>
      <c r="J254" s="3"/>
      <c r="K254" s="3"/>
      <c r="L254" s="3">
        <v>1826</v>
      </c>
      <c r="M254" s="3">
        <v>1376</v>
      </c>
      <c r="N254" s="3">
        <v>18</v>
      </c>
      <c r="O254" s="3">
        <v>1648</v>
      </c>
      <c r="P254" s="3">
        <v>12383</v>
      </c>
    </row>
    <row r="255" spans="1:16" x14ac:dyDescent="0.3">
      <c r="A255" t="s">
        <v>24</v>
      </c>
      <c r="B255" t="s">
        <v>1098</v>
      </c>
      <c r="C255" t="s">
        <v>1080</v>
      </c>
      <c r="D255" s="3"/>
      <c r="E255" s="3"/>
      <c r="F255" s="3">
        <v>94989</v>
      </c>
      <c r="G255" s="3">
        <v>124</v>
      </c>
      <c r="H255" s="3">
        <v>48</v>
      </c>
      <c r="I255" s="3"/>
      <c r="J255" s="3">
        <v>9</v>
      </c>
      <c r="K255" s="3"/>
      <c r="L255" s="3">
        <v>734</v>
      </c>
      <c r="M255" s="3">
        <v>14733</v>
      </c>
      <c r="N255" s="3">
        <v>2</v>
      </c>
      <c r="O255" s="3">
        <v>26407</v>
      </c>
      <c r="P255" s="3">
        <v>137046</v>
      </c>
    </row>
    <row r="256" spans="1:16" x14ac:dyDescent="0.3">
      <c r="A256" t="s">
        <v>24</v>
      </c>
      <c r="B256" t="s">
        <v>1098</v>
      </c>
      <c r="C256" t="s">
        <v>1082</v>
      </c>
      <c r="D256" s="3"/>
      <c r="E256" s="3"/>
      <c r="F256" s="3">
        <v>50837</v>
      </c>
      <c r="G256" s="3">
        <v>23</v>
      </c>
      <c r="H256" s="3">
        <v>51</v>
      </c>
      <c r="I256" s="3"/>
      <c r="J256" s="3">
        <v>2</v>
      </c>
      <c r="K256" s="3"/>
      <c r="L256" s="3">
        <v>292</v>
      </c>
      <c r="M256" s="3">
        <v>8149</v>
      </c>
      <c r="N256" s="3"/>
      <c r="O256" s="3">
        <v>14495</v>
      </c>
      <c r="P256" s="3">
        <v>73849</v>
      </c>
    </row>
    <row r="257" spans="1:16" x14ac:dyDescent="0.3">
      <c r="A257" t="s">
        <v>24</v>
      </c>
      <c r="B257" t="s">
        <v>1112</v>
      </c>
      <c r="C257" t="s">
        <v>1080</v>
      </c>
      <c r="D257" s="3"/>
      <c r="E257" s="3"/>
      <c r="F257" s="3">
        <v>3067</v>
      </c>
      <c r="G257" s="3">
        <v>1</v>
      </c>
      <c r="H257" s="3">
        <v>5</v>
      </c>
      <c r="I257" s="3"/>
      <c r="J257" s="3"/>
      <c r="K257" s="3"/>
      <c r="L257" s="3">
        <v>49</v>
      </c>
      <c r="M257" s="3">
        <v>74</v>
      </c>
      <c r="N257" s="3"/>
      <c r="O257" s="3">
        <v>123</v>
      </c>
      <c r="P257" s="3">
        <v>3319</v>
      </c>
    </row>
    <row r="258" spans="1:16" x14ac:dyDescent="0.3">
      <c r="A258" t="s">
        <v>24</v>
      </c>
      <c r="B258" t="s">
        <v>1112</v>
      </c>
      <c r="C258" t="s">
        <v>1082</v>
      </c>
      <c r="D258" s="3">
        <v>1</v>
      </c>
      <c r="E258" s="3"/>
      <c r="F258" s="3">
        <v>62693</v>
      </c>
      <c r="G258" s="3">
        <v>39</v>
      </c>
      <c r="H258" s="3">
        <v>160</v>
      </c>
      <c r="I258" s="3">
        <v>2</v>
      </c>
      <c r="J258" s="3">
        <v>1</v>
      </c>
      <c r="K258" s="3"/>
      <c r="L258" s="3">
        <v>7207</v>
      </c>
      <c r="M258" s="3">
        <v>11931</v>
      </c>
      <c r="N258" s="3">
        <v>7</v>
      </c>
      <c r="O258" s="3">
        <v>23908</v>
      </c>
      <c r="P258" s="3">
        <v>105949</v>
      </c>
    </row>
    <row r="259" spans="1:16" x14ac:dyDescent="0.3">
      <c r="A259" t="s">
        <v>24</v>
      </c>
      <c r="B259" t="s">
        <v>1117</v>
      </c>
      <c r="C259" t="s">
        <v>1080</v>
      </c>
      <c r="D259" s="3"/>
      <c r="E259" s="3"/>
      <c r="F259" s="3">
        <v>2962</v>
      </c>
      <c r="G259" s="3">
        <v>1</v>
      </c>
      <c r="H259" s="3"/>
      <c r="I259" s="3"/>
      <c r="J259" s="3"/>
      <c r="K259" s="3"/>
      <c r="L259" s="3">
        <v>15</v>
      </c>
      <c r="M259" s="3">
        <v>349</v>
      </c>
      <c r="N259" s="3"/>
      <c r="O259" s="3">
        <v>132</v>
      </c>
      <c r="P259" s="3">
        <v>3459</v>
      </c>
    </row>
    <row r="260" spans="1:16" x14ac:dyDescent="0.3">
      <c r="A260" t="s">
        <v>24</v>
      </c>
      <c r="B260" t="s">
        <v>1117</v>
      </c>
      <c r="C260" t="s">
        <v>1082</v>
      </c>
      <c r="D260" s="3">
        <v>4493</v>
      </c>
      <c r="E260" s="3"/>
      <c r="F260" s="3">
        <v>41009</v>
      </c>
      <c r="G260" s="3">
        <v>9</v>
      </c>
      <c r="H260" s="3">
        <v>116</v>
      </c>
      <c r="I260" s="3">
        <v>3837</v>
      </c>
      <c r="J260" s="3"/>
      <c r="K260" s="3"/>
      <c r="L260" s="3">
        <v>800</v>
      </c>
      <c r="M260" s="3">
        <v>15805</v>
      </c>
      <c r="N260" s="3">
        <v>3</v>
      </c>
      <c r="O260" s="3">
        <v>21099</v>
      </c>
      <c r="P260" s="3">
        <v>87171</v>
      </c>
    </row>
    <row r="261" spans="1:16" x14ac:dyDescent="0.3">
      <c r="A261" t="s">
        <v>24</v>
      </c>
      <c r="B261" t="s">
        <v>1090</v>
      </c>
      <c r="C261" t="s">
        <v>1128</v>
      </c>
      <c r="D261" s="3"/>
      <c r="E261" s="3">
        <v>24643</v>
      </c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v>24643</v>
      </c>
    </row>
    <row r="262" spans="1:16" x14ac:dyDescent="0.3">
      <c r="A262" t="s">
        <v>24</v>
      </c>
      <c r="B262" t="s">
        <v>1090</v>
      </c>
      <c r="C262" t="s">
        <v>1129</v>
      </c>
      <c r="D262" s="3"/>
      <c r="E262" s="3"/>
      <c r="F262" s="3">
        <v>1210</v>
      </c>
      <c r="G262" s="3"/>
      <c r="H262" s="3"/>
      <c r="I262" s="3"/>
      <c r="J262" s="3"/>
      <c r="K262" s="3"/>
      <c r="L262" s="3"/>
      <c r="M262" s="3"/>
      <c r="N262" s="3"/>
      <c r="O262" s="3"/>
      <c r="P262" s="3">
        <v>1210</v>
      </c>
    </row>
    <row r="263" spans="1:16" x14ac:dyDescent="0.3">
      <c r="A263" t="s">
        <v>25</v>
      </c>
      <c r="B263" t="s">
        <v>1093</v>
      </c>
      <c r="C263" t="s">
        <v>1080</v>
      </c>
      <c r="D263" s="3"/>
      <c r="E263" s="3"/>
      <c r="F263" s="3">
        <v>11014</v>
      </c>
      <c r="G263" s="3">
        <v>11</v>
      </c>
      <c r="H263" s="3">
        <v>14</v>
      </c>
      <c r="I263" s="3"/>
      <c r="J263" s="3"/>
      <c r="K263" s="3"/>
      <c r="L263" s="3">
        <v>23</v>
      </c>
      <c r="M263" s="3">
        <v>1414</v>
      </c>
      <c r="N263" s="3"/>
      <c r="O263" s="3">
        <v>2680</v>
      </c>
      <c r="P263" s="3">
        <v>15156</v>
      </c>
    </row>
    <row r="264" spans="1:16" x14ac:dyDescent="0.3">
      <c r="A264" t="s">
        <v>25</v>
      </c>
      <c r="B264" t="s">
        <v>1093</v>
      </c>
      <c r="C264" t="s">
        <v>1082</v>
      </c>
      <c r="D264" s="3"/>
      <c r="E264" s="3"/>
      <c r="F264" s="3">
        <v>17150</v>
      </c>
      <c r="G264" s="3">
        <v>4</v>
      </c>
      <c r="H264" s="3">
        <v>112</v>
      </c>
      <c r="I264" s="3"/>
      <c r="J264" s="3"/>
      <c r="K264" s="3"/>
      <c r="L264" s="3">
        <v>3</v>
      </c>
      <c r="M264" s="3">
        <v>4275</v>
      </c>
      <c r="N264" s="3"/>
      <c r="O264" s="3">
        <v>9321</v>
      </c>
      <c r="P264" s="3">
        <v>30865</v>
      </c>
    </row>
    <row r="265" spans="1:16" x14ac:dyDescent="0.3">
      <c r="A265" t="s">
        <v>25</v>
      </c>
      <c r="B265" t="s">
        <v>1092</v>
      </c>
      <c r="C265" t="s">
        <v>1080</v>
      </c>
      <c r="D265" s="3"/>
      <c r="E265" s="3"/>
      <c r="F265" s="3">
        <v>26682</v>
      </c>
      <c r="G265" s="3">
        <v>6</v>
      </c>
      <c r="H265" s="3">
        <v>25</v>
      </c>
      <c r="I265" s="3"/>
      <c r="J265" s="3"/>
      <c r="K265" s="3"/>
      <c r="L265" s="3">
        <v>133</v>
      </c>
      <c r="M265" s="3">
        <v>3381</v>
      </c>
      <c r="N265" s="3"/>
      <c r="O265" s="3">
        <v>4073</v>
      </c>
      <c r="P265" s="3">
        <v>34300</v>
      </c>
    </row>
    <row r="266" spans="1:16" x14ac:dyDescent="0.3">
      <c r="A266" t="s">
        <v>25</v>
      </c>
      <c r="B266" t="s">
        <v>1092</v>
      </c>
      <c r="C266" t="s">
        <v>1082</v>
      </c>
      <c r="D266" s="3">
        <v>981</v>
      </c>
      <c r="E266" s="3"/>
      <c r="F266" s="3">
        <v>102444</v>
      </c>
      <c r="G266" s="3">
        <v>6</v>
      </c>
      <c r="H266" s="3">
        <v>344</v>
      </c>
      <c r="I266" s="3">
        <v>23</v>
      </c>
      <c r="J266" s="3"/>
      <c r="K266" s="3"/>
      <c r="L266" s="3">
        <v>1046</v>
      </c>
      <c r="M266" s="3">
        <v>34231</v>
      </c>
      <c r="N266" s="3">
        <v>3</v>
      </c>
      <c r="O266" s="3">
        <v>44012</v>
      </c>
      <c r="P266" s="3">
        <v>183090</v>
      </c>
    </row>
    <row r="267" spans="1:16" x14ac:dyDescent="0.3">
      <c r="A267" t="s">
        <v>25</v>
      </c>
      <c r="B267" t="s">
        <v>1102</v>
      </c>
      <c r="C267" t="s">
        <v>1080</v>
      </c>
      <c r="D267" s="3"/>
      <c r="E267" s="3"/>
      <c r="F267" s="3">
        <v>3279</v>
      </c>
      <c r="G267" s="3">
        <v>1</v>
      </c>
      <c r="H267" s="3">
        <v>8</v>
      </c>
      <c r="I267" s="3"/>
      <c r="J267" s="3"/>
      <c r="K267" s="3"/>
      <c r="L267" s="3">
        <v>8</v>
      </c>
      <c r="M267" s="3">
        <v>20</v>
      </c>
      <c r="N267" s="3"/>
      <c r="O267" s="3">
        <v>74</v>
      </c>
      <c r="P267" s="3">
        <v>3390</v>
      </c>
    </row>
    <row r="268" spans="1:16" x14ac:dyDescent="0.3">
      <c r="A268" t="s">
        <v>25</v>
      </c>
      <c r="B268" t="s">
        <v>1102</v>
      </c>
      <c r="C268" t="s">
        <v>1082</v>
      </c>
      <c r="D268" s="3"/>
      <c r="E268" s="3"/>
      <c r="F268" s="3">
        <v>97809</v>
      </c>
      <c r="G268" s="3">
        <v>12</v>
      </c>
      <c r="H268" s="3">
        <v>688</v>
      </c>
      <c r="I268" s="3"/>
      <c r="J268" s="3">
        <v>1</v>
      </c>
      <c r="K268" s="3">
        <v>11</v>
      </c>
      <c r="L268" s="3">
        <v>496</v>
      </c>
      <c r="M268" s="3">
        <v>20803</v>
      </c>
      <c r="N268" s="3">
        <v>2</v>
      </c>
      <c r="O268" s="3">
        <v>46356</v>
      </c>
      <c r="P268" s="3">
        <v>166178</v>
      </c>
    </row>
    <row r="269" spans="1:16" x14ac:dyDescent="0.3">
      <c r="A269" t="s">
        <v>25</v>
      </c>
      <c r="B269" t="s">
        <v>1095</v>
      </c>
      <c r="C269" t="s">
        <v>1080</v>
      </c>
      <c r="D269" s="3"/>
      <c r="E269" s="3"/>
      <c r="F269" s="3">
        <v>1069</v>
      </c>
      <c r="G269" s="3">
        <v>1</v>
      </c>
      <c r="H269" s="3"/>
      <c r="I269" s="3"/>
      <c r="J269" s="3"/>
      <c r="K269" s="3"/>
      <c r="L269" s="3">
        <v>3</v>
      </c>
      <c r="M269" s="3">
        <v>92</v>
      </c>
      <c r="N269" s="3"/>
      <c r="O269" s="3">
        <v>166</v>
      </c>
      <c r="P269" s="3">
        <v>1331</v>
      </c>
    </row>
    <row r="270" spans="1:16" x14ac:dyDescent="0.3">
      <c r="A270" t="s">
        <v>25</v>
      </c>
      <c r="B270" t="s">
        <v>1095</v>
      </c>
      <c r="C270" t="s">
        <v>1082</v>
      </c>
      <c r="D270" s="3"/>
      <c r="E270" s="3"/>
      <c r="F270" s="3">
        <v>4403</v>
      </c>
      <c r="G270" s="3"/>
      <c r="H270" s="3">
        <v>1</v>
      </c>
      <c r="I270" s="3"/>
      <c r="J270" s="3"/>
      <c r="K270" s="3"/>
      <c r="L270" s="3">
        <v>46</v>
      </c>
      <c r="M270" s="3">
        <v>775</v>
      </c>
      <c r="N270" s="3"/>
      <c r="O270" s="3">
        <v>1608</v>
      </c>
      <c r="P270" s="3">
        <v>6833</v>
      </c>
    </row>
    <row r="271" spans="1:16" x14ac:dyDescent="0.3">
      <c r="A271" t="s">
        <v>25</v>
      </c>
      <c r="B271" t="s">
        <v>1098</v>
      </c>
      <c r="C271" t="s">
        <v>1080</v>
      </c>
      <c r="D271" s="3"/>
      <c r="E271" s="3"/>
      <c r="F271" s="3">
        <v>201</v>
      </c>
      <c r="G271" s="3"/>
      <c r="H271" s="3"/>
      <c r="I271" s="3"/>
      <c r="J271" s="3"/>
      <c r="K271" s="3"/>
      <c r="L271" s="3">
        <v>3</v>
      </c>
      <c r="M271" s="3">
        <v>31</v>
      </c>
      <c r="N271" s="3"/>
      <c r="O271" s="3">
        <v>58</v>
      </c>
      <c r="P271" s="3">
        <v>293</v>
      </c>
    </row>
    <row r="272" spans="1:16" x14ac:dyDescent="0.3">
      <c r="A272" t="s">
        <v>25</v>
      </c>
      <c r="B272" t="s">
        <v>1098</v>
      </c>
      <c r="C272" t="s">
        <v>1082</v>
      </c>
      <c r="D272" s="3"/>
      <c r="E272" s="3"/>
      <c r="F272" s="3">
        <v>153</v>
      </c>
      <c r="G272" s="3"/>
      <c r="H272" s="3"/>
      <c r="I272" s="3"/>
      <c r="J272" s="3"/>
      <c r="K272" s="3"/>
      <c r="L272" s="3">
        <v>3</v>
      </c>
      <c r="M272" s="3">
        <v>29</v>
      </c>
      <c r="N272" s="3"/>
      <c r="O272" s="3">
        <v>33</v>
      </c>
      <c r="P272" s="3">
        <v>218</v>
      </c>
    </row>
    <row r="273" spans="1:16" x14ac:dyDescent="0.3">
      <c r="A273" t="s">
        <v>25</v>
      </c>
      <c r="B273" t="s">
        <v>1090</v>
      </c>
      <c r="C273" t="s">
        <v>1128</v>
      </c>
      <c r="D273" s="3"/>
      <c r="E273" s="3">
        <v>12550</v>
      </c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v>12550</v>
      </c>
    </row>
    <row r="274" spans="1:16" x14ac:dyDescent="0.3">
      <c r="A274" t="s">
        <v>25</v>
      </c>
      <c r="B274" t="s">
        <v>1090</v>
      </c>
      <c r="C274" t="s">
        <v>1129</v>
      </c>
      <c r="D274" s="3"/>
      <c r="E274" s="3"/>
      <c r="F274" s="3">
        <v>297</v>
      </c>
      <c r="G274" s="3"/>
      <c r="H274" s="3"/>
      <c r="I274" s="3"/>
      <c r="J274" s="3"/>
      <c r="K274" s="3"/>
      <c r="L274" s="3"/>
      <c r="M274" s="3"/>
      <c r="N274" s="3"/>
      <c r="O274" s="3"/>
      <c r="P274" s="3">
        <v>297</v>
      </c>
    </row>
    <row r="275" spans="1:16" x14ac:dyDescent="0.3">
      <c r="A275" t="s">
        <v>26</v>
      </c>
      <c r="B275" t="s">
        <v>1093</v>
      </c>
      <c r="C275" t="s">
        <v>1080</v>
      </c>
      <c r="D275" s="3"/>
      <c r="E275" s="3"/>
      <c r="F275" s="3">
        <v>32152</v>
      </c>
      <c r="G275" s="3">
        <v>77</v>
      </c>
      <c r="H275" s="3">
        <v>18</v>
      </c>
      <c r="I275" s="3"/>
      <c r="J275" s="3">
        <v>4</v>
      </c>
      <c r="K275" s="3">
        <v>1</v>
      </c>
      <c r="L275" s="3">
        <v>49</v>
      </c>
      <c r="M275" s="3">
        <v>3557</v>
      </c>
      <c r="N275" s="3"/>
      <c r="O275" s="3">
        <v>6993</v>
      </c>
      <c r="P275" s="3">
        <v>42851</v>
      </c>
    </row>
    <row r="276" spans="1:16" x14ac:dyDescent="0.3">
      <c r="A276" t="s">
        <v>26</v>
      </c>
      <c r="B276" t="s">
        <v>1093</v>
      </c>
      <c r="C276" t="s">
        <v>1082</v>
      </c>
      <c r="D276" s="3"/>
      <c r="E276" s="3"/>
      <c r="F276" s="3">
        <v>12238</v>
      </c>
      <c r="G276" s="3">
        <v>3</v>
      </c>
      <c r="H276" s="3">
        <v>21</v>
      </c>
      <c r="I276" s="3"/>
      <c r="J276" s="3"/>
      <c r="K276" s="3"/>
      <c r="L276" s="3">
        <v>22</v>
      </c>
      <c r="M276" s="3">
        <v>1495</v>
      </c>
      <c r="N276" s="3"/>
      <c r="O276" s="3">
        <v>3382</v>
      </c>
      <c r="P276" s="3">
        <v>17161</v>
      </c>
    </row>
    <row r="277" spans="1:16" x14ac:dyDescent="0.3">
      <c r="A277" t="s">
        <v>26</v>
      </c>
      <c r="B277" t="s">
        <v>1092</v>
      </c>
      <c r="C277" t="s">
        <v>1080</v>
      </c>
      <c r="D277" s="3"/>
      <c r="E277" s="3"/>
      <c r="F277" s="3">
        <v>91289</v>
      </c>
      <c r="G277" s="3">
        <v>50</v>
      </c>
      <c r="H277" s="3">
        <v>51</v>
      </c>
      <c r="I277" s="3"/>
      <c r="J277" s="3">
        <v>1</v>
      </c>
      <c r="K277" s="3"/>
      <c r="L277" s="3">
        <v>220</v>
      </c>
      <c r="M277" s="3">
        <v>8923</v>
      </c>
      <c r="N277" s="3"/>
      <c r="O277" s="3">
        <v>15814</v>
      </c>
      <c r="P277" s="3">
        <v>116348</v>
      </c>
    </row>
    <row r="278" spans="1:16" x14ac:dyDescent="0.3">
      <c r="A278" t="s">
        <v>26</v>
      </c>
      <c r="B278" t="s">
        <v>1092</v>
      </c>
      <c r="C278" t="s">
        <v>1082</v>
      </c>
      <c r="D278" s="3"/>
      <c r="E278" s="3"/>
      <c r="F278" s="3">
        <v>302127</v>
      </c>
      <c r="G278" s="3">
        <v>23</v>
      </c>
      <c r="H278" s="3">
        <v>329</v>
      </c>
      <c r="I278" s="3">
        <v>3</v>
      </c>
      <c r="J278" s="3"/>
      <c r="K278" s="3"/>
      <c r="L278" s="3">
        <v>5706</v>
      </c>
      <c r="M278" s="3">
        <v>49025</v>
      </c>
      <c r="N278" s="3">
        <v>5</v>
      </c>
      <c r="O278" s="3">
        <v>81566</v>
      </c>
      <c r="P278" s="3">
        <v>438784</v>
      </c>
    </row>
    <row r="279" spans="1:16" x14ac:dyDescent="0.3">
      <c r="A279" t="s">
        <v>26</v>
      </c>
      <c r="B279" t="s">
        <v>1101</v>
      </c>
      <c r="C279" t="s">
        <v>1080</v>
      </c>
      <c r="D279" s="3"/>
      <c r="E279" s="3"/>
      <c r="F279" s="3">
        <v>3211</v>
      </c>
      <c r="G279" s="3"/>
      <c r="H279" s="3"/>
      <c r="I279" s="3"/>
      <c r="J279" s="3"/>
      <c r="K279" s="3"/>
      <c r="L279" s="3">
        <v>7</v>
      </c>
      <c r="M279" s="3">
        <v>62</v>
      </c>
      <c r="N279" s="3"/>
      <c r="O279" s="3">
        <v>137</v>
      </c>
      <c r="P279" s="3">
        <v>3417</v>
      </c>
    </row>
    <row r="280" spans="1:16" x14ac:dyDescent="0.3">
      <c r="A280" t="s">
        <v>26</v>
      </c>
      <c r="B280" t="s">
        <v>1101</v>
      </c>
      <c r="C280" t="s">
        <v>1082</v>
      </c>
      <c r="D280" s="3"/>
      <c r="E280" s="3"/>
      <c r="F280" s="3">
        <v>88904</v>
      </c>
      <c r="G280" s="3">
        <v>2</v>
      </c>
      <c r="H280" s="3">
        <v>82</v>
      </c>
      <c r="I280" s="3"/>
      <c r="J280" s="3"/>
      <c r="K280" s="3"/>
      <c r="L280" s="3">
        <v>478</v>
      </c>
      <c r="M280" s="3">
        <v>14839</v>
      </c>
      <c r="N280" s="3"/>
      <c r="O280" s="3">
        <v>30069</v>
      </c>
      <c r="P280" s="3">
        <v>134374</v>
      </c>
    </row>
    <row r="281" spans="1:16" x14ac:dyDescent="0.3">
      <c r="A281" t="s">
        <v>26</v>
      </c>
      <c r="B281" t="s">
        <v>1111</v>
      </c>
      <c r="C281" t="s">
        <v>1082</v>
      </c>
      <c r="D281" s="3"/>
      <c r="E281" s="3"/>
      <c r="F281" s="3">
        <v>1</v>
      </c>
      <c r="G281" s="3"/>
      <c r="H281" s="3"/>
      <c r="I281" s="3"/>
      <c r="J281" s="3"/>
      <c r="K281" s="3"/>
      <c r="L281" s="3"/>
      <c r="M281" s="3"/>
      <c r="N281" s="3"/>
      <c r="O281" s="3"/>
      <c r="P281" s="3">
        <v>1</v>
      </c>
    </row>
    <row r="282" spans="1:16" x14ac:dyDescent="0.3">
      <c r="A282" t="s">
        <v>26</v>
      </c>
      <c r="B282" t="s">
        <v>1102</v>
      </c>
      <c r="C282" t="s">
        <v>1082</v>
      </c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>
        <v>1</v>
      </c>
      <c r="P282" s="3">
        <v>1</v>
      </c>
    </row>
    <row r="283" spans="1:16" x14ac:dyDescent="0.3">
      <c r="A283" t="s">
        <v>26</v>
      </c>
      <c r="B283" t="s">
        <v>1095</v>
      </c>
      <c r="C283" t="s">
        <v>1080</v>
      </c>
      <c r="D283" s="3"/>
      <c r="E283" s="3"/>
      <c r="F283" s="3">
        <v>4640</v>
      </c>
      <c r="G283" s="3">
        <v>3</v>
      </c>
      <c r="H283" s="3">
        <v>2</v>
      </c>
      <c r="I283" s="3"/>
      <c r="J283" s="3"/>
      <c r="K283" s="3"/>
      <c r="L283" s="3">
        <v>9</v>
      </c>
      <c r="M283" s="3">
        <v>282</v>
      </c>
      <c r="N283" s="3"/>
      <c r="O283" s="3">
        <v>324</v>
      </c>
      <c r="P283" s="3">
        <v>5260</v>
      </c>
    </row>
    <row r="284" spans="1:16" x14ac:dyDescent="0.3">
      <c r="A284" t="s">
        <v>26</v>
      </c>
      <c r="B284" t="s">
        <v>1095</v>
      </c>
      <c r="C284" t="s">
        <v>1082</v>
      </c>
      <c r="D284" s="3"/>
      <c r="E284" s="3"/>
      <c r="F284" s="3">
        <v>69676</v>
      </c>
      <c r="G284" s="3">
        <v>6</v>
      </c>
      <c r="H284" s="3">
        <v>135</v>
      </c>
      <c r="I284" s="3"/>
      <c r="J284" s="3"/>
      <c r="K284" s="3"/>
      <c r="L284" s="3">
        <v>251</v>
      </c>
      <c r="M284" s="3">
        <v>11142</v>
      </c>
      <c r="N284" s="3">
        <v>1</v>
      </c>
      <c r="O284" s="3">
        <v>25525</v>
      </c>
      <c r="P284" s="3">
        <v>106736</v>
      </c>
    </row>
    <row r="285" spans="1:16" x14ac:dyDescent="0.3">
      <c r="A285" t="s">
        <v>26</v>
      </c>
      <c r="B285" t="s">
        <v>1096</v>
      </c>
      <c r="C285" t="s">
        <v>1080</v>
      </c>
      <c r="D285" s="3"/>
      <c r="E285" s="3"/>
      <c r="F285" s="3">
        <v>1</v>
      </c>
      <c r="G285" s="3"/>
      <c r="H285" s="3"/>
      <c r="I285" s="3"/>
      <c r="J285" s="3"/>
      <c r="K285" s="3"/>
      <c r="L285" s="3"/>
      <c r="M285" s="3"/>
      <c r="N285" s="3"/>
      <c r="O285" s="3"/>
      <c r="P285" s="3">
        <v>1</v>
      </c>
    </row>
    <row r="286" spans="1:16" x14ac:dyDescent="0.3">
      <c r="A286" t="s">
        <v>26</v>
      </c>
      <c r="B286" t="s">
        <v>1100</v>
      </c>
      <c r="C286" t="s">
        <v>1080</v>
      </c>
      <c r="D286" s="3"/>
      <c r="E286" s="3"/>
      <c r="F286" s="3">
        <v>260</v>
      </c>
      <c r="G286" s="3"/>
      <c r="H286" s="3"/>
      <c r="I286" s="3"/>
      <c r="J286" s="3"/>
      <c r="K286" s="3"/>
      <c r="L286" s="3">
        <v>3</v>
      </c>
      <c r="M286" s="3">
        <v>1</v>
      </c>
      <c r="N286" s="3"/>
      <c r="O286" s="3">
        <v>4</v>
      </c>
      <c r="P286" s="3">
        <v>268</v>
      </c>
    </row>
    <row r="287" spans="1:16" x14ac:dyDescent="0.3">
      <c r="A287" t="s">
        <v>26</v>
      </c>
      <c r="B287" t="s">
        <v>1100</v>
      </c>
      <c r="C287" t="s">
        <v>1082</v>
      </c>
      <c r="D287" s="3"/>
      <c r="E287" s="3"/>
      <c r="F287" s="3">
        <v>7706</v>
      </c>
      <c r="G287" s="3"/>
      <c r="H287" s="3">
        <v>19</v>
      </c>
      <c r="I287" s="3"/>
      <c r="J287" s="3"/>
      <c r="K287" s="3"/>
      <c r="L287" s="3">
        <v>488</v>
      </c>
      <c r="M287" s="3">
        <v>1350</v>
      </c>
      <c r="N287" s="3"/>
      <c r="O287" s="3">
        <v>2586</v>
      </c>
      <c r="P287" s="3">
        <v>12149</v>
      </c>
    </row>
    <row r="288" spans="1:16" x14ac:dyDescent="0.3">
      <c r="A288" t="s">
        <v>26</v>
      </c>
      <c r="B288" t="s">
        <v>1097</v>
      </c>
      <c r="C288" t="s">
        <v>1080</v>
      </c>
      <c r="D288" s="3"/>
      <c r="E288" s="3"/>
      <c r="F288" s="3">
        <v>7288</v>
      </c>
      <c r="G288" s="3">
        <v>49</v>
      </c>
      <c r="H288" s="3">
        <v>3</v>
      </c>
      <c r="I288" s="3"/>
      <c r="J288" s="3"/>
      <c r="K288" s="3"/>
      <c r="L288" s="3">
        <v>32</v>
      </c>
      <c r="M288" s="3">
        <v>1003</v>
      </c>
      <c r="N288" s="3"/>
      <c r="O288" s="3">
        <v>1541</v>
      </c>
      <c r="P288" s="3">
        <v>9916</v>
      </c>
    </row>
    <row r="289" spans="1:16" x14ac:dyDescent="0.3">
      <c r="A289" t="s">
        <v>26</v>
      </c>
      <c r="B289" t="s">
        <v>1097</v>
      </c>
      <c r="C289" t="s">
        <v>1082</v>
      </c>
      <c r="D289" s="3"/>
      <c r="E289" s="3"/>
      <c r="F289" s="3">
        <v>1580</v>
      </c>
      <c r="G289" s="3">
        <v>2</v>
      </c>
      <c r="H289" s="3">
        <v>4</v>
      </c>
      <c r="I289" s="3"/>
      <c r="J289" s="3"/>
      <c r="K289" s="3"/>
      <c r="L289" s="3">
        <v>12</v>
      </c>
      <c r="M289" s="3">
        <v>241</v>
      </c>
      <c r="N289" s="3"/>
      <c r="O289" s="3">
        <v>343</v>
      </c>
      <c r="P289" s="3">
        <v>2182</v>
      </c>
    </row>
    <row r="290" spans="1:16" x14ac:dyDescent="0.3">
      <c r="A290" t="s">
        <v>26</v>
      </c>
      <c r="B290" t="s">
        <v>1103</v>
      </c>
      <c r="C290" t="s">
        <v>1080</v>
      </c>
      <c r="D290" s="3"/>
      <c r="E290" s="3"/>
      <c r="F290" s="3">
        <v>50375</v>
      </c>
      <c r="G290" s="3">
        <v>18</v>
      </c>
      <c r="H290" s="3">
        <v>38</v>
      </c>
      <c r="I290" s="3"/>
      <c r="J290" s="3">
        <v>2</v>
      </c>
      <c r="K290" s="3"/>
      <c r="L290" s="3">
        <v>158</v>
      </c>
      <c r="M290" s="3">
        <v>5609</v>
      </c>
      <c r="N290" s="3"/>
      <c r="O290" s="3">
        <v>8294</v>
      </c>
      <c r="P290" s="3">
        <v>64494</v>
      </c>
    </row>
    <row r="291" spans="1:16" x14ac:dyDescent="0.3">
      <c r="A291" t="s">
        <v>26</v>
      </c>
      <c r="B291" t="s">
        <v>1103</v>
      </c>
      <c r="C291" t="s">
        <v>1082</v>
      </c>
      <c r="D291" s="3">
        <v>1</v>
      </c>
      <c r="E291" s="3"/>
      <c r="F291" s="3">
        <v>396682</v>
      </c>
      <c r="G291" s="3">
        <v>43</v>
      </c>
      <c r="H291" s="3">
        <v>327</v>
      </c>
      <c r="I291" s="3">
        <v>59</v>
      </c>
      <c r="J291" s="3">
        <v>3</v>
      </c>
      <c r="K291" s="3"/>
      <c r="L291" s="3">
        <v>4642</v>
      </c>
      <c r="M291" s="3">
        <v>53193</v>
      </c>
      <c r="N291" s="3">
        <v>28</v>
      </c>
      <c r="O291" s="3">
        <v>107199</v>
      </c>
      <c r="P291" s="3">
        <v>562177</v>
      </c>
    </row>
    <row r="292" spans="1:16" x14ac:dyDescent="0.3">
      <c r="A292" t="s">
        <v>26</v>
      </c>
      <c r="B292" t="s">
        <v>1098</v>
      </c>
      <c r="C292" t="s">
        <v>1080</v>
      </c>
      <c r="D292" s="3"/>
      <c r="E292" s="3"/>
      <c r="F292" s="3">
        <v>78460</v>
      </c>
      <c r="G292" s="3">
        <v>110</v>
      </c>
      <c r="H292" s="3">
        <v>55</v>
      </c>
      <c r="I292" s="3"/>
      <c r="J292" s="3">
        <v>4</v>
      </c>
      <c r="K292" s="3"/>
      <c r="L292" s="3">
        <v>275</v>
      </c>
      <c r="M292" s="3">
        <v>9416</v>
      </c>
      <c r="N292" s="3">
        <v>1</v>
      </c>
      <c r="O292" s="3">
        <v>18350</v>
      </c>
      <c r="P292" s="3">
        <v>106671</v>
      </c>
    </row>
    <row r="293" spans="1:16" x14ac:dyDescent="0.3">
      <c r="A293" t="s">
        <v>26</v>
      </c>
      <c r="B293" t="s">
        <v>1098</v>
      </c>
      <c r="C293" t="s">
        <v>1082</v>
      </c>
      <c r="D293" s="3"/>
      <c r="E293" s="3"/>
      <c r="F293" s="3">
        <v>38164</v>
      </c>
      <c r="G293" s="3">
        <v>12</v>
      </c>
      <c r="H293" s="3">
        <v>37</v>
      </c>
      <c r="I293" s="3"/>
      <c r="J293" s="3"/>
      <c r="K293" s="3"/>
      <c r="L293" s="3">
        <v>119</v>
      </c>
      <c r="M293" s="3">
        <v>4969</v>
      </c>
      <c r="N293" s="3"/>
      <c r="O293" s="3">
        <v>9609</v>
      </c>
      <c r="P293" s="3">
        <v>52910</v>
      </c>
    </row>
    <row r="294" spans="1:16" x14ac:dyDescent="0.3">
      <c r="A294" t="s">
        <v>26</v>
      </c>
      <c r="B294" t="s">
        <v>1094</v>
      </c>
      <c r="C294" t="s">
        <v>1082</v>
      </c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>
        <v>1</v>
      </c>
      <c r="P294" s="3">
        <v>1</v>
      </c>
    </row>
    <row r="295" spans="1:16" x14ac:dyDescent="0.3">
      <c r="A295" t="s">
        <v>26</v>
      </c>
      <c r="B295" t="s">
        <v>1116</v>
      </c>
      <c r="C295" t="s">
        <v>1082</v>
      </c>
      <c r="D295" s="3"/>
      <c r="E295" s="3"/>
      <c r="F295" s="3"/>
      <c r="G295" s="3"/>
      <c r="H295" s="3"/>
      <c r="I295" s="3"/>
      <c r="J295" s="3"/>
      <c r="K295" s="3"/>
      <c r="L295" s="3"/>
      <c r="M295" s="3">
        <v>1</v>
      </c>
      <c r="N295" s="3"/>
      <c r="O295" s="3"/>
      <c r="P295" s="3">
        <v>1</v>
      </c>
    </row>
    <row r="296" spans="1:16" x14ac:dyDescent="0.3">
      <c r="A296" t="s">
        <v>26</v>
      </c>
      <c r="B296" t="s">
        <v>1090</v>
      </c>
      <c r="C296" t="s">
        <v>1128</v>
      </c>
      <c r="D296" s="3"/>
      <c r="E296" s="3">
        <v>41442</v>
      </c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v>41442</v>
      </c>
    </row>
    <row r="297" spans="1:16" x14ac:dyDescent="0.3">
      <c r="A297" t="s">
        <v>26</v>
      </c>
      <c r="B297" t="s">
        <v>1090</v>
      </c>
      <c r="C297" t="s">
        <v>1129</v>
      </c>
      <c r="D297" s="3"/>
      <c r="E297" s="3"/>
      <c r="F297" s="3">
        <v>899</v>
      </c>
      <c r="G297" s="3"/>
      <c r="H297" s="3"/>
      <c r="I297" s="3"/>
      <c r="J297" s="3"/>
      <c r="K297" s="3"/>
      <c r="L297" s="3"/>
      <c r="M297" s="3"/>
      <c r="N297" s="3"/>
      <c r="O297" s="3"/>
      <c r="P297" s="3">
        <v>899</v>
      </c>
    </row>
    <row r="298" spans="1:16" x14ac:dyDescent="0.3">
      <c r="A298" t="s">
        <v>27</v>
      </c>
      <c r="B298" t="s">
        <v>1093</v>
      </c>
      <c r="C298" t="s">
        <v>1080</v>
      </c>
      <c r="D298" s="3"/>
      <c r="E298" s="3"/>
      <c r="F298" s="3">
        <v>238240</v>
      </c>
      <c r="G298" s="3">
        <v>1581</v>
      </c>
      <c r="H298" s="3">
        <v>102</v>
      </c>
      <c r="I298" s="3"/>
      <c r="J298" s="3">
        <v>86</v>
      </c>
      <c r="K298" s="3">
        <v>15</v>
      </c>
      <c r="L298" s="3">
        <v>3786</v>
      </c>
      <c r="M298" s="3">
        <v>21009</v>
      </c>
      <c r="N298" s="3">
        <v>8</v>
      </c>
      <c r="O298" s="3">
        <v>46554</v>
      </c>
      <c r="P298" s="3">
        <v>311381</v>
      </c>
    </row>
    <row r="299" spans="1:16" x14ac:dyDescent="0.3">
      <c r="A299" t="s">
        <v>27</v>
      </c>
      <c r="B299" t="s">
        <v>1093</v>
      </c>
      <c r="C299" t="s">
        <v>1082</v>
      </c>
      <c r="D299" s="3"/>
      <c r="E299" s="3"/>
      <c r="F299" s="3">
        <v>67248</v>
      </c>
      <c r="G299" s="3">
        <v>67</v>
      </c>
      <c r="H299" s="3">
        <v>82</v>
      </c>
      <c r="I299" s="3"/>
      <c r="J299" s="3">
        <v>15</v>
      </c>
      <c r="K299" s="3"/>
      <c r="L299" s="3">
        <v>2859</v>
      </c>
      <c r="M299" s="3">
        <v>7845</v>
      </c>
      <c r="N299" s="3">
        <v>11</v>
      </c>
      <c r="O299" s="3">
        <v>14412</v>
      </c>
      <c r="P299" s="3">
        <v>92539</v>
      </c>
    </row>
    <row r="300" spans="1:16" x14ac:dyDescent="0.3">
      <c r="A300" t="s">
        <v>27</v>
      </c>
      <c r="B300" t="s">
        <v>1092</v>
      </c>
      <c r="C300" t="s">
        <v>1080</v>
      </c>
      <c r="D300" s="3"/>
      <c r="E300" s="3"/>
      <c r="F300" s="3">
        <v>235389</v>
      </c>
      <c r="G300" s="3">
        <v>162</v>
      </c>
      <c r="H300" s="3">
        <v>105</v>
      </c>
      <c r="I300" s="3"/>
      <c r="J300" s="3">
        <v>2</v>
      </c>
      <c r="K300" s="3"/>
      <c r="L300" s="3">
        <v>8321</v>
      </c>
      <c r="M300" s="3">
        <v>19823</v>
      </c>
      <c r="N300" s="3">
        <v>4</v>
      </c>
      <c r="O300" s="3">
        <v>36102</v>
      </c>
      <c r="P300" s="3">
        <v>299908</v>
      </c>
    </row>
    <row r="301" spans="1:16" x14ac:dyDescent="0.3">
      <c r="A301" t="s">
        <v>27</v>
      </c>
      <c r="B301" t="s">
        <v>1092</v>
      </c>
      <c r="C301" t="s">
        <v>1082</v>
      </c>
      <c r="D301" s="3">
        <v>17</v>
      </c>
      <c r="E301" s="3"/>
      <c r="F301" s="3">
        <v>216186</v>
      </c>
      <c r="G301" s="3">
        <v>107</v>
      </c>
      <c r="H301" s="3">
        <v>339</v>
      </c>
      <c r="I301" s="3">
        <v>49</v>
      </c>
      <c r="J301" s="3">
        <v>18</v>
      </c>
      <c r="K301" s="3"/>
      <c r="L301" s="3">
        <v>29951</v>
      </c>
      <c r="M301" s="3">
        <v>28652</v>
      </c>
      <c r="N301" s="3">
        <v>87</v>
      </c>
      <c r="O301" s="3">
        <v>41212</v>
      </c>
      <c r="P301" s="3">
        <v>316618</v>
      </c>
    </row>
    <row r="302" spans="1:16" x14ac:dyDescent="0.3">
      <c r="A302" t="s">
        <v>27</v>
      </c>
      <c r="B302" t="s">
        <v>1101</v>
      </c>
      <c r="C302" t="s">
        <v>1080</v>
      </c>
      <c r="D302" s="3"/>
      <c r="E302" s="3"/>
      <c r="F302" s="3">
        <v>2</v>
      </c>
      <c r="G302" s="3"/>
      <c r="H302" s="3"/>
      <c r="I302" s="3"/>
      <c r="J302" s="3"/>
      <c r="K302" s="3"/>
      <c r="L302" s="3"/>
      <c r="M302" s="3"/>
      <c r="N302" s="3"/>
      <c r="O302" s="3"/>
      <c r="P302" s="3">
        <v>2</v>
      </c>
    </row>
    <row r="303" spans="1:16" x14ac:dyDescent="0.3">
      <c r="A303" t="s">
        <v>27</v>
      </c>
      <c r="B303" t="s">
        <v>1101</v>
      </c>
      <c r="C303" t="s">
        <v>1082</v>
      </c>
      <c r="D303" s="3"/>
      <c r="E303" s="3"/>
      <c r="F303" s="3">
        <v>1</v>
      </c>
      <c r="G303" s="3"/>
      <c r="H303" s="3"/>
      <c r="I303" s="3"/>
      <c r="J303" s="3"/>
      <c r="K303" s="3"/>
      <c r="L303" s="3"/>
      <c r="M303" s="3">
        <v>2</v>
      </c>
      <c r="N303" s="3"/>
      <c r="O303" s="3"/>
      <c r="P303" s="3">
        <v>3</v>
      </c>
    </row>
    <row r="304" spans="1:16" x14ac:dyDescent="0.3">
      <c r="A304" t="s">
        <v>27</v>
      </c>
      <c r="B304" t="s">
        <v>1111</v>
      </c>
      <c r="C304" t="s">
        <v>1080</v>
      </c>
      <c r="D304" s="3"/>
      <c r="E304" s="3"/>
      <c r="F304" s="3">
        <v>673</v>
      </c>
      <c r="G304" s="3"/>
      <c r="H304" s="3"/>
      <c r="I304" s="3"/>
      <c r="J304" s="3"/>
      <c r="K304" s="3"/>
      <c r="L304" s="3">
        <v>79</v>
      </c>
      <c r="M304" s="3">
        <v>60</v>
      </c>
      <c r="N304" s="3"/>
      <c r="O304" s="3">
        <v>94</v>
      </c>
      <c r="P304" s="3">
        <v>906</v>
      </c>
    </row>
    <row r="305" spans="1:16" x14ac:dyDescent="0.3">
      <c r="A305" t="s">
        <v>27</v>
      </c>
      <c r="B305" t="s">
        <v>1111</v>
      </c>
      <c r="C305" t="s">
        <v>1082</v>
      </c>
      <c r="D305" s="3">
        <v>8</v>
      </c>
      <c r="E305" s="3"/>
      <c r="F305" s="3">
        <v>4414</v>
      </c>
      <c r="G305" s="3">
        <v>7</v>
      </c>
      <c r="H305" s="3">
        <v>16</v>
      </c>
      <c r="I305" s="3">
        <v>1</v>
      </c>
      <c r="J305" s="3">
        <v>2</v>
      </c>
      <c r="K305" s="3"/>
      <c r="L305" s="3">
        <v>2172</v>
      </c>
      <c r="M305" s="3">
        <v>601</v>
      </c>
      <c r="N305" s="3">
        <v>89</v>
      </c>
      <c r="O305" s="3">
        <v>840</v>
      </c>
      <c r="P305" s="3">
        <v>8150</v>
      </c>
    </row>
    <row r="306" spans="1:16" x14ac:dyDescent="0.3">
      <c r="A306" t="s">
        <v>27</v>
      </c>
      <c r="B306" t="s">
        <v>1095</v>
      </c>
      <c r="C306" t="s">
        <v>1080</v>
      </c>
      <c r="D306" s="3"/>
      <c r="E306" s="3"/>
      <c r="F306" s="3">
        <v>3219</v>
      </c>
      <c r="G306" s="3">
        <v>5</v>
      </c>
      <c r="H306" s="3">
        <v>6</v>
      </c>
      <c r="I306" s="3"/>
      <c r="J306" s="3"/>
      <c r="K306" s="3"/>
      <c r="L306" s="3">
        <v>525</v>
      </c>
      <c r="M306" s="3">
        <v>261</v>
      </c>
      <c r="N306" s="3"/>
      <c r="O306" s="3">
        <v>341</v>
      </c>
      <c r="P306" s="3">
        <v>4357</v>
      </c>
    </row>
    <row r="307" spans="1:16" x14ac:dyDescent="0.3">
      <c r="A307" t="s">
        <v>27</v>
      </c>
      <c r="B307" t="s">
        <v>1095</v>
      </c>
      <c r="C307" t="s">
        <v>1082</v>
      </c>
      <c r="D307" s="3">
        <v>25</v>
      </c>
      <c r="E307" s="3"/>
      <c r="F307" s="3">
        <v>32416</v>
      </c>
      <c r="G307" s="3">
        <v>34</v>
      </c>
      <c r="H307" s="3">
        <v>86</v>
      </c>
      <c r="I307" s="3">
        <v>2</v>
      </c>
      <c r="J307" s="3">
        <v>4</v>
      </c>
      <c r="K307" s="3"/>
      <c r="L307" s="3">
        <v>9423</v>
      </c>
      <c r="M307" s="3">
        <v>5104</v>
      </c>
      <c r="N307" s="3">
        <v>210</v>
      </c>
      <c r="O307" s="3">
        <v>7164</v>
      </c>
      <c r="P307" s="3">
        <v>54468</v>
      </c>
    </row>
    <row r="308" spans="1:16" x14ac:dyDescent="0.3">
      <c r="A308" t="s">
        <v>27</v>
      </c>
      <c r="B308" t="s">
        <v>1100</v>
      </c>
      <c r="C308" t="s">
        <v>1080</v>
      </c>
      <c r="D308" s="3"/>
      <c r="E308" s="3"/>
      <c r="F308" s="3">
        <v>73</v>
      </c>
      <c r="G308" s="3"/>
      <c r="H308" s="3"/>
      <c r="I308" s="3"/>
      <c r="J308" s="3"/>
      <c r="K308" s="3"/>
      <c r="L308" s="3">
        <v>13</v>
      </c>
      <c r="M308" s="3"/>
      <c r="N308" s="3"/>
      <c r="O308" s="3">
        <v>2</v>
      </c>
      <c r="P308" s="3">
        <v>88</v>
      </c>
    </row>
    <row r="309" spans="1:16" x14ac:dyDescent="0.3">
      <c r="A309" t="s">
        <v>27</v>
      </c>
      <c r="B309" t="s">
        <v>1100</v>
      </c>
      <c r="C309" t="s">
        <v>1082</v>
      </c>
      <c r="D309" s="3"/>
      <c r="E309" s="3"/>
      <c r="F309" s="3">
        <v>746</v>
      </c>
      <c r="G309" s="3"/>
      <c r="H309" s="3">
        <v>7</v>
      </c>
      <c r="I309" s="3"/>
      <c r="J309" s="3"/>
      <c r="K309" s="3"/>
      <c r="L309" s="3">
        <v>375</v>
      </c>
      <c r="M309" s="3">
        <v>159</v>
      </c>
      <c r="N309" s="3">
        <v>2</v>
      </c>
      <c r="O309" s="3">
        <v>255</v>
      </c>
      <c r="P309" s="3">
        <v>1544</v>
      </c>
    </row>
    <row r="310" spans="1:16" x14ac:dyDescent="0.3">
      <c r="A310" t="s">
        <v>27</v>
      </c>
      <c r="B310" t="s">
        <v>1104</v>
      </c>
      <c r="C310" t="s">
        <v>1080</v>
      </c>
      <c r="D310" s="3"/>
      <c r="E310" s="3"/>
      <c r="F310" s="3">
        <v>1</v>
      </c>
      <c r="G310" s="3"/>
      <c r="H310" s="3"/>
      <c r="I310" s="3"/>
      <c r="J310" s="3"/>
      <c r="K310" s="3"/>
      <c r="L310" s="3"/>
      <c r="M310" s="3"/>
      <c r="N310" s="3"/>
      <c r="O310" s="3">
        <v>1</v>
      </c>
      <c r="P310" s="3">
        <v>2</v>
      </c>
    </row>
    <row r="311" spans="1:16" x14ac:dyDescent="0.3">
      <c r="A311" t="s">
        <v>27</v>
      </c>
      <c r="B311" t="s">
        <v>1097</v>
      </c>
      <c r="C311" t="s">
        <v>1080</v>
      </c>
      <c r="D311" s="3"/>
      <c r="E311" s="3"/>
      <c r="F311" s="3">
        <v>61234</v>
      </c>
      <c r="G311" s="3">
        <v>285</v>
      </c>
      <c r="H311" s="3">
        <v>41</v>
      </c>
      <c r="I311" s="3"/>
      <c r="J311" s="3">
        <v>17</v>
      </c>
      <c r="K311" s="3">
        <v>1</v>
      </c>
      <c r="L311" s="3">
        <v>766</v>
      </c>
      <c r="M311" s="3">
        <v>5702</v>
      </c>
      <c r="N311" s="3"/>
      <c r="O311" s="3">
        <v>13089</v>
      </c>
      <c r="P311" s="3">
        <v>81135</v>
      </c>
    </row>
    <row r="312" spans="1:16" x14ac:dyDescent="0.3">
      <c r="A312" t="s">
        <v>27</v>
      </c>
      <c r="B312" t="s">
        <v>1097</v>
      </c>
      <c r="C312" t="s">
        <v>1082</v>
      </c>
      <c r="D312" s="3"/>
      <c r="E312" s="3"/>
      <c r="F312" s="3">
        <v>13981</v>
      </c>
      <c r="G312" s="3">
        <v>21</v>
      </c>
      <c r="H312" s="3">
        <v>18</v>
      </c>
      <c r="I312" s="3"/>
      <c r="J312" s="3">
        <v>10</v>
      </c>
      <c r="K312" s="3"/>
      <c r="L312" s="3">
        <v>625</v>
      </c>
      <c r="M312" s="3">
        <v>1832</v>
      </c>
      <c r="N312" s="3">
        <v>2</v>
      </c>
      <c r="O312" s="3">
        <v>3758</v>
      </c>
      <c r="P312" s="3">
        <v>20247</v>
      </c>
    </row>
    <row r="313" spans="1:16" x14ac:dyDescent="0.3">
      <c r="A313" t="s">
        <v>27</v>
      </c>
      <c r="B313" t="s">
        <v>1108</v>
      </c>
      <c r="C313" t="s">
        <v>1080</v>
      </c>
      <c r="D313" s="3"/>
      <c r="E313" s="3"/>
      <c r="F313" s="3">
        <v>415884</v>
      </c>
      <c r="G313" s="3">
        <v>426</v>
      </c>
      <c r="H313" s="3">
        <v>327</v>
      </c>
      <c r="I313" s="3"/>
      <c r="J313" s="3">
        <v>30</v>
      </c>
      <c r="K313" s="3">
        <v>27</v>
      </c>
      <c r="L313" s="3">
        <v>7309</v>
      </c>
      <c r="M313" s="3">
        <v>37646</v>
      </c>
      <c r="N313" s="3">
        <v>8</v>
      </c>
      <c r="O313" s="3">
        <v>88171</v>
      </c>
      <c r="P313" s="3">
        <v>549828</v>
      </c>
    </row>
    <row r="314" spans="1:16" x14ac:dyDescent="0.3">
      <c r="A314" t="s">
        <v>27</v>
      </c>
      <c r="B314" t="s">
        <v>1108</v>
      </c>
      <c r="C314" t="s">
        <v>1082</v>
      </c>
      <c r="D314" s="3"/>
      <c r="E314" s="3"/>
      <c r="F314" s="3">
        <v>251302</v>
      </c>
      <c r="G314" s="3">
        <v>121</v>
      </c>
      <c r="H314" s="3">
        <v>597</v>
      </c>
      <c r="I314" s="3"/>
      <c r="J314" s="3">
        <v>10</v>
      </c>
      <c r="K314" s="3">
        <v>311</v>
      </c>
      <c r="L314" s="3">
        <v>6330</v>
      </c>
      <c r="M314" s="3">
        <v>26615</v>
      </c>
      <c r="N314" s="3">
        <v>15</v>
      </c>
      <c r="O314" s="3">
        <v>48047</v>
      </c>
      <c r="P314" s="3">
        <v>333348</v>
      </c>
    </row>
    <row r="315" spans="1:16" x14ac:dyDescent="0.3">
      <c r="A315" t="s">
        <v>27</v>
      </c>
      <c r="B315" t="s">
        <v>1099</v>
      </c>
      <c r="C315" t="s">
        <v>1080</v>
      </c>
      <c r="D315" s="3"/>
      <c r="E315" s="3"/>
      <c r="F315" s="3">
        <v>1896</v>
      </c>
      <c r="G315" s="3"/>
      <c r="H315" s="3"/>
      <c r="I315" s="3"/>
      <c r="J315" s="3"/>
      <c r="K315" s="3"/>
      <c r="L315" s="3"/>
      <c r="M315" s="3">
        <v>2</v>
      </c>
      <c r="N315" s="3"/>
      <c r="O315" s="3">
        <v>23</v>
      </c>
      <c r="P315" s="3">
        <v>1921</v>
      </c>
    </row>
    <row r="316" spans="1:16" x14ac:dyDescent="0.3">
      <c r="A316" t="s">
        <v>27</v>
      </c>
      <c r="B316" t="s">
        <v>1103</v>
      </c>
      <c r="C316" t="s">
        <v>1082</v>
      </c>
      <c r="D316" s="3"/>
      <c r="E316" s="3"/>
      <c r="F316" s="3"/>
      <c r="G316" s="3"/>
      <c r="H316" s="3"/>
      <c r="I316" s="3"/>
      <c r="J316" s="3"/>
      <c r="K316" s="3"/>
      <c r="L316" s="3"/>
      <c r="M316" s="3">
        <v>1</v>
      </c>
      <c r="N316" s="3"/>
      <c r="O316" s="3">
        <v>2</v>
      </c>
      <c r="P316" s="3">
        <v>3</v>
      </c>
    </row>
    <row r="317" spans="1:16" x14ac:dyDescent="0.3">
      <c r="A317" t="s">
        <v>27</v>
      </c>
      <c r="B317" t="s">
        <v>1098</v>
      </c>
      <c r="C317" t="s">
        <v>1080</v>
      </c>
      <c r="D317" s="3"/>
      <c r="E317" s="3"/>
      <c r="F317" s="3">
        <v>183994</v>
      </c>
      <c r="G317" s="3">
        <v>213</v>
      </c>
      <c r="H317" s="3">
        <v>144</v>
      </c>
      <c r="I317" s="3"/>
      <c r="J317" s="3">
        <v>16</v>
      </c>
      <c r="K317" s="3">
        <v>1</v>
      </c>
      <c r="L317" s="3">
        <v>6474</v>
      </c>
      <c r="M317" s="3">
        <v>21745</v>
      </c>
      <c r="N317" s="3">
        <v>13</v>
      </c>
      <c r="O317" s="3">
        <v>46258</v>
      </c>
      <c r="P317" s="3">
        <v>258858</v>
      </c>
    </row>
    <row r="318" spans="1:16" x14ac:dyDescent="0.3">
      <c r="A318" t="s">
        <v>27</v>
      </c>
      <c r="B318" t="s">
        <v>1098</v>
      </c>
      <c r="C318" t="s">
        <v>1082</v>
      </c>
      <c r="D318" s="3"/>
      <c r="E318" s="3"/>
      <c r="F318" s="3">
        <v>91100</v>
      </c>
      <c r="G318" s="3">
        <v>38</v>
      </c>
      <c r="H318" s="3">
        <v>169</v>
      </c>
      <c r="I318" s="3"/>
      <c r="J318" s="3">
        <v>4</v>
      </c>
      <c r="K318" s="3"/>
      <c r="L318" s="3">
        <v>4659</v>
      </c>
      <c r="M318" s="3">
        <v>12978</v>
      </c>
      <c r="N318" s="3">
        <v>47</v>
      </c>
      <c r="O318" s="3">
        <v>21753</v>
      </c>
      <c r="P318" s="3">
        <v>130748</v>
      </c>
    </row>
    <row r="319" spans="1:16" x14ac:dyDescent="0.3">
      <c r="A319" t="s">
        <v>27</v>
      </c>
      <c r="B319" t="s">
        <v>1109</v>
      </c>
      <c r="C319" t="s">
        <v>1080</v>
      </c>
      <c r="D319" s="3"/>
      <c r="E319" s="3"/>
      <c r="F319" s="3">
        <v>1</v>
      </c>
      <c r="G319" s="3"/>
      <c r="H319" s="3"/>
      <c r="I319" s="3"/>
      <c r="J319" s="3"/>
      <c r="K319" s="3"/>
      <c r="L319" s="3"/>
      <c r="M319" s="3">
        <v>1</v>
      </c>
      <c r="N319" s="3"/>
      <c r="O319" s="3">
        <v>1</v>
      </c>
      <c r="P319" s="3">
        <v>3</v>
      </c>
    </row>
    <row r="320" spans="1:16" x14ac:dyDescent="0.3">
      <c r="A320" t="s">
        <v>27</v>
      </c>
      <c r="B320" t="s">
        <v>1110</v>
      </c>
      <c r="C320" t="s">
        <v>1080</v>
      </c>
      <c r="D320" s="3"/>
      <c r="E320" s="3"/>
      <c r="F320" s="3">
        <v>155203</v>
      </c>
      <c r="G320" s="3">
        <v>511</v>
      </c>
      <c r="H320" s="3">
        <v>72</v>
      </c>
      <c r="I320" s="3"/>
      <c r="J320" s="3">
        <v>13</v>
      </c>
      <c r="K320" s="3">
        <v>65</v>
      </c>
      <c r="L320" s="3">
        <v>2467</v>
      </c>
      <c r="M320" s="3">
        <v>12227</v>
      </c>
      <c r="N320" s="3">
        <v>16</v>
      </c>
      <c r="O320" s="3">
        <v>27220</v>
      </c>
      <c r="P320" s="3">
        <v>197794</v>
      </c>
    </row>
    <row r="321" spans="1:16" x14ac:dyDescent="0.3">
      <c r="A321" t="s">
        <v>27</v>
      </c>
      <c r="B321" t="s">
        <v>1110</v>
      </c>
      <c r="C321" t="s">
        <v>1082</v>
      </c>
      <c r="D321" s="3"/>
      <c r="E321" s="3"/>
      <c r="F321" s="3">
        <v>56347</v>
      </c>
      <c r="G321" s="3">
        <v>117</v>
      </c>
      <c r="H321" s="3">
        <v>89</v>
      </c>
      <c r="I321" s="3">
        <v>4</v>
      </c>
      <c r="J321" s="3">
        <v>9</v>
      </c>
      <c r="K321" s="3">
        <v>139</v>
      </c>
      <c r="L321" s="3">
        <v>3808</v>
      </c>
      <c r="M321" s="3">
        <v>6735</v>
      </c>
      <c r="N321" s="3">
        <v>17</v>
      </c>
      <c r="O321" s="3">
        <v>13082</v>
      </c>
      <c r="P321" s="3">
        <v>80347</v>
      </c>
    </row>
    <row r="322" spans="1:16" x14ac:dyDescent="0.3">
      <c r="A322" t="s">
        <v>27</v>
      </c>
      <c r="B322" t="s">
        <v>1117</v>
      </c>
      <c r="C322" t="s">
        <v>1082</v>
      </c>
      <c r="D322" s="3"/>
      <c r="E322" s="3"/>
      <c r="F322" s="3">
        <v>1</v>
      </c>
      <c r="G322" s="3"/>
      <c r="H322" s="3"/>
      <c r="I322" s="3"/>
      <c r="J322" s="3"/>
      <c r="K322" s="3"/>
      <c r="L322" s="3"/>
      <c r="M322" s="3">
        <v>1</v>
      </c>
      <c r="N322" s="3"/>
      <c r="O322" s="3"/>
      <c r="P322" s="3">
        <v>2</v>
      </c>
    </row>
    <row r="323" spans="1:16" x14ac:dyDescent="0.3">
      <c r="A323" t="s">
        <v>27</v>
      </c>
      <c r="B323" t="s">
        <v>1114</v>
      </c>
      <c r="C323" t="s">
        <v>1080</v>
      </c>
      <c r="D323" s="3"/>
      <c r="E323" s="3"/>
      <c r="F323" s="3">
        <v>5</v>
      </c>
      <c r="G323" s="3"/>
      <c r="H323" s="3"/>
      <c r="I323" s="3"/>
      <c r="J323" s="3"/>
      <c r="K323" s="3"/>
      <c r="L323" s="3"/>
      <c r="M323" s="3"/>
      <c r="N323" s="3"/>
      <c r="O323" s="3">
        <v>1</v>
      </c>
      <c r="P323" s="3">
        <v>6</v>
      </c>
    </row>
    <row r="324" spans="1:16" x14ac:dyDescent="0.3">
      <c r="A324" t="s">
        <v>27</v>
      </c>
      <c r="B324" t="s">
        <v>1090</v>
      </c>
      <c r="C324" t="s">
        <v>1128</v>
      </c>
      <c r="D324" s="3"/>
      <c r="E324" s="3">
        <v>34832</v>
      </c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v>34832</v>
      </c>
    </row>
    <row r="325" spans="1:16" x14ac:dyDescent="0.3">
      <c r="A325" t="s">
        <v>27</v>
      </c>
      <c r="B325" t="s">
        <v>1090</v>
      </c>
      <c r="C325" t="s">
        <v>1129</v>
      </c>
      <c r="D325" s="3"/>
      <c r="E325" s="3"/>
      <c r="F325" s="3">
        <v>2756</v>
      </c>
      <c r="G325" s="3"/>
      <c r="H325" s="3"/>
      <c r="I325" s="3"/>
      <c r="J325" s="3"/>
      <c r="K325" s="3"/>
      <c r="L325" s="3"/>
      <c r="M325" s="3">
        <v>1</v>
      </c>
      <c r="N325" s="3"/>
      <c r="O325" s="3"/>
      <c r="P325" s="3">
        <v>2757</v>
      </c>
    </row>
    <row r="326" spans="1:16" x14ac:dyDescent="0.3">
      <c r="A326" t="s">
        <v>28</v>
      </c>
      <c r="B326" t="s">
        <v>1092</v>
      </c>
      <c r="C326" t="s">
        <v>1080</v>
      </c>
      <c r="D326" s="3"/>
      <c r="E326" s="3"/>
      <c r="F326" s="3">
        <v>5038</v>
      </c>
      <c r="G326" s="3">
        <v>13</v>
      </c>
      <c r="H326" s="3">
        <v>3</v>
      </c>
      <c r="I326" s="3"/>
      <c r="J326" s="3"/>
      <c r="K326" s="3"/>
      <c r="L326" s="3">
        <v>110</v>
      </c>
      <c r="M326" s="3">
        <v>388</v>
      </c>
      <c r="N326" s="3"/>
      <c r="O326" s="3">
        <v>494</v>
      </c>
      <c r="P326" s="3">
        <v>6046</v>
      </c>
    </row>
    <row r="327" spans="1:16" x14ac:dyDescent="0.3">
      <c r="A327" t="s">
        <v>28</v>
      </c>
      <c r="B327" t="s">
        <v>1092</v>
      </c>
      <c r="C327" t="s">
        <v>1082</v>
      </c>
      <c r="D327" s="3"/>
      <c r="E327" s="3"/>
      <c r="F327" s="3">
        <v>25252</v>
      </c>
      <c r="G327" s="3">
        <v>27</v>
      </c>
      <c r="H327" s="3">
        <v>122</v>
      </c>
      <c r="I327" s="3">
        <v>21</v>
      </c>
      <c r="J327" s="3">
        <v>4</v>
      </c>
      <c r="K327" s="3"/>
      <c r="L327" s="3">
        <v>2718</v>
      </c>
      <c r="M327" s="3">
        <v>8290</v>
      </c>
      <c r="N327" s="3">
        <v>83</v>
      </c>
      <c r="O327" s="3">
        <v>10753</v>
      </c>
      <c r="P327" s="3">
        <v>47270</v>
      </c>
    </row>
    <row r="328" spans="1:16" x14ac:dyDescent="0.3">
      <c r="A328" t="s">
        <v>28</v>
      </c>
      <c r="B328" t="s">
        <v>1090</v>
      </c>
      <c r="C328" t="s">
        <v>1128</v>
      </c>
      <c r="D328" s="3"/>
      <c r="E328" s="3">
        <v>1067</v>
      </c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v>1067</v>
      </c>
    </row>
    <row r="329" spans="1:16" x14ac:dyDescent="0.3">
      <c r="A329" t="s">
        <v>28</v>
      </c>
      <c r="B329" t="s">
        <v>1090</v>
      </c>
      <c r="C329" t="s">
        <v>1129</v>
      </c>
      <c r="D329" s="3"/>
      <c r="E329" s="3"/>
      <c r="F329" s="3">
        <v>40</v>
      </c>
      <c r="G329" s="3"/>
      <c r="H329" s="3"/>
      <c r="I329" s="3"/>
      <c r="J329" s="3"/>
      <c r="K329" s="3"/>
      <c r="L329" s="3"/>
      <c r="M329" s="3"/>
      <c r="N329" s="3"/>
      <c r="O329" s="3"/>
      <c r="P329" s="3">
        <v>40</v>
      </c>
    </row>
    <row r="330" spans="1:16" x14ac:dyDescent="0.3">
      <c r="A330" t="s">
        <v>29</v>
      </c>
      <c r="B330" t="s">
        <v>1092</v>
      </c>
      <c r="C330" t="s">
        <v>1080</v>
      </c>
      <c r="D330" s="3"/>
      <c r="E330" s="3"/>
      <c r="F330" s="3">
        <v>14601</v>
      </c>
      <c r="G330" s="3">
        <v>3</v>
      </c>
      <c r="H330" s="3">
        <v>8</v>
      </c>
      <c r="I330" s="3"/>
      <c r="J330" s="3"/>
      <c r="K330" s="3"/>
      <c r="L330" s="3">
        <v>56</v>
      </c>
      <c r="M330" s="3">
        <v>1739</v>
      </c>
      <c r="N330" s="3"/>
      <c r="O330" s="3">
        <v>3081</v>
      </c>
      <c r="P330" s="3">
        <v>19488</v>
      </c>
    </row>
    <row r="331" spans="1:16" x14ac:dyDescent="0.3">
      <c r="A331" t="s">
        <v>29</v>
      </c>
      <c r="B331" t="s">
        <v>1092</v>
      </c>
      <c r="C331" t="s">
        <v>1082</v>
      </c>
      <c r="D331" s="3">
        <v>236</v>
      </c>
      <c r="E331" s="3"/>
      <c r="F331" s="3">
        <v>45991</v>
      </c>
      <c r="G331" s="3">
        <v>13</v>
      </c>
      <c r="H331" s="3">
        <v>72</v>
      </c>
      <c r="I331" s="3">
        <v>316</v>
      </c>
      <c r="J331" s="3">
        <v>2</v>
      </c>
      <c r="K331" s="3"/>
      <c r="L331" s="3">
        <v>1270</v>
      </c>
      <c r="M331" s="3">
        <v>6794</v>
      </c>
      <c r="N331" s="3"/>
      <c r="O331" s="3">
        <v>11935</v>
      </c>
      <c r="P331" s="3">
        <v>66629</v>
      </c>
    </row>
    <row r="332" spans="1:16" x14ac:dyDescent="0.3">
      <c r="A332" t="s">
        <v>29</v>
      </c>
      <c r="B332" t="s">
        <v>1090</v>
      </c>
      <c r="C332" t="s">
        <v>1128</v>
      </c>
      <c r="D332" s="3"/>
      <c r="E332" s="3">
        <v>2158</v>
      </c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v>2158</v>
      </c>
    </row>
    <row r="333" spans="1:16" x14ac:dyDescent="0.3">
      <c r="A333" t="s">
        <v>29</v>
      </c>
      <c r="B333" t="s">
        <v>1090</v>
      </c>
      <c r="C333" t="s">
        <v>1129</v>
      </c>
      <c r="D333" s="3"/>
      <c r="E333" s="3"/>
      <c r="F333" s="3">
        <v>225</v>
      </c>
      <c r="G333" s="3"/>
      <c r="H333" s="3"/>
      <c r="I333" s="3"/>
      <c r="J333" s="3"/>
      <c r="K333" s="3"/>
      <c r="L333" s="3"/>
      <c r="M333" s="3"/>
      <c r="N333" s="3"/>
      <c r="O333" s="3"/>
      <c r="P333" s="3">
        <v>225</v>
      </c>
    </row>
    <row r="334" spans="1:16" x14ac:dyDescent="0.3">
      <c r="A334" t="s">
        <v>30</v>
      </c>
      <c r="B334" t="s">
        <v>1093</v>
      </c>
      <c r="C334" t="s">
        <v>1080</v>
      </c>
      <c r="D334" s="3"/>
      <c r="E334" s="3"/>
      <c r="F334" s="3">
        <v>101359</v>
      </c>
      <c r="G334" s="3">
        <v>201</v>
      </c>
      <c r="H334" s="3">
        <v>48</v>
      </c>
      <c r="I334" s="3"/>
      <c r="J334" s="3">
        <v>17</v>
      </c>
      <c r="K334" s="3">
        <v>1</v>
      </c>
      <c r="L334" s="3">
        <v>190</v>
      </c>
      <c r="M334" s="3">
        <v>9566</v>
      </c>
      <c r="N334" s="3"/>
      <c r="O334" s="3">
        <v>20310</v>
      </c>
      <c r="P334" s="3">
        <v>131692</v>
      </c>
    </row>
    <row r="335" spans="1:16" x14ac:dyDescent="0.3">
      <c r="A335" t="s">
        <v>30</v>
      </c>
      <c r="B335" t="s">
        <v>1093</v>
      </c>
      <c r="C335" t="s">
        <v>1082</v>
      </c>
      <c r="D335" s="3"/>
      <c r="E335" s="3"/>
      <c r="F335" s="3">
        <v>190444</v>
      </c>
      <c r="G335" s="3">
        <v>41</v>
      </c>
      <c r="H335" s="3">
        <v>288</v>
      </c>
      <c r="I335" s="3">
        <v>1</v>
      </c>
      <c r="J335" s="3">
        <v>14</v>
      </c>
      <c r="K335" s="3"/>
      <c r="L335" s="3">
        <v>1461</v>
      </c>
      <c r="M335" s="3">
        <v>29872</v>
      </c>
      <c r="N335" s="3">
        <v>19</v>
      </c>
      <c r="O335" s="3">
        <v>55732</v>
      </c>
      <c r="P335" s="3">
        <v>277872</v>
      </c>
    </row>
    <row r="336" spans="1:16" x14ac:dyDescent="0.3">
      <c r="A336" t="s">
        <v>30</v>
      </c>
      <c r="B336" t="s">
        <v>1091</v>
      </c>
      <c r="C336" t="s">
        <v>1080</v>
      </c>
      <c r="D336" s="3"/>
      <c r="E336" s="3"/>
      <c r="F336" s="3">
        <v>334</v>
      </c>
      <c r="G336" s="3"/>
      <c r="H336" s="3">
        <v>1</v>
      </c>
      <c r="I336" s="3"/>
      <c r="J336" s="3"/>
      <c r="K336" s="3"/>
      <c r="L336" s="3"/>
      <c r="M336" s="3">
        <v>45</v>
      </c>
      <c r="N336" s="3"/>
      <c r="O336" s="3">
        <v>59</v>
      </c>
      <c r="P336" s="3">
        <v>439</v>
      </c>
    </row>
    <row r="337" spans="1:16" x14ac:dyDescent="0.3">
      <c r="A337" t="s">
        <v>30</v>
      </c>
      <c r="B337" t="s">
        <v>1091</v>
      </c>
      <c r="C337" t="s">
        <v>1082</v>
      </c>
      <c r="D337" s="3"/>
      <c r="E337" s="3"/>
      <c r="F337" s="3">
        <v>6800</v>
      </c>
      <c r="G337" s="3">
        <v>4</v>
      </c>
      <c r="H337" s="3">
        <v>10</v>
      </c>
      <c r="I337" s="3"/>
      <c r="J337" s="3"/>
      <c r="K337" s="3"/>
      <c r="L337" s="3">
        <v>7</v>
      </c>
      <c r="M337" s="3">
        <v>999</v>
      </c>
      <c r="N337" s="3"/>
      <c r="O337" s="3">
        <v>1968</v>
      </c>
      <c r="P337" s="3">
        <v>9788</v>
      </c>
    </row>
    <row r="338" spans="1:16" x14ac:dyDescent="0.3">
      <c r="A338" t="s">
        <v>30</v>
      </c>
      <c r="B338" t="s">
        <v>1092</v>
      </c>
      <c r="C338" t="s">
        <v>1080</v>
      </c>
      <c r="D338" s="3"/>
      <c r="E338" s="3"/>
      <c r="F338" s="3">
        <v>144994</v>
      </c>
      <c r="G338" s="3">
        <v>125</v>
      </c>
      <c r="H338" s="3">
        <v>71</v>
      </c>
      <c r="I338" s="3"/>
      <c r="J338" s="3">
        <v>6</v>
      </c>
      <c r="K338" s="3"/>
      <c r="L338" s="3">
        <v>593</v>
      </c>
      <c r="M338" s="3">
        <v>12907</v>
      </c>
      <c r="N338" s="3"/>
      <c r="O338" s="3">
        <v>24642</v>
      </c>
      <c r="P338" s="3">
        <v>183338</v>
      </c>
    </row>
    <row r="339" spans="1:16" x14ac:dyDescent="0.3">
      <c r="A339" t="s">
        <v>30</v>
      </c>
      <c r="B339" t="s">
        <v>1092</v>
      </c>
      <c r="C339" t="s">
        <v>1082</v>
      </c>
      <c r="D339" s="3">
        <v>105</v>
      </c>
      <c r="E339" s="3"/>
      <c r="F339" s="3">
        <v>280659</v>
      </c>
      <c r="G339" s="3">
        <v>65</v>
      </c>
      <c r="H339" s="3">
        <v>218</v>
      </c>
      <c r="I339" s="3">
        <v>3</v>
      </c>
      <c r="J339" s="3">
        <v>2</v>
      </c>
      <c r="K339" s="3"/>
      <c r="L339" s="3">
        <v>5081</v>
      </c>
      <c r="M339" s="3">
        <v>38953</v>
      </c>
      <c r="N339" s="3">
        <v>33</v>
      </c>
      <c r="O339" s="3">
        <v>62854</v>
      </c>
      <c r="P339" s="3">
        <v>387973</v>
      </c>
    </row>
    <row r="340" spans="1:16" x14ac:dyDescent="0.3">
      <c r="A340" t="s">
        <v>30</v>
      </c>
      <c r="B340" t="s">
        <v>1101</v>
      </c>
      <c r="C340" t="s">
        <v>1082</v>
      </c>
      <c r="D340" s="3"/>
      <c r="E340" s="3"/>
      <c r="F340" s="3">
        <v>1</v>
      </c>
      <c r="G340" s="3"/>
      <c r="H340" s="3"/>
      <c r="I340" s="3"/>
      <c r="J340" s="3"/>
      <c r="K340" s="3"/>
      <c r="L340" s="3"/>
      <c r="M340" s="3"/>
      <c r="N340" s="3"/>
      <c r="O340" s="3"/>
      <c r="P340" s="3">
        <v>1</v>
      </c>
    </row>
    <row r="341" spans="1:16" x14ac:dyDescent="0.3">
      <c r="A341" t="s">
        <v>30</v>
      </c>
      <c r="B341" t="s">
        <v>1095</v>
      </c>
      <c r="C341" t="s">
        <v>1080</v>
      </c>
      <c r="D341" s="3"/>
      <c r="E341" s="3"/>
      <c r="F341" s="3">
        <v>132</v>
      </c>
      <c r="G341" s="3"/>
      <c r="H341" s="3"/>
      <c r="I341" s="3"/>
      <c r="J341" s="3"/>
      <c r="K341" s="3"/>
      <c r="L341" s="3"/>
      <c r="M341" s="3">
        <v>13</v>
      </c>
      <c r="N341" s="3"/>
      <c r="O341" s="3">
        <v>20</v>
      </c>
      <c r="P341" s="3">
        <v>165</v>
      </c>
    </row>
    <row r="342" spans="1:16" x14ac:dyDescent="0.3">
      <c r="A342" t="s">
        <v>30</v>
      </c>
      <c r="B342" t="s">
        <v>1095</v>
      </c>
      <c r="C342" t="s">
        <v>1082</v>
      </c>
      <c r="D342" s="3"/>
      <c r="E342" s="3"/>
      <c r="F342" s="3">
        <v>4434</v>
      </c>
      <c r="G342" s="3">
        <v>1</v>
      </c>
      <c r="H342" s="3">
        <v>5</v>
      </c>
      <c r="I342" s="3"/>
      <c r="J342" s="3"/>
      <c r="K342" s="3"/>
      <c r="L342" s="3">
        <v>23</v>
      </c>
      <c r="M342" s="3">
        <v>709</v>
      </c>
      <c r="N342" s="3"/>
      <c r="O342" s="3">
        <v>1596</v>
      </c>
      <c r="P342" s="3">
        <v>6768</v>
      </c>
    </row>
    <row r="343" spans="1:16" x14ac:dyDescent="0.3">
      <c r="A343" t="s">
        <v>30</v>
      </c>
      <c r="B343" t="s">
        <v>1100</v>
      </c>
      <c r="C343" t="s">
        <v>1082</v>
      </c>
      <c r="D343" s="3"/>
      <c r="E343" s="3"/>
      <c r="F343" s="3"/>
      <c r="G343" s="3"/>
      <c r="H343" s="3"/>
      <c r="I343" s="3"/>
      <c r="J343" s="3"/>
      <c r="K343" s="3"/>
      <c r="L343" s="3"/>
      <c r="M343" s="3">
        <v>1</v>
      </c>
      <c r="N343" s="3"/>
      <c r="O343" s="3"/>
      <c r="P343" s="3">
        <v>1</v>
      </c>
    </row>
    <row r="344" spans="1:16" x14ac:dyDescent="0.3">
      <c r="A344" t="s">
        <v>30</v>
      </c>
      <c r="B344" t="s">
        <v>1104</v>
      </c>
      <c r="C344" t="s">
        <v>1082</v>
      </c>
      <c r="D344" s="3"/>
      <c r="E344" s="3"/>
      <c r="F344" s="3">
        <v>2</v>
      </c>
      <c r="G344" s="3"/>
      <c r="H344" s="3"/>
      <c r="I344" s="3"/>
      <c r="J344" s="3"/>
      <c r="K344" s="3"/>
      <c r="L344" s="3"/>
      <c r="M344" s="3"/>
      <c r="N344" s="3"/>
      <c r="O344" s="3"/>
      <c r="P344" s="3">
        <v>2</v>
      </c>
    </row>
    <row r="345" spans="1:16" x14ac:dyDescent="0.3">
      <c r="A345" t="s">
        <v>30</v>
      </c>
      <c r="B345" t="s">
        <v>1097</v>
      </c>
      <c r="C345" t="s">
        <v>1080</v>
      </c>
      <c r="D345" s="3"/>
      <c r="E345" s="3"/>
      <c r="F345" s="3">
        <v>2</v>
      </c>
      <c r="G345" s="3"/>
      <c r="H345" s="3"/>
      <c r="I345" s="3"/>
      <c r="J345" s="3"/>
      <c r="K345" s="3"/>
      <c r="L345" s="3"/>
      <c r="M345" s="3"/>
      <c r="N345" s="3"/>
      <c r="O345" s="3"/>
      <c r="P345" s="3">
        <v>2</v>
      </c>
    </row>
    <row r="346" spans="1:16" x14ac:dyDescent="0.3">
      <c r="A346" t="s">
        <v>30</v>
      </c>
      <c r="B346" t="s">
        <v>1108</v>
      </c>
      <c r="C346" t="s">
        <v>1080</v>
      </c>
      <c r="D346" s="3"/>
      <c r="E346" s="3"/>
      <c r="F346" s="3">
        <v>5129</v>
      </c>
      <c r="G346" s="3">
        <v>10</v>
      </c>
      <c r="H346" s="3">
        <v>6</v>
      </c>
      <c r="I346" s="3"/>
      <c r="J346" s="3"/>
      <c r="K346" s="3"/>
      <c r="L346" s="3">
        <v>16</v>
      </c>
      <c r="M346" s="3">
        <v>398</v>
      </c>
      <c r="N346" s="3"/>
      <c r="O346" s="3">
        <v>986</v>
      </c>
      <c r="P346" s="3">
        <v>6545</v>
      </c>
    </row>
    <row r="347" spans="1:16" x14ac:dyDescent="0.3">
      <c r="A347" t="s">
        <v>30</v>
      </c>
      <c r="B347" t="s">
        <v>1108</v>
      </c>
      <c r="C347" t="s">
        <v>1082</v>
      </c>
      <c r="D347" s="3"/>
      <c r="E347" s="3"/>
      <c r="F347" s="3">
        <v>13762</v>
      </c>
      <c r="G347" s="3">
        <v>4</v>
      </c>
      <c r="H347" s="3">
        <v>22</v>
      </c>
      <c r="I347" s="3"/>
      <c r="J347" s="3"/>
      <c r="K347" s="3"/>
      <c r="L347" s="3">
        <v>99</v>
      </c>
      <c r="M347" s="3">
        <v>2413</v>
      </c>
      <c r="N347" s="3"/>
      <c r="O347" s="3">
        <v>4953</v>
      </c>
      <c r="P347" s="3">
        <v>21253</v>
      </c>
    </row>
    <row r="348" spans="1:16" x14ac:dyDescent="0.3">
      <c r="A348" t="s">
        <v>30</v>
      </c>
      <c r="B348" t="s">
        <v>1099</v>
      </c>
      <c r="C348" t="s">
        <v>1080</v>
      </c>
      <c r="D348" s="3"/>
      <c r="E348" s="3"/>
      <c r="F348" s="3">
        <v>155</v>
      </c>
      <c r="G348" s="3"/>
      <c r="H348" s="3"/>
      <c r="I348" s="3"/>
      <c r="J348" s="3"/>
      <c r="K348" s="3"/>
      <c r="L348" s="3"/>
      <c r="M348" s="3"/>
      <c r="N348" s="3"/>
      <c r="O348" s="3"/>
      <c r="P348" s="3">
        <v>155</v>
      </c>
    </row>
    <row r="349" spans="1:16" x14ac:dyDescent="0.3">
      <c r="A349" t="s">
        <v>30</v>
      </c>
      <c r="B349" t="s">
        <v>1098</v>
      </c>
      <c r="C349" t="s">
        <v>1080</v>
      </c>
      <c r="D349" s="3"/>
      <c r="E349" s="3"/>
      <c r="F349" s="3">
        <v>2858</v>
      </c>
      <c r="G349" s="3"/>
      <c r="H349" s="3">
        <v>4</v>
      </c>
      <c r="I349" s="3"/>
      <c r="J349" s="3"/>
      <c r="K349" s="3"/>
      <c r="L349" s="3">
        <v>27</v>
      </c>
      <c r="M349" s="3">
        <v>409</v>
      </c>
      <c r="N349" s="3"/>
      <c r="O349" s="3">
        <v>710</v>
      </c>
      <c r="P349" s="3">
        <v>4008</v>
      </c>
    </row>
    <row r="350" spans="1:16" x14ac:dyDescent="0.3">
      <c r="A350" t="s">
        <v>30</v>
      </c>
      <c r="B350" t="s">
        <v>1098</v>
      </c>
      <c r="C350" t="s">
        <v>1082</v>
      </c>
      <c r="D350" s="3"/>
      <c r="E350" s="3"/>
      <c r="F350" s="3">
        <v>19029</v>
      </c>
      <c r="G350" s="3">
        <v>9</v>
      </c>
      <c r="H350" s="3">
        <v>22</v>
      </c>
      <c r="I350" s="3"/>
      <c r="J350" s="3"/>
      <c r="K350" s="3"/>
      <c r="L350" s="3">
        <v>183</v>
      </c>
      <c r="M350" s="3">
        <v>3658</v>
      </c>
      <c r="N350" s="3">
        <v>1</v>
      </c>
      <c r="O350" s="3">
        <v>7259</v>
      </c>
      <c r="P350" s="3">
        <v>30161</v>
      </c>
    </row>
    <row r="351" spans="1:16" x14ac:dyDescent="0.3">
      <c r="A351" t="s">
        <v>30</v>
      </c>
      <c r="B351" t="s">
        <v>1112</v>
      </c>
      <c r="C351" t="s">
        <v>1080</v>
      </c>
      <c r="D351" s="3"/>
      <c r="E351" s="3"/>
      <c r="F351" s="3">
        <v>3030</v>
      </c>
      <c r="G351" s="3"/>
      <c r="H351" s="3">
        <v>2</v>
      </c>
      <c r="I351" s="3"/>
      <c r="J351" s="3"/>
      <c r="K351" s="3"/>
      <c r="L351" s="3">
        <v>17</v>
      </c>
      <c r="M351" s="3">
        <v>98</v>
      </c>
      <c r="N351" s="3"/>
      <c r="O351" s="3">
        <v>96</v>
      </c>
      <c r="P351" s="3">
        <v>3243</v>
      </c>
    </row>
    <row r="352" spans="1:16" x14ac:dyDescent="0.3">
      <c r="A352" t="s">
        <v>30</v>
      </c>
      <c r="B352" t="s">
        <v>1112</v>
      </c>
      <c r="C352" t="s">
        <v>1082</v>
      </c>
      <c r="D352" s="3">
        <v>1</v>
      </c>
      <c r="E352" s="3"/>
      <c r="F352" s="3">
        <v>77923</v>
      </c>
      <c r="G352" s="3">
        <v>21</v>
      </c>
      <c r="H352" s="3">
        <v>110</v>
      </c>
      <c r="I352" s="3"/>
      <c r="J352" s="3">
        <v>3</v>
      </c>
      <c r="K352" s="3"/>
      <c r="L352" s="3">
        <v>1215</v>
      </c>
      <c r="M352" s="3">
        <v>12210</v>
      </c>
      <c r="N352" s="3">
        <v>1</v>
      </c>
      <c r="O352" s="3">
        <v>22402</v>
      </c>
      <c r="P352" s="3">
        <v>113886</v>
      </c>
    </row>
    <row r="353" spans="1:16" x14ac:dyDescent="0.3">
      <c r="A353" t="s">
        <v>30</v>
      </c>
      <c r="B353" t="s">
        <v>1116</v>
      </c>
      <c r="C353" t="s">
        <v>1082</v>
      </c>
      <c r="D353" s="3"/>
      <c r="E353" s="3"/>
      <c r="F353" s="3"/>
      <c r="G353" s="3"/>
      <c r="H353" s="3"/>
      <c r="I353" s="3"/>
      <c r="J353" s="3"/>
      <c r="K353" s="3"/>
      <c r="L353" s="3"/>
      <c r="M353" s="3">
        <v>1</v>
      </c>
      <c r="N353" s="3"/>
      <c r="O353" s="3"/>
      <c r="P353" s="3">
        <v>1</v>
      </c>
    </row>
    <row r="354" spans="1:16" x14ac:dyDescent="0.3">
      <c r="A354" t="s">
        <v>30</v>
      </c>
      <c r="B354" t="s">
        <v>1114</v>
      </c>
      <c r="C354" t="s">
        <v>1080</v>
      </c>
      <c r="D354" s="3"/>
      <c r="E354" s="3"/>
      <c r="F354" s="3">
        <v>1</v>
      </c>
      <c r="G354" s="3"/>
      <c r="H354" s="3"/>
      <c r="I354" s="3"/>
      <c r="J354" s="3"/>
      <c r="K354" s="3"/>
      <c r="L354" s="3"/>
      <c r="M354" s="3"/>
      <c r="N354" s="3"/>
      <c r="O354" s="3"/>
      <c r="P354" s="3">
        <v>1</v>
      </c>
    </row>
    <row r="355" spans="1:16" x14ac:dyDescent="0.3">
      <c r="A355" t="s">
        <v>30</v>
      </c>
      <c r="B355" t="s">
        <v>1114</v>
      </c>
      <c r="C355" t="s">
        <v>1082</v>
      </c>
      <c r="D355" s="3"/>
      <c r="E355" s="3"/>
      <c r="F355" s="3">
        <v>1</v>
      </c>
      <c r="G355" s="3"/>
      <c r="H355" s="3"/>
      <c r="I355" s="3"/>
      <c r="J355" s="3"/>
      <c r="K355" s="3"/>
      <c r="L355" s="3"/>
      <c r="M355" s="3"/>
      <c r="N355" s="3"/>
      <c r="O355" s="3"/>
      <c r="P355" s="3">
        <v>1</v>
      </c>
    </row>
    <row r="356" spans="1:16" x14ac:dyDescent="0.3">
      <c r="A356" t="s">
        <v>30</v>
      </c>
      <c r="B356" t="s">
        <v>1090</v>
      </c>
      <c r="C356" t="s">
        <v>1128</v>
      </c>
      <c r="D356" s="3"/>
      <c r="E356" s="3">
        <v>26069</v>
      </c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v>26069</v>
      </c>
    </row>
    <row r="357" spans="1:16" x14ac:dyDescent="0.3">
      <c r="A357" t="s">
        <v>30</v>
      </c>
      <c r="B357" t="s">
        <v>1090</v>
      </c>
      <c r="C357" t="s">
        <v>1129</v>
      </c>
      <c r="D357" s="3"/>
      <c r="E357" s="3"/>
      <c r="F357" s="3">
        <v>2477</v>
      </c>
      <c r="G357" s="3"/>
      <c r="H357" s="3"/>
      <c r="I357" s="3"/>
      <c r="J357" s="3"/>
      <c r="K357" s="3"/>
      <c r="L357" s="3"/>
      <c r="M357" s="3"/>
      <c r="N357" s="3"/>
      <c r="O357" s="3"/>
      <c r="P357" s="3">
        <v>2477</v>
      </c>
    </row>
    <row r="358" spans="1:16" x14ac:dyDescent="0.3">
      <c r="A358" t="s">
        <v>31</v>
      </c>
      <c r="B358" t="s">
        <v>1093</v>
      </c>
      <c r="C358" t="s">
        <v>1080</v>
      </c>
      <c r="D358" s="3"/>
      <c r="E358" s="3"/>
      <c r="F358" s="3">
        <v>44469</v>
      </c>
      <c r="G358" s="3">
        <v>100</v>
      </c>
      <c r="H358" s="3">
        <v>36</v>
      </c>
      <c r="I358" s="3"/>
      <c r="J358" s="3">
        <v>6</v>
      </c>
      <c r="K358" s="3">
        <v>5</v>
      </c>
      <c r="L358" s="3">
        <v>250</v>
      </c>
      <c r="M358" s="3">
        <v>6733</v>
      </c>
      <c r="N358" s="3"/>
      <c r="O358" s="3">
        <v>12398</v>
      </c>
      <c r="P358" s="3">
        <v>63997</v>
      </c>
    </row>
    <row r="359" spans="1:16" x14ac:dyDescent="0.3">
      <c r="A359" t="s">
        <v>31</v>
      </c>
      <c r="B359" t="s">
        <v>1093</v>
      </c>
      <c r="C359" t="s">
        <v>1082</v>
      </c>
      <c r="D359" s="3"/>
      <c r="E359" s="3"/>
      <c r="F359" s="3">
        <v>29678</v>
      </c>
      <c r="G359" s="3">
        <v>10</v>
      </c>
      <c r="H359" s="3">
        <v>102</v>
      </c>
      <c r="I359" s="3">
        <v>2</v>
      </c>
      <c r="J359" s="3">
        <v>1</v>
      </c>
      <c r="K359" s="3"/>
      <c r="L359" s="3">
        <v>1199</v>
      </c>
      <c r="M359" s="3">
        <v>5238</v>
      </c>
      <c r="N359" s="3">
        <v>17</v>
      </c>
      <c r="O359" s="3">
        <v>8935</v>
      </c>
      <c r="P359" s="3">
        <v>45182</v>
      </c>
    </row>
    <row r="360" spans="1:16" x14ac:dyDescent="0.3">
      <c r="A360" t="s">
        <v>31</v>
      </c>
      <c r="B360" t="s">
        <v>1092</v>
      </c>
      <c r="C360" t="s">
        <v>1080</v>
      </c>
      <c r="D360" s="3"/>
      <c r="E360" s="3"/>
      <c r="F360" s="3">
        <v>38455</v>
      </c>
      <c r="G360" s="3">
        <v>46</v>
      </c>
      <c r="H360" s="3">
        <v>34</v>
      </c>
      <c r="I360" s="3"/>
      <c r="J360" s="3"/>
      <c r="K360" s="3"/>
      <c r="L360" s="3">
        <v>646</v>
      </c>
      <c r="M360" s="3">
        <v>4558</v>
      </c>
      <c r="N360" s="3">
        <v>1</v>
      </c>
      <c r="O360" s="3">
        <v>6736</v>
      </c>
      <c r="P360" s="3">
        <v>50476</v>
      </c>
    </row>
    <row r="361" spans="1:16" x14ac:dyDescent="0.3">
      <c r="A361" t="s">
        <v>31</v>
      </c>
      <c r="B361" t="s">
        <v>1092</v>
      </c>
      <c r="C361" t="s">
        <v>1082</v>
      </c>
      <c r="D361" s="3"/>
      <c r="E361" s="3"/>
      <c r="F361" s="3">
        <v>65881</v>
      </c>
      <c r="G361" s="3">
        <v>28</v>
      </c>
      <c r="H361" s="3">
        <v>382</v>
      </c>
      <c r="I361" s="3">
        <v>1</v>
      </c>
      <c r="J361" s="3"/>
      <c r="K361" s="3"/>
      <c r="L361" s="3">
        <v>18609</v>
      </c>
      <c r="M361" s="3">
        <v>15401</v>
      </c>
      <c r="N361" s="3">
        <v>64</v>
      </c>
      <c r="O361" s="3">
        <v>17111</v>
      </c>
      <c r="P361" s="3">
        <v>117477</v>
      </c>
    </row>
    <row r="362" spans="1:16" x14ac:dyDescent="0.3">
      <c r="A362" t="s">
        <v>31</v>
      </c>
      <c r="B362" t="s">
        <v>1105</v>
      </c>
      <c r="C362" t="s">
        <v>1080</v>
      </c>
      <c r="D362" s="3"/>
      <c r="E362" s="3"/>
      <c r="F362" s="3">
        <v>10322</v>
      </c>
      <c r="G362" s="3">
        <v>4</v>
      </c>
      <c r="H362" s="3">
        <v>19</v>
      </c>
      <c r="I362" s="3"/>
      <c r="J362" s="3"/>
      <c r="K362" s="3"/>
      <c r="L362" s="3">
        <v>187</v>
      </c>
      <c r="M362" s="3">
        <v>3652</v>
      </c>
      <c r="N362" s="3"/>
      <c r="O362" s="3">
        <v>2670</v>
      </c>
      <c r="P362" s="3">
        <v>16854</v>
      </c>
    </row>
    <row r="363" spans="1:16" x14ac:dyDescent="0.3">
      <c r="A363" t="s">
        <v>31</v>
      </c>
      <c r="B363" t="s">
        <v>1105</v>
      </c>
      <c r="C363" t="s">
        <v>1082</v>
      </c>
      <c r="D363" s="3">
        <v>1</v>
      </c>
      <c r="E363" s="3"/>
      <c r="F363" s="3">
        <v>142472</v>
      </c>
      <c r="G363" s="3">
        <v>18</v>
      </c>
      <c r="H363" s="3">
        <v>1225</v>
      </c>
      <c r="I363" s="3">
        <v>1</v>
      </c>
      <c r="J363" s="3">
        <v>2</v>
      </c>
      <c r="K363" s="3"/>
      <c r="L363" s="3">
        <v>15310</v>
      </c>
      <c r="M363" s="3">
        <v>55695</v>
      </c>
      <c r="N363" s="3">
        <v>105</v>
      </c>
      <c r="O363" s="3">
        <v>64628</v>
      </c>
      <c r="P363" s="3">
        <v>279457</v>
      </c>
    </row>
    <row r="364" spans="1:16" x14ac:dyDescent="0.3">
      <c r="A364" t="s">
        <v>31</v>
      </c>
      <c r="B364" t="s">
        <v>1101</v>
      </c>
      <c r="C364" t="s">
        <v>1080</v>
      </c>
      <c r="D364" s="3"/>
      <c r="E364" s="3"/>
      <c r="F364" s="3">
        <v>5800</v>
      </c>
      <c r="G364" s="3">
        <v>1</v>
      </c>
      <c r="H364" s="3">
        <v>8</v>
      </c>
      <c r="I364" s="3"/>
      <c r="J364" s="3"/>
      <c r="K364" s="3"/>
      <c r="L364" s="3">
        <v>303</v>
      </c>
      <c r="M364" s="3">
        <v>218</v>
      </c>
      <c r="N364" s="3"/>
      <c r="O364" s="3">
        <v>345</v>
      </c>
      <c r="P364" s="3">
        <v>6675</v>
      </c>
    </row>
    <row r="365" spans="1:16" x14ac:dyDescent="0.3">
      <c r="A365" t="s">
        <v>31</v>
      </c>
      <c r="B365" t="s">
        <v>1101</v>
      </c>
      <c r="C365" t="s">
        <v>1082</v>
      </c>
      <c r="D365" s="3"/>
      <c r="E365" s="3"/>
      <c r="F365" s="3">
        <v>83763</v>
      </c>
      <c r="G365" s="3">
        <v>35</v>
      </c>
      <c r="H365" s="3">
        <v>196</v>
      </c>
      <c r="I365" s="3"/>
      <c r="J365" s="3"/>
      <c r="K365" s="3"/>
      <c r="L365" s="3">
        <v>42279</v>
      </c>
      <c r="M365" s="3">
        <v>26855</v>
      </c>
      <c r="N365" s="3">
        <v>54</v>
      </c>
      <c r="O365" s="3">
        <v>36171</v>
      </c>
      <c r="P365" s="3">
        <v>189353</v>
      </c>
    </row>
    <row r="366" spans="1:16" x14ac:dyDescent="0.3">
      <c r="A366" t="s">
        <v>31</v>
      </c>
      <c r="B366" t="s">
        <v>1100</v>
      </c>
      <c r="C366" t="s">
        <v>1080</v>
      </c>
      <c r="D366" s="3"/>
      <c r="E366" s="3"/>
      <c r="F366" s="3">
        <v>2887</v>
      </c>
      <c r="G366" s="3">
        <v>1</v>
      </c>
      <c r="H366" s="3">
        <v>2</v>
      </c>
      <c r="I366" s="3"/>
      <c r="J366" s="3"/>
      <c r="K366" s="3"/>
      <c r="L366" s="3">
        <v>242</v>
      </c>
      <c r="M366" s="3">
        <v>53</v>
      </c>
      <c r="N366" s="3"/>
      <c r="O366" s="3">
        <v>28</v>
      </c>
      <c r="P366" s="3">
        <v>3213</v>
      </c>
    </row>
    <row r="367" spans="1:16" x14ac:dyDescent="0.3">
      <c r="A367" t="s">
        <v>31</v>
      </c>
      <c r="B367" t="s">
        <v>1100</v>
      </c>
      <c r="C367" t="s">
        <v>1082</v>
      </c>
      <c r="D367" s="3"/>
      <c r="E367" s="3"/>
      <c r="F367" s="3">
        <v>53089</v>
      </c>
      <c r="G367" s="3">
        <v>7</v>
      </c>
      <c r="H367" s="3">
        <v>397</v>
      </c>
      <c r="I367" s="3">
        <v>1</v>
      </c>
      <c r="J367" s="3">
        <v>2</v>
      </c>
      <c r="K367" s="3"/>
      <c r="L367" s="3">
        <v>34038</v>
      </c>
      <c r="M367" s="3">
        <v>20598</v>
      </c>
      <c r="N367" s="3">
        <v>94</v>
      </c>
      <c r="O367" s="3">
        <v>29337</v>
      </c>
      <c r="P367" s="3">
        <v>137563</v>
      </c>
    </row>
    <row r="368" spans="1:16" x14ac:dyDescent="0.3">
      <c r="A368" t="s">
        <v>31</v>
      </c>
      <c r="B368" t="s">
        <v>1098</v>
      </c>
      <c r="C368" t="s">
        <v>1080</v>
      </c>
      <c r="D368" s="3"/>
      <c r="E368" s="3"/>
      <c r="F368" s="3">
        <v>9564</v>
      </c>
      <c r="G368" s="3">
        <v>11</v>
      </c>
      <c r="H368" s="3">
        <v>9</v>
      </c>
      <c r="I368" s="3"/>
      <c r="J368" s="3"/>
      <c r="K368" s="3"/>
      <c r="L368" s="3">
        <v>141</v>
      </c>
      <c r="M368" s="3">
        <v>1323</v>
      </c>
      <c r="N368" s="3"/>
      <c r="O368" s="3">
        <v>2282</v>
      </c>
      <c r="P368" s="3">
        <v>13330</v>
      </c>
    </row>
    <row r="369" spans="1:16" x14ac:dyDescent="0.3">
      <c r="A369" t="s">
        <v>31</v>
      </c>
      <c r="B369" t="s">
        <v>1098</v>
      </c>
      <c r="C369" t="s">
        <v>1082</v>
      </c>
      <c r="D369" s="3"/>
      <c r="E369" s="3"/>
      <c r="F369" s="3">
        <v>10131</v>
      </c>
      <c r="G369" s="3">
        <v>3</v>
      </c>
      <c r="H369" s="3">
        <v>26</v>
      </c>
      <c r="I369" s="3"/>
      <c r="J369" s="3"/>
      <c r="K369" s="3"/>
      <c r="L369" s="3">
        <v>352</v>
      </c>
      <c r="M369" s="3">
        <v>1960</v>
      </c>
      <c r="N369" s="3">
        <v>6</v>
      </c>
      <c r="O369" s="3">
        <v>3570</v>
      </c>
      <c r="P369" s="3">
        <v>16048</v>
      </c>
    </row>
    <row r="370" spans="1:16" x14ac:dyDescent="0.3">
      <c r="A370" t="s">
        <v>31</v>
      </c>
      <c r="B370" t="s">
        <v>1117</v>
      </c>
      <c r="C370" t="s">
        <v>1080</v>
      </c>
      <c r="D370" s="3"/>
      <c r="E370" s="3"/>
      <c r="F370" s="3">
        <v>5300</v>
      </c>
      <c r="G370" s="3"/>
      <c r="H370" s="3">
        <v>11</v>
      </c>
      <c r="I370" s="3"/>
      <c r="J370" s="3"/>
      <c r="K370" s="3"/>
      <c r="L370" s="3">
        <v>177</v>
      </c>
      <c r="M370" s="3">
        <v>685</v>
      </c>
      <c r="N370" s="3"/>
      <c r="O370" s="3">
        <v>274</v>
      </c>
      <c r="P370" s="3">
        <v>6447</v>
      </c>
    </row>
    <row r="371" spans="1:16" x14ac:dyDescent="0.3">
      <c r="A371" t="s">
        <v>31</v>
      </c>
      <c r="B371" t="s">
        <v>1117</v>
      </c>
      <c r="C371" t="s">
        <v>1082</v>
      </c>
      <c r="D371" s="3">
        <v>4289</v>
      </c>
      <c r="E371" s="3"/>
      <c r="F371" s="3">
        <v>74078</v>
      </c>
      <c r="G371" s="3">
        <v>5</v>
      </c>
      <c r="H371" s="3">
        <v>1095</v>
      </c>
      <c r="I371" s="3">
        <v>4945</v>
      </c>
      <c r="J371" s="3"/>
      <c r="K371" s="3"/>
      <c r="L371" s="3">
        <v>21658</v>
      </c>
      <c r="M371" s="3">
        <v>36022</v>
      </c>
      <c r="N371" s="3">
        <v>134</v>
      </c>
      <c r="O371" s="3">
        <v>43856</v>
      </c>
      <c r="P371" s="3">
        <v>186082</v>
      </c>
    </row>
    <row r="372" spans="1:16" x14ac:dyDescent="0.3">
      <c r="A372" t="s">
        <v>31</v>
      </c>
      <c r="B372" t="s">
        <v>1090</v>
      </c>
      <c r="C372" t="s">
        <v>1128</v>
      </c>
      <c r="D372" s="3"/>
      <c r="E372" s="3">
        <v>19233</v>
      </c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v>19233</v>
      </c>
    </row>
    <row r="373" spans="1:16" x14ac:dyDescent="0.3">
      <c r="A373" t="s">
        <v>31</v>
      </c>
      <c r="B373" t="s">
        <v>1090</v>
      </c>
      <c r="C373" t="s">
        <v>1129</v>
      </c>
      <c r="D373" s="3"/>
      <c r="E373" s="3"/>
      <c r="F373" s="3">
        <v>507</v>
      </c>
      <c r="G373" s="3"/>
      <c r="H373" s="3"/>
      <c r="I373" s="3"/>
      <c r="J373" s="3"/>
      <c r="K373" s="3"/>
      <c r="L373" s="3"/>
      <c r="M373" s="3"/>
      <c r="N373" s="3"/>
      <c r="O373" s="3"/>
      <c r="P373" s="3">
        <v>507</v>
      </c>
    </row>
    <row r="374" spans="1:16" x14ac:dyDescent="0.3">
      <c r="A374" t="s">
        <v>32</v>
      </c>
      <c r="B374" t="s">
        <v>1093</v>
      </c>
      <c r="C374" t="s">
        <v>1080</v>
      </c>
      <c r="D374" s="3"/>
      <c r="E374" s="3"/>
      <c r="F374" s="3">
        <v>60437</v>
      </c>
      <c r="G374" s="3">
        <v>547</v>
      </c>
      <c r="H374" s="3">
        <v>29</v>
      </c>
      <c r="I374" s="3"/>
      <c r="J374" s="3">
        <v>26</v>
      </c>
      <c r="K374" s="3">
        <v>3</v>
      </c>
      <c r="L374" s="3">
        <v>466</v>
      </c>
      <c r="M374" s="3">
        <v>7334</v>
      </c>
      <c r="N374" s="3">
        <v>3</v>
      </c>
      <c r="O374" s="3">
        <v>13188</v>
      </c>
      <c r="P374" s="3">
        <v>82033</v>
      </c>
    </row>
    <row r="375" spans="1:16" x14ac:dyDescent="0.3">
      <c r="A375" t="s">
        <v>32</v>
      </c>
      <c r="B375" t="s">
        <v>1093</v>
      </c>
      <c r="C375" t="s">
        <v>1082</v>
      </c>
      <c r="D375" s="3"/>
      <c r="E375" s="3"/>
      <c r="F375" s="3">
        <v>13256</v>
      </c>
      <c r="G375" s="3">
        <v>10</v>
      </c>
      <c r="H375" s="3">
        <v>20</v>
      </c>
      <c r="I375" s="3"/>
      <c r="J375" s="3">
        <v>2</v>
      </c>
      <c r="K375" s="3"/>
      <c r="L375" s="3">
        <v>129</v>
      </c>
      <c r="M375" s="3">
        <v>1480</v>
      </c>
      <c r="N375" s="3"/>
      <c r="O375" s="3">
        <v>3221</v>
      </c>
      <c r="P375" s="3">
        <v>18118</v>
      </c>
    </row>
    <row r="376" spans="1:16" x14ac:dyDescent="0.3">
      <c r="A376" t="s">
        <v>32</v>
      </c>
      <c r="B376" t="s">
        <v>1092</v>
      </c>
      <c r="C376" t="s">
        <v>1080</v>
      </c>
      <c r="D376" s="3"/>
      <c r="E376" s="3"/>
      <c r="F376" s="3">
        <v>62447</v>
      </c>
      <c r="G376" s="3">
        <v>63</v>
      </c>
      <c r="H376" s="3">
        <v>33</v>
      </c>
      <c r="I376" s="3"/>
      <c r="J376" s="3"/>
      <c r="K376" s="3"/>
      <c r="L376" s="3">
        <v>1249</v>
      </c>
      <c r="M376" s="3">
        <v>6254</v>
      </c>
      <c r="N376" s="3"/>
      <c r="O376" s="3">
        <v>10811</v>
      </c>
      <c r="P376" s="3">
        <v>80857</v>
      </c>
    </row>
    <row r="377" spans="1:16" x14ac:dyDescent="0.3">
      <c r="A377" t="s">
        <v>32</v>
      </c>
      <c r="B377" t="s">
        <v>1092</v>
      </c>
      <c r="C377" t="s">
        <v>1082</v>
      </c>
      <c r="D377" s="3">
        <v>2</v>
      </c>
      <c r="E377" s="3"/>
      <c r="F377" s="3">
        <v>142884</v>
      </c>
      <c r="G377" s="3">
        <v>35</v>
      </c>
      <c r="H377" s="3">
        <v>343</v>
      </c>
      <c r="I377" s="3">
        <v>7</v>
      </c>
      <c r="J377" s="3">
        <v>2</v>
      </c>
      <c r="K377" s="3"/>
      <c r="L377" s="3">
        <v>32035</v>
      </c>
      <c r="M377" s="3">
        <v>33979</v>
      </c>
      <c r="N377" s="3">
        <v>38</v>
      </c>
      <c r="O377" s="3">
        <v>40761</v>
      </c>
      <c r="P377" s="3">
        <v>250086</v>
      </c>
    </row>
    <row r="378" spans="1:16" x14ac:dyDescent="0.3">
      <c r="A378" t="s">
        <v>32</v>
      </c>
      <c r="B378" t="s">
        <v>1101</v>
      </c>
      <c r="C378" t="s">
        <v>1080</v>
      </c>
      <c r="D378" s="3"/>
      <c r="E378" s="3"/>
      <c r="F378" s="3">
        <v>4420</v>
      </c>
      <c r="G378" s="3"/>
      <c r="H378" s="3">
        <v>6</v>
      </c>
      <c r="I378" s="3"/>
      <c r="J378" s="3"/>
      <c r="K378" s="3"/>
      <c r="L378" s="3">
        <v>61</v>
      </c>
      <c r="M378" s="3">
        <v>111</v>
      </c>
      <c r="N378" s="3"/>
      <c r="O378" s="3">
        <v>239</v>
      </c>
      <c r="P378" s="3">
        <v>4837</v>
      </c>
    </row>
    <row r="379" spans="1:16" x14ac:dyDescent="0.3">
      <c r="A379" t="s">
        <v>32</v>
      </c>
      <c r="B379" t="s">
        <v>1101</v>
      </c>
      <c r="C379" t="s">
        <v>1082</v>
      </c>
      <c r="D379" s="3"/>
      <c r="E379" s="3"/>
      <c r="F379" s="3">
        <v>74571</v>
      </c>
      <c r="G379" s="3">
        <v>20</v>
      </c>
      <c r="H379" s="3">
        <v>126</v>
      </c>
      <c r="I379" s="3"/>
      <c r="J379" s="3"/>
      <c r="K379" s="3"/>
      <c r="L379" s="3">
        <v>2758</v>
      </c>
      <c r="M379" s="3">
        <v>16512</v>
      </c>
      <c r="N379" s="3">
        <v>2</v>
      </c>
      <c r="O379" s="3">
        <v>31368</v>
      </c>
      <c r="P379" s="3">
        <v>125357</v>
      </c>
    </row>
    <row r="380" spans="1:16" x14ac:dyDescent="0.3">
      <c r="A380" t="s">
        <v>32</v>
      </c>
      <c r="B380" t="s">
        <v>1095</v>
      </c>
      <c r="C380" t="s">
        <v>1080</v>
      </c>
      <c r="D380" s="3"/>
      <c r="E380" s="3"/>
      <c r="F380" s="3">
        <v>15744</v>
      </c>
      <c r="G380" s="3">
        <v>11</v>
      </c>
      <c r="H380" s="3">
        <v>4</v>
      </c>
      <c r="I380" s="3"/>
      <c r="J380" s="3">
        <v>1</v>
      </c>
      <c r="K380" s="3"/>
      <c r="L380" s="3">
        <v>167</v>
      </c>
      <c r="M380" s="3">
        <v>1118</v>
      </c>
      <c r="N380" s="3"/>
      <c r="O380" s="3">
        <v>1352</v>
      </c>
      <c r="P380" s="3">
        <v>18397</v>
      </c>
    </row>
    <row r="381" spans="1:16" x14ac:dyDescent="0.3">
      <c r="A381" t="s">
        <v>32</v>
      </c>
      <c r="B381" t="s">
        <v>1095</v>
      </c>
      <c r="C381" t="s">
        <v>1082</v>
      </c>
      <c r="D381" s="3">
        <v>1</v>
      </c>
      <c r="E381" s="3"/>
      <c r="F381" s="3">
        <v>179952</v>
      </c>
      <c r="G381" s="3">
        <v>37</v>
      </c>
      <c r="H381" s="3">
        <v>329</v>
      </c>
      <c r="I381" s="3"/>
      <c r="J381" s="3">
        <v>1</v>
      </c>
      <c r="K381" s="3"/>
      <c r="L381" s="3">
        <v>6298</v>
      </c>
      <c r="M381" s="3">
        <v>31273</v>
      </c>
      <c r="N381" s="3">
        <v>110</v>
      </c>
      <c r="O381" s="3">
        <v>58943</v>
      </c>
      <c r="P381" s="3">
        <v>276944</v>
      </c>
    </row>
    <row r="382" spans="1:16" x14ac:dyDescent="0.3">
      <c r="A382" t="s">
        <v>32</v>
      </c>
      <c r="B382" t="s">
        <v>1100</v>
      </c>
      <c r="C382" t="s">
        <v>1080</v>
      </c>
      <c r="D382" s="3"/>
      <c r="E382" s="3"/>
      <c r="F382" s="3">
        <v>45</v>
      </c>
      <c r="G382" s="3"/>
      <c r="H382" s="3"/>
      <c r="I382" s="3"/>
      <c r="J382" s="3"/>
      <c r="K382" s="3"/>
      <c r="L382" s="3">
        <v>7</v>
      </c>
      <c r="M382" s="3"/>
      <c r="N382" s="3"/>
      <c r="O382" s="3"/>
      <c r="P382" s="3">
        <v>52</v>
      </c>
    </row>
    <row r="383" spans="1:16" x14ac:dyDescent="0.3">
      <c r="A383" t="s">
        <v>32</v>
      </c>
      <c r="B383" t="s">
        <v>1100</v>
      </c>
      <c r="C383" t="s">
        <v>1082</v>
      </c>
      <c r="D383" s="3"/>
      <c r="E383" s="3"/>
      <c r="F383" s="3">
        <v>1159</v>
      </c>
      <c r="G383" s="3">
        <v>1</v>
      </c>
      <c r="H383" s="3">
        <v>2</v>
      </c>
      <c r="I383" s="3"/>
      <c r="J383" s="3"/>
      <c r="K383" s="3"/>
      <c r="L383" s="3">
        <v>1330</v>
      </c>
      <c r="M383" s="3">
        <v>206</v>
      </c>
      <c r="N383" s="3"/>
      <c r="O383" s="3">
        <v>424</v>
      </c>
      <c r="P383" s="3">
        <v>3122</v>
      </c>
    </row>
    <row r="384" spans="1:16" x14ac:dyDescent="0.3">
      <c r="A384" t="s">
        <v>32</v>
      </c>
      <c r="B384" t="s">
        <v>1097</v>
      </c>
      <c r="C384" t="s">
        <v>1080</v>
      </c>
      <c r="D384" s="3"/>
      <c r="E384" s="3"/>
      <c r="F384" s="3">
        <v>5410</v>
      </c>
      <c r="G384" s="3">
        <v>116</v>
      </c>
      <c r="H384" s="3">
        <v>6</v>
      </c>
      <c r="I384" s="3"/>
      <c r="J384" s="3">
        <v>2</v>
      </c>
      <c r="K384" s="3"/>
      <c r="L384" s="3">
        <v>55</v>
      </c>
      <c r="M384" s="3">
        <v>575</v>
      </c>
      <c r="N384" s="3"/>
      <c r="O384" s="3">
        <v>1149</v>
      </c>
      <c r="P384" s="3">
        <v>7313</v>
      </c>
    </row>
    <row r="385" spans="1:16" x14ac:dyDescent="0.3">
      <c r="A385" t="s">
        <v>32</v>
      </c>
      <c r="B385" t="s">
        <v>1097</v>
      </c>
      <c r="C385" t="s">
        <v>1082</v>
      </c>
      <c r="D385" s="3"/>
      <c r="E385" s="3"/>
      <c r="F385" s="3">
        <v>3234</v>
      </c>
      <c r="G385" s="3">
        <v>5</v>
      </c>
      <c r="H385" s="3">
        <v>3</v>
      </c>
      <c r="I385" s="3"/>
      <c r="J385" s="3"/>
      <c r="K385" s="3"/>
      <c r="L385" s="3">
        <v>52</v>
      </c>
      <c r="M385" s="3">
        <v>434</v>
      </c>
      <c r="N385" s="3"/>
      <c r="O385" s="3">
        <v>1154</v>
      </c>
      <c r="P385" s="3">
        <v>4882</v>
      </c>
    </row>
    <row r="386" spans="1:16" x14ac:dyDescent="0.3">
      <c r="A386" t="s">
        <v>32</v>
      </c>
      <c r="B386" t="s">
        <v>1108</v>
      </c>
      <c r="C386" t="s">
        <v>1080</v>
      </c>
      <c r="D386" s="3"/>
      <c r="E386" s="3"/>
      <c r="F386" s="3">
        <v>6542</v>
      </c>
      <c r="G386" s="3">
        <v>26</v>
      </c>
      <c r="H386" s="3">
        <v>6</v>
      </c>
      <c r="I386" s="3"/>
      <c r="J386" s="3">
        <v>1</v>
      </c>
      <c r="K386" s="3">
        <v>2</v>
      </c>
      <c r="L386" s="3">
        <v>69</v>
      </c>
      <c r="M386" s="3">
        <v>494</v>
      </c>
      <c r="N386" s="3"/>
      <c r="O386" s="3">
        <v>1264</v>
      </c>
      <c r="P386" s="3">
        <v>8404</v>
      </c>
    </row>
    <row r="387" spans="1:16" x14ac:dyDescent="0.3">
      <c r="A387" t="s">
        <v>32</v>
      </c>
      <c r="B387" t="s">
        <v>1108</v>
      </c>
      <c r="C387" t="s">
        <v>1082</v>
      </c>
      <c r="D387" s="3"/>
      <c r="E387" s="3"/>
      <c r="F387" s="3">
        <v>7488</v>
      </c>
      <c r="G387" s="3">
        <v>6</v>
      </c>
      <c r="H387" s="3">
        <v>28</v>
      </c>
      <c r="I387" s="3"/>
      <c r="J387" s="3"/>
      <c r="K387" s="3">
        <v>6</v>
      </c>
      <c r="L387" s="3">
        <v>122</v>
      </c>
      <c r="M387" s="3">
        <v>1074</v>
      </c>
      <c r="N387" s="3"/>
      <c r="O387" s="3">
        <v>2540</v>
      </c>
      <c r="P387" s="3">
        <v>11264</v>
      </c>
    </row>
    <row r="388" spans="1:16" x14ac:dyDescent="0.3">
      <c r="A388" t="s">
        <v>32</v>
      </c>
      <c r="B388" t="s">
        <v>1099</v>
      </c>
      <c r="C388" t="s">
        <v>1080</v>
      </c>
      <c r="D388" s="3"/>
      <c r="E388" s="3"/>
      <c r="F388" s="3">
        <v>3685</v>
      </c>
      <c r="G388" s="3">
        <v>1</v>
      </c>
      <c r="H388" s="3"/>
      <c r="I388" s="3"/>
      <c r="J388" s="3"/>
      <c r="K388" s="3"/>
      <c r="L388" s="3">
        <v>1</v>
      </c>
      <c r="M388" s="3">
        <v>22</v>
      </c>
      <c r="N388" s="3"/>
      <c r="O388" s="3">
        <v>99</v>
      </c>
      <c r="P388" s="3">
        <v>3808</v>
      </c>
    </row>
    <row r="389" spans="1:16" x14ac:dyDescent="0.3">
      <c r="A389" t="s">
        <v>32</v>
      </c>
      <c r="B389" t="s">
        <v>1103</v>
      </c>
      <c r="C389" t="s">
        <v>1080</v>
      </c>
      <c r="D389" s="3"/>
      <c r="E389" s="3"/>
      <c r="F389" s="3">
        <v>24997</v>
      </c>
      <c r="G389" s="3">
        <v>27</v>
      </c>
      <c r="H389" s="3">
        <v>18</v>
      </c>
      <c r="I389" s="3"/>
      <c r="J389" s="3"/>
      <c r="K389" s="3"/>
      <c r="L389" s="3">
        <v>309</v>
      </c>
      <c r="M389" s="3">
        <v>3090</v>
      </c>
      <c r="N389" s="3">
        <v>1</v>
      </c>
      <c r="O389" s="3">
        <v>5281</v>
      </c>
      <c r="P389" s="3">
        <v>33723</v>
      </c>
    </row>
    <row r="390" spans="1:16" x14ac:dyDescent="0.3">
      <c r="A390" t="s">
        <v>32</v>
      </c>
      <c r="B390" t="s">
        <v>1103</v>
      </c>
      <c r="C390" t="s">
        <v>1082</v>
      </c>
      <c r="D390" s="3">
        <v>42</v>
      </c>
      <c r="E390" s="3"/>
      <c r="F390" s="3">
        <v>154298</v>
      </c>
      <c r="G390" s="3">
        <v>41</v>
      </c>
      <c r="H390" s="3">
        <v>205</v>
      </c>
      <c r="I390" s="3">
        <v>15</v>
      </c>
      <c r="J390" s="3">
        <v>6</v>
      </c>
      <c r="K390" s="3"/>
      <c r="L390" s="3">
        <v>7083</v>
      </c>
      <c r="M390" s="3">
        <v>23797</v>
      </c>
      <c r="N390" s="3">
        <v>65</v>
      </c>
      <c r="O390" s="3">
        <v>40653</v>
      </c>
      <c r="P390" s="3">
        <v>226205</v>
      </c>
    </row>
    <row r="391" spans="1:16" x14ac:dyDescent="0.3">
      <c r="A391" t="s">
        <v>32</v>
      </c>
      <c r="B391" t="s">
        <v>1098</v>
      </c>
      <c r="C391" t="s">
        <v>1080</v>
      </c>
      <c r="D391" s="3"/>
      <c r="E391" s="3"/>
      <c r="F391" s="3">
        <v>104185</v>
      </c>
      <c r="G391" s="3">
        <v>321</v>
      </c>
      <c r="H391" s="3">
        <v>100</v>
      </c>
      <c r="I391" s="3"/>
      <c r="J391" s="3">
        <v>9</v>
      </c>
      <c r="K391" s="3"/>
      <c r="L391" s="3">
        <v>1562</v>
      </c>
      <c r="M391" s="3">
        <v>16146</v>
      </c>
      <c r="N391" s="3">
        <v>1</v>
      </c>
      <c r="O391" s="3">
        <v>30310</v>
      </c>
      <c r="P391" s="3">
        <v>152634</v>
      </c>
    </row>
    <row r="392" spans="1:16" x14ac:dyDescent="0.3">
      <c r="A392" t="s">
        <v>32</v>
      </c>
      <c r="B392" t="s">
        <v>1098</v>
      </c>
      <c r="C392" t="s">
        <v>1082</v>
      </c>
      <c r="D392" s="3"/>
      <c r="E392" s="3"/>
      <c r="F392" s="3">
        <v>50675</v>
      </c>
      <c r="G392" s="3">
        <v>15</v>
      </c>
      <c r="H392" s="3">
        <v>75</v>
      </c>
      <c r="I392" s="3"/>
      <c r="J392" s="3"/>
      <c r="K392" s="3"/>
      <c r="L392" s="3">
        <v>598</v>
      </c>
      <c r="M392" s="3">
        <v>9068</v>
      </c>
      <c r="N392" s="3"/>
      <c r="O392" s="3">
        <v>17850</v>
      </c>
      <c r="P392" s="3">
        <v>78281</v>
      </c>
    </row>
    <row r="393" spans="1:16" x14ac:dyDescent="0.3">
      <c r="A393" t="s">
        <v>32</v>
      </c>
      <c r="B393" t="s">
        <v>1109</v>
      </c>
      <c r="C393" t="s">
        <v>1080</v>
      </c>
      <c r="D393" s="3"/>
      <c r="E393" s="3"/>
      <c r="F393" s="3">
        <v>1</v>
      </c>
      <c r="G393" s="3"/>
      <c r="H393" s="3"/>
      <c r="I393" s="3"/>
      <c r="J393" s="3"/>
      <c r="K393" s="3"/>
      <c r="L393" s="3"/>
      <c r="M393" s="3"/>
      <c r="N393" s="3"/>
      <c r="O393" s="3"/>
      <c r="P393" s="3">
        <v>1</v>
      </c>
    </row>
    <row r="394" spans="1:16" x14ac:dyDescent="0.3">
      <c r="A394" t="s">
        <v>32</v>
      </c>
      <c r="B394" t="s">
        <v>1112</v>
      </c>
      <c r="C394" t="s">
        <v>1082</v>
      </c>
      <c r="D394" s="3"/>
      <c r="E394" s="3"/>
      <c r="F394" s="3"/>
      <c r="G394" s="3"/>
      <c r="H394" s="3">
        <v>1</v>
      </c>
      <c r="I394" s="3"/>
      <c r="J394" s="3"/>
      <c r="K394" s="3"/>
      <c r="L394" s="3"/>
      <c r="M394" s="3"/>
      <c r="N394" s="3"/>
      <c r="O394" s="3"/>
      <c r="P394" s="3">
        <v>1</v>
      </c>
    </row>
    <row r="395" spans="1:16" x14ac:dyDescent="0.3">
      <c r="A395" t="s">
        <v>32</v>
      </c>
      <c r="B395" t="s">
        <v>1117</v>
      </c>
      <c r="C395" t="s">
        <v>1080</v>
      </c>
      <c r="D395" s="3"/>
      <c r="E395" s="3"/>
      <c r="F395" s="3">
        <v>300</v>
      </c>
      <c r="G395" s="3"/>
      <c r="H395" s="3"/>
      <c r="I395" s="3"/>
      <c r="J395" s="3"/>
      <c r="K395" s="3"/>
      <c r="L395" s="3"/>
      <c r="M395" s="3">
        <v>35</v>
      </c>
      <c r="N395" s="3"/>
      <c r="O395" s="3">
        <v>20</v>
      </c>
      <c r="P395" s="3">
        <v>355</v>
      </c>
    </row>
    <row r="396" spans="1:16" x14ac:dyDescent="0.3">
      <c r="A396" t="s">
        <v>32</v>
      </c>
      <c r="B396" t="s">
        <v>1117</v>
      </c>
      <c r="C396" t="s">
        <v>1082</v>
      </c>
      <c r="D396" s="3">
        <v>3038</v>
      </c>
      <c r="E396" s="3"/>
      <c r="F396" s="3">
        <v>4143</v>
      </c>
      <c r="G396" s="3"/>
      <c r="H396" s="3">
        <v>47</v>
      </c>
      <c r="I396" s="3">
        <v>3494</v>
      </c>
      <c r="J396" s="3"/>
      <c r="K396" s="3"/>
      <c r="L396" s="3">
        <v>36</v>
      </c>
      <c r="M396" s="3">
        <v>2225</v>
      </c>
      <c r="N396" s="3"/>
      <c r="O396" s="3">
        <v>2446</v>
      </c>
      <c r="P396" s="3">
        <v>15429</v>
      </c>
    </row>
    <row r="397" spans="1:16" x14ac:dyDescent="0.3">
      <c r="A397" t="s">
        <v>32</v>
      </c>
      <c r="B397" t="s">
        <v>1114</v>
      </c>
      <c r="C397" t="s">
        <v>1082</v>
      </c>
      <c r="D397" s="3"/>
      <c r="E397" s="3"/>
      <c r="F397" s="3"/>
      <c r="G397" s="3"/>
      <c r="H397" s="3"/>
      <c r="I397" s="3"/>
      <c r="J397" s="3"/>
      <c r="K397" s="3"/>
      <c r="L397" s="3"/>
      <c r="M397" s="3">
        <v>1</v>
      </c>
      <c r="N397" s="3"/>
      <c r="O397" s="3"/>
      <c r="P397" s="3">
        <v>1</v>
      </c>
    </row>
    <row r="398" spans="1:16" x14ac:dyDescent="0.3">
      <c r="A398" t="s">
        <v>32</v>
      </c>
      <c r="B398" t="s">
        <v>1090</v>
      </c>
      <c r="C398" t="s">
        <v>1128</v>
      </c>
      <c r="D398" s="3"/>
      <c r="E398" s="3">
        <v>31694</v>
      </c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v>31694</v>
      </c>
    </row>
    <row r="399" spans="1:16" x14ac:dyDescent="0.3">
      <c r="A399" t="s">
        <v>32</v>
      </c>
      <c r="B399" t="s">
        <v>1090</v>
      </c>
      <c r="C399" t="s">
        <v>1129</v>
      </c>
      <c r="D399" s="3"/>
      <c r="E399" s="3"/>
      <c r="F399" s="3">
        <v>993</v>
      </c>
      <c r="G399" s="3"/>
      <c r="H399" s="3"/>
      <c r="I399" s="3"/>
      <c r="J399" s="3"/>
      <c r="K399" s="3"/>
      <c r="L399" s="3"/>
      <c r="M399" s="3"/>
      <c r="N399" s="3"/>
      <c r="O399" s="3"/>
      <c r="P399" s="3">
        <v>993</v>
      </c>
    </row>
    <row r="400" spans="1:16" x14ac:dyDescent="0.3">
      <c r="A400" t="s">
        <v>33</v>
      </c>
      <c r="B400" t="s">
        <v>1093</v>
      </c>
      <c r="C400" t="s">
        <v>1080</v>
      </c>
      <c r="D400" s="3"/>
      <c r="E400" s="3"/>
      <c r="F400" s="3">
        <v>124959</v>
      </c>
      <c r="G400" s="3">
        <v>618</v>
      </c>
      <c r="H400" s="3">
        <v>41</v>
      </c>
      <c r="I400" s="3"/>
      <c r="J400" s="3">
        <v>68</v>
      </c>
      <c r="K400" s="3"/>
      <c r="L400" s="3">
        <v>834</v>
      </c>
      <c r="M400" s="3">
        <v>12528</v>
      </c>
      <c r="N400" s="3">
        <v>4</v>
      </c>
      <c r="O400" s="3">
        <v>24203</v>
      </c>
      <c r="P400" s="3">
        <v>163255</v>
      </c>
    </row>
    <row r="401" spans="1:16" x14ac:dyDescent="0.3">
      <c r="A401" t="s">
        <v>33</v>
      </c>
      <c r="B401" t="s">
        <v>1093</v>
      </c>
      <c r="C401" t="s">
        <v>1082</v>
      </c>
      <c r="D401" s="3"/>
      <c r="E401" s="3"/>
      <c r="F401" s="3">
        <v>25848</v>
      </c>
      <c r="G401" s="3">
        <v>14</v>
      </c>
      <c r="H401" s="3">
        <v>14</v>
      </c>
      <c r="I401" s="3"/>
      <c r="J401" s="3">
        <v>6</v>
      </c>
      <c r="K401" s="3"/>
      <c r="L401" s="3">
        <v>284</v>
      </c>
      <c r="M401" s="3">
        <v>2739</v>
      </c>
      <c r="N401" s="3">
        <v>7</v>
      </c>
      <c r="O401" s="3">
        <v>4618</v>
      </c>
      <c r="P401" s="3">
        <v>33530</v>
      </c>
    </row>
    <row r="402" spans="1:16" x14ac:dyDescent="0.3">
      <c r="A402" t="s">
        <v>33</v>
      </c>
      <c r="B402" t="s">
        <v>1091</v>
      </c>
      <c r="C402" t="s">
        <v>1080</v>
      </c>
      <c r="D402" s="3"/>
      <c r="E402" s="3"/>
      <c r="F402" s="3">
        <v>241</v>
      </c>
      <c r="G402" s="3"/>
      <c r="H402" s="3">
        <v>1</v>
      </c>
      <c r="I402" s="3"/>
      <c r="J402" s="3"/>
      <c r="K402" s="3"/>
      <c r="L402" s="3"/>
      <c r="M402" s="3">
        <v>23</v>
      </c>
      <c r="N402" s="3"/>
      <c r="O402" s="3">
        <v>41</v>
      </c>
      <c r="P402" s="3">
        <v>306</v>
      </c>
    </row>
    <row r="403" spans="1:16" x14ac:dyDescent="0.3">
      <c r="A403" t="s">
        <v>33</v>
      </c>
      <c r="B403" t="s">
        <v>1091</v>
      </c>
      <c r="C403" t="s">
        <v>1082</v>
      </c>
      <c r="D403" s="3"/>
      <c r="E403" s="3"/>
      <c r="F403" s="3">
        <v>795</v>
      </c>
      <c r="G403" s="3"/>
      <c r="H403" s="3">
        <v>5</v>
      </c>
      <c r="I403" s="3"/>
      <c r="J403" s="3"/>
      <c r="K403" s="3"/>
      <c r="L403" s="3"/>
      <c r="M403" s="3">
        <v>347</v>
      </c>
      <c r="N403" s="3"/>
      <c r="O403" s="3">
        <v>486</v>
      </c>
      <c r="P403" s="3">
        <v>1633</v>
      </c>
    </row>
    <row r="404" spans="1:16" x14ac:dyDescent="0.3">
      <c r="A404" t="s">
        <v>33</v>
      </c>
      <c r="B404" t="s">
        <v>1092</v>
      </c>
      <c r="C404" t="s">
        <v>1080</v>
      </c>
      <c r="D404" s="3"/>
      <c r="E404" s="3"/>
      <c r="F404" s="3">
        <v>73951</v>
      </c>
      <c r="G404" s="3">
        <v>69</v>
      </c>
      <c r="H404" s="3">
        <v>36</v>
      </c>
      <c r="I404" s="3"/>
      <c r="J404" s="3">
        <v>2</v>
      </c>
      <c r="K404" s="3"/>
      <c r="L404" s="3">
        <v>1212</v>
      </c>
      <c r="M404" s="3">
        <v>6007</v>
      </c>
      <c r="N404" s="3">
        <v>1</v>
      </c>
      <c r="O404" s="3">
        <v>11001</v>
      </c>
      <c r="P404" s="3">
        <v>92279</v>
      </c>
    </row>
    <row r="405" spans="1:16" x14ac:dyDescent="0.3">
      <c r="A405" t="s">
        <v>33</v>
      </c>
      <c r="B405" t="s">
        <v>1092</v>
      </c>
      <c r="C405" t="s">
        <v>1082</v>
      </c>
      <c r="D405" s="3">
        <v>1</v>
      </c>
      <c r="E405" s="3"/>
      <c r="F405" s="3">
        <v>94073</v>
      </c>
      <c r="G405" s="3">
        <v>33</v>
      </c>
      <c r="H405" s="3">
        <v>166</v>
      </c>
      <c r="I405" s="3">
        <v>2</v>
      </c>
      <c r="J405" s="3">
        <v>1</v>
      </c>
      <c r="K405" s="3"/>
      <c r="L405" s="3">
        <v>11752</v>
      </c>
      <c r="M405" s="3">
        <v>17498</v>
      </c>
      <c r="N405" s="3">
        <v>41</v>
      </c>
      <c r="O405" s="3">
        <v>22815</v>
      </c>
      <c r="P405" s="3">
        <v>146382</v>
      </c>
    </row>
    <row r="406" spans="1:16" x14ac:dyDescent="0.3">
      <c r="A406" t="s">
        <v>33</v>
      </c>
      <c r="B406" t="s">
        <v>1101</v>
      </c>
      <c r="C406" t="s">
        <v>1080</v>
      </c>
      <c r="D406" s="3"/>
      <c r="E406" s="3"/>
      <c r="F406" s="3">
        <v>9733</v>
      </c>
      <c r="G406" s="3">
        <v>7</v>
      </c>
      <c r="H406" s="3">
        <v>3</v>
      </c>
      <c r="I406" s="3"/>
      <c r="J406" s="3"/>
      <c r="K406" s="3"/>
      <c r="L406" s="3">
        <v>93</v>
      </c>
      <c r="M406" s="3">
        <v>297</v>
      </c>
      <c r="N406" s="3"/>
      <c r="O406" s="3">
        <v>607</v>
      </c>
      <c r="P406" s="3">
        <v>10740</v>
      </c>
    </row>
    <row r="407" spans="1:16" x14ac:dyDescent="0.3">
      <c r="A407" t="s">
        <v>33</v>
      </c>
      <c r="B407" t="s">
        <v>1101</v>
      </c>
      <c r="C407" t="s">
        <v>1082</v>
      </c>
      <c r="D407" s="3"/>
      <c r="E407" s="3"/>
      <c r="F407" s="3">
        <v>86649</v>
      </c>
      <c r="G407" s="3">
        <v>28</v>
      </c>
      <c r="H407" s="3">
        <v>59</v>
      </c>
      <c r="I407" s="3"/>
      <c r="J407" s="3"/>
      <c r="K407" s="3"/>
      <c r="L407" s="3">
        <v>3136</v>
      </c>
      <c r="M407" s="3">
        <v>12451</v>
      </c>
      <c r="N407" s="3">
        <v>18</v>
      </c>
      <c r="O407" s="3">
        <v>24510</v>
      </c>
      <c r="P407" s="3">
        <v>126851</v>
      </c>
    </row>
    <row r="408" spans="1:16" x14ac:dyDescent="0.3">
      <c r="A408" t="s">
        <v>33</v>
      </c>
      <c r="B408" t="s">
        <v>1111</v>
      </c>
      <c r="C408" t="s">
        <v>1080</v>
      </c>
      <c r="D408" s="3"/>
      <c r="E408" s="3"/>
      <c r="F408" s="3">
        <v>15756</v>
      </c>
      <c r="G408" s="3">
        <v>4</v>
      </c>
      <c r="H408" s="3">
        <v>10</v>
      </c>
      <c r="I408" s="3"/>
      <c r="J408" s="3"/>
      <c r="K408" s="3"/>
      <c r="L408" s="3">
        <v>271</v>
      </c>
      <c r="M408" s="3">
        <v>2008</v>
      </c>
      <c r="N408" s="3"/>
      <c r="O408" s="3">
        <v>3319</v>
      </c>
      <c r="P408" s="3">
        <v>21368</v>
      </c>
    </row>
    <row r="409" spans="1:16" x14ac:dyDescent="0.3">
      <c r="A409" t="s">
        <v>33</v>
      </c>
      <c r="B409" t="s">
        <v>1111</v>
      </c>
      <c r="C409" t="s">
        <v>1082</v>
      </c>
      <c r="D409" s="3">
        <v>10</v>
      </c>
      <c r="E409" s="3"/>
      <c r="F409" s="3">
        <v>142247</v>
      </c>
      <c r="G409" s="3">
        <v>60</v>
      </c>
      <c r="H409" s="3">
        <v>233</v>
      </c>
      <c r="I409" s="3">
        <v>71</v>
      </c>
      <c r="J409" s="3">
        <v>4</v>
      </c>
      <c r="K409" s="3"/>
      <c r="L409" s="3">
        <v>6252</v>
      </c>
      <c r="M409" s="3">
        <v>19496</v>
      </c>
      <c r="N409" s="3">
        <v>91</v>
      </c>
      <c r="O409" s="3">
        <v>38620</v>
      </c>
      <c r="P409" s="3">
        <v>207084</v>
      </c>
    </row>
    <row r="410" spans="1:16" x14ac:dyDescent="0.3">
      <c r="A410" t="s">
        <v>33</v>
      </c>
      <c r="B410" t="s">
        <v>1095</v>
      </c>
      <c r="C410" t="s">
        <v>1080</v>
      </c>
      <c r="D410" s="3"/>
      <c r="E410" s="3"/>
      <c r="F410" s="3">
        <v>770</v>
      </c>
      <c r="G410" s="3"/>
      <c r="H410" s="3"/>
      <c r="I410" s="3"/>
      <c r="J410" s="3"/>
      <c r="K410" s="3"/>
      <c r="L410" s="3">
        <v>7</v>
      </c>
      <c r="M410" s="3">
        <v>50</v>
      </c>
      <c r="N410" s="3"/>
      <c r="O410" s="3">
        <v>121</v>
      </c>
      <c r="P410" s="3">
        <v>948</v>
      </c>
    </row>
    <row r="411" spans="1:16" x14ac:dyDescent="0.3">
      <c r="A411" t="s">
        <v>33</v>
      </c>
      <c r="B411" t="s">
        <v>1095</v>
      </c>
      <c r="C411" t="s">
        <v>1082</v>
      </c>
      <c r="D411" s="3"/>
      <c r="E411" s="3"/>
      <c r="F411" s="3">
        <v>5259</v>
      </c>
      <c r="G411" s="3">
        <v>1</v>
      </c>
      <c r="H411" s="3">
        <v>5</v>
      </c>
      <c r="I411" s="3"/>
      <c r="J411" s="3">
        <v>1</v>
      </c>
      <c r="K411" s="3"/>
      <c r="L411" s="3">
        <v>182</v>
      </c>
      <c r="M411" s="3">
        <v>573</v>
      </c>
      <c r="N411" s="3">
        <v>2</v>
      </c>
      <c r="O411" s="3">
        <v>1390</v>
      </c>
      <c r="P411" s="3">
        <v>7413</v>
      </c>
    </row>
    <row r="412" spans="1:16" x14ac:dyDescent="0.3">
      <c r="A412" t="s">
        <v>33</v>
      </c>
      <c r="B412" t="s">
        <v>1097</v>
      </c>
      <c r="C412" t="s">
        <v>1080</v>
      </c>
      <c r="D412" s="3"/>
      <c r="E412" s="3"/>
      <c r="F412" s="3">
        <v>4</v>
      </c>
      <c r="G412" s="3"/>
      <c r="H412" s="3"/>
      <c r="I412" s="3"/>
      <c r="J412" s="3"/>
      <c r="K412" s="3"/>
      <c r="L412" s="3"/>
      <c r="M412" s="3"/>
      <c r="N412" s="3"/>
      <c r="O412" s="3"/>
      <c r="P412" s="3">
        <v>4</v>
      </c>
    </row>
    <row r="413" spans="1:16" x14ac:dyDescent="0.3">
      <c r="A413" t="s">
        <v>33</v>
      </c>
      <c r="B413" t="s">
        <v>1108</v>
      </c>
      <c r="C413" t="s">
        <v>1080</v>
      </c>
      <c r="D413" s="3"/>
      <c r="E413" s="3"/>
      <c r="F413" s="3">
        <v>31731</v>
      </c>
      <c r="G413" s="3">
        <v>36</v>
      </c>
      <c r="H413" s="3">
        <v>29</v>
      </c>
      <c r="I413" s="3"/>
      <c r="J413" s="3">
        <v>1</v>
      </c>
      <c r="K413" s="3">
        <v>3</v>
      </c>
      <c r="L413" s="3">
        <v>350</v>
      </c>
      <c r="M413" s="3">
        <v>2872</v>
      </c>
      <c r="N413" s="3"/>
      <c r="O413" s="3">
        <v>6513</v>
      </c>
      <c r="P413" s="3">
        <v>41535</v>
      </c>
    </row>
    <row r="414" spans="1:16" x14ac:dyDescent="0.3">
      <c r="A414" t="s">
        <v>33</v>
      </c>
      <c r="B414" t="s">
        <v>1108</v>
      </c>
      <c r="C414" t="s">
        <v>1082</v>
      </c>
      <c r="D414" s="3">
        <v>1</v>
      </c>
      <c r="E414" s="3"/>
      <c r="F414" s="3">
        <v>20886</v>
      </c>
      <c r="G414" s="3">
        <v>8</v>
      </c>
      <c r="H414" s="3">
        <v>45</v>
      </c>
      <c r="I414" s="3"/>
      <c r="J414" s="3"/>
      <c r="K414" s="3">
        <v>8</v>
      </c>
      <c r="L414" s="3">
        <v>237</v>
      </c>
      <c r="M414" s="3">
        <v>2701</v>
      </c>
      <c r="N414" s="3">
        <v>1</v>
      </c>
      <c r="O414" s="3">
        <v>4568</v>
      </c>
      <c r="P414" s="3">
        <v>28455</v>
      </c>
    </row>
    <row r="415" spans="1:16" x14ac:dyDescent="0.3">
      <c r="A415" t="s">
        <v>33</v>
      </c>
      <c r="B415" t="s">
        <v>1099</v>
      </c>
      <c r="C415" t="s">
        <v>1080</v>
      </c>
      <c r="D415" s="3"/>
      <c r="E415" s="3"/>
      <c r="F415" s="3">
        <v>56</v>
      </c>
      <c r="G415" s="3"/>
      <c r="H415" s="3"/>
      <c r="I415" s="3"/>
      <c r="J415" s="3"/>
      <c r="K415" s="3"/>
      <c r="L415" s="3"/>
      <c r="M415" s="3"/>
      <c r="N415" s="3"/>
      <c r="O415" s="3">
        <v>2</v>
      </c>
      <c r="P415" s="3">
        <v>58</v>
      </c>
    </row>
    <row r="416" spans="1:16" x14ac:dyDescent="0.3">
      <c r="A416" t="s">
        <v>33</v>
      </c>
      <c r="B416" t="s">
        <v>1098</v>
      </c>
      <c r="C416" t="s">
        <v>1080</v>
      </c>
      <c r="D416" s="3"/>
      <c r="E416" s="3"/>
      <c r="F416" s="3">
        <v>95329</v>
      </c>
      <c r="G416" s="3">
        <v>211</v>
      </c>
      <c r="H416" s="3">
        <v>42</v>
      </c>
      <c r="I416" s="3"/>
      <c r="J416" s="3">
        <v>26</v>
      </c>
      <c r="K416" s="3"/>
      <c r="L416" s="3">
        <v>1171</v>
      </c>
      <c r="M416" s="3">
        <v>10164</v>
      </c>
      <c r="N416" s="3">
        <v>1</v>
      </c>
      <c r="O416" s="3">
        <v>20312</v>
      </c>
      <c r="P416" s="3">
        <v>127256</v>
      </c>
    </row>
    <row r="417" spans="1:16" x14ac:dyDescent="0.3">
      <c r="A417" t="s">
        <v>33</v>
      </c>
      <c r="B417" t="s">
        <v>1098</v>
      </c>
      <c r="C417" t="s">
        <v>1082</v>
      </c>
      <c r="D417" s="3"/>
      <c r="E417" s="3"/>
      <c r="F417" s="3">
        <v>36614</v>
      </c>
      <c r="G417" s="3">
        <v>10</v>
      </c>
      <c r="H417" s="3">
        <v>23</v>
      </c>
      <c r="I417" s="3"/>
      <c r="J417" s="3">
        <v>1</v>
      </c>
      <c r="K417" s="3"/>
      <c r="L417" s="3">
        <v>400</v>
      </c>
      <c r="M417" s="3">
        <v>4579</v>
      </c>
      <c r="N417" s="3">
        <v>4</v>
      </c>
      <c r="O417" s="3">
        <v>8099</v>
      </c>
      <c r="P417" s="3">
        <v>49730</v>
      </c>
    </row>
    <row r="418" spans="1:16" x14ac:dyDescent="0.3">
      <c r="A418" t="s">
        <v>33</v>
      </c>
      <c r="B418" t="s">
        <v>1114</v>
      </c>
      <c r="C418" t="s">
        <v>1080</v>
      </c>
      <c r="D418" s="3"/>
      <c r="E418" s="3"/>
      <c r="F418" s="3">
        <v>1202</v>
      </c>
      <c r="G418" s="3"/>
      <c r="H418" s="3">
        <v>2</v>
      </c>
      <c r="I418" s="3"/>
      <c r="J418" s="3"/>
      <c r="K418" s="3"/>
      <c r="L418" s="3">
        <v>1</v>
      </c>
      <c r="M418" s="3">
        <v>383</v>
      </c>
      <c r="N418" s="3"/>
      <c r="O418" s="3">
        <v>282</v>
      </c>
      <c r="P418" s="3">
        <v>1870</v>
      </c>
    </row>
    <row r="419" spans="1:16" x14ac:dyDescent="0.3">
      <c r="A419" t="s">
        <v>33</v>
      </c>
      <c r="B419" t="s">
        <v>1114</v>
      </c>
      <c r="C419" t="s">
        <v>1082</v>
      </c>
      <c r="D419" s="3"/>
      <c r="E419" s="3"/>
      <c r="F419" s="3">
        <v>5585</v>
      </c>
      <c r="G419" s="3"/>
      <c r="H419" s="3">
        <v>25</v>
      </c>
      <c r="I419" s="3">
        <v>5</v>
      </c>
      <c r="J419" s="3"/>
      <c r="K419" s="3"/>
      <c r="L419" s="3">
        <v>6</v>
      </c>
      <c r="M419" s="3">
        <v>3634</v>
      </c>
      <c r="N419" s="3"/>
      <c r="O419" s="3">
        <v>4037</v>
      </c>
      <c r="P419" s="3">
        <v>13292</v>
      </c>
    </row>
    <row r="420" spans="1:16" x14ac:dyDescent="0.3">
      <c r="A420" t="s">
        <v>33</v>
      </c>
      <c r="B420" t="s">
        <v>1090</v>
      </c>
      <c r="C420" t="s">
        <v>1128</v>
      </c>
      <c r="D420" s="3"/>
      <c r="E420" s="3">
        <v>19964</v>
      </c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v>19964</v>
      </c>
    </row>
    <row r="421" spans="1:16" x14ac:dyDescent="0.3">
      <c r="A421" t="s">
        <v>33</v>
      </c>
      <c r="B421" t="s">
        <v>1090</v>
      </c>
      <c r="C421" t="s">
        <v>1129</v>
      </c>
      <c r="D421" s="3"/>
      <c r="E421" s="3"/>
      <c r="F421" s="3">
        <v>2333</v>
      </c>
      <c r="G421" s="3"/>
      <c r="H421" s="3"/>
      <c r="I421" s="3"/>
      <c r="J421" s="3"/>
      <c r="K421" s="3"/>
      <c r="L421" s="3"/>
      <c r="M421" s="3"/>
      <c r="N421" s="3"/>
      <c r="O421" s="3"/>
      <c r="P421" s="3">
        <v>2333</v>
      </c>
    </row>
    <row r="422" spans="1:16" x14ac:dyDescent="0.3">
      <c r="A422" t="s">
        <v>34</v>
      </c>
      <c r="B422" t="s">
        <v>1093</v>
      </c>
      <c r="C422" t="s">
        <v>1080</v>
      </c>
      <c r="D422" s="3"/>
      <c r="E422" s="3"/>
      <c r="F422" s="3">
        <v>94343</v>
      </c>
      <c r="G422" s="3">
        <v>282</v>
      </c>
      <c r="H422" s="3">
        <v>54</v>
      </c>
      <c r="I422" s="3"/>
      <c r="J422" s="3">
        <v>12</v>
      </c>
      <c r="K422" s="3">
        <v>1</v>
      </c>
      <c r="L422" s="3">
        <v>105</v>
      </c>
      <c r="M422" s="3">
        <v>6148</v>
      </c>
      <c r="N422" s="3"/>
      <c r="O422" s="3">
        <v>13144</v>
      </c>
      <c r="P422" s="3">
        <v>114089</v>
      </c>
    </row>
    <row r="423" spans="1:16" x14ac:dyDescent="0.3">
      <c r="A423" t="s">
        <v>34</v>
      </c>
      <c r="B423" t="s">
        <v>1093</v>
      </c>
      <c r="C423" t="s">
        <v>1082</v>
      </c>
      <c r="D423" s="3"/>
      <c r="E423" s="3"/>
      <c r="F423" s="3">
        <v>79795</v>
      </c>
      <c r="G423" s="3">
        <v>43</v>
      </c>
      <c r="H423" s="3">
        <v>100</v>
      </c>
      <c r="I423" s="3">
        <v>1</v>
      </c>
      <c r="J423" s="3">
        <v>3</v>
      </c>
      <c r="K423" s="3">
        <v>16</v>
      </c>
      <c r="L423" s="3">
        <v>208</v>
      </c>
      <c r="M423" s="3">
        <v>7391</v>
      </c>
      <c r="N423" s="3"/>
      <c r="O423" s="3">
        <v>16557</v>
      </c>
      <c r="P423" s="3">
        <v>104114</v>
      </c>
    </row>
    <row r="424" spans="1:16" x14ac:dyDescent="0.3">
      <c r="A424" t="s">
        <v>34</v>
      </c>
      <c r="B424" t="s">
        <v>1091</v>
      </c>
      <c r="C424" t="s">
        <v>1080</v>
      </c>
      <c r="D424" s="3"/>
      <c r="E424" s="3"/>
      <c r="F424" s="3">
        <v>13812</v>
      </c>
      <c r="G424" s="3">
        <v>3</v>
      </c>
      <c r="H424" s="3">
        <v>14</v>
      </c>
      <c r="I424" s="3"/>
      <c r="J424" s="3"/>
      <c r="K424" s="3"/>
      <c r="L424" s="3">
        <v>55</v>
      </c>
      <c r="M424" s="3">
        <v>1223</v>
      </c>
      <c r="N424" s="3"/>
      <c r="O424" s="3">
        <v>1645</v>
      </c>
      <c r="P424" s="3">
        <v>16752</v>
      </c>
    </row>
    <row r="425" spans="1:16" x14ac:dyDescent="0.3">
      <c r="A425" t="s">
        <v>34</v>
      </c>
      <c r="B425" t="s">
        <v>1091</v>
      </c>
      <c r="C425" t="s">
        <v>1082</v>
      </c>
      <c r="D425" s="3">
        <v>1</v>
      </c>
      <c r="E425" s="3"/>
      <c r="F425" s="3">
        <v>163369</v>
      </c>
      <c r="G425" s="3">
        <v>80</v>
      </c>
      <c r="H425" s="3">
        <v>104</v>
      </c>
      <c r="I425" s="3">
        <v>4</v>
      </c>
      <c r="J425" s="3"/>
      <c r="K425" s="3"/>
      <c r="L425" s="3">
        <v>4109</v>
      </c>
      <c r="M425" s="3">
        <v>15059</v>
      </c>
      <c r="N425" s="3">
        <v>20</v>
      </c>
      <c r="O425" s="3">
        <v>34578</v>
      </c>
      <c r="P425" s="3">
        <v>217324</v>
      </c>
    </row>
    <row r="426" spans="1:16" x14ac:dyDescent="0.3">
      <c r="A426" t="s">
        <v>34</v>
      </c>
      <c r="B426" t="s">
        <v>1092</v>
      </c>
      <c r="C426" t="s">
        <v>1080</v>
      </c>
      <c r="D426" s="3"/>
      <c r="E426" s="3"/>
      <c r="F426" s="3">
        <v>92877</v>
      </c>
      <c r="G426" s="3">
        <v>165</v>
      </c>
      <c r="H426" s="3">
        <v>37</v>
      </c>
      <c r="I426" s="3"/>
      <c r="J426" s="3">
        <v>1</v>
      </c>
      <c r="K426" s="3"/>
      <c r="L426" s="3">
        <v>212</v>
      </c>
      <c r="M426" s="3">
        <v>5266</v>
      </c>
      <c r="N426" s="3">
        <v>2</v>
      </c>
      <c r="O426" s="3">
        <v>10731</v>
      </c>
      <c r="P426" s="3">
        <v>109291</v>
      </c>
    </row>
    <row r="427" spans="1:16" x14ac:dyDescent="0.3">
      <c r="A427" t="s">
        <v>34</v>
      </c>
      <c r="B427" t="s">
        <v>1092</v>
      </c>
      <c r="C427" t="s">
        <v>1082</v>
      </c>
      <c r="D427" s="3">
        <v>1</v>
      </c>
      <c r="E427" s="3"/>
      <c r="F427" s="3">
        <v>93308</v>
      </c>
      <c r="G427" s="3">
        <v>52</v>
      </c>
      <c r="H427" s="3">
        <v>142</v>
      </c>
      <c r="I427" s="3">
        <v>20</v>
      </c>
      <c r="J427" s="3">
        <v>1</v>
      </c>
      <c r="K427" s="3"/>
      <c r="L427" s="3">
        <v>5840</v>
      </c>
      <c r="M427" s="3">
        <v>10761</v>
      </c>
      <c r="N427" s="3">
        <v>39</v>
      </c>
      <c r="O427" s="3">
        <v>15897</v>
      </c>
      <c r="P427" s="3">
        <v>126061</v>
      </c>
    </row>
    <row r="428" spans="1:16" x14ac:dyDescent="0.3">
      <c r="A428" t="s">
        <v>34</v>
      </c>
      <c r="B428" t="s">
        <v>1100</v>
      </c>
      <c r="C428" t="s">
        <v>1082</v>
      </c>
      <c r="D428" s="3"/>
      <c r="E428" s="3"/>
      <c r="F428" s="3">
        <v>3</v>
      </c>
      <c r="G428" s="3"/>
      <c r="H428" s="3"/>
      <c r="I428" s="3"/>
      <c r="J428" s="3"/>
      <c r="K428" s="3"/>
      <c r="L428" s="3"/>
      <c r="M428" s="3"/>
      <c r="N428" s="3"/>
      <c r="O428" s="3"/>
      <c r="P428" s="3">
        <v>3</v>
      </c>
    </row>
    <row r="429" spans="1:16" x14ac:dyDescent="0.3">
      <c r="A429" t="s">
        <v>34</v>
      </c>
      <c r="B429" t="s">
        <v>1104</v>
      </c>
      <c r="C429" t="s">
        <v>1080</v>
      </c>
      <c r="D429" s="3"/>
      <c r="E429" s="3"/>
      <c r="F429" s="3">
        <v>1</v>
      </c>
      <c r="G429" s="3"/>
      <c r="H429" s="3"/>
      <c r="I429" s="3"/>
      <c r="J429" s="3"/>
      <c r="K429" s="3"/>
      <c r="L429" s="3"/>
      <c r="M429" s="3"/>
      <c r="N429" s="3"/>
      <c r="O429" s="3">
        <v>1</v>
      </c>
      <c r="P429" s="3">
        <v>2</v>
      </c>
    </row>
    <row r="430" spans="1:16" x14ac:dyDescent="0.3">
      <c r="A430" t="s">
        <v>34</v>
      </c>
      <c r="B430" t="s">
        <v>1097</v>
      </c>
      <c r="C430" t="s">
        <v>1080</v>
      </c>
      <c r="D430" s="3"/>
      <c r="E430" s="3"/>
      <c r="F430" s="3">
        <v>1</v>
      </c>
      <c r="G430" s="3"/>
      <c r="H430" s="3"/>
      <c r="I430" s="3"/>
      <c r="J430" s="3"/>
      <c r="K430" s="3"/>
      <c r="L430" s="3"/>
      <c r="M430" s="3"/>
      <c r="N430" s="3"/>
      <c r="O430" s="3">
        <v>1</v>
      </c>
      <c r="P430" s="3">
        <v>2</v>
      </c>
    </row>
    <row r="431" spans="1:16" x14ac:dyDescent="0.3">
      <c r="A431" t="s">
        <v>34</v>
      </c>
      <c r="B431" t="s">
        <v>1108</v>
      </c>
      <c r="C431" t="s">
        <v>1080</v>
      </c>
      <c r="D431" s="3"/>
      <c r="E431" s="3"/>
      <c r="F431" s="3">
        <v>3124</v>
      </c>
      <c r="G431" s="3">
        <v>8</v>
      </c>
      <c r="H431" s="3">
        <v>2</v>
      </c>
      <c r="I431" s="3"/>
      <c r="J431" s="3">
        <v>1</v>
      </c>
      <c r="K431" s="3"/>
      <c r="L431" s="3">
        <v>3</v>
      </c>
      <c r="M431" s="3">
        <v>149</v>
      </c>
      <c r="N431" s="3"/>
      <c r="O431" s="3">
        <v>455</v>
      </c>
      <c r="P431" s="3">
        <v>3742</v>
      </c>
    </row>
    <row r="432" spans="1:16" x14ac:dyDescent="0.3">
      <c r="A432" t="s">
        <v>34</v>
      </c>
      <c r="B432" t="s">
        <v>1108</v>
      </c>
      <c r="C432" t="s">
        <v>1082</v>
      </c>
      <c r="D432" s="3"/>
      <c r="E432" s="3"/>
      <c r="F432" s="3">
        <v>4472</v>
      </c>
      <c r="G432" s="3">
        <v>5</v>
      </c>
      <c r="H432" s="3">
        <v>9</v>
      </c>
      <c r="I432" s="3"/>
      <c r="J432" s="3">
        <v>1</v>
      </c>
      <c r="K432" s="3">
        <v>6</v>
      </c>
      <c r="L432" s="3">
        <v>15</v>
      </c>
      <c r="M432" s="3">
        <v>338</v>
      </c>
      <c r="N432" s="3"/>
      <c r="O432" s="3">
        <v>994</v>
      </c>
      <c r="P432" s="3">
        <v>5840</v>
      </c>
    </row>
    <row r="433" spans="1:16" x14ac:dyDescent="0.3">
      <c r="A433" t="s">
        <v>34</v>
      </c>
      <c r="B433" t="s">
        <v>1099</v>
      </c>
      <c r="C433" t="s">
        <v>1080</v>
      </c>
      <c r="D433" s="3"/>
      <c r="E433" s="3"/>
      <c r="F433" s="3">
        <v>145</v>
      </c>
      <c r="G433" s="3"/>
      <c r="H433" s="3"/>
      <c r="I433" s="3"/>
      <c r="J433" s="3"/>
      <c r="K433" s="3"/>
      <c r="L433" s="3"/>
      <c r="M433" s="3">
        <v>1</v>
      </c>
      <c r="N433" s="3"/>
      <c r="O433" s="3">
        <v>7</v>
      </c>
      <c r="P433" s="3">
        <v>153</v>
      </c>
    </row>
    <row r="434" spans="1:16" x14ac:dyDescent="0.3">
      <c r="A434" t="s">
        <v>34</v>
      </c>
      <c r="B434" t="s">
        <v>1098</v>
      </c>
      <c r="C434" t="s">
        <v>1082</v>
      </c>
      <c r="D434" s="3"/>
      <c r="E434" s="3"/>
      <c r="F434" s="3"/>
      <c r="G434" s="3"/>
      <c r="H434" s="3"/>
      <c r="I434" s="3"/>
      <c r="J434" s="3"/>
      <c r="K434" s="3"/>
      <c r="L434" s="3"/>
      <c r="M434" s="3">
        <v>1</v>
      </c>
      <c r="N434" s="3"/>
      <c r="O434" s="3"/>
      <c r="P434" s="3">
        <v>1</v>
      </c>
    </row>
    <row r="435" spans="1:16" x14ac:dyDescent="0.3">
      <c r="A435" t="s">
        <v>34</v>
      </c>
      <c r="B435" t="s">
        <v>1112</v>
      </c>
      <c r="C435" t="s">
        <v>1080</v>
      </c>
      <c r="D435" s="3"/>
      <c r="E435" s="3"/>
      <c r="F435" s="3">
        <v>3910</v>
      </c>
      <c r="G435" s="3"/>
      <c r="H435" s="3">
        <v>3</v>
      </c>
      <c r="I435" s="3"/>
      <c r="J435" s="3"/>
      <c r="K435" s="3"/>
      <c r="L435" s="3">
        <v>18</v>
      </c>
      <c r="M435" s="3">
        <v>109</v>
      </c>
      <c r="N435" s="3"/>
      <c r="O435" s="3">
        <v>97</v>
      </c>
      <c r="P435" s="3">
        <v>4137</v>
      </c>
    </row>
    <row r="436" spans="1:16" x14ac:dyDescent="0.3">
      <c r="A436" t="s">
        <v>34</v>
      </c>
      <c r="B436" t="s">
        <v>1112</v>
      </c>
      <c r="C436" t="s">
        <v>1082</v>
      </c>
      <c r="D436" s="3">
        <v>141</v>
      </c>
      <c r="E436" s="3"/>
      <c r="F436" s="3">
        <v>101099</v>
      </c>
      <c r="G436" s="3">
        <v>11</v>
      </c>
      <c r="H436" s="3">
        <v>340</v>
      </c>
      <c r="I436" s="3">
        <v>242</v>
      </c>
      <c r="J436" s="3"/>
      <c r="K436" s="3"/>
      <c r="L436" s="3">
        <v>1789</v>
      </c>
      <c r="M436" s="3">
        <v>18190</v>
      </c>
      <c r="N436" s="3"/>
      <c r="O436" s="3">
        <v>32669</v>
      </c>
      <c r="P436" s="3">
        <v>154481</v>
      </c>
    </row>
    <row r="437" spans="1:16" x14ac:dyDescent="0.3">
      <c r="A437" t="s">
        <v>34</v>
      </c>
      <c r="B437" t="s">
        <v>1116</v>
      </c>
      <c r="C437" t="s">
        <v>1080</v>
      </c>
      <c r="D437" s="3"/>
      <c r="E437" s="3"/>
      <c r="F437" s="3">
        <v>29416</v>
      </c>
      <c r="G437" s="3">
        <v>9</v>
      </c>
      <c r="H437" s="3">
        <v>16</v>
      </c>
      <c r="I437" s="3"/>
      <c r="J437" s="3"/>
      <c r="K437" s="3"/>
      <c r="L437" s="3">
        <v>60</v>
      </c>
      <c r="M437" s="3">
        <v>969</v>
      </c>
      <c r="N437" s="3"/>
      <c r="O437" s="3">
        <v>1002</v>
      </c>
      <c r="P437" s="3">
        <v>31472</v>
      </c>
    </row>
    <row r="438" spans="1:16" x14ac:dyDescent="0.3">
      <c r="A438" t="s">
        <v>34</v>
      </c>
      <c r="B438" t="s">
        <v>1116</v>
      </c>
      <c r="C438" t="s">
        <v>1082</v>
      </c>
      <c r="D438" s="3">
        <v>5944</v>
      </c>
      <c r="E438" s="3"/>
      <c r="F438" s="3">
        <v>409798</v>
      </c>
      <c r="G438" s="3">
        <v>140</v>
      </c>
      <c r="H438" s="3">
        <v>357</v>
      </c>
      <c r="I438" s="3">
        <v>1873</v>
      </c>
      <c r="J438" s="3">
        <v>3</v>
      </c>
      <c r="K438" s="3"/>
      <c r="L438" s="3">
        <v>5482</v>
      </c>
      <c r="M438" s="3">
        <v>44526</v>
      </c>
      <c r="N438" s="3">
        <v>75</v>
      </c>
      <c r="O438" s="3">
        <v>93399</v>
      </c>
      <c r="P438" s="3">
        <v>561597</v>
      </c>
    </row>
    <row r="439" spans="1:16" x14ac:dyDescent="0.3">
      <c r="A439" t="s">
        <v>34</v>
      </c>
      <c r="B439" t="s">
        <v>1090</v>
      </c>
      <c r="C439" t="s">
        <v>1128</v>
      </c>
      <c r="D439" s="3"/>
      <c r="E439" s="3">
        <v>33871</v>
      </c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v>33871</v>
      </c>
    </row>
    <row r="440" spans="1:16" x14ac:dyDescent="0.3">
      <c r="A440" t="s">
        <v>34</v>
      </c>
      <c r="B440" t="s">
        <v>1090</v>
      </c>
      <c r="C440" t="s">
        <v>1129</v>
      </c>
      <c r="D440" s="3"/>
      <c r="E440" s="3"/>
      <c r="F440" s="3">
        <v>1719</v>
      </c>
      <c r="G440" s="3"/>
      <c r="H440" s="3"/>
      <c r="I440" s="3"/>
      <c r="J440" s="3"/>
      <c r="K440" s="3"/>
      <c r="L440" s="3"/>
      <c r="M440" s="3"/>
      <c r="N440" s="3"/>
      <c r="O440" s="3"/>
      <c r="P440" s="3">
        <v>1719</v>
      </c>
    </row>
    <row r="441" spans="1:16" x14ac:dyDescent="0.3">
      <c r="A441" t="s">
        <v>35</v>
      </c>
      <c r="B441" t="s">
        <v>1093</v>
      </c>
      <c r="C441" t="s">
        <v>1080</v>
      </c>
      <c r="D441" s="3"/>
      <c r="E441" s="3"/>
      <c r="F441" s="3">
        <v>101368</v>
      </c>
      <c r="G441" s="3">
        <v>548</v>
      </c>
      <c r="H441" s="3">
        <v>48</v>
      </c>
      <c r="I441" s="3"/>
      <c r="J441" s="3">
        <v>14</v>
      </c>
      <c r="K441" s="3">
        <v>15</v>
      </c>
      <c r="L441" s="3">
        <v>1718</v>
      </c>
      <c r="M441" s="3">
        <v>10313</v>
      </c>
      <c r="N441" s="3">
        <v>3</v>
      </c>
      <c r="O441" s="3">
        <v>20658</v>
      </c>
      <c r="P441" s="3">
        <v>134685</v>
      </c>
    </row>
    <row r="442" spans="1:16" x14ac:dyDescent="0.3">
      <c r="A442" t="s">
        <v>35</v>
      </c>
      <c r="B442" t="s">
        <v>1093</v>
      </c>
      <c r="C442" t="s">
        <v>1082</v>
      </c>
      <c r="D442" s="3"/>
      <c r="E442" s="3"/>
      <c r="F442" s="3">
        <v>95116</v>
      </c>
      <c r="G442" s="3">
        <v>53</v>
      </c>
      <c r="H442" s="3">
        <v>225</v>
      </c>
      <c r="I442" s="3"/>
      <c r="J442" s="3">
        <v>4</v>
      </c>
      <c r="K442" s="3"/>
      <c r="L442" s="3">
        <v>7188</v>
      </c>
      <c r="M442" s="3">
        <v>13459</v>
      </c>
      <c r="N442" s="3">
        <v>19</v>
      </c>
      <c r="O442" s="3">
        <v>27777</v>
      </c>
      <c r="P442" s="3">
        <v>143841</v>
      </c>
    </row>
    <row r="443" spans="1:16" x14ac:dyDescent="0.3">
      <c r="A443" t="s">
        <v>35</v>
      </c>
      <c r="B443" t="s">
        <v>1092</v>
      </c>
      <c r="C443" t="s">
        <v>1080</v>
      </c>
      <c r="D443" s="3"/>
      <c r="E443" s="3"/>
      <c r="F443" s="3">
        <v>183896</v>
      </c>
      <c r="G443" s="3">
        <v>420</v>
      </c>
      <c r="H443" s="3">
        <v>101</v>
      </c>
      <c r="I443" s="3"/>
      <c r="J443" s="3">
        <v>8</v>
      </c>
      <c r="K443" s="3"/>
      <c r="L443" s="3">
        <v>6647</v>
      </c>
      <c r="M443" s="3">
        <v>15864</v>
      </c>
      <c r="N443" s="3">
        <v>19</v>
      </c>
      <c r="O443" s="3">
        <v>27834</v>
      </c>
      <c r="P443" s="3">
        <v>234789</v>
      </c>
    </row>
    <row r="444" spans="1:16" x14ac:dyDescent="0.3">
      <c r="A444" t="s">
        <v>35</v>
      </c>
      <c r="B444" t="s">
        <v>1092</v>
      </c>
      <c r="C444" t="s">
        <v>1082</v>
      </c>
      <c r="D444" s="3">
        <v>336</v>
      </c>
      <c r="E444" s="3"/>
      <c r="F444" s="3">
        <v>354667</v>
      </c>
      <c r="G444" s="3">
        <v>317</v>
      </c>
      <c r="H444" s="3">
        <v>619</v>
      </c>
      <c r="I444" s="3">
        <v>529</v>
      </c>
      <c r="J444" s="3">
        <v>18</v>
      </c>
      <c r="K444" s="3"/>
      <c r="L444" s="3">
        <v>97328</v>
      </c>
      <c r="M444" s="3">
        <v>57724</v>
      </c>
      <c r="N444" s="3">
        <v>1144</v>
      </c>
      <c r="O444" s="3">
        <v>68752</v>
      </c>
      <c r="P444" s="3">
        <v>581434</v>
      </c>
    </row>
    <row r="445" spans="1:16" x14ac:dyDescent="0.3">
      <c r="A445" t="s">
        <v>35</v>
      </c>
      <c r="B445" t="s">
        <v>1101</v>
      </c>
      <c r="C445" t="s">
        <v>1082</v>
      </c>
      <c r="D445" s="3"/>
      <c r="E445" s="3"/>
      <c r="F445" s="3">
        <v>1</v>
      </c>
      <c r="G445" s="3"/>
      <c r="H445" s="3"/>
      <c r="I445" s="3"/>
      <c r="J445" s="3"/>
      <c r="K445" s="3"/>
      <c r="L445" s="3"/>
      <c r="M445" s="3">
        <v>3</v>
      </c>
      <c r="N445" s="3"/>
      <c r="O445" s="3"/>
      <c r="P445" s="3">
        <v>4</v>
      </c>
    </row>
    <row r="446" spans="1:16" x14ac:dyDescent="0.3">
      <c r="A446" t="s">
        <v>35</v>
      </c>
      <c r="B446" t="s">
        <v>1095</v>
      </c>
      <c r="C446" t="s">
        <v>1080</v>
      </c>
      <c r="D446" s="3"/>
      <c r="E446" s="3"/>
      <c r="F446" s="3">
        <v>41597</v>
      </c>
      <c r="G446" s="3">
        <v>98</v>
      </c>
      <c r="H446" s="3">
        <v>24</v>
      </c>
      <c r="I446" s="3"/>
      <c r="J446" s="3">
        <v>1</v>
      </c>
      <c r="K446" s="3"/>
      <c r="L446" s="3">
        <v>804</v>
      </c>
      <c r="M446" s="3">
        <v>3061</v>
      </c>
      <c r="N446" s="3">
        <v>2</v>
      </c>
      <c r="O446" s="3">
        <v>5453</v>
      </c>
      <c r="P446" s="3">
        <v>51040</v>
      </c>
    </row>
    <row r="447" spans="1:16" x14ac:dyDescent="0.3">
      <c r="A447" t="s">
        <v>35</v>
      </c>
      <c r="B447" t="s">
        <v>1095</v>
      </c>
      <c r="C447" t="s">
        <v>1082</v>
      </c>
      <c r="D447" s="3">
        <v>22</v>
      </c>
      <c r="E447" s="3"/>
      <c r="F447" s="3">
        <v>230829</v>
      </c>
      <c r="G447" s="3">
        <v>237</v>
      </c>
      <c r="H447" s="3">
        <v>188</v>
      </c>
      <c r="I447" s="3">
        <v>5</v>
      </c>
      <c r="J447" s="3">
        <v>3</v>
      </c>
      <c r="K447" s="3"/>
      <c r="L447" s="3">
        <v>13512</v>
      </c>
      <c r="M447" s="3">
        <v>26468</v>
      </c>
      <c r="N447" s="3">
        <v>381</v>
      </c>
      <c r="O447" s="3">
        <v>55397</v>
      </c>
      <c r="P447" s="3">
        <v>327042</v>
      </c>
    </row>
    <row r="448" spans="1:16" x14ac:dyDescent="0.3">
      <c r="A448" t="s">
        <v>35</v>
      </c>
      <c r="B448" t="s">
        <v>1100</v>
      </c>
      <c r="C448" t="s">
        <v>1082</v>
      </c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>
        <v>1</v>
      </c>
      <c r="P448" s="3">
        <v>1</v>
      </c>
    </row>
    <row r="449" spans="1:16" x14ac:dyDescent="0.3">
      <c r="A449" t="s">
        <v>35</v>
      </c>
      <c r="B449" t="s">
        <v>1104</v>
      </c>
      <c r="C449" t="s">
        <v>1082</v>
      </c>
      <c r="D449" s="3"/>
      <c r="E449" s="3"/>
      <c r="F449" s="3">
        <v>1</v>
      </c>
      <c r="G449" s="3"/>
      <c r="H449" s="3"/>
      <c r="I449" s="3"/>
      <c r="J449" s="3"/>
      <c r="K449" s="3"/>
      <c r="L449" s="3"/>
      <c r="M449" s="3"/>
      <c r="N449" s="3"/>
      <c r="O449" s="3"/>
      <c r="P449" s="3">
        <v>1</v>
      </c>
    </row>
    <row r="450" spans="1:16" x14ac:dyDescent="0.3">
      <c r="A450" t="s">
        <v>35</v>
      </c>
      <c r="B450" t="s">
        <v>1097</v>
      </c>
      <c r="C450" t="s">
        <v>1080</v>
      </c>
      <c r="D450" s="3"/>
      <c r="E450" s="3"/>
      <c r="F450" s="3"/>
      <c r="G450" s="3"/>
      <c r="H450" s="3"/>
      <c r="I450" s="3"/>
      <c r="J450" s="3"/>
      <c r="K450" s="3"/>
      <c r="L450" s="3">
        <v>1</v>
      </c>
      <c r="M450" s="3"/>
      <c r="N450" s="3"/>
      <c r="O450" s="3">
        <v>2</v>
      </c>
      <c r="P450" s="3">
        <v>3</v>
      </c>
    </row>
    <row r="451" spans="1:16" x14ac:dyDescent="0.3">
      <c r="A451" t="s">
        <v>35</v>
      </c>
      <c r="B451" t="s">
        <v>1108</v>
      </c>
      <c r="C451" t="s">
        <v>1080</v>
      </c>
      <c r="D451" s="3"/>
      <c r="E451" s="3"/>
      <c r="F451" s="3"/>
      <c r="G451" s="3"/>
      <c r="H451" s="3"/>
      <c r="I451" s="3"/>
      <c r="J451" s="3"/>
      <c r="K451" s="3"/>
      <c r="L451" s="3"/>
      <c r="M451" s="3">
        <v>1</v>
      </c>
      <c r="N451" s="3"/>
      <c r="O451" s="3"/>
      <c r="P451" s="3">
        <v>1</v>
      </c>
    </row>
    <row r="452" spans="1:16" x14ac:dyDescent="0.3">
      <c r="A452" t="s">
        <v>35</v>
      </c>
      <c r="B452" t="s">
        <v>1099</v>
      </c>
      <c r="C452" t="s">
        <v>1080</v>
      </c>
      <c r="D452" s="3"/>
      <c r="E452" s="3"/>
      <c r="F452" s="3">
        <v>40</v>
      </c>
      <c r="G452" s="3"/>
      <c r="H452" s="3"/>
      <c r="I452" s="3"/>
      <c r="J452" s="3"/>
      <c r="K452" s="3"/>
      <c r="L452" s="3"/>
      <c r="M452" s="3"/>
      <c r="N452" s="3"/>
      <c r="O452" s="3"/>
      <c r="P452" s="3">
        <v>40</v>
      </c>
    </row>
    <row r="453" spans="1:16" x14ac:dyDescent="0.3">
      <c r="A453" t="s">
        <v>35</v>
      </c>
      <c r="B453" t="s">
        <v>1098</v>
      </c>
      <c r="C453" t="s">
        <v>1080</v>
      </c>
      <c r="D453" s="3"/>
      <c r="E453" s="3"/>
      <c r="F453" s="3">
        <v>2107</v>
      </c>
      <c r="G453" s="3">
        <v>8</v>
      </c>
      <c r="H453" s="3">
        <v>1</v>
      </c>
      <c r="I453" s="3"/>
      <c r="J453" s="3">
        <v>1</v>
      </c>
      <c r="K453" s="3"/>
      <c r="L453" s="3">
        <v>195</v>
      </c>
      <c r="M453" s="3">
        <v>365</v>
      </c>
      <c r="N453" s="3">
        <v>2</v>
      </c>
      <c r="O453" s="3">
        <v>683</v>
      </c>
      <c r="P453" s="3">
        <v>3362</v>
      </c>
    </row>
    <row r="454" spans="1:16" x14ac:dyDescent="0.3">
      <c r="A454" t="s">
        <v>35</v>
      </c>
      <c r="B454" t="s">
        <v>1098</v>
      </c>
      <c r="C454" t="s">
        <v>1082</v>
      </c>
      <c r="D454" s="3"/>
      <c r="E454" s="3"/>
      <c r="F454" s="3">
        <v>1718</v>
      </c>
      <c r="G454" s="3"/>
      <c r="H454" s="3">
        <v>4</v>
      </c>
      <c r="I454" s="3"/>
      <c r="J454" s="3"/>
      <c r="K454" s="3"/>
      <c r="L454" s="3">
        <v>1440</v>
      </c>
      <c r="M454" s="3">
        <v>477</v>
      </c>
      <c r="N454" s="3"/>
      <c r="O454" s="3">
        <v>607</v>
      </c>
      <c r="P454" s="3">
        <v>4246</v>
      </c>
    </row>
    <row r="455" spans="1:16" x14ac:dyDescent="0.3">
      <c r="A455" t="s">
        <v>35</v>
      </c>
      <c r="B455" t="s">
        <v>1113</v>
      </c>
      <c r="C455" t="s">
        <v>1080</v>
      </c>
      <c r="D455" s="3"/>
      <c r="E455" s="3"/>
      <c r="F455" s="3">
        <v>14716</v>
      </c>
      <c r="G455" s="3">
        <v>24</v>
      </c>
      <c r="H455" s="3">
        <v>19</v>
      </c>
      <c r="I455" s="3"/>
      <c r="J455" s="3">
        <v>2</v>
      </c>
      <c r="K455" s="3">
        <v>1</v>
      </c>
      <c r="L455" s="3">
        <v>465</v>
      </c>
      <c r="M455" s="3">
        <v>593</v>
      </c>
      <c r="N455" s="3"/>
      <c r="O455" s="3">
        <v>744</v>
      </c>
      <c r="P455" s="3">
        <v>16564</v>
      </c>
    </row>
    <row r="456" spans="1:16" x14ac:dyDescent="0.3">
      <c r="A456" t="s">
        <v>35</v>
      </c>
      <c r="B456" t="s">
        <v>1113</v>
      </c>
      <c r="C456" t="s">
        <v>1082</v>
      </c>
      <c r="D456" s="3"/>
      <c r="E456" s="3"/>
      <c r="F456" s="3">
        <v>150577</v>
      </c>
      <c r="G456" s="3">
        <v>160</v>
      </c>
      <c r="H456" s="3">
        <v>440</v>
      </c>
      <c r="I456" s="3"/>
      <c r="J456" s="3">
        <v>8</v>
      </c>
      <c r="K456" s="3">
        <v>36</v>
      </c>
      <c r="L456" s="3">
        <v>17574</v>
      </c>
      <c r="M456" s="3">
        <v>25200</v>
      </c>
      <c r="N456" s="3">
        <v>533</v>
      </c>
      <c r="O456" s="3">
        <v>41506</v>
      </c>
      <c r="P456" s="3">
        <v>236034</v>
      </c>
    </row>
    <row r="457" spans="1:16" x14ac:dyDescent="0.3">
      <c r="A457" t="s">
        <v>35</v>
      </c>
      <c r="B457" t="s">
        <v>1117</v>
      </c>
      <c r="C457" t="s">
        <v>1082</v>
      </c>
      <c r="D457" s="3"/>
      <c r="E457" s="3"/>
      <c r="F457" s="3"/>
      <c r="G457" s="3"/>
      <c r="H457" s="3"/>
      <c r="I457" s="3"/>
      <c r="J457" s="3"/>
      <c r="K457" s="3"/>
      <c r="L457" s="3"/>
      <c r="M457" s="3">
        <v>1</v>
      </c>
      <c r="N457" s="3"/>
      <c r="O457" s="3"/>
      <c r="P457" s="3">
        <v>1</v>
      </c>
    </row>
    <row r="458" spans="1:16" x14ac:dyDescent="0.3">
      <c r="A458" t="s">
        <v>35</v>
      </c>
      <c r="B458" t="s">
        <v>1090</v>
      </c>
      <c r="C458" t="s">
        <v>1128</v>
      </c>
      <c r="D458" s="3"/>
      <c r="E458" s="3">
        <v>29635</v>
      </c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v>29635</v>
      </c>
    </row>
    <row r="459" spans="1:16" x14ac:dyDescent="0.3">
      <c r="A459" t="s">
        <v>35</v>
      </c>
      <c r="B459" t="s">
        <v>1090</v>
      </c>
      <c r="C459" t="s">
        <v>1129</v>
      </c>
      <c r="D459" s="3"/>
      <c r="E459" s="3"/>
      <c r="F459" s="3">
        <v>2817</v>
      </c>
      <c r="G459" s="3"/>
      <c r="H459" s="3"/>
      <c r="I459" s="3"/>
      <c r="J459" s="3"/>
      <c r="K459" s="3"/>
      <c r="L459" s="3"/>
      <c r="M459" s="3">
        <v>3</v>
      </c>
      <c r="N459" s="3"/>
      <c r="O459" s="3"/>
      <c r="P459" s="3">
        <v>2820</v>
      </c>
    </row>
    <row r="460" spans="1:16" x14ac:dyDescent="0.3">
      <c r="A460" t="s">
        <v>36</v>
      </c>
      <c r="B460" t="s">
        <v>1093</v>
      </c>
      <c r="C460" t="s">
        <v>1080</v>
      </c>
      <c r="D460" s="3"/>
      <c r="E460" s="3"/>
      <c r="F460" s="3">
        <v>6</v>
      </c>
      <c r="G460" s="3"/>
      <c r="H460" s="3"/>
      <c r="I460" s="3"/>
      <c r="J460" s="3"/>
      <c r="K460" s="3"/>
      <c r="L460" s="3"/>
      <c r="M460" s="3">
        <v>1</v>
      </c>
      <c r="N460" s="3"/>
      <c r="O460" s="3"/>
      <c r="P460" s="3">
        <v>7</v>
      </c>
    </row>
    <row r="461" spans="1:16" x14ac:dyDescent="0.3">
      <c r="A461" t="s">
        <v>36</v>
      </c>
      <c r="B461" t="s">
        <v>1093</v>
      </c>
      <c r="C461" t="s">
        <v>1082</v>
      </c>
      <c r="D461" s="3"/>
      <c r="E461" s="3"/>
      <c r="F461" s="3">
        <v>4</v>
      </c>
      <c r="G461" s="3"/>
      <c r="H461" s="3"/>
      <c r="I461" s="3"/>
      <c r="J461" s="3"/>
      <c r="K461" s="3"/>
      <c r="L461" s="3"/>
      <c r="M461" s="3"/>
      <c r="N461" s="3"/>
      <c r="O461" s="3"/>
      <c r="P461" s="3">
        <v>4</v>
      </c>
    </row>
    <row r="462" spans="1:16" x14ac:dyDescent="0.3">
      <c r="A462" t="s">
        <v>36</v>
      </c>
      <c r="B462" t="s">
        <v>1091</v>
      </c>
      <c r="C462" t="s">
        <v>1080</v>
      </c>
      <c r="D462" s="3"/>
      <c r="E462" s="3"/>
      <c r="F462" s="3">
        <v>3228</v>
      </c>
      <c r="G462" s="3">
        <v>2</v>
      </c>
      <c r="H462" s="3">
        <v>4</v>
      </c>
      <c r="I462" s="3"/>
      <c r="J462" s="3"/>
      <c r="K462" s="3"/>
      <c r="L462" s="3">
        <v>26</v>
      </c>
      <c r="M462" s="3">
        <v>359</v>
      </c>
      <c r="N462" s="3"/>
      <c r="O462" s="3">
        <v>498</v>
      </c>
      <c r="P462" s="3">
        <v>4117</v>
      </c>
    </row>
    <row r="463" spans="1:16" x14ac:dyDescent="0.3">
      <c r="A463" t="s">
        <v>36</v>
      </c>
      <c r="B463" t="s">
        <v>1091</v>
      </c>
      <c r="C463" t="s">
        <v>1082</v>
      </c>
      <c r="D463" s="3">
        <v>29</v>
      </c>
      <c r="E463" s="3"/>
      <c r="F463" s="3">
        <v>38977</v>
      </c>
      <c r="G463" s="3">
        <v>14</v>
      </c>
      <c r="H463" s="3">
        <v>67</v>
      </c>
      <c r="I463" s="3"/>
      <c r="J463" s="3"/>
      <c r="K463" s="3"/>
      <c r="L463" s="3">
        <v>3776</v>
      </c>
      <c r="M463" s="3">
        <v>7694</v>
      </c>
      <c r="N463" s="3">
        <v>16</v>
      </c>
      <c r="O463" s="3">
        <v>12132</v>
      </c>
      <c r="P463" s="3">
        <v>62705</v>
      </c>
    </row>
    <row r="464" spans="1:16" x14ac:dyDescent="0.3">
      <c r="A464" t="s">
        <v>36</v>
      </c>
      <c r="B464" t="s">
        <v>1092</v>
      </c>
      <c r="C464" t="s">
        <v>1080</v>
      </c>
      <c r="D464" s="3"/>
      <c r="E464" s="3"/>
      <c r="F464" s="3">
        <v>29513</v>
      </c>
      <c r="G464" s="3">
        <v>37</v>
      </c>
      <c r="H464" s="3">
        <v>12</v>
      </c>
      <c r="I464" s="3"/>
      <c r="J464" s="3"/>
      <c r="K464" s="3"/>
      <c r="L464" s="3">
        <v>74</v>
      </c>
      <c r="M464" s="3">
        <v>2412</v>
      </c>
      <c r="N464" s="3">
        <v>1</v>
      </c>
      <c r="O464" s="3">
        <v>4833</v>
      </c>
      <c r="P464" s="3">
        <v>36882</v>
      </c>
    </row>
    <row r="465" spans="1:16" x14ac:dyDescent="0.3">
      <c r="A465" t="s">
        <v>36</v>
      </c>
      <c r="B465" t="s">
        <v>1092</v>
      </c>
      <c r="C465" t="s">
        <v>1082</v>
      </c>
      <c r="D465" s="3">
        <v>1</v>
      </c>
      <c r="E465" s="3"/>
      <c r="F465" s="3">
        <v>29544</v>
      </c>
      <c r="G465" s="3">
        <v>24</v>
      </c>
      <c r="H465" s="3">
        <v>29</v>
      </c>
      <c r="I465" s="3">
        <v>6</v>
      </c>
      <c r="J465" s="3"/>
      <c r="K465" s="3"/>
      <c r="L465" s="3">
        <v>1089</v>
      </c>
      <c r="M465" s="3">
        <v>3595</v>
      </c>
      <c r="N465" s="3">
        <v>22</v>
      </c>
      <c r="O465" s="3">
        <v>5111</v>
      </c>
      <c r="P465" s="3">
        <v>39421</v>
      </c>
    </row>
    <row r="466" spans="1:16" x14ac:dyDescent="0.3">
      <c r="A466" t="s">
        <v>36</v>
      </c>
      <c r="B466" t="s">
        <v>1100</v>
      </c>
      <c r="C466" t="s">
        <v>1080</v>
      </c>
      <c r="D466" s="3"/>
      <c r="E466" s="3"/>
      <c r="F466" s="3">
        <v>93</v>
      </c>
      <c r="G466" s="3"/>
      <c r="H466" s="3"/>
      <c r="I466" s="3"/>
      <c r="J466" s="3"/>
      <c r="K466" s="3"/>
      <c r="L466" s="3">
        <v>1</v>
      </c>
      <c r="M466" s="3"/>
      <c r="N466" s="3"/>
      <c r="O466" s="3"/>
      <c r="P466" s="3">
        <v>94</v>
      </c>
    </row>
    <row r="467" spans="1:16" x14ac:dyDescent="0.3">
      <c r="A467" t="s">
        <v>36</v>
      </c>
      <c r="B467" t="s">
        <v>1100</v>
      </c>
      <c r="C467" t="s">
        <v>1082</v>
      </c>
      <c r="D467" s="3"/>
      <c r="E467" s="3"/>
      <c r="F467" s="3">
        <v>3231</v>
      </c>
      <c r="G467" s="3"/>
      <c r="H467" s="3">
        <v>5</v>
      </c>
      <c r="I467" s="3"/>
      <c r="J467" s="3"/>
      <c r="K467" s="3"/>
      <c r="L467" s="3">
        <v>355</v>
      </c>
      <c r="M467" s="3">
        <v>553</v>
      </c>
      <c r="N467" s="3"/>
      <c r="O467" s="3">
        <v>894</v>
      </c>
      <c r="P467" s="3">
        <v>5038</v>
      </c>
    </row>
    <row r="468" spans="1:16" x14ac:dyDescent="0.3">
      <c r="A468" t="s">
        <v>36</v>
      </c>
      <c r="B468" t="s">
        <v>1112</v>
      </c>
      <c r="C468" t="s">
        <v>1082</v>
      </c>
      <c r="D468" s="3"/>
      <c r="E468" s="3"/>
      <c r="F468" s="3"/>
      <c r="G468" s="3"/>
      <c r="H468" s="3"/>
      <c r="I468" s="3"/>
      <c r="J468" s="3"/>
      <c r="K468" s="3"/>
      <c r="L468" s="3"/>
      <c r="M468" s="3">
        <v>1</v>
      </c>
      <c r="N468" s="3"/>
      <c r="O468" s="3">
        <v>1</v>
      </c>
      <c r="P468" s="3">
        <v>2</v>
      </c>
    </row>
    <row r="469" spans="1:16" x14ac:dyDescent="0.3">
      <c r="A469" t="s">
        <v>36</v>
      </c>
      <c r="B469" t="s">
        <v>1116</v>
      </c>
      <c r="C469" t="s">
        <v>1080</v>
      </c>
      <c r="D469" s="3"/>
      <c r="E469" s="3"/>
      <c r="F469" s="3">
        <v>8513</v>
      </c>
      <c r="G469" s="3">
        <v>4</v>
      </c>
      <c r="H469" s="3">
        <v>4</v>
      </c>
      <c r="I469" s="3"/>
      <c r="J469" s="3"/>
      <c r="K469" s="3"/>
      <c r="L469" s="3">
        <v>15</v>
      </c>
      <c r="M469" s="3">
        <v>218</v>
      </c>
      <c r="N469" s="3"/>
      <c r="O469" s="3">
        <v>225</v>
      </c>
      <c r="P469" s="3">
        <v>8979</v>
      </c>
    </row>
    <row r="470" spans="1:16" x14ac:dyDescent="0.3">
      <c r="A470" t="s">
        <v>36</v>
      </c>
      <c r="B470" t="s">
        <v>1116</v>
      </c>
      <c r="C470" t="s">
        <v>1082</v>
      </c>
      <c r="D470" s="3">
        <v>2</v>
      </c>
      <c r="E470" s="3"/>
      <c r="F470" s="3">
        <v>119387</v>
      </c>
      <c r="G470" s="3">
        <v>46</v>
      </c>
      <c r="H470" s="3">
        <v>138</v>
      </c>
      <c r="I470" s="3">
        <v>5</v>
      </c>
      <c r="J470" s="3"/>
      <c r="K470" s="3"/>
      <c r="L470" s="3">
        <v>3017</v>
      </c>
      <c r="M470" s="3">
        <v>16923</v>
      </c>
      <c r="N470" s="3">
        <v>139</v>
      </c>
      <c r="O470" s="3">
        <v>34656</v>
      </c>
      <c r="P470" s="3">
        <v>174313</v>
      </c>
    </row>
    <row r="471" spans="1:16" x14ac:dyDescent="0.3">
      <c r="A471" t="s">
        <v>36</v>
      </c>
      <c r="B471" t="s">
        <v>1090</v>
      </c>
      <c r="C471" t="s">
        <v>1128</v>
      </c>
      <c r="D471" s="3"/>
      <c r="E471" s="3">
        <v>9638</v>
      </c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v>9638</v>
      </c>
    </row>
    <row r="472" spans="1:16" x14ac:dyDescent="0.3">
      <c r="A472" t="s">
        <v>36</v>
      </c>
      <c r="B472" t="s">
        <v>1090</v>
      </c>
      <c r="C472" t="s">
        <v>1129</v>
      </c>
      <c r="D472" s="3"/>
      <c r="E472" s="3"/>
      <c r="F472" s="3">
        <v>522</v>
      </c>
      <c r="G472" s="3"/>
      <c r="H472" s="3"/>
      <c r="I472" s="3"/>
      <c r="J472" s="3"/>
      <c r="K472" s="3"/>
      <c r="L472" s="3"/>
      <c r="M472" s="3"/>
      <c r="N472" s="3"/>
      <c r="O472" s="3"/>
      <c r="P472" s="3">
        <v>522</v>
      </c>
    </row>
    <row r="473" spans="1:16" x14ac:dyDescent="0.3">
      <c r="A473" t="s">
        <v>37</v>
      </c>
      <c r="B473" t="s">
        <v>1093</v>
      </c>
      <c r="C473" t="s">
        <v>1080</v>
      </c>
      <c r="D473" s="3"/>
      <c r="E473" s="3"/>
      <c r="F473" s="3">
        <v>53397</v>
      </c>
      <c r="G473" s="3">
        <v>387</v>
      </c>
      <c r="H473" s="3">
        <v>14</v>
      </c>
      <c r="I473" s="3"/>
      <c r="J473" s="3">
        <v>36</v>
      </c>
      <c r="K473" s="3">
        <v>1</v>
      </c>
      <c r="L473" s="3">
        <v>451</v>
      </c>
      <c r="M473" s="3">
        <v>3380</v>
      </c>
      <c r="N473" s="3">
        <v>5</v>
      </c>
      <c r="O473" s="3">
        <v>7239</v>
      </c>
      <c r="P473" s="3">
        <v>64910</v>
      </c>
    </row>
    <row r="474" spans="1:16" x14ac:dyDescent="0.3">
      <c r="A474" t="s">
        <v>37</v>
      </c>
      <c r="B474" t="s">
        <v>1093</v>
      </c>
      <c r="C474" t="s">
        <v>1082</v>
      </c>
      <c r="D474" s="3"/>
      <c r="E474" s="3"/>
      <c r="F474" s="3">
        <v>13812</v>
      </c>
      <c r="G474" s="3">
        <v>12</v>
      </c>
      <c r="H474" s="3">
        <v>19</v>
      </c>
      <c r="I474" s="3"/>
      <c r="J474" s="3">
        <v>10</v>
      </c>
      <c r="K474" s="3"/>
      <c r="L474" s="3">
        <v>96</v>
      </c>
      <c r="M474" s="3">
        <v>1265</v>
      </c>
      <c r="N474" s="3"/>
      <c r="O474" s="3">
        <v>3334</v>
      </c>
      <c r="P474" s="3">
        <v>18548</v>
      </c>
    </row>
    <row r="475" spans="1:16" x14ac:dyDescent="0.3">
      <c r="A475" t="s">
        <v>37</v>
      </c>
      <c r="B475" t="s">
        <v>1092</v>
      </c>
      <c r="C475" t="s">
        <v>1080</v>
      </c>
      <c r="D475" s="3"/>
      <c r="E475" s="3"/>
      <c r="F475" s="3">
        <v>77778</v>
      </c>
      <c r="G475" s="3">
        <v>157</v>
      </c>
      <c r="H475" s="3">
        <v>15</v>
      </c>
      <c r="I475" s="3"/>
      <c r="J475" s="3">
        <v>8</v>
      </c>
      <c r="K475" s="3"/>
      <c r="L475" s="3">
        <v>1721</v>
      </c>
      <c r="M475" s="3">
        <v>4179</v>
      </c>
      <c r="N475" s="3">
        <v>7</v>
      </c>
      <c r="O475" s="3">
        <v>8341</v>
      </c>
      <c r="P475" s="3">
        <v>92206</v>
      </c>
    </row>
    <row r="476" spans="1:16" x14ac:dyDescent="0.3">
      <c r="A476" t="s">
        <v>37</v>
      </c>
      <c r="B476" t="s">
        <v>1092</v>
      </c>
      <c r="C476" t="s">
        <v>1082</v>
      </c>
      <c r="D476" s="3">
        <v>12</v>
      </c>
      <c r="E476" s="3"/>
      <c r="F476" s="3">
        <v>104385</v>
      </c>
      <c r="G476" s="3">
        <v>87</v>
      </c>
      <c r="H476" s="3">
        <v>84</v>
      </c>
      <c r="I476" s="3">
        <v>14</v>
      </c>
      <c r="J476" s="3">
        <v>18</v>
      </c>
      <c r="K476" s="3"/>
      <c r="L476" s="3">
        <v>10566</v>
      </c>
      <c r="M476" s="3">
        <v>11817</v>
      </c>
      <c r="N476" s="3">
        <v>211</v>
      </c>
      <c r="O476" s="3">
        <v>16954</v>
      </c>
      <c r="P476" s="3">
        <v>144148</v>
      </c>
    </row>
    <row r="477" spans="1:16" x14ac:dyDescent="0.3">
      <c r="A477" t="s">
        <v>37</v>
      </c>
      <c r="B477" t="s">
        <v>1104</v>
      </c>
      <c r="C477" t="s">
        <v>1080</v>
      </c>
      <c r="D477" s="3"/>
      <c r="E477" s="3"/>
      <c r="F477" s="3">
        <v>10807</v>
      </c>
      <c r="G477" s="3">
        <v>18</v>
      </c>
      <c r="H477" s="3">
        <v>1</v>
      </c>
      <c r="I477" s="3"/>
      <c r="J477" s="3"/>
      <c r="K477" s="3"/>
      <c r="L477" s="3">
        <v>31</v>
      </c>
      <c r="M477" s="3">
        <v>514</v>
      </c>
      <c r="N477" s="3"/>
      <c r="O477" s="3">
        <v>1523</v>
      </c>
      <c r="P477" s="3">
        <v>12894</v>
      </c>
    </row>
    <row r="478" spans="1:16" x14ac:dyDescent="0.3">
      <c r="A478" t="s">
        <v>37</v>
      </c>
      <c r="B478" t="s">
        <v>1104</v>
      </c>
      <c r="C478" t="s">
        <v>1082</v>
      </c>
      <c r="D478" s="3"/>
      <c r="E478" s="3"/>
      <c r="F478" s="3">
        <v>4587</v>
      </c>
      <c r="G478" s="3">
        <v>1</v>
      </c>
      <c r="H478" s="3">
        <v>3</v>
      </c>
      <c r="I478" s="3"/>
      <c r="J478" s="3">
        <v>3</v>
      </c>
      <c r="K478" s="3"/>
      <c r="L478" s="3">
        <v>9</v>
      </c>
      <c r="M478" s="3">
        <v>445</v>
      </c>
      <c r="N478" s="3"/>
      <c r="O478" s="3">
        <v>797</v>
      </c>
      <c r="P478" s="3">
        <v>5845</v>
      </c>
    </row>
    <row r="479" spans="1:16" x14ac:dyDescent="0.3">
      <c r="A479" t="s">
        <v>37</v>
      </c>
      <c r="B479" t="s">
        <v>1097</v>
      </c>
      <c r="C479" t="s">
        <v>1080</v>
      </c>
      <c r="D479" s="3"/>
      <c r="E479" s="3"/>
      <c r="F479" s="3">
        <v>69863</v>
      </c>
      <c r="G479" s="3">
        <v>406</v>
      </c>
      <c r="H479" s="3">
        <v>22</v>
      </c>
      <c r="I479" s="3"/>
      <c r="J479" s="3">
        <v>13</v>
      </c>
      <c r="K479" s="3"/>
      <c r="L479" s="3">
        <v>336</v>
      </c>
      <c r="M479" s="3">
        <v>3918</v>
      </c>
      <c r="N479" s="3">
        <v>2</v>
      </c>
      <c r="O479" s="3">
        <v>9244</v>
      </c>
      <c r="P479" s="3">
        <v>83804</v>
      </c>
    </row>
    <row r="480" spans="1:16" x14ac:dyDescent="0.3">
      <c r="A480" t="s">
        <v>37</v>
      </c>
      <c r="B480" t="s">
        <v>1097</v>
      </c>
      <c r="C480" t="s">
        <v>1082</v>
      </c>
      <c r="D480" s="3"/>
      <c r="E480" s="3"/>
      <c r="F480" s="3">
        <v>28778</v>
      </c>
      <c r="G480" s="3">
        <v>21</v>
      </c>
      <c r="H480" s="3">
        <v>19</v>
      </c>
      <c r="I480" s="3"/>
      <c r="J480" s="3">
        <v>17</v>
      </c>
      <c r="K480" s="3"/>
      <c r="L480" s="3">
        <v>100</v>
      </c>
      <c r="M480" s="3">
        <v>2197</v>
      </c>
      <c r="N480" s="3"/>
      <c r="O480" s="3">
        <v>5742</v>
      </c>
      <c r="P480" s="3">
        <v>36874</v>
      </c>
    </row>
    <row r="481" spans="1:16" x14ac:dyDescent="0.3">
      <c r="A481" t="s">
        <v>37</v>
      </c>
      <c r="B481" t="s">
        <v>1108</v>
      </c>
      <c r="C481" t="s">
        <v>1080</v>
      </c>
      <c r="D481" s="3"/>
      <c r="E481" s="3"/>
      <c r="F481" s="3">
        <v>2305</v>
      </c>
      <c r="G481" s="3">
        <v>8</v>
      </c>
      <c r="H481" s="3">
        <v>3</v>
      </c>
      <c r="I481" s="3"/>
      <c r="J481" s="3"/>
      <c r="K481" s="3"/>
      <c r="L481" s="3">
        <v>29</v>
      </c>
      <c r="M481" s="3">
        <v>135</v>
      </c>
      <c r="N481" s="3"/>
      <c r="O481" s="3">
        <v>325</v>
      </c>
      <c r="P481" s="3">
        <v>2805</v>
      </c>
    </row>
    <row r="482" spans="1:16" x14ac:dyDescent="0.3">
      <c r="A482" t="s">
        <v>37</v>
      </c>
      <c r="B482" t="s">
        <v>1108</v>
      </c>
      <c r="C482" t="s">
        <v>1082</v>
      </c>
      <c r="D482" s="3"/>
      <c r="E482" s="3"/>
      <c r="F482" s="3">
        <v>2882</v>
      </c>
      <c r="G482" s="3">
        <v>3</v>
      </c>
      <c r="H482" s="3">
        <v>7</v>
      </c>
      <c r="I482" s="3"/>
      <c r="J482" s="3"/>
      <c r="K482" s="3"/>
      <c r="L482" s="3">
        <v>21</v>
      </c>
      <c r="M482" s="3">
        <v>295</v>
      </c>
      <c r="N482" s="3"/>
      <c r="O482" s="3">
        <v>741</v>
      </c>
      <c r="P482" s="3">
        <v>3949</v>
      </c>
    </row>
    <row r="483" spans="1:16" x14ac:dyDescent="0.3">
      <c r="A483" t="s">
        <v>37</v>
      </c>
      <c r="B483" t="s">
        <v>1099</v>
      </c>
      <c r="C483" t="s">
        <v>1080</v>
      </c>
      <c r="D483" s="3"/>
      <c r="E483" s="3"/>
      <c r="F483" s="3">
        <v>207</v>
      </c>
      <c r="G483" s="3"/>
      <c r="H483" s="3"/>
      <c r="I483" s="3"/>
      <c r="J483" s="3"/>
      <c r="K483" s="3"/>
      <c r="L483" s="3"/>
      <c r="M483" s="3"/>
      <c r="N483" s="3"/>
      <c r="O483" s="3"/>
      <c r="P483" s="3">
        <v>207</v>
      </c>
    </row>
    <row r="484" spans="1:16" x14ac:dyDescent="0.3">
      <c r="A484" t="s">
        <v>37</v>
      </c>
      <c r="B484" t="s">
        <v>1098</v>
      </c>
      <c r="C484" t="s">
        <v>1080</v>
      </c>
      <c r="D484" s="3"/>
      <c r="E484" s="3"/>
      <c r="F484" s="3">
        <v>22481</v>
      </c>
      <c r="G484" s="3">
        <v>95</v>
      </c>
      <c r="H484" s="3">
        <v>10</v>
      </c>
      <c r="I484" s="3"/>
      <c r="J484" s="3">
        <v>6</v>
      </c>
      <c r="K484" s="3"/>
      <c r="L484" s="3">
        <v>533</v>
      </c>
      <c r="M484" s="3">
        <v>1701</v>
      </c>
      <c r="N484" s="3">
        <v>3</v>
      </c>
      <c r="O484" s="3">
        <v>3575</v>
      </c>
      <c r="P484" s="3">
        <v>28404</v>
      </c>
    </row>
    <row r="485" spans="1:16" x14ac:dyDescent="0.3">
      <c r="A485" t="s">
        <v>37</v>
      </c>
      <c r="B485" t="s">
        <v>1098</v>
      </c>
      <c r="C485" t="s">
        <v>1082</v>
      </c>
      <c r="D485" s="3"/>
      <c r="E485" s="3"/>
      <c r="F485" s="3">
        <v>10520</v>
      </c>
      <c r="G485" s="3">
        <v>4</v>
      </c>
      <c r="H485" s="3">
        <v>15</v>
      </c>
      <c r="I485" s="3"/>
      <c r="J485" s="3">
        <v>5</v>
      </c>
      <c r="K485" s="3"/>
      <c r="L485" s="3">
        <v>220</v>
      </c>
      <c r="M485" s="3">
        <v>1515</v>
      </c>
      <c r="N485" s="3">
        <v>1</v>
      </c>
      <c r="O485" s="3">
        <v>2743</v>
      </c>
      <c r="P485" s="3">
        <v>15023</v>
      </c>
    </row>
    <row r="486" spans="1:16" x14ac:dyDescent="0.3">
      <c r="A486" t="s">
        <v>37</v>
      </c>
      <c r="B486" t="s">
        <v>1112</v>
      </c>
      <c r="C486" t="s">
        <v>1080</v>
      </c>
      <c r="D486" s="3"/>
      <c r="E486" s="3"/>
      <c r="F486" s="3">
        <v>3764</v>
      </c>
      <c r="G486" s="3">
        <v>2</v>
      </c>
      <c r="H486" s="3">
        <v>1</v>
      </c>
      <c r="I486" s="3"/>
      <c r="J486" s="3"/>
      <c r="K486" s="3"/>
      <c r="L486" s="3">
        <v>49</v>
      </c>
      <c r="M486" s="3">
        <v>80</v>
      </c>
      <c r="N486" s="3"/>
      <c r="O486" s="3">
        <v>141</v>
      </c>
      <c r="P486" s="3">
        <v>4037</v>
      </c>
    </row>
    <row r="487" spans="1:16" x14ac:dyDescent="0.3">
      <c r="A487" t="s">
        <v>37</v>
      </c>
      <c r="B487" t="s">
        <v>1112</v>
      </c>
      <c r="C487" t="s">
        <v>1082</v>
      </c>
      <c r="D487" s="3"/>
      <c r="E487" s="3"/>
      <c r="F487" s="3">
        <v>40676</v>
      </c>
      <c r="G487" s="3">
        <v>11</v>
      </c>
      <c r="H487" s="3">
        <v>26</v>
      </c>
      <c r="I487" s="3"/>
      <c r="J487" s="3">
        <v>5</v>
      </c>
      <c r="K487" s="3"/>
      <c r="L487" s="3">
        <v>848</v>
      </c>
      <c r="M487" s="3">
        <v>4166</v>
      </c>
      <c r="N487" s="3">
        <v>7</v>
      </c>
      <c r="O487" s="3">
        <v>8555</v>
      </c>
      <c r="P487" s="3">
        <v>54294</v>
      </c>
    </row>
    <row r="488" spans="1:16" x14ac:dyDescent="0.3">
      <c r="A488" t="s">
        <v>37</v>
      </c>
      <c r="B488" t="s">
        <v>1090</v>
      </c>
      <c r="C488" t="s">
        <v>1128</v>
      </c>
      <c r="D488" s="3"/>
      <c r="E488" s="3">
        <v>10848</v>
      </c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v>10848</v>
      </c>
    </row>
    <row r="489" spans="1:16" x14ac:dyDescent="0.3">
      <c r="A489" t="s">
        <v>37</v>
      </c>
      <c r="B489" t="s">
        <v>1090</v>
      </c>
      <c r="C489" t="s">
        <v>1129</v>
      </c>
      <c r="D489" s="3"/>
      <c r="E489" s="3"/>
      <c r="F489" s="3">
        <v>1530</v>
      </c>
      <c r="G489" s="3"/>
      <c r="H489" s="3"/>
      <c r="I489" s="3"/>
      <c r="J489" s="3"/>
      <c r="K489" s="3"/>
      <c r="L489" s="3"/>
      <c r="M489" s="3"/>
      <c r="N489" s="3"/>
      <c r="O489" s="3"/>
      <c r="P489" s="3">
        <v>1530</v>
      </c>
    </row>
    <row r="490" spans="1:16" x14ac:dyDescent="0.3">
      <c r="A490" t="s">
        <v>38</v>
      </c>
      <c r="B490" t="s">
        <v>1093</v>
      </c>
      <c r="C490" t="s">
        <v>1080</v>
      </c>
      <c r="D490" s="3"/>
      <c r="E490" s="3"/>
      <c r="F490" s="3">
        <v>46427</v>
      </c>
      <c r="G490" s="3">
        <v>405</v>
      </c>
      <c r="H490" s="3">
        <v>9</v>
      </c>
      <c r="I490" s="3"/>
      <c r="J490" s="3">
        <v>45</v>
      </c>
      <c r="K490" s="3">
        <v>2</v>
      </c>
      <c r="L490" s="3">
        <v>578</v>
      </c>
      <c r="M490" s="3">
        <v>3121</v>
      </c>
      <c r="N490" s="3">
        <v>2</v>
      </c>
      <c r="O490" s="3">
        <v>6868</v>
      </c>
      <c r="P490" s="3">
        <v>57457</v>
      </c>
    </row>
    <row r="491" spans="1:16" x14ac:dyDescent="0.3">
      <c r="A491" t="s">
        <v>38</v>
      </c>
      <c r="B491" t="s">
        <v>1093</v>
      </c>
      <c r="C491" t="s">
        <v>1082</v>
      </c>
      <c r="D491" s="3"/>
      <c r="E491" s="3"/>
      <c r="F491" s="3">
        <v>12213</v>
      </c>
      <c r="G491" s="3">
        <v>5</v>
      </c>
      <c r="H491" s="3">
        <v>7</v>
      </c>
      <c r="I491" s="3"/>
      <c r="J491" s="3">
        <v>3</v>
      </c>
      <c r="K491" s="3"/>
      <c r="L491" s="3">
        <v>125</v>
      </c>
      <c r="M491" s="3">
        <v>991</v>
      </c>
      <c r="N491" s="3"/>
      <c r="O491" s="3">
        <v>2217</v>
      </c>
      <c r="P491" s="3">
        <v>15561</v>
      </c>
    </row>
    <row r="492" spans="1:16" x14ac:dyDescent="0.3">
      <c r="A492" t="s">
        <v>38</v>
      </c>
      <c r="B492" t="s">
        <v>1091</v>
      </c>
      <c r="C492" t="s">
        <v>1082</v>
      </c>
      <c r="D492" s="3"/>
      <c r="E492" s="3"/>
      <c r="F492" s="3">
        <v>1</v>
      </c>
      <c r="G492" s="3"/>
      <c r="H492" s="3"/>
      <c r="I492" s="3"/>
      <c r="J492" s="3"/>
      <c r="K492" s="3"/>
      <c r="L492" s="3"/>
      <c r="M492" s="3"/>
      <c r="N492" s="3"/>
      <c r="O492" s="3"/>
      <c r="P492" s="3">
        <v>1</v>
      </c>
    </row>
    <row r="493" spans="1:16" x14ac:dyDescent="0.3">
      <c r="A493" t="s">
        <v>38</v>
      </c>
      <c r="B493" t="s">
        <v>1092</v>
      </c>
      <c r="C493" t="s">
        <v>1080</v>
      </c>
      <c r="D493" s="3"/>
      <c r="E493" s="3"/>
      <c r="F493" s="3">
        <v>111080</v>
      </c>
      <c r="G493" s="3">
        <v>245</v>
      </c>
      <c r="H493" s="3">
        <v>13</v>
      </c>
      <c r="I493" s="3"/>
      <c r="J493" s="3">
        <v>26</v>
      </c>
      <c r="K493" s="3"/>
      <c r="L493" s="3">
        <v>1873</v>
      </c>
      <c r="M493" s="3">
        <v>5437</v>
      </c>
      <c r="N493" s="3">
        <v>3</v>
      </c>
      <c r="O493" s="3">
        <v>11378</v>
      </c>
      <c r="P493" s="3">
        <v>130055</v>
      </c>
    </row>
    <row r="494" spans="1:16" x14ac:dyDescent="0.3">
      <c r="A494" t="s">
        <v>38</v>
      </c>
      <c r="B494" t="s">
        <v>1092</v>
      </c>
      <c r="C494" t="s">
        <v>1082</v>
      </c>
      <c r="D494" s="3">
        <v>1</v>
      </c>
      <c r="E494" s="3"/>
      <c r="F494" s="3">
        <v>75122</v>
      </c>
      <c r="G494" s="3">
        <v>56</v>
      </c>
      <c r="H494" s="3">
        <v>63</v>
      </c>
      <c r="I494" s="3">
        <v>10</v>
      </c>
      <c r="J494" s="3">
        <v>14</v>
      </c>
      <c r="K494" s="3"/>
      <c r="L494" s="3">
        <v>5628</v>
      </c>
      <c r="M494" s="3">
        <v>7202</v>
      </c>
      <c r="N494" s="3">
        <v>77</v>
      </c>
      <c r="O494" s="3">
        <v>11445</v>
      </c>
      <c r="P494" s="3">
        <v>99618</v>
      </c>
    </row>
    <row r="495" spans="1:16" x14ac:dyDescent="0.3">
      <c r="A495" t="s">
        <v>38</v>
      </c>
      <c r="B495" t="s">
        <v>1102</v>
      </c>
      <c r="C495" t="s">
        <v>1080</v>
      </c>
      <c r="D495" s="3"/>
      <c r="E495" s="3"/>
      <c r="F495" s="3">
        <v>1</v>
      </c>
      <c r="G495" s="3"/>
      <c r="H495" s="3"/>
      <c r="I495" s="3"/>
      <c r="J495" s="3"/>
      <c r="K495" s="3"/>
      <c r="L495" s="3"/>
      <c r="M495" s="3"/>
      <c r="N495" s="3"/>
      <c r="O495" s="3"/>
      <c r="P495" s="3">
        <v>1</v>
      </c>
    </row>
    <row r="496" spans="1:16" x14ac:dyDescent="0.3">
      <c r="A496" t="s">
        <v>38</v>
      </c>
      <c r="B496" t="s">
        <v>1102</v>
      </c>
      <c r="C496" t="s">
        <v>1082</v>
      </c>
      <c r="D496" s="3"/>
      <c r="E496" s="3"/>
      <c r="F496" s="3"/>
      <c r="G496" s="3"/>
      <c r="H496" s="3">
        <v>1</v>
      </c>
      <c r="I496" s="3"/>
      <c r="J496" s="3"/>
      <c r="K496" s="3"/>
      <c r="L496" s="3"/>
      <c r="M496" s="3"/>
      <c r="N496" s="3"/>
      <c r="O496" s="3"/>
      <c r="P496" s="3">
        <v>1</v>
      </c>
    </row>
    <row r="497" spans="1:16" x14ac:dyDescent="0.3">
      <c r="A497" t="s">
        <v>38</v>
      </c>
      <c r="B497" t="s">
        <v>1095</v>
      </c>
      <c r="C497" t="s">
        <v>1080</v>
      </c>
      <c r="D497" s="3"/>
      <c r="E497" s="3"/>
      <c r="F497" s="3">
        <v>2056</v>
      </c>
      <c r="G497" s="3">
        <v>4</v>
      </c>
      <c r="H497" s="3"/>
      <c r="I497" s="3"/>
      <c r="J497" s="3">
        <v>1</v>
      </c>
      <c r="K497" s="3"/>
      <c r="L497" s="3">
        <v>338</v>
      </c>
      <c r="M497" s="3">
        <v>129</v>
      </c>
      <c r="N497" s="3">
        <v>1</v>
      </c>
      <c r="O497" s="3">
        <v>182</v>
      </c>
      <c r="P497" s="3">
        <v>2711</v>
      </c>
    </row>
    <row r="498" spans="1:16" x14ac:dyDescent="0.3">
      <c r="A498" t="s">
        <v>38</v>
      </c>
      <c r="B498" t="s">
        <v>1095</v>
      </c>
      <c r="C498" t="s">
        <v>1082</v>
      </c>
      <c r="D498" s="3"/>
      <c r="E498" s="3"/>
      <c r="F498" s="3">
        <v>15132</v>
      </c>
      <c r="G498" s="3">
        <v>29</v>
      </c>
      <c r="H498" s="3">
        <v>40</v>
      </c>
      <c r="I498" s="3">
        <v>6</v>
      </c>
      <c r="J498" s="3">
        <v>3</v>
      </c>
      <c r="K498" s="3"/>
      <c r="L498" s="3">
        <v>5569</v>
      </c>
      <c r="M498" s="3">
        <v>2885</v>
      </c>
      <c r="N498" s="3">
        <v>98</v>
      </c>
      <c r="O498" s="3">
        <v>3451</v>
      </c>
      <c r="P498" s="3">
        <v>27213</v>
      </c>
    </row>
    <row r="499" spans="1:16" x14ac:dyDescent="0.3">
      <c r="A499" t="s">
        <v>38</v>
      </c>
      <c r="B499" t="s">
        <v>1104</v>
      </c>
      <c r="C499" t="s">
        <v>1080</v>
      </c>
      <c r="D499" s="3"/>
      <c r="E499" s="3"/>
      <c r="F499" s="3">
        <v>48121</v>
      </c>
      <c r="G499" s="3">
        <v>102</v>
      </c>
      <c r="H499" s="3">
        <v>7</v>
      </c>
      <c r="I499" s="3"/>
      <c r="J499" s="3">
        <v>19</v>
      </c>
      <c r="K499" s="3"/>
      <c r="L499" s="3">
        <v>131</v>
      </c>
      <c r="M499" s="3">
        <v>2281</v>
      </c>
      <c r="N499" s="3"/>
      <c r="O499" s="3">
        <v>6882</v>
      </c>
      <c r="P499" s="3">
        <v>57543</v>
      </c>
    </row>
    <row r="500" spans="1:16" x14ac:dyDescent="0.3">
      <c r="A500" t="s">
        <v>38</v>
      </c>
      <c r="B500" t="s">
        <v>1104</v>
      </c>
      <c r="C500" t="s">
        <v>1082</v>
      </c>
      <c r="D500" s="3"/>
      <c r="E500" s="3"/>
      <c r="F500" s="3">
        <v>16588</v>
      </c>
      <c r="G500" s="3">
        <v>11</v>
      </c>
      <c r="H500" s="3">
        <v>7</v>
      </c>
      <c r="I500" s="3"/>
      <c r="J500" s="3">
        <v>17</v>
      </c>
      <c r="K500" s="3"/>
      <c r="L500" s="3">
        <v>39</v>
      </c>
      <c r="M500" s="3">
        <v>1609</v>
      </c>
      <c r="N500" s="3"/>
      <c r="O500" s="3">
        <v>3638</v>
      </c>
      <c r="P500" s="3">
        <v>21909</v>
      </c>
    </row>
    <row r="501" spans="1:16" x14ac:dyDescent="0.3">
      <c r="A501" t="s">
        <v>38</v>
      </c>
      <c r="B501" t="s">
        <v>1097</v>
      </c>
      <c r="C501" t="s">
        <v>1080</v>
      </c>
      <c r="D501" s="3"/>
      <c r="E501" s="3"/>
      <c r="F501" s="3">
        <v>89439</v>
      </c>
      <c r="G501" s="3">
        <v>710</v>
      </c>
      <c r="H501" s="3">
        <v>17</v>
      </c>
      <c r="I501" s="3"/>
      <c r="J501" s="3">
        <v>36</v>
      </c>
      <c r="K501" s="3"/>
      <c r="L501" s="3">
        <v>663</v>
      </c>
      <c r="M501" s="3">
        <v>5854</v>
      </c>
      <c r="N501" s="3">
        <v>2</v>
      </c>
      <c r="O501" s="3">
        <v>12805</v>
      </c>
      <c r="P501" s="3">
        <v>109526</v>
      </c>
    </row>
    <row r="502" spans="1:16" x14ac:dyDescent="0.3">
      <c r="A502" t="s">
        <v>38</v>
      </c>
      <c r="B502" t="s">
        <v>1097</v>
      </c>
      <c r="C502" t="s">
        <v>1082</v>
      </c>
      <c r="D502" s="3"/>
      <c r="E502" s="3"/>
      <c r="F502" s="3">
        <v>23917</v>
      </c>
      <c r="G502" s="3">
        <v>19</v>
      </c>
      <c r="H502" s="3">
        <v>12</v>
      </c>
      <c r="I502" s="3"/>
      <c r="J502" s="3">
        <v>32</v>
      </c>
      <c r="K502" s="3"/>
      <c r="L502" s="3">
        <v>215</v>
      </c>
      <c r="M502" s="3">
        <v>1735</v>
      </c>
      <c r="N502" s="3"/>
      <c r="O502" s="3">
        <v>4539</v>
      </c>
      <c r="P502" s="3">
        <v>30469</v>
      </c>
    </row>
    <row r="503" spans="1:16" x14ac:dyDescent="0.3">
      <c r="A503" t="s">
        <v>38</v>
      </c>
      <c r="B503" t="s">
        <v>1108</v>
      </c>
      <c r="C503" t="s">
        <v>1080</v>
      </c>
      <c r="D503" s="3"/>
      <c r="E503" s="3"/>
      <c r="F503" s="3">
        <v>3482</v>
      </c>
      <c r="G503" s="3">
        <v>10</v>
      </c>
      <c r="H503" s="3">
        <v>3</v>
      </c>
      <c r="I503" s="3"/>
      <c r="J503" s="3">
        <v>3</v>
      </c>
      <c r="K503" s="3"/>
      <c r="L503" s="3">
        <v>57</v>
      </c>
      <c r="M503" s="3">
        <v>199</v>
      </c>
      <c r="N503" s="3"/>
      <c r="O503" s="3">
        <v>549</v>
      </c>
      <c r="P503" s="3">
        <v>4303</v>
      </c>
    </row>
    <row r="504" spans="1:16" x14ac:dyDescent="0.3">
      <c r="A504" t="s">
        <v>38</v>
      </c>
      <c r="B504" t="s">
        <v>1108</v>
      </c>
      <c r="C504" t="s">
        <v>1082</v>
      </c>
      <c r="D504" s="3"/>
      <c r="E504" s="3"/>
      <c r="F504" s="3">
        <v>6408</v>
      </c>
      <c r="G504" s="3">
        <v>6</v>
      </c>
      <c r="H504" s="3">
        <v>18</v>
      </c>
      <c r="I504" s="3"/>
      <c r="J504" s="3"/>
      <c r="K504" s="3"/>
      <c r="L504" s="3">
        <v>49</v>
      </c>
      <c r="M504" s="3">
        <v>639</v>
      </c>
      <c r="N504" s="3"/>
      <c r="O504" s="3">
        <v>1609</v>
      </c>
      <c r="P504" s="3">
        <v>8729</v>
      </c>
    </row>
    <row r="505" spans="1:16" x14ac:dyDescent="0.3">
      <c r="A505" t="s">
        <v>38</v>
      </c>
      <c r="B505" t="s">
        <v>1099</v>
      </c>
      <c r="C505" t="s">
        <v>1080</v>
      </c>
      <c r="D505" s="3"/>
      <c r="E505" s="3"/>
      <c r="F505" s="3">
        <v>172</v>
      </c>
      <c r="G505" s="3"/>
      <c r="H505" s="3"/>
      <c r="I505" s="3"/>
      <c r="J505" s="3"/>
      <c r="K505" s="3"/>
      <c r="L505" s="3"/>
      <c r="M505" s="3"/>
      <c r="N505" s="3"/>
      <c r="O505" s="3">
        <v>2</v>
      </c>
      <c r="P505" s="3">
        <v>174</v>
      </c>
    </row>
    <row r="506" spans="1:16" x14ac:dyDescent="0.3">
      <c r="A506" t="s">
        <v>38</v>
      </c>
      <c r="B506" t="s">
        <v>1098</v>
      </c>
      <c r="C506" t="s">
        <v>1080</v>
      </c>
      <c r="D506" s="3"/>
      <c r="E506" s="3"/>
      <c r="F506" s="3">
        <v>160523</v>
      </c>
      <c r="G506" s="3">
        <v>494</v>
      </c>
      <c r="H506" s="3">
        <v>44</v>
      </c>
      <c r="I506" s="3"/>
      <c r="J506" s="3">
        <v>77</v>
      </c>
      <c r="K506" s="3">
        <v>4</v>
      </c>
      <c r="L506" s="3">
        <v>6012</v>
      </c>
      <c r="M506" s="3">
        <v>11403</v>
      </c>
      <c r="N506" s="3">
        <v>7</v>
      </c>
      <c r="O506" s="3">
        <v>24851</v>
      </c>
      <c r="P506" s="3">
        <v>203415</v>
      </c>
    </row>
    <row r="507" spans="1:16" x14ac:dyDescent="0.3">
      <c r="A507" t="s">
        <v>38</v>
      </c>
      <c r="B507" t="s">
        <v>1098</v>
      </c>
      <c r="C507" t="s">
        <v>1082</v>
      </c>
      <c r="D507" s="3"/>
      <c r="E507" s="3"/>
      <c r="F507" s="3">
        <v>76903</v>
      </c>
      <c r="G507" s="3">
        <v>68</v>
      </c>
      <c r="H507" s="3">
        <v>48</v>
      </c>
      <c r="I507" s="3"/>
      <c r="J507" s="3">
        <v>22</v>
      </c>
      <c r="K507" s="3"/>
      <c r="L507" s="3">
        <v>1536</v>
      </c>
      <c r="M507" s="3">
        <v>7255</v>
      </c>
      <c r="N507" s="3"/>
      <c r="O507" s="3">
        <v>15042</v>
      </c>
      <c r="P507" s="3">
        <v>100874</v>
      </c>
    </row>
    <row r="508" spans="1:16" x14ac:dyDescent="0.3">
      <c r="A508" t="s">
        <v>38</v>
      </c>
      <c r="B508" t="s">
        <v>1112</v>
      </c>
      <c r="C508" t="s">
        <v>1080</v>
      </c>
      <c r="D508" s="3"/>
      <c r="E508" s="3"/>
      <c r="F508" s="3">
        <v>8589</v>
      </c>
      <c r="G508" s="3">
        <v>7</v>
      </c>
      <c r="H508" s="3">
        <v>7</v>
      </c>
      <c r="I508" s="3"/>
      <c r="J508" s="3"/>
      <c r="K508" s="3"/>
      <c r="L508" s="3">
        <v>372</v>
      </c>
      <c r="M508" s="3">
        <v>229</v>
      </c>
      <c r="N508" s="3"/>
      <c r="O508" s="3">
        <v>379</v>
      </c>
      <c r="P508" s="3">
        <v>9583</v>
      </c>
    </row>
    <row r="509" spans="1:16" x14ac:dyDescent="0.3">
      <c r="A509" t="s">
        <v>38</v>
      </c>
      <c r="B509" t="s">
        <v>1112</v>
      </c>
      <c r="C509" t="s">
        <v>1082</v>
      </c>
      <c r="D509" s="3">
        <v>10</v>
      </c>
      <c r="E509" s="3"/>
      <c r="F509" s="3">
        <v>106212</v>
      </c>
      <c r="G509" s="3">
        <v>75</v>
      </c>
      <c r="H509" s="3">
        <v>106</v>
      </c>
      <c r="I509" s="3">
        <v>6</v>
      </c>
      <c r="J509" s="3">
        <v>9</v>
      </c>
      <c r="K509" s="3"/>
      <c r="L509" s="3">
        <v>6938</v>
      </c>
      <c r="M509" s="3">
        <v>11329</v>
      </c>
      <c r="N509" s="3">
        <v>10</v>
      </c>
      <c r="O509" s="3">
        <v>21233</v>
      </c>
      <c r="P509" s="3">
        <v>145928</v>
      </c>
    </row>
    <row r="510" spans="1:16" x14ac:dyDescent="0.3">
      <c r="A510" t="s">
        <v>38</v>
      </c>
      <c r="B510" t="s">
        <v>1114</v>
      </c>
      <c r="C510" t="s">
        <v>1080</v>
      </c>
      <c r="D510" s="3"/>
      <c r="E510" s="3"/>
      <c r="F510" s="3">
        <v>1189</v>
      </c>
      <c r="G510" s="3"/>
      <c r="H510" s="3">
        <v>1</v>
      </c>
      <c r="I510" s="3"/>
      <c r="J510" s="3"/>
      <c r="K510" s="3"/>
      <c r="L510" s="3">
        <v>12</v>
      </c>
      <c r="M510" s="3">
        <v>193</v>
      </c>
      <c r="N510" s="3"/>
      <c r="O510" s="3">
        <v>303</v>
      </c>
      <c r="P510" s="3">
        <v>1698</v>
      </c>
    </row>
    <row r="511" spans="1:16" x14ac:dyDescent="0.3">
      <c r="A511" t="s">
        <v>38</v>
      </c>
      <c r="B511" t="s">
        <v>1114</v>
      </c>
      <c r="C511" t="s">
        <v>1082</v>
      </c>
      <c r="D511" s="3"/>
      <c r="E511" s="3"/>
      <c r="F511" s="3">
        <v>14999</v>
      </c>
      <c r="G511" s="3">
        <v>2</v>
      </c>
      <c r="H511" s="3">
        <v>83</v>
      </c>
      <c r="I511" s="3"/>
      <c r="J511" s="3"/>
      <c r="K511" s="3"/>
      <c r="L511" s="3">
        <v>226</v>
      </c>
      <c r="M511" s="3">
        <v>7097</v>
      </c>
      <c r="N511" s="3"/>
      <c r="O511" s="3">
        <v>7471</v>
      </c>
      <c r="P511" s="3">
        <v>29878</v>
      </c>
    </row>
    <row r="512" spans="1:16" x14ac:dyDescent="0.3">
      <c r="A512" t="s">
        <v>38</v>
      </c>
      <c r="B512" t="s">
        <v>1118</v>
      </c>
      <c r="C512" t="s">
        <v>1080</v>
      </c>
      <c r="D512" s="3"/>
      <c r="E512" s="3"/>
      <c r="F512" s="3">
        <v>1428</v>
      </c>
      <c r="G512" s="3"/>
      <c r="H512" s="3"/>
      <c r="I512" s="3"/>
      <c r="J512" s="3"/>
      <c r="K512" s="3"/>
      <c r="L512" s="3">
        <v>7</v>
      </c>
      <c r="M512" s="3">
        <v>62</v>
      </c>
      <c r="N512" s="3"/>
      <c r="O512" s="3">
        <v>198</v>
      </c>
      <c r="P512" s="3">
        <v>1695</v>
      </c>
    </row>
    <row r="513" spans="1:16" x14ac:dyDescent="0.3">
      <c r="A513" t="s">
        <v>38</v>
      </c>
      <c r="B513" t="s">
        <v>1118</v>
      </c>
      <c r="C513" t="s">
        <v>1082</v>
      </c>
      <c r="D513" s="3"/>
      <c r="E513" s="3"/>
      <c r="F513" s="3">
        <v>8457</v>
      </c>
      <c r="G513" s="3">
        <v>2</v>
      </c>
      <c r="H513" s="3">
        <v>7</v>
      </c>
      <c r="I513" s="3"/>
      <c r="J513" s="3"/>
      <c r="K513" s="3"/>
      <c r="L513" s="3">
        <v>8</v>
      </c>
      <c r="M513" s="3">
        <v>574</v>
      </c>
      <c r="N513" s="3"/>
      <c r="O513" s="3">
        <v>1615</v>
      </c>
      <c r="P513" s="3">
        <v>10663</v>
      </c>
    </row>
    <row r="514" spans="1:16" x14ac:dyDescent="0.3">
      <c r="A514" t="s">
        <v>38</v>
      </c>
      <c r="B514" t="s">
        <v>1090</v>
      </c>
      <c r="C514" t="s">
        <v>1128</v>
      </c>
      <c r="D514" s="3"/>
      <c r="E514" s="3">
        <v>17424</v>
      </c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>
        <v>17424</v>
      </c>
    </row>
    <row r="515" spans="1:16" x14ac:dyDescent="0.3">
      <c r="A515" t="s">
        <v>38</v>
      </c>
      <c r="B515" t="s">
        <v>1090</v>
      </c>
      <c r="C515" t="s">
        <v>1129</v>
      </c>
      <c r="D515" s="3"/>
      <c r="E515" s="3"/>
      <c r="F515" s="3">
        <v>1842</v>
      </c>
      <c r="G515" s="3"/>
      <c r="H515" s="3"/>
      <c r="I515" s="3"/>
      <c r="J515" s="3"/>
      <c r="K515" s="3"/>
      <c r="L515" s="3"/>
      <c r="M515" s="3"/>
      <c r="N515" s="3"/>
      <c r="O515" s="3"/>
      <c r="P515" s="3">
        <v>1842</v>
      </c>
    </row>
    <row r="516" spans="1:16" x14ac:dyDescent="0.3">
      <c r="A516" t="s">
        <v>39</v>
      </c>
      <c r="B516" t="s">
        <v>1093</v>
      </c>
      <c r="C516" t="s">
        <v>1080</v>
      </c>
      <c r="D516" s="3"/>
      <c r="E516" s="3"/>
      <c r="F516" s="3">
        <v>184868</v>
      </c>
      <c r="G516" s="3">
        <v>821</v>
      </c>
      <c r="H516" s="3">
        <v>114</v>
      </c>
      <c r="I516" s="3"/>
      <c r="J516" s="3">
        <v>110</v>
      </c>
      <c r="K516" s="3">
        <v>9</v>
      </c>
      <c r="L516" s="3">
        <v>1843</v>
      </c>
      <c r="M516" s="3">
        <v>16542</v>
      </c>
      <c r="N516" s="3">
        <v>4</v>
      </c>
      <c r="O516" s="3">
        <v>33306</v>
      </c>
      <c r="P516" s="3">
        <v>237617</v>
      </c>
    </row>
    <row r="517" spans="1:16" x14ac:dyDescent="0.3">
      <c r="A517" t="s">
        <v>39</v>
      </c>
      <c r="B517" t="s">
        <v>1093</v>
      </c>
      <c r="C517" t="s">
        <v>1082</v>
      </c>
      <c r="D517" s="3"/>
      <c r="E517" s="3"/>
      <c r="F517" s="3">
        <v>102555</v>
      </c>
      <c r="G517" s="3">
        <v>35</v>
      </c>
      <c r="H517" s="3">
        <v>85</v>
      </c>
      <c r="I517" s="3">
        <v>5</v>
      </c>
      <c r="J517" s="3">
        <v>17</v>
      </c>
      <c r="K517" s="3"/>
      <c r="L517" s="3">
        <v>904</v>
      </c>
      <c r="M517" s="3">
        <v>11032</v>
      </c>
      <c r="N517" s="3">
        <v>18</v>
      </c>
      <c r="O517" s="3">
        <v>27644</v>
      </c>
      <c r="P517" s="3">
        <v>142295</v>
      </c>
    </row>
    <row r="518" spans="1:16" x14ac:dyDescent="0.3">
      <c r="A518" t="s">
        <v>39</v>
      </c>
      <c r="B518" t="s">
        <v>1092</v>
      </c>
      <c r="C518" t="s">
        <v>1080</v>
      </c>
      <c r="D518" s="3"/>
      <c r="E518" s="3"/>
      <c r="F518" s="3">
        <v>337275</v>
      </c>
      <c r="G518" s="3">
        <v>459</v>
      </c>
      <c r="H518" s="3">
        <v>122</v>
      </c>
      <c r="I518" s="3"/>
      <c r="J518" s="3">
        <v>29</v>
      </c>
      <c r="K518" s="3"/>
      <c r="L518" s="3">
        <v>6240</v>
      </c>
      <c r="M518" s="3">
        <v>26085</v>
      </c>
      <c r="N518" s="3">
        <v>9</v>
      </c>
      <c r="O518" s="3">
        <v>52043</v>
      </c>
      <c r="P518" s="3">
        <v>422262</v>
      </c>
    </row>
    <row r="519" spans="1:16" x14ac:dyDescent="0.3">
      <c r="A519" t="s">
        <v>39</v>
      </c>
      <c r="B519" t="s">
        <v>1092</v>
      </c>
      <c r="C519" t="s">
        <v>1082</v>
      </c>
      <c r="D519" s="3">
        <v>161</v>
      </c>
      <c r="E519" s="3"/>
      <c r="F519" s="3">
        <v>346774</v>
      </c>
      <c r="G519" s="3">
        <v>199</v>
      </c>
      <c r="H519" s="3">
        <v>337</v>
      </c>
      <c r="I519" s="3">
        <v>127</v>
      </c>
      <c r="J519" s="3">
        <v>19</v>
      </c>
      <c r="K519" s="3"/>
      <c r="L519" s="3">
        <v>40471</v>
      </c>
      <c r="M519" s="3">
        <v>45423</v>
      </c>
      <c r="N519" s="3">
        <v>331</v>
      </c>
      <c r="O519" s="3">
        <v>67073</v>
      </c>
      <c r="P519" s="3">
        <v>500915</v>
      </c>
    </row>
    <row r="520" spans="1:16" x14ac:dyDescent="0.3">
      <c r="A520" t="s">
        <v>39</v>
      </c>
      <c r="B520" t="s">
        <v>1101</v>
      </c>
      <c r="C520" t="s">
        <v>1080</v>
      </c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>
        <v>1</v>
      </c>
      <c r="P520" s="3">
        <v>1</v>
      </c>
    </row>
    <row r="521" spans="1:16" x14ac:dyDescent="0.3">
      <c r="A521" t="s">
        <v>39</v>
      </c>
      <c r="B521" t="s">
        <v>1101</v>
      </c>
      <c r="C521" t="s">
        <v>1082</v>
      </c>
      <c r="D521" s="3"/>
      <c r="E521" s="3"/>
      <c r="F521" s="3">
        <v>1</v>
      </c>
      <c r="G521" s="3"/>
      <c r="H521" s="3"/>
      <c r="I521" s="3"/>
      <c r="J521" s="3"/>
      <c r="K521" s="3"/>
      <c r="L521" s="3"/>
      <c r="M521" s="3"/>
      <c r="N521" s="3"/>
      <c r="O521" s="3"/>
      <c r="P521" s="3">
        <v>1</v>
      </c>
    </row>
    <row r="522" spans="1:16" x14ac:dyDescent="0.3">
      <c r="A522" t="s">
        <v>39</v>
      </c>
      <c r="B522" t="s">
        <v>1107</v>
      </c>
      <c r="C522" t="s">
        <v>1080</v>
      </c>
      <c r="D522" s="3"/>
      <c r="E522" s="3"/>
      <c r="F522" s="3">
        <v>5</v>
      </c>
      <c r="G522" s="3"/>
      <c r="H522" s="3"/>
      <c r="I522" s="3"/>
      <c r="J522" s="3"/>
      <c r="K522" s="3"/>
      <c r="L522" s="3">
        <v>1</v>
      </c>
      <c r="M522" s="3"/>
      <c r="N522" s="3"/>
      <c r="O522" s="3"/>
      <c r="P522" s="3">
        <v>6</v>
      </c>
    </row>
    <row r="523" spans="1:16" x14ac:dyDescent="0.3">
      <c r="A523" t="s">
        <v>39</v>
      </c>
      <c r="B523" t="s">
        <v>1107</v>
      </c>
      <c r="C523" t="s">
        <v>1082</v>
      </c>
      <c r="D523" s="3"/>
      <c r="E523" s="3"/>
      <c r="F523" s="3">
        <v>1</v>
      </c>
      <c r="G523" s="3"/>
      <c r="H523" s="3">
        <v>1</v>
      </c>
      <c r="I523" s="3"/>
      <c r="J523" s="3"/>
      <c r="K523" s="3"/>
      <c r="L523" s="3">
        <v>1</v>
      </c>
      <c r="M523" s="3"/>
      <c r="N523" s="3"/>
      <c r="O523" s="3"/>
      <c r="P523" s="3">
        <v>3</v>
      </c>
    </row>
    <row r="524" spans="1:16" x14ac:dyDescent="0.3">
      <c r="A524" t="s">
        <v>39</v>
      </c>
      <c r="B524" t="s">
        <v>1095</v>
      </c>
      <c r="C524" t="s">
        <v>1080</v>
      </c>
      <c r="D524" s="3"/>
      <c r="E524" s="3"/>
      <c r="F524" s="3">
        <v>29578</v>
      </c>
      <c r="G524" s="3">
        <v>16</v>
      </c>
      <c r="H524" s="3">
        <v>19</v>
      </c>
      <c r="I524" s="3"/>
      <c r="J524" s="3"/>
      <c r="K524" s="3"/>
      <c r="L524" s="3">
        <v>992</v>
      </c>
      <c r="M524" s="3">
        <v>2372</v>
      </c>
      <c r="N524" s="3">
        <v>2</v>
      </c>
      <c r="O524" s="3">
        <v>4009</v>
      </c>
      <c r="P524" s="3">
        <v>36988</v>
      </c>
    </row>
    <row r="525" spans="1:16" x14ac:dyDescent="0.3">
      <c r="A525" t="s">
        <v>39</v>
      </c>
      <c r="B525" t="s">
        <v>1095</v>
      </c>
      <c r="C525" t="s">
        <v>1082</v>
      </c>
      <c r="D525" s="3"/>
      <c r="E525" s="3"/>
      <c r="F525" s="3">
        <v>212957</v>
      </c>
      <c r="G525" s="3">
        <v>100</v>
      </c>
      <c r="H525" s="3">
        <v>125</v>
      </c>
      <c r="I525" s="3"/>
      <c r="J525" s="3">
        <v>8</v>
      </c>
      <c r="K525" s="3"/>
      <c r="L525" s="3">
        <v>16405</v>
      </c>
      <c r="M525" s="3">
        <v>24193</v>
      </c>
      <c r="N525" s="3">
        <v>466</v>
      </c>
      <c r="O525" s="3">
        <v>45069</v>
      </c>
      <c r="P525" s="3">
        <v>299323</v>
      </c>
    </row>
    <row r="526" spans="1:16" x14ac:dyDescent="0.3">
      <c r="A526" t="s">
        <v>39</v>
      </c>
      <c r="B526" t="s">
        <v>1097</v>
      </c>
      <c r="C526" t="s">
        <v>1080</v>
      </c>
      <c r="D526" s="3"/>
      <c r="E526" s="3"/>
      <c r="F526" s="3">
        <v>89192</v>
      </c>
      <c r="G526" s="3">
        <v>353</v>
      </c>
      <c r="H526" s="3">
        <v>21</v>
      </c>
      <c r="I526" s="3"/>
      <c r="J526" s="3">
        <v>15</v>
      </c>
      <c r="K526" s="3"/>
      <c r="L526" s="3">
        <v>848</v>
      </c>
      <c r="M526" s="3">
        <v>8029</v>
      </c>
      <c r="N526" s="3">
        <v>3</v>
      </c>
      <c r="O526" s="3">
        <v>16983</v>
      </c>
      <c r="P526" s="3">
        <v>115444</v>
      </c>
    </row>
    <row r="527" spans="1:16" x14ac:dyDescent="0.3">
      <c r="A527" t="s">
        <v>39</v>
      </c>
      <c r="B527" t="s">
        <v>1097</v>
      </c>
      <c r="C527" t="s">
        <v>1082</v>
      </c>
      <c r="D527" s="3"/>
      <c r="E527" s="3"/>
      <c r="F527" s="3">
        <v>27714</v>
      </c>
      <c r="G527" s="3">
        <v>32</v>
      </c>
      <c r="H527" s="3">
        <v>18</v>
      </c>
      <c r="I527" s="3"/>
      <c r="J527" s="3">
        <v>28</v>
      </c>
      <c r="K527" s="3"/>
      <c r="L527" s="3">
        <v>434</v>
      </c>
      <c r="M527" s="3">
        <v>2987</v>
      </c>
      <c r="N527" s="3">
        <v>4</v>
      </c>
      <c r="O527" s="3">
        <v>6394</v>
      </c>
      <c r="P527" s="3">
        <v>37611</v>
      </c>
    </row>
    <row r="528" spans="1:16" x14ac:dyDescent="0.3">
      <c r="A528" t="s">
        <v>39</v>
      </c>
      <c r="B528" t="s">
        <v>1108</v>
      </c>
      <c r="C528" t="s">
        <v>1080</v>
      </c>
      <c r="D528" s="3"/>
      <c r="E528" s="3"/>
      <c r="F528" s="3">
        <v>41916</v>
      </c>
      <c r="G528" s="3">
        <v>98</v>
      </c>
      <c r="H528" s="3">
        <v>32</v>
      </c>
      <c r="I528" s="3"/>
      <c r="J528" s="3">
        <v>10</v>
      </c>
      <c r="K528" s="3">
        <v>2</v>
      </c>
      <c r="L528" s="3">
        <v>402</v>
      </c>
      <c r="M528" s="3">
        <v>2922</v>
      </c>
      <c r="N528" s="3"/>
      <c r="O528" s="3">
        <v>7786</v>
      </c>
      <c r="P528" s="3">
        <v>53168</v>
      </c>
    </row>
    <row r="529" spans="1:16" x14ac:dyDescent="0.3">
      <c r="A529" t="s">
        <v>39</v>
      </c>
      <c r="B529" t="s">
        <v>1108</v>
      </c>
      <c r="C529" t="s">
        <v>1082</v>
      </c>
      <c r="D529" s="3"/>
      <c r="E529" s="3"/>
      <c r="F529" s="3">
        <v>37372</v>
      </c>
      <c r="G529" s="3">
        <v>26</v>
      </c>
      <c r="H529" s="3">
        <v>151</v>
      </c>
      <c r="I529" s="3"/>
      <c r="J529" s="3"/>
      <c r="K529" s="3">
        <v>28</v>
      </c>
      <c r="L529" s="3">
        <v>519</v>
      </c>
      <c r="M529" s="3">
        <v>4757</v>
      </c>
      <c r="N529" s="3">
        <v>7</v>
      </c>
      <c r="O529" s="3">
        <v>10527</v>
      </c>
      <c r="P529" s="3">
        <v>53387</v>
      </c>
    </row>
    <row r="530" spans="1:16" x14ac:dyDescent="0.3">
      <c r="A530" t="s">
        <v>39</v>
      </c>
      <c r="B530" t="s">
        <v>1099</v>
      </c>
      <c r="C530" t="s">
        <v>1080</v>
      </c>
      <c r="D530" s="3"/>
      <c r="E530" s="3"/>
      <c r="F530" s="3">
        <v>1363</v>
      </c>
      <c r="G530" s="3"/>
      <c r="H530" s="3"/>
      <c r="I530" s="3"/>
      <c r="J530" s="3"/>
      <c r="K530" s="3"/>
      <c r="L530" s="3"/>
      <c r="M530" s="3">
        <v>2</v>
      </c>
      <c r="N530" s="3"/>
      <c r="O530" s="3">
        <v>23</v>
      </c>
      <c r="P530" s="3">
        <v>1388</v>
      </c>
    </row>
    <row r="531" spans="1:16" x14ac:dyDescent="0.3">
      <c r="A531" t="s">
        <v>39</v>
      </c>
      <c r="B531" t="s">
        <v>1103</v>
      </c>
      <c r="C531" t="s">
        <v>1080</v>
      </c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>
        <v>2</v>
      </c>
      <c r="P531" s="3">
        <v>2</v>
      </c>
    </row>
    <row r="532" spans="1:16" x14ac:dyDescent="0.3">
      <c r="A532" t="s">
        <v>39</v>
      </c>
      <c r="B532" t="s">
        <v>1098</v>
      </c>
      <c r="C532" t="s">
        <v>1080</v>
      </c>
      <c r="D532" s="3"/>
      <c r="E532" s="3"/>
      <c r="F532" s="3">
        <v>134865</v>
      </c>
      <c r="G532" s="3">
        <v>249</v>
      </c>
      <c r="H532" s="3">
        <v>81</v>
      </c>
      <c r="I532" s="3"/>
      <c r="J532" s="3">
        <v>32</v>
      </c>
      <c r="K532" s="3">
        <v>1</v>
      </c>
      <c r="L532" s="3">
        <v>1894</v>
      </c>
      <c r="M532" s="3">
        <v>12499</v>
      </c>
      <c r="N532" s="3">
        <v>5</v>
      </c>
      <c r="O532" s="3">
        <v>28007</v>
      </c>
      <c r="P532" s="3">
        <v>177633</v>
      </c>
    </row>
    <row r="533" spans="1:16" x14ac:dyDescent="0.3">
      <c r="A533" t="s">
        <v>39</v>
      </c>
      <c r="B533" t="s">
        <v>1098</v>
      </c>
      <c r="C533" t="s">
        <v>1082</v>
      </c>
      <c r="D533" s="3"/>
      <c r="E533" s="3"/>
      <c r="F533" s="3">
        <v>70181</v>
      </c>
      <c r="G533" s="3">
        <v>50</v>
      </c>
      <c r="H533" s="3">
        <v>76</v>
      </c>
      <c r="I533" s="3"/>
      <c r="J533" s="3">
        <v>7</v>
      </c>
      <c r="K533" s="3"/>
      <c r="L533" s="3">
        <v>2547</v>
      </c>
      <c r="M533" s="3">
        <v>11314</v>
      </c>
      <c r="N533" s="3">
        <v>52</v>
      </c>
      <c r="O533" s="3">
        <v>20098</v>
      </c>
      <c r="P533" s="3">
        <v>104325</v>
      </c>
    </row>
    <row r="534" spans="1:16" x14ac:dyDescent="0.3">
      <c r="A534" t="s">
        <v>39</v>
      </c>
      <c r="B534" t="s">
        <v>1109</v>
      </c>
      <c r="C534" t="s">
        <v>1080</v>
      </c>
      <c r="D534" s="3"/>
      <c r="E534" s="3"/>
      <c r="F534" s="3">
        <v>1</v>
      </c>
      <c r="G534" s="3"/>
      <c r="H534" s="3"/>
      <c r="I534" s="3"/>
      <c r="J534" s="3"/>
      <c r="K534" s="3"/>
      <c r="L534" s="3"/>
      <c r="M534" s="3"/>
      <c r="N534" s="3"/>
      <c r="O534" s="3"/>
      <c r="P534" s="3">
        <v>1</v>
      </c>
    </row>
    <row r="535" spans="1:16" x14ac:dyDescent="0.3">
      <c r="A535" t="s">
        <v>39</v>
      </c>
      <c r="B535" t="s">
        <v>1113</v>
      </c>
      <c r="C535" t="s">
        <v>1080</v>
      </c>
      <c r="D535" s="3"/>
      <c r="E535" s="3"/>
      <c r="F535" s="3">
        <v>1</v>
      </c>
      <c r="G535" s="3"/>
      <c r="H535" s="3"/>
      <c r="I535" s="3"/>
      <c r="J535" s="3"/>
      <c r="K535" s="3"/>
      <c r="L535" s="3"/>
      <c r="M535" s="3"/>
      <c r="N535" s="3"/>
      <c r="O535" s="3"/>
      <c r="P535" s="3">
        <v>1</v>
      </c>
    </row>
    <row r="536" spans="1:16" x14ac:dyDescent="0.3">
      <c r="A536" t="s">
        <v>39</v>
      </c>
      <c r="B536" t="s">
        <v>1117</v>
      </c>
      <c r="C536" t="s">
        <v>1082</v>
      </c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>
        <v>1</v>
      </c>
      <c r="P536" s="3">
        <v>1</v>
      </c>
    </row>
    <row r="537" spans="1:16" x14ac:dyDescent="0.3">
      <c r="A537" t="s">
        <v>39</v>
      </c>
      <c r="B537" t="s">
        <v>1106</v>
      </c>
      <c r="C537" t="s">
        <v>1080</v>
      </c>
      <c r="D537" s="3"/>
      <c r="E537" s="3"/>
      <c r="F537" s="3">
        <v>38481</v>
      </c>
      <c r="G537" s="3">
        <v>89</v>
      </c>
      <c r="H537" s="3">
        <v>11</v>
      </c>
      <c r="I537" s="3"/>
      <c r="J537" s="3">
        <v>6</v>
      </c>
      <c r="K537" s="3"/>
      <c r="L537" s="3">
        <v>383</v>
      </c>
      <c r="M537" s="3">
        <v>3323</v>
      </c>
      <c r="N537" s="3">
        <v>2</v>
      </c>
      <c r="O537" s="3">
        <v>7252</v>
      </c>
      <c r="P537" s="3">
        <v>49547</v>
      </c>
    </row>
    <row r="538" spans="1:16" x14ac:dyDescent="0.3">
      <c r="A538" t="s">
        <v>39</v>
      </c>
      <c r="B538" t="s">
        <v>1106</v>
      </c>
      <c r="C538" t="s">
        <v>1082</v>
      </c>
      <c r="D538" s="3"/>
      <c r="E538" s="3"/>
      <c r="F538" s="3">
        <v>15612</v>
      </c>
      <c r="G538" s="3">
        <v>11</v>
      </c>
      <c r="H538" s="3">
        <v>14</v>
      </c>
      <c r="I538" s="3"/>
      <c r="J538" s="3">
        <v>1</v>
      </c>
      <c r="K538" s="3"/>
      <c r="L538" s="3">
        <v>125</v>
      </c>
      <c r="M538" s="3">
        <v>1813</v>
      </c>
      <c r="N538" s="3"/>
      <c r="O538" s="3">
        <v>3959</v>
      </c>
      <c r="P538" s="3">
        <v>21535</v>
      </c>
    </row>
    <row r="539" spans="1:16" x14ac:dyDescent="0.3">
      <c r="A539" t="s">
        <v>39</v>
      </c>
      <c r="B539" t="s">
        <v>1090</v>
      </c>
      <c r="C539" t="s">
        <v>1128</v>
      </c>
      <c r="D539" s="3"/>
      <c r="E539" s="3">
        <v>68013</v>
      </c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>
        <v>68013</v>
      </c>
    </row>
    <row r="540" spans="1:16" x14ac:dyDescent="0.3">
      <c r="A540" t="s">
        <v>39</v>
      </c>
      <c r="B540" t="s">
        <v>1090</v>
      </c>
      <c r="C540" t="s">
        <v>1129</v>
      </c>
      <c r="D540" s="3"/>
      <c r="E540" s="3"/>
      <c r="F540" s="3">
        <v>4600</v>
      </c>
      <c r="G540" s="3"/>
      <c r="H540" s="3"/>
      <c r="I540" s="3"/>
      <c r="J540" s="3"/>
      <c r="K540" s="3"/>
      <c r="L540" s="3"/>
      <c r="M540" s="3">
        <v>3</v>
      </c>
      <c r="N540" s="3"/>
      <c r="O540" s="3"/>
      <c r="P540" s="3">
        <v>4603</v>
      </c>
    </row>
    <row r="541" spans="1:16" x14ac:dyDescent="0.3">
      <c r="A541" t="s">
        <v>40</v>
      </c>
      <c r="B541" t="s">
        <v>1090</v>
      </c>
      <c r="C541" t="s">
        <v>1128</v>
      </c>
      <c r="D541" s="3"/>
      <c r="E541" s="3">
        <v>1237458</v>
      </c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>
        <v>1237458</v>
      </c>
    </row>
    <row r="542" spans="1:16" x14ac:dyDescent="0.3">
      <c r="A542" t="s">
        <v>40</v>
      </c>
      <c r="B542" t="s">
        <v>1090</v>
      </c>
      <c r="C542" t="s">
        <v>1129</v>
      </c>
      <c r="D542" s="3"/>
      <c r="E542" s="3">
        <v>4751</v>
      </c>
      <c r="F542" s="3">
        <v>9323</v>
      </c>
      <c r="G542" s="3">
        <v>132</v>
      </c>
      <c r="H542" s="3"/>
      <c r="I542" s="3"/>
      <c r="J542" s="3">
        <v>119</v>
      </c>
      <c r="K542" s="3"/>
      <c r="L542" s="3"/>
      <c r="M542" s="3">
        <v>16</v>
      </c>
      <c r="N542" s="3"/>
      <c r="O542" s="3"/>
      <c r="P542" s="3">
        <v>14341</v>
      </c>
    </row>
    <row r="543" spans="1:16" x14ac:dyDescent="0.3">
      <c r="A543" t="s">
        <v>41</v>
      </c>
      <c r="B543" t="s">
        <v>1093</v>
      </c>
      <c r="C543" t="s">
        <v>1080</v>
      </c>
      <c r="D543" s="3"/>
      <c r="E543" s="3"/>
      <c r="F543" s="3">
        <v>11345</v>
      </c>
      <c r="G543" s="3">
        <v>33</v>
      </c>
      <c r="H543" s="3">
        <v>4</v>
      </c>
      <c r="I543" s="3"/>
      <c r="J543" s="3"/>
      <c r="K543" s="3"/>
      <c r="L543" s="3">
        <v>18</v>
      </c>
      <c r="M543" s="3">
        <v>1152</v>
      </c>
      <c r="N543" s="3"/>
      <c r="O543" s="3">
        <v>2478</v>
      </c>
      <c r="P543" s="3">
        <v>15030</v>
      </c>
    </row>
    <row r="544" spans="1:16" x14ac:dyDescent="0.3">
      <c r="A544" t="s">
        <v>41</v>
      </c>
      <c r="B544" t="s">
        <v>1093</v>
      </c>
      <c r="C544" t="s">
        <v>1082</v>
      </c>
      <c r="D544" s="3"/>
      <c r="E544" s="3"/>
      <c r="F544" s="3">
        <v>4438</v>
      </c>
      <c r="G544" s="3">
        <v>1</v>
      </c>
      <c r="H544" s="3">
        <v>4</v>
      </c>
      <c r="I544" s="3"/>
      <c r="J544" s="3"/>
      <c r="K544" s="3"/>
      <c r="L544" s="3">
        <v>14</v>
      </c>
      <c r="M544" s="3">
        <v>543</v>
      </c>
      <c r="N544" s="3"/>
      <c r="O544" s="3">
        <v>1346</v>
      </c>
      <c r="P544" s="3">
        <v>6346</v>
      </c>
    </row>
    <row r="545" spans="1:16" x14ac:dyDescent="0.3">
      <c r="A545" t="s">
        <v>41</v>
      </c>
      <c r="B545" t="s">
        <v>1092</v>
      </c>
      <c r="C545" t="s">
        <v>1080</v>
      </c>
      <c r="D545" s="3"/>
      <c r="E545" s="3"/>
      <c r="F545" s="3">
        <v>25436</v>
      </c>
      <c r="G545" s="3">
        <v>19</v>
      </c>
      <c r="H545" s="3">
        <v>8</v>
      </c>
      <c r="I545" s="3"/>
      <c r="J545" s="3"/>
      <c r="K545" s="3"/>
      <c r="L545" s="3">
        <v>115</v>
      </c>
      <c r="M545" s="3">
        <v>2154</v>
      </c>
      <c r="N545" s="3"/>
      <c r="O545" s="3">
        <v>3280</v>
      </c>
      <c r="P545" s="3">
        <v>31012</v>
      </c>
    </row>
    <row r="546" spans="1:16" x14ac:dyDescent="0.3">
      <c r="A546" t="s">
        <v>41</v>
      </c>
      <c r="B546" t="s">
        <v>1092</v>
      </c>
      <c r="C546" t="s">
        <v>1082</v>
      </c>
      <c r="D546" s="3"/>
      <c r="E546" s="3"/>
      <c r="F546" s="3">
        <v>100126</v>
      </c>
      <c r="G546" s="3">
        <v>4</v>
      </c>
      <c r="H546" s="3">
        <v>87</v>
      </c>
      <c r="I546" s="3"/>
      <c r="J546" s="3"/>
      <c r="K546" s="3"/>
      <c r="L546" s="3">
        <v>2324</v>
      </c>
      <c r="M546" s="3">
        <v>17454</v>
      </c>
      <c r="N546" s="3">
        <v>4</v>
      </c>
      <c r="O546" s="3">
        <v>27979</v>
      </c>
      <c r="P546" s="3">
        <v>147978</v>
      </c>
    </row>
    <row r="547" spans="1:16" x14ac:dyDescent="0.3">
      <c r="A547" t="s">
        <v>41</v>
      </c>
      <c r="B547" t="s">
        <v>1101</v>
      </c>
      <c r="C547" t="s">
        <v>1080</v>
      </c>
      <c r="D547" s="3"/>
      <c r="E547" s="3"/>
      <c r="F547" s="3">
        <v>1727</v>
      </c>
      <c r="G547" s="3">
        <v>2</v>
      </c>
      <c r="H547" s="3">
        <v>1</v>
      </c>
      <c r="I547" s="3"/>
      <c r="J547" s="3"/>
      <c r="K547" s="3"/>
      <c r="L547" s="3">
        <v>6</v>
      </c>
      <c r="M547" s="3">
        <v>41</v>
      </c>
      <c r="N547" s="3"/>
      <c r="O547" s="3">
        <v>91</v>
      </c>
      <c r="P547" s="3">
        <v>1868</v>
      </c>
    </row>
    <row r="548" spans="1:16" x14ac:dyDescent="0.3">
      <c r="A548" t="s">
        <v>41</v>
      </c>
      <c r="B548" t="s">
        <v>1101</v>
      </c>
      <c r="C548" t="s">
        <v>1082</v>
      </c>
      <c r="D548" s="3"/>
      <c r="E548" s="3"/>
      <c r="F548" s="3">
        <v>35103</v>
      </c>
      <c r="G548" s="3">
        <v>8</v>
      </c>
      <c r="H548" s="3">
        <v>34</v>
      </c>
      <c r="I548" s="3"/>
      <c r="J548" s="3"/>
      <c r="K548" s="3"/>
      <c r="L548" s="3">
        <v>1378</v>
      </c>
      <c r="M548" s="3">
        <v>7657</v>
      </c>
      <c r="N548" s="3"/>
      <c r="O548" s="3">
        <v>13869</v>
      </c>
      <c r="P548" s="3">
        <v>58049</v>
      </c>
    </row>
    <row r="549" spans="1:16" x14ac:dyDescent="0.3">
      <c r="A549" t="s">
        <v>41</v>
      </c>
      <c r="B549" t="s">
        <v>1095</v>
      </c>
      <c r="C549" t="s">
        <v>1080</v>
      </c>
      <c r="D549" s="3"/>
      <c r="E549" s="3"/>
      <c r="F549" s="3">
        <v>4565</v>
      </c>
      <c r="G549" s="3">
        <v>3</v>
      </c>
      <c r="H549" s="3">
        <v>3</v>
      </c>
      <c r="I549" s="3"/>
      <c r="J549" s="3"/>
      <c r="K549" s="3"/>
      <c r="L549" s="3">
        <v>27</v>
      </c>
      <c r="M549" s="3">
        <v>342</v>
      </c>
      <c r="N549" s="3"/>
      <c r="O549" s="3">
        <v>226</v>
      </c>
      <c r="P549" s="3">
        <v>5166</v>
      </c>
    </row>
    <row r="550" spans="1:16" x14ac:dyDescent="0.3">
      <c r="A550" t="s">
        <v>41</v>
      </c>
      <c r="B550" t="s">
        <v>1095</v>
      </c>
      <c r="C550" t="s">
        <v>1082</v>
      </c>
      <c r="D550" s="3">
        <v>17</v>
      </c>
      <c r="E550" s="3"/>
      <c r="F550" s="3">
        <v>95346</v>
      </c>
      <c r="G550" s="3">
        <v>15</v>
      </c>
      <c r="H550" s="3">
        <v>122</v>
      </c>
      <c r="I550" s="3">
        <v>59</v>
      </c>
      <c r="J550" s="3"/>
      <c r="K550" s="3"/>
      <c r="L550" s="3">
        <v>955</v>
      </c>
      <c r="M550" s="3">
        <v>11623</v>
      </c>
      <c r="N550" s="3">
        <v>2</v>
      </c>
      <c r="O550" s="3">
        <v>26811</v>
      </c>
      <c r="P550" s="3">
        <v>134950</v>
      </c>
    </row>
    <row r="551" spans="1:16" x14ac:dyDescent="0.3">
      <c r="A551" t="s">
        <v>41</v>
      </c>
      <c r="B551" t="s">
        <v>1100</v>
      </c>
      <c r="C551" t="s">
        <v>1080</v>
      </c>
      <c r="D551" s="3"/>
      <c r="E551" s="3"/>
      <c r="F551" s="3">
        <v>4038</v>
      </c>
      <c r="G551" s="3"/>
      <c r="H551" s="3"/>
      <c r="I551" s="3"/>
      <c r="J551" s="3"/>
      <c r="K551" s="3"/>
      <c r="L551" s="3">
        <v>25</v>
      </c>
      <c r="M551" s="3">
        <v>43</v>
      </c>
      <c r="N551" s="3"/>
      <c r="O551" s="3">
        <v>38</v>
      </c>
      <c r="P551" s="3">
        <v>4144</v>
      </c>
    </row>
    <row r="552" spans="1:16" x14ac:dyDescent="0.3">
      <c r="A552" t="s">
        <v>41</v>
      </c>
      <c r="B552" t="s">
        <v>1100</v>
      </c>
      <c r="C552" t="s">
        <v>1082</v>
      </c>
      <c r="D552" s="3"/>
      <c r="E552" s="3"/>
      <c r="F552" s="3">
        <v>79898</v>
      </c>
      <c r="G552" s="3">
        <v>24</v>
      </c>
      <c r="H552" s="3">
        <v>29</v>
      </c>
      <c r="I552" s="3"/>
      <c r="J552" s="3"/>
      <c r="K552" s="3"/>
      <c r="L552" s="3">
        <v>2616</v>
      </c>
      <c r="M552" s="3">
        <v>11188</v>
      </c>
      <c r="N552" s="3">
        <v>1</v>
      </c>
      <c r="O552" s="3">
        <v>20105</v>
      </c>
      <c r="P552" s="3">
        <v>113861</v>
      </c>
    </row>
    <row r="553" spans="1:16" x14ac:dyDescent="0.3">
      <c r="A553" t="s">
        <v>41</v>
      </c>
      <c r="B553" t="s">
        <v>1104</v>
      </c>
      <c r="C553" t="s">
        <v>1080</v>
      </c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>
        <v>1</v>
      </c>
      <c r="P553" s="3">
        <v>1</v>
      </c>
    </row>
    <row r="554" spans="1:16" x14ac:dyDescent="0.3">
      <c r="A554" t="s">
        <v>41</v>
      </c>
      <c r="B554" t="s">
        <v>1097</v>
      </c>
      <c r="C554" t="s">
        <v>1080</v>
      </c>
      <c r="D554" s="3"/>
      <c r="E554" s="3"/>
      <c r="F554" s="3">
        <v>1</v>
      </c>
      <c r="G554" s="3"/>
      <c r="H554" s="3"/>
      <c r="I554" s="3"/>
      <c r="J554" s="3"/>
      <c r="K554" s="3"/>
      <c r="L554" s="3"/>
      <c r="M554" s="3"/>
      <c r="N554" s="3"/>
      <c r="O554" s="3">
        <v>1</v>
      </c>
      <c r="P554" s="3">
        <v>2</v>
      </c>
    </row>
    <row r="555" spans="1:16" x14ac:dyDescent="0.3">
      <c r="A555" t="s">
        <v>41</v>
      </c>
      <c r="B555" t="s">
        <v>1103</v>
      </c>
      <c r="C555" t="s">
        <v>1080</v>
      </c>
      <c r="D555" s="3"/>
      <c r="E555" s="3"/>
      <c r="F555" s="3">
        <v>24409</v>
      </c>
      <c r="G555" s="3">
        <v>14</v>
      </c>
      <c r="H555" s="3">
        <v>13</v>
      </c>
      <c r="I555" s="3"/>
      <c r="J555" s="3"/>
      <c r="K555" s="3"/>
      <c r="L555" s="3">
        <v>136</v>
      </c>
      <c r="M555" s="3">
        <v>3018</v>
      </c>
      <c r="N555" s="3">
        <v>1</v>
      </c>
      <c r="O555" s="3">
        <v>4119</v>
      </c>
      <c r="P555" s="3">
        <v>31710</v>
      </c>
    </row>
    <row r="556" spans="1:16" x14ac:dyDescent="0.3">
      <c r="A556" t="s">
        <v>41</v>
      </c>
      <c r="B556" t="s">
        <v>1103</v>
      </c>
      <c r="C556" t="s">
        <v>1082</v>
      </c>
      <c r="D556" s="3"/>
      <c r="E556" s="3"/>
      <c r="F556" s="3">
        <v>197662</v>
      </c>
      <c r="G556" s="3">
        <v>53</v>
      </c>
      <c r="H556" s="3">
        <v>188</v>
      </c>
      <c r="I556" s="3">
        <v>3</v>
      </c>
      <c r="J556" s="3">
        <v>3</v>
      </c>
      <c r="K556" s="3"/>
      <c r="L556" s="3">
        <v>5160</v>
      </c>
      <c r="M556" s="3">
        <v>26577</v>
      </c>
      <c r="N556" s="3">
        <v>16</v>
      </c>
      <c r="O556" s="3">
        <v>49443</v>
      </c>
      <c r="P556" s="3">
        <v>279105</v>
      </c>
    </row>
    <row r="557" spans="1:16" x14ac:dyDescent="0.3">
      <c r="A557" t="s">
        <v>41</v>
      </c>
      <c r="B557" t="s">
        <v>1098</v>
      </c>
      <c r="C557" t="s">
        <v>1080</v>
      </c>
      <c r="D557" s="3"/>
      <c r="E557" s="3"/>
      <c r="F557" s="3">
        <v>56639</v>
      </c>
      <c r="G557" s="3">
        <v>62</v>
      </c>
      <c r="H557" s="3">
        <v>16</v>
      </c>
      <c r="I557" s="3"/>
      <c r="J557" s="3">
        <v>1</v>
      </c>
      <c r="K557" s="3">
        <v>2</v>
      </c>
      <c r="L557" s="3">
        <v>156</v>
      </c>
      <c r="M557" s="3">
        <v>7001</v>
      </c>
      <c r="N557" s="3"/>
      <c r="O557" s="3">
        <v>13291</v>
      </c>
      <c r="P557" s="3">
        <v>77168</v>
      </c>
    </row>
    <row r="558" spans="1:16" x14ac:dyDescent="0.3">
      <c r="A558" t="s">
        <v>41</v>
      </c>
      <c r="B558" t="s">
        <v>1098</v>
      </c>
      <c r="C558" t="s">
        <v>1082</v>
      </c>
      <c r="D558" s="3"/>
      <c r="E558" s="3"/>
      <c r="F558" s="3">
        <v>28973</v>
      </c>
      <c r="G558" s="3">
        <v>6</v>
      </c>
      <c r="H558" s="3">
        <v>16</v>
      </c>
      <c r="I558" s="3"/>
      <c r="J558" s="3"/>
      <c r="K558" s="3"/>
      <c r="L558" s="3">
        <v>75</v>
      </c>
      <c r="M558" s="3">
        <v>3945</v>
      </c>
      <c r="N558" s="3"/>
      <c r="O558" s="3">
        <v>8917</v>
      </c>
      <c r="P558" s="3">
        <v>41932</v>
      </c>
    </row>
    <row r="559" spans="1:16" x14ac:dyDescent="0.3">
      <c r="A559" t="s">
        <v>41</v>
      </c>
      <c r="B559" t="s">
        <v>1090</v>
      </c>
      <c r="C559" t="s">
        <v>1128</v>
      </c>
      <c r="D559" s="3"/>
      <c r="E559" s="3">
        <v>21791</v>
      </c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>
        <v>21791</v>
      </c>
    </row>
    <row r="560" spans="1:16" x14ac:dyDescent="0.3">
      <c r="A560" t="s">
        <v>41</v>
      </c>
      <c r="B560" t="s">
        <v>1090</v>
      </c>
      <c r="C560" t="s">
        <v>1129</v>
      </c>
      <c r="D560" s="3"/>
      <c r="E560" s="3"/>
      <c r="F560" s="3">
        <v>467</v>
      </c>
      <c r="G560" s="3"/>
      <c r="H560" s="3"/>
      <c r="I560" s="3"/>
      <c r="J560" s="3"/>
      <c r="K560" s="3"/>
      <c r="L560" s="3"/>
      <c r="M560" s="3"/>
      <c r="N560" s="3"/>
      <c r="O560" s="3"/>
      <c r="P560" s="3">
        <v>467</v>
      </c>
    </row>
    <row r="561" spans="1:16" x14ac:dyDescent="0.3">
      <c r="A561" t="s">
        <v>42</v>
      </c>
      <c r="B561" t="s">
        <v>1093</v>
      </c>
      <c r="C561" t="s">
        <v>1080</v>
      </c>
      <c r="D561" s="3"/>
      <c r="E561" s="3"/>
      <c r="F561" s="3">
        <v>94429</v>
      </c>
      <c r="G561" s="3">
        <v>305</v>
      </c>
      <c r="H561" s="3">
        <v>30</v>
      </c>
      <c r="I561" s="3"/>
      <c r="J561" s="3">
        <v>36</v>
      </c>
      <c r="K561" s="3">
        <v>2</v>
      </c>
      <c r="L561" s="3">
        <v>355</v>
      </c>
      <c r="M561" s="3">
        <v>7740</v>
      </c>
      <c r="N561" s="3">
        <v>1</v>
      </c>
      <c r="O561" s="3">
        <v>16443</v>
      </c>
      <c r="P561" s="3">
        <v>119341</v>
      </c>
    </row>
    <row r="562" spans="1:16" x14ac:dyDescent="0.3">
      <c r="A562" t="s">
        <v>42</v>
      </c>
      <c r="B562" t="s">
        <v>1093</v>
      </c>
      <c r="C562" t="s">
        <v>1082</v>
      </c>
      <c r="D562" s="3"/>
      <c r="E562" s="3"/>
      <c r="F562" s="3">
        <v>34725</v>
      </c>
      <c r="G562" s="3">
        <v>8</v>
      </c>
      <c r="H562" s="3">
        <v>34</v>
      </c>
      <c r="I562" s="3"/>
      <c r="J562" s="3">
        <v>3</v>
      </c>
      <c r="K562" s="3"/>
      <c r="L562" s="3">
        <v>128</v>
      </c>
      <c r="M562" s="3">
        <v>3413</v>
      </c>
      <c r="N562" s="3"/>
      <c r="O562" s="3">
        <v>7728</v>
      </c>
      <c r="P562" s="3">
        <v>46039</v>
      </c>
    </row>
    <row r="563" spans="1:16" x14ac:dyDescent="0.3">
      <c r="A563" t="s">
        <v>42</v>
      </c>
      <c r="B563" t="s">
        <v>1091</v>
      </c>
      <c r="C563" t="s">
        <v>1080</v>
      </c>
      <c r="D563" s="3"/>
      <c r="E563" s="3"/>
      <c r="F563" s="3">
        <v>3</v>
      </c>
      <c r="G563" s="3"/>
      <c r="H563" s="3"/>
      <c r="I563" s="3"/>
      <c r="J563" s="3"/>
      <c r="K563" s="3"/>
      <c r="L563" s="3"/>
      <c r="M563" s="3"/>
      <c r="N563" s="3"/>
      <c r="O563" s="3"/>
      <c r="P563" s="3">
        <v>3</v>
      </c>
    </row>
    <row r="564" spans="1:16" x14ac:dyDescent="0.3">
      <c r="A564" t="s">
        <v>42</v>
      </c>
      <c r="B564" t="s">
        <v>1091</v>
      </c>
      <c r="C564" t="s">
        <v>1082</v>
      </c>
      <c r="D564" s="3"/>
      <c r="E564" s="3"/>
      <c r="F564" s="3">
        <v>76</v>
      </c>
      <c r="G564" s="3"/>
      <c r="H564" s="3"/>
      <c r="I564" s="3"/>
      <c r="J564" s="3"/>
      <c r="K564" s="3"/>
      <c r="L564" s="3"/>
      <c r="M564" s="3">
        <v>7</v>
      </c>
      <c r="N564" s="3"/>
      <c r="O564" s="3">
        <v>7</v>
      </c>
      <c r="P564" s="3">
        <v>90</v>
      </c>
    </row>
    <row r="565" spans="1:16" x14ac:dyDescent="0.3">
      <c r="A565" t="s">
        <v>42</v>
      </c>
      <c r="B565" t="s">
        <v>1092</v>
      </c>
      <c r="C565" t="s">
        <v>1080</v>
      </c>
      <c r="D565" s="3"/>
      <c r="E565" s="3"/>
      <c r="F565" s="3">
        <v>123192</v>
      </c>
      <c r="G565" s="3">
        <v>107</v>
      </c>
      <c r="H565" s="3">
        <v>45</v>
      </c>
      <c r="I565" s="3"/>
      <c r="J565" s="3">
        <v>7</v>
      </c>
      <c r="K565" s="3"/>
      <c r="L565" s="3">
        <v>967</v>
      </c>
      <c r="M565" s="3">
        <v>8199</v>
      </c>
      <c r="N565" s="3">
        <v>1</v>
      </c>
      <c r="O565" s="3">
        <v>17705</v>
      </c>
      <c r="P565" s="3">
        <v>150223</v>
      </c>
    </row>
    <row r="566" spans="1:16" x14ac:dyDescent="0.3">
      <c r="A566" t="s">
        <v>42</v>
      </c>
      <c r="B566" t="s">
        <v>1092</v>
      </c>
      <c r="C566" t="s">
        <v>1082</v>
      </c>
      <c r="D566" s="3">
        <v>14</v>
      </c>
      <c r="E566" s="3"/>
      <c r="F566" s="3">
        <v>296210</v>
      </c>
      <c r="G566" s="3">
        <v>55</v>
      </c>
      <c r="H566" s="3">
        <v>195</v>
      </c>
      <c r="I566" s="3">
        <v>6</v>
      </c>
      <c r="J566" s="3">
        <v>10</v>
      </c>
      <c r="K566" s="3"/>
      <c r="L566" s="3">
        <v>11550</v>
      </c>
      <c r="M566" s="3">
        <v>36230</v>
      </c>
      <c r="N566" s="3">
        <v>29</v>
      </c>
      <c r="O566" s="3">
        <v>54868</v>
      </c>
      <c r="P566" s="3">
        <v>399167</v>
      </c>
    </row>
    <row r="567" spans="1:16" x14ac:dyDescent="0.3">
      <c r="A567" t="s">
        <v>42</v>
      </c>
      <c r="B567" t="s">
        <v>1095</v>
      </c>
      <c r="C567" t="s">
        <v>1080</v>
      </c>
      <c r="D567" s="3"/>
      <c r="E567" s="3"/>
      <c r="F567" s="3">
        <v>63</v>
      </c>
      <c r="G567" s="3"/>
      <c r="H567" s="3"/>
      <c r="I567" s="3"/>
      <c r="J567" s="3"/>
      <c r="K567" s="3"/>
      <c r="L567" s="3">
        <v>2</v>
      </c>
      <c r="M567" s="3">
        <v>3</v>
      </c>
      <c r="N567" s="3"/>
      <c r="O567" s="3">
        <v>3</v>
      </c>
      <c r="P567" s="3">
        <v>71</v>
      </c>
    </row>
    <row r="568" spans="1:16" x14ac:dyDescent="0.3">
      <c r="A568" t="s">
        <v>42</v>
      </c>
      <c r="B568" t="s">
        <v>1095</v>
      </c>
      <c r="C568" t="s">
        <v>1082</v>
      </c>
      <c r="D568" s="3"/>
      <c r="E568" s="3"/>
      <c r="F568" s="3">
        <v>1219</v>
      </c>
      <c r="G568" s="3"/>
      <c r="H568" s="3"/>
      <c r="I568" s="3"/>
      <c r="J568" s="3"/>
      <c r="K568" s="3"/>
      <c r="L568" s="3">
        <v>30</v>
      </c>
      <c r="M568" s="3">
        <v>221</v>
      </c>
      <c r="N568" s="3">
        <v>1</v>
      </c>
      <c r="O568" s="3">
        <v>732</v>
      </c>
      <c r="P568" s="3">
        <v>2203</v>
      </c>
    </row>
    <row r="569" spans="1:16" x14ac:dyDescent="0.3">
      <c r="A569" t="s">
        <v>42</v>
      </c>
      <c r="B569" t="s">
        <v>1097</v>
      </c>
      <c r="C569" t="s">
        <v>1080</v>
      </c>
      <c r="D569" s="3"/>
      <c r="E569" s="3"/>
      <c r="F569" s="3">
        <v>3</v>
      </c>
      <c r="G569" s="3"/>
      <c r="H569" s="3"/>
      <c r="I569" s="3"/>
      <c r="J569" s="3"/>
      <c r="K569" s="3"/>
      <c r="L569" s="3"/>
      <c r="M569" s="3"/>
      <c r="N569" s="3"/>
      <c r="O569" s="3">
        <v>1</v>
      </c>
      <c r="P569" s="3">
        <v>4</v>
      </c>
    </row>
    <row r="570" spans="1:16" x14ac:dyDescent="0.3">
      <c r="A570" t="s">
        <v>42</v>
      </c>
      <c r="B570" t="s">
        <v>1108</v>
      </c>
      <c r="C570" t="s">
        <v>1080</v>
      </c>
      <c r="D570" s="3"/>
      <c r="E570" s="3"/>
      <c r="F570" s="3">
        <v>28616</v>
      </c>
      <c r="G570" s="3">
        <v>48</v>
      </c>
      <c r="H570" s="3">
        <v>18</v>
      </c>
      <c r="I570" s="3"/>
      <c r="J570" s="3">
        <v>3</v>
      </c>
      <c r="K570" s="3"/>
      <c r="L570" s="3">
        <v>144</v>
      </c>
      <c r="M570" s="3">
        <v>2187</v>
      </c>
      <c r="N570" s="3"/>
      <c r="O570" s="3">
        <v>5531</v>
      </c>
      <c r="P570" s="3">
        <v>36547</v>
      </c>
    </row>
    <row r="571" spans="1:16" x14ac:dyDescent="0.3">
      <c r="A571" t="s">
        <v>42</v>
      </c>
      <c r="B571" t="s">
        <v>1108</v>
      </c>
      <c r="C571" t="s">
        <v>1082</v>
      </c>
      <c r="D571" s="3"/>
      <c r="E571" s="3"/>
      <c r="F571" s="3">
        <v>31015</v>
      </c>
      <c r="G571" s="3">
        <v>10</v>
      </c>
      <c r="H571" s="3">
        <v>76</v>
      </c>
      <c r="I571" s="3"/>
      <c r="J571" s="3">
        <v>2</v>
      </c>
      <c r="K571" s="3">
        <v>7</v>
      </c>
      <c r="L571" s="3">
        <v>144</v>
      </c>
      <c r="M571" s="3">
        <v>3486</v>
      </c>
      <c r="N571" s="3"/>
      <c r="O571" s="3">
        <v>7556</v>
      </c>
      <c r="P571" s="3">
        <v>42296</v>
      </c>
    </row>
    <row r="572" spans="1:16" x14ac:dyDescent="0.3">
      <c r="A572" t="s">
        <v>42</v>
      </c>
      <c r="B572" t="s">
        <v>1099</v>
      </c>
      <c r="C572" t="s">
        <v>1080</v>
      </c>
      <c r="D572" s="3"/>
      <c r="E572" s="3"/>
      <c r="F572" s="3">
        <v>493</v>
      </c>
      <c r="G572" s="3"/>
      <c r="H572" s="3"/>
      <c r="I572" s="3"/>
      <c r="J572" s="3"/>
      <c r="K572" s="3"/>
      <c r="L572" s="3"/>
      <c r="M572" s="3">
        <v>2</v>
      </c>
      <c r="N572" s="3"/>
      <c r="O572" s="3">
        <v>8</v>
      </c>
      <c r="P572" s="3">
        <v>503</v>
      </c>
    </row>
    <row r="573" spans="1:16" x14ac:dyDescent="0.3">
      <c r="A573" t="s">
        <v>42</v>
      </c>
      <c r="B573" t="s">
        <v>1098</v>
      </c>
      <c r="C573" t="s">
        <v>1080</v>
      </c>
      <c r="D573" s="3"/>
      <c r="E573" s="3"/>
      <c r="F573" s="3">
        <v>143199</v>
      </c>
      <c r="G573" s="3">
        <v>205</v>
      </c>
      <c r="H573" s="3">
        <v>49</v>
      </c>
      <c r="I573" s="3"/>
      <c r="J573" s="3">
        <v>15</v>
      </c>
      <c r="K573" s="3"/>
      <c r="L573" s="3">
        <v>1183</v>
      </c>
      <c r="M573" s="3">
        <v>12301</v>
      </c>
      <c r="N573" s="3"/>
      <c r="O573" s="3">
        <v>27780</v>
      </c>
      <c r="P573" s="3">
        <v>184732</v>
      </c>
    </row>
    <row r="574" spans="1:16" x14ac:dyDescent="0.3">
      <c r="A574" t="s">
        <v>42</v>
      </c>
      <c r="B574" t="s">
        <v>1098</v>
      </c>
      <c r="C574" t="s">
        <v>1082</v>
      </c>
      <c r="D574" s="3"/>
      <c r="E574" s="3"/>
      <c r="F574" s="3">
        <v>117300</v>
      </c>
      <c r="G574" s="3">
        <v>18</v>
      </c>
      <c r="H574" s="3">
        <v>122</v>
      </c>
      <c r="I574" s="3"/>
      <c r="J574" s="3">
        <v>4</v>
      </c>
      <c r="K574" s="3"/>
      <c r="L574" s="3">
        <v>585</v>
      </c>
      <c r="M574" s="3">
        <v>13456</v>
      </c>
      <c r="N574" s="3">
        <v>1</v>
      </c>
      <c r="O574" s="3">
        <v>30925</v>
      </c>
      <c r="P574" s="3">
        <v>162411</v>
      </c>
    </row>
    <row r="575" spans="1:16" x14ac:dyDescent="0.3">
      <c r="A575" t="s">
        <v>42</v>
      </c>
      <c r="B575" t="s">
        <v>1112</v>
      </c>
      <c r="C575" t="s">
        <v>1080</v>
      </c>
      <c r="D575" s="3"/>
      <c r="E575" s="3"/>
      <c r="F575" s="3">
        <v>2532</v>
      </c>
      <c r="G575" s="3">
        <v>1</v>
      </c>
      <c r="H575" s="3">
        <v>1</v>
      </c>
      <c r="I575" s="3"/>
      <c r="J575" s="3"/>
      <c r="K575" s="3"/>
      <c r="L575" s="3">
        <v>8</v>
      </c>
      <c r="M575" s="3">
        <v>67</v>
      </c>
      <c r="N575" s="3"/>
      <c r="O575" s="3">
        <v>173</v>
      </c>
      <c r="P575" s="3">
        <v>2782</v>
      </c>
    </row>
    <row r="576" spans="1:16" x14ac:dyDescent="0.3">
      <c r="A576" t="s">
        <v>42</v>
      </c>
      <c r="B576" t="s">
        <v>1112</v>
      </c>
      <c r="C576" t="s">
        <v>1082</v>
      </c>
      <c r="D576" s="3">
        <v>3</v>
      </c>
      <c r="E576" s="3"/>
      <c r="F576" s="3">
        <v>60010</v>
      </c>
      <c r="G576" s="3">
        <v>6</v>
      </c>
      <c r="H576" s="3">
        <v>50</v>
      </c>
      <c r="I576" s="3"/>
      <c r="J576" s="3"/>
      <c r="K576" s="3"/>
      <c r="L576" s="3">
        <v>561</v>
      </c>
      <c r="M576" s="3">
        <v>6985</v>
      </c>
      <c r="N576" s="3">
        <v>1</v>
      </c>
      <c r="O576" s="3">
        <v>17340</v>
      </c>
      <c r="P576" s="3">
        <v>84956</v>
      </c>
    </row>
    <row r="577" spans="1:16" x14ac:dyDescent="0.3">
      <c r="A577" t="s">
        <v>42</v>
      </c>
      <c r="B577" t="s">
        <v>1114</v>
      </c>
      <c r="C577" t="s">
        <v>1080</v>
      </c>
      <c r="D577" s="3"/>
      <c r="E577" s="3"/>
      <c r="F577" s="3">
        <v>2693</v>
      </c>
      <c r="G577" s="3">
        <v>1</v>
      </c>
      <c r="H577" s="3"/>
      <c r="I577" s="3"/>
      <c r="J577" s="3"/>
      <c r="K577" s="3"/>
      <c r="L577" s="3">
        <v>16</v>
      </c>
      <c r="M577" s="3">
        <v>355</v>
      </c>
      <c r="N577" s="3"/>
      <c r="O577" s="3">
        <v>632</v>
      </c>
      <c r="P577" s="3">
        <v>3697</v>
      </c>
    </row>
    <row r="578" spans="1:16" x14ac:dyDescent="0.3">
      <c r="A578" t="s">
        <v>42</v>
      </c>
      <c r="B578" t="s">
        <v>1114</v>
      </c>
      <c r="C578" t="s">
        <v>1082</v>
      </c>
      <c r="D578" s="3"/>
      <c r="E578" s="3"/>
      <c r="F578" s="3">
        <v>43797</v>
      </c>
      <c r="G578" s="3">
        <v>9</v>
      </c>
      <c r="H578" s="3">
        <v>32</v>
      </c>
      <c r="I578" s="3"/>
      <c r="J578" s="3"/>
      <c r="K578" s="3"/>
      <c r="L578" s="3">
        <v>238</v>
      </c>
      <c r="M578" s="3">
        <v>6209</v>
      </c>
      <c r="N578" s="3"/>
      <c r="O578" s="3">
        <v>11918</v>
      </c>
      <c r="P578" s="3">
        <v>62203</v>
      </c>
    </row>
    <row r="579" spans="1:16" x14ac:dyDescent="0.3">
      <c r="A579" t="s">
        <v>42</v>
      </c>
      <c r="B579" t="s">
        <v>1090</v>
      </c>
      <c r="C579" t="s">
        <v>1128</v>
      </c>
      <c r="D579" s="3"/>
      <c r="E579" s="3">
        <v>26555</v>
      </c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>
        <v>26555</v>
      </c>
    </row>
    <row r="580" spans="1:16" x14ac:dyDescent="0.3">
      <c r="A580" t="s">
        <v>42</v>
      </c>
      <c r="B580" t="s">
        <v>1090</v>
      </c>
      <c r="C580" t="s">
        <v>1129</v>
      </c>
      <c r="D580" s="3"/>
      <c r="E580" s="3"/>
      <c r="F580" s="3">
        <v>2887</v>
      </c>
      <c r="G580" s="3"/>
      <c r="H580" s="3"/>
      <c r="I580" s="3"/>
      <c r="J580" s="3"/>
      <c r="K580" s="3"/>
      <c r="L580" s="3"/>
      <c r="M580" s="3">
        <v>2</v>
      </c>
      <c r="N580" s="3"/>
      <c r="O580" s="3"/>
      <c r="P580" s="3">
        <v>2889</v>
      </c>
    </row>
    <row r="581" spans="1:16" x14ac:dyDescent="0.3">
      <c r="A581" t="s">
        <v>43</v>
      </c>
      <c r="B581" t="s">
        <v>1093</v>
      </c>
      <c r="C581" t="s">
        <v>1080</v>
      </c>
      <c r="D581" s="3"/>
      <c r="E581" s="3"/>
      <c r="F581" s="3">
        <v>321726</v>
      </c>
      <c r="G581" s="3">
        <v>1726</v>
      </c>
      <c r="H581" s="3">
        <v>164</v>
      </c>
      <c r="I581" s="3"/>
      <c r="J581" s="3">
        <v>167</v>
      </c>
      <c r="K581" s="3">
        <v>9</v>
      </c>
      <c r="L581" s="3">
        <v>3242</v>
      </c>
      <c r="M581" s="3">
        <v>23694</v>
      </c>
      <c r="N581" s="3">
        <v>6</v>
      </c>
      <c r="O581" s="3">
        <v>47508</v>
      </c>
      <c r="P581" s="3">
        <v>398242</v>
      </c>
    </row>
    <row r="582" spans="1:16" x14ac:dyDescent="0.3">
      <c r="A582" t="s">
        <v>43</v>
      </c>
      <c r="B582" t="s">
        <v>1093</v>
      </c>
      <c r="C582" t="s">
        <v>1082</v>
      </c>
      <c r="D582" s="3"/>
      <c r="E582" s="3"/>
      <c r="F582" s="3">
        <v>47422</v>
      </c>
      <c r="G582" s="3">
        <v>42</v>
      </c>
      <c r="H582" s="3">
        <v>37</v>
      </c>
      <c r="I582" s="3"/>
      <c r="J582" s="3">
        <v>32</v>
      </c>
      <c r="K582" s="3"/>
      <c r="L582" s="3">
        <v>1109</v>
      </c>
      <c r="M582" s="3">
        <v>5575</v>
      </c>
      <c r="N582" s="3"/>
      <c r="O582" s="3">
        <v>11736</v>
      </c>
      <c r="P582" s="3">
        <v>65953</v>
      </c>
    </row>
    <row r="583" spans="1:16" x14ac:dyDescent="0.3">
      <c r="A583" t="s">
        <v>43</v>
      </c>
      <c r="B583" t="s">
        <v>1091</v>
      </c>
      <c r="C583" t="s">
        <v>1080</v>
      </c>
      <c r="D583" s="3"/>
      <c r="E583" s="3"/>
      <c r="F583" s="3">
        <v>519</v>
      </c>
      <c r="G583" s="3">
        <v>3</v>
      </c>
      <c r="H583" s="3"/>
      <c r="I583" s="3"/>
      <c r="J583" s="3"/>
      <c r="K583" s="3"/>
      <c r="L583" s="3">
        <v>1</v>
      </c>
      <c r="M583" s="3">
        <v>102</v>
      </c>
      <c r="N583" s="3"/>
      <c r="O583" s="3">
        <v>144</v>
      </c>
      <c r="P583" s="3">
        <v>769</v>
      </c>
    </row>
    <row r="584" spans="1:16" x14ac:dyDescent="0.3">
      <c r="A584" t="s">
        <v>43</v>
      </c>
      <c r="B584" t="s">
        <v>1091</v>
      </c>
      <c r="C584" t="s">
        <v>1082</v>
      </c>
      <c r="D584" s="3">
        <v>3</v>
      </c>
      <c r="E584" s="3"/>
      <c r="F584" s="3">
        <v>3020</v>
      </c>
      <c r="G584" s="3">
        <v>103</v>
      </c>
      <c r="H584" s="3">
        <v>8</v>
      </c>
      <c r="I584" s="3"/>
      <c r="J584" s="3"/>
      <c r="K584" s="3"/>
      <c r="L584" s="3">
        <v>14</v>
      </c>
      <c r="M584" s="3">
        <v>839</v>
      </c>
      <c r="N584" s="3"/>
      <c r="O584" s="3">
        <v>1366</v>
      </c>
      <c r="P584" s="3">
        <v>5353</v>
      </c>
    </row>
    <row r="585" spans="1:16" x14ac:dyDescent="0.3">
      <c r="A585" t="s">
        <v>43</v>
      </c>
      <c r="B585" t="s">
        <v>1092</v>
      </c>
      <c r="C585" t="s">
        <v>1080</v>
      </c>
      <c r="D585" s="3"/>
      <c r="E585" s="3"/>
      <c r="F585" s="3">
        <v>494201</v>
      </c>
      <c r="G585" s="3">
        <v>778</v>
      </c>
      <c r="H585" s="3">
        <v>164</v>
      </c>
      <c r="I585" s="3"/>
      <c r="J585" s="3">
        <v>48</v>
      </c>
      <c r="K585" s="3"/>
      <c r="L585" s="3">
        <v>8116</v>
      </c>
      <c r="M585" s="3">
        <v>28261</v>
      </c>
      <c r="N585" s="3">
        <v>8</v>
      </c>
      <c r="O585" s="3">
        <v>55105</v>
      </c>
      <c r="P585" s="3">
        <v>586681</v>
      </c>
    </row>
    <row r="586" spans="1:16" x14ac:dyDescent="0.3">
      <c r="A586" t="s">
        <v>43</v>
      </c>
      <c r="B586" t="s">
        <v>1092</v>
      </c>
      <c r="C586" t="s">
        <v>1082</v>
      </c>
      <c r="D586" s="3">
        <v>4</v>
      </c>
      <c r="E586" s="3"/>
      <c r="F586" s="3">
        <v>273233</v>
      </c>
      <c r="G586" s="3">
        <v>129</v>
      </c>
      <c r="H586" s="3">
        <v>216</v>
      </c>
      <c r="I586" s="3">
        <v>26</v>
      </c>
      <c r="J586" s="3">
        <v>27</v>
      </c>
      <c r="K586" s="3"/>
      <c r="L586" s="3">
        <v>27104</v>
      </c>
      <c r="M586" s="3">
        <v>29674</v>
      </c>
      <c r="N586" s="3">
        <v>150</v>
      </c>
      <c r="O586" s="3">
        <v>47451</v>
      </c>
      <c r="P586" s="3">
        <v>378014</v>
      </c>
    </row>
    <row r="587" spans="1:16" x14ac:dyDescent="0.3">
      <c r="A587" t="s">
        <v>43</v>
      </c>
      <c r="B587" t="s">
        <v>1101</v>
      </c>
      <c r="C587" t="s">
        <v>1080</v>
      </c>
      <c r="D587" s="3"/>
      <c r="E587" s="3"/>
      <c r="F587" s="3"/>
      <c r="G587" s="3"/>
      <c r="H587" s="3"/>
      <c r="I587" s="3"/>
      <c r="J587" s="3"/>
      <c r="K587" s="3"/>
      <c r="L587" s="3">
        <v>1</v>
      </c>
      <c r="M587" s="3"/>
      <c r="N587" s="3"/>
      <c r="O587" s="3"/>
      <c r="P587" s="3">
        <v>1</v>
      </c>
    </row>
    <row r="588" spans="1:16" x14ac:dyDescent="0.3">
      <c r="A588" t="s">
        <v>43</v>
      </c>
      <c r="B588" t="s">
        <v>1101</v>
      </c>
      <c r="C588" t="s">
        <v>1082</v>
      </c>
      <c r="D588" s="3"/>
      <c r="E588" s="3"/>
      <c r="F588" s="3">
        <v>1</v>
      </c>
      <c r="G588" s="3"/>
      <c r="H588" s="3"/>
      <c r="I588" s="3"/>
      <c r="J588" s="3"/>
      <c r="K588" s="3"/>
      <c r="L588" s="3"/>
      <c r="M588" s="3"/>
      <c r="N588" s="3"/>
      <c r="O588" s="3"/>
      <c r="P588" s="3">
        <v>1</v>
      </c>
    </row>
    <row r="589" spans="1:16" x14ac:dyDescent="0.3">
      <c r="A589" t="s">
        <v>43</v>
      </c>
      <c r="B589" t="s">
        <v>1102</v>
      </c>
      <c r="C589" t="s">
        <v>1080</v>
      </c>
      <c r="D589" s="3"/>
      <c r="E589" s="3"/>
      <c r="F589" s="3">
        <v>1</v>
      </c>
      <c r="G589" s="3"/>
      <c r="H589" s="3"/>
      <c r="I589" s="3"/>
      <c r="J589" s="3"/>
      <c r="K589" s="3"/>
      <c r="L589" s="3"/>
      <c r="M589" s="3"/>
      <c r="N589" s="3"/>
      <c r="O589" s="3"/>
      <c r="P589" s="3">
        <v>1</v>
      </c>
    </row>
    <row r="590" spans="1:16" x14ac:dyDescent="0.3">
      <c r="A590" t="s">
        <v>43</v>
      </c>
      <c r="B590" t="s">
        <v>1102</v>
      </c>
      <c r="C590" t="s">
        <v>1082</v>
      </c>
      <c r="D590" s="3"/>
      <c r="E590" s="3"/>
      <c r="F590" s="3">
        <v>1</v>
      </c>
      <c r="G590" s="3"/>
      <c r="H590" s="3"/>
      <c r="I590" s="3"/>
      <c r="J590" s="3"/>
      <c r="K590" s="3"/>
      <c r="L590" s="3"/>
      <c r="M590" s="3">
        <v>1</v>
      </c>
      <c r="N590" s="3"/>
      <c r="O590" s="3">
        <v>1</v>
      </c>
      <c r="P590" s="3">
        <v>3</v>
      </c>
    </row>
    <row r="591" spans="1:16" x14ac:dyDescent="0.3">
      <c r="A591" t="s">
        <v>43</v>
      </c>
      <c r="B591" t="s">
        <v>1095</v>
      </c>
      <c r="C591" t="s">
        <v>1080</v>
      </c>
      <c r="D591" s="3"/>
      <c r="E591" s="3"/>
      <c r="F591" s="3">
        <v>45745</v>
      </c>
      <c r="G591" s="3">
        <v>72</v>
      </c>
      <c r="H591" s="3">
        <v>42</v>
      </c>
      <c r="I591" s="3"/>
      <c r="J591" s="3">
        <v>16</v>
      </c>
      <c r="K591" s="3"/>
      <c r="L591" s="3">
        <v>2795</v>
      </c>
      <c r="M591" s="3">
        <v>2498</v>
      </c>
      <c r="N591" s="3">
        <v>20</v>
      </c>
      <c r="O591" s="3">
        <v>3493</v>
      </c>
      <c r="P591" s="3">
        <v>54681</v>
      </c>
    </row>
    <row r="592" spans="1:16" x14ac:dyDescent="0.3">
      <c r="A592" t="s">
        <v>43</v>
      </c>
      <c r="B592" t="s">
        <v>1095</v>
      </c>
      <c r="C592" t="s">
        <v>1082</v>
      </c>
      <c r="D592" s="3">
        <v>13</v>
      </c>
      <c r="E592" s="3"/>
      <c r="F592" s="3">
        <v>300681</v>
      </c>
      <c r="G592" s="3">
        <v>253</v>
      </c>
      <c r="H592" s="3">
        <v>434</v>
      </c>
      <c r="I592" s="3">
        <v>12</v>
      </c>
      <c r="J592" s="3">
        <v>37</v>
      </c>
      <c r="K592" s="3"/>
      <c r="L592" s="3">
        <v>43584</v>
      </c>
      <c r="M592" s="3">
        <v>36018</v>
      </c>
      <c r="N592" s="3">
        <v>1182</v>
      </c>
      <c r="O592" s="3">
        <v>57248</v>
      </c>
      <c r="P592" s="3">
        <v>439462</v>
      </c>
    </row>
    <row r="593" spans="1:16" x14ac:dyDescent="0.3">
      <c r="A593" t="s">
        <v>43</v>
      </c>
      <c r="B593" t="s">
        <v>1100</v>
      </c>
      <c r="C593" t="s">
        <v>1080</v>
      </c>
      <c r="D593" s="3"/>
      <c r="E593" s="3"/>
      <c r="F593" s="3">
        <v>7</v>
      </c>
      <c r="G593" s="3"/>
      <c r="H593" s="3"/>
      <c r="I593" s="3"/>
      <c r="J593" s="3"/>
      <c r="K593" s="3"/>
      <c r="L593" s="3"/>
      <c r="M593" s="3">
        <v>1</v>
      </c>
      <c r="N593" s="3"/>
      <c r="O593" s="3"/>
      <c r="P593" s="3">
        <v>8</v>
      </c>
    </row>
    <row r="594" spans="1:16" x14ac:dyDescent="0.3">
      <c r="A594" t="s">
        <v>43</v>
      </c>
      <c r="B594" t="s">
        <v>1100</v>
      </c>
      <c r="C594" t="s">
        <v>1082</v>
      </c>
      <c r="D594" s="3"/>
      <c r="E594" s="3"/>
      <c r="F594" s="3">
        <v>3</v>
      </c>
      <c r="G594" s="3"/>
      <c r="H594" s="3"/>
      <c r="I594" s="3"/>
      <c r="J594" s="3"/>
      <c r="K594" s="3"/>
      <c r="L594" s="3">
        <v>1</v>
      </c>
      <c r="M594" s="3"/>
      <c r="N594" s="3"/>
      <c r="O594" s="3">
        <v>1</v>
      </c>
      <c r="P594" s="3">
        <v>5</v>
      </c>
    </row>
    <row r="595" spans="1:16" x14ac:dyDescent="0.3">
      <c r="A595" t="s">
        <v>43</v>
      </c>
      <c r="B595" t="s">
        <v>1104</v>
      </c>
      <c r="C595" t="s">
        <v>1080</v>
      </c>
      <c r="D595" s="3"/>
      <c r="E595" s="3"/>
      <c r="F595" s="3">
        <v>354904</v>
      </c>
      <c r="G595" s="3">
        <v>587</v>
      </c>
      <c r="H595" s="3">
        <v>92</v>
      </c>
      <c r="I595" s="3"/>
      <c r="J595" s="3">
        <v>73</v>
      </c>
      <c r="K595" s="3"/>
      <c r="L595" s="3">
        <v>2028</v>
      </c>
      <c r="M595" s="3">
        <v>24047</v>
      </c>
      <c r="N595" s="3">
        <v>2</v>
      </c>
      <c r="O595" s="3">
        <v>59695</v>
      </c>
      <c r="P595" s="3">
        <v>441428</v>
      </c>
    </row>
    <row r="596" spans="1:16" x14ac:dyDescent="0.3">
      <c r="A596" t="s">
        <v>43</v>
      </c>
      <c r="B596" t="s">
        <v>1104</v>
      </c>
      <c r="C596" t="s">
        <v>1082</v>
      </c>
      <c r="D596" s="3"/>
      <c r="E596" s="3"/>
      <c r="F596" s="3">
        <v>112728</v>
      </c>
      <c r="G596" s="3">
        <v>50</v>
      </c>
      <c r="H596" s="3">
        <v>54</v>
      </c>
      <c r="I596" s="3"/>
      <c r="J596" s="3">
        <v>36</v>
      </c>
      <c r="K596" s="3">
        <v>2</v>
      </c>
      <c r="L596" s="3">
        <v>661</v>
      </c>
      <c r="M596" s="3">
        <v>11917</v>
      </c>
      <c r="N596" s="3"/>
      <c r="O596" s="3">
        <v>24086</v>
      </c>
      <c r="P596" s="3">
        <v>149534</v>
      </c>
    </row>
    <row r="597" spans="1:16" x14ac:dyDescent="0.3">
      <c r="A597" t="s">
        <v>43</v>
      </c>
      <c r="B597" t="s">
        <v>1097</v>
      </c>
      <c r="C597" t="s">
        <v>1080</v>
      </c>
      <c r="D597" s="3"/>
      <c r="E597" s="3"/>
      <c r="F597" s="3">
        <v>384891</v>
      </c>
      <c r="G597" s="3">
        <v>2418</v>
      </c>
      <c r="H597" s="3">
        <v>167</v>
      </c>
      <c r="I597" s="3"/>
      <c r="J597" s="3">
        <v>149</v>
      </c>
      <c r="K597" s="3">
        <v>1</v>
      </c>
      <c r="L597" s="3">
        <v>4736</v>
      </c>
      <c r="M597" s="3">
        <v>27998</v>
      </c>
      <c r="N597" s="3">
        <v>13</v>
      </c>
      <c r="O597" s="3">
        <v>56409</v>
      </c>
      <c r="P597" s="3">
        <v>476782</v>
      </c>
    </row>
    <row r="598" spans="1:16" x14ac:dyDescent="0.3">
      <c r="A598" t="s">
        <v>43</v>
      </c>
      <c r="B598" t="s">
        <v>1097</v>
      </c>
      <c r="C598" t="s">
        <v>1082</v>
      </c>
      <c r="D598" s="3"/>
      <c r="E598" s="3"/>
      <c r="F598" s="3">
        <v>60547</v>
      </c>
      <c r="G598" s="3">
        <v>94</v>
      </c>
      <c r="H598" s="3">
        <v>44</v>
      </c>
      <c r="I598" s="3"/>
      <c r="J598" s="3">
        <v>131</v>
      </c>
      <c r="K598" s="3"/>
      <c r="L598" s="3">
        <v>2180</v>
      </c>
      <c r="M598" s="3">
        <v>7509</v>
      </c>
      <c r="N598" s="3">
        <v>4</v>
      </c>
      <c r="O598" s="3">
        <v>17030</v>
      </c>
      <c r="P598" s="3">
        <v>87539</v>
      </c>
    </row>
    <row r="599" spans="1:16" x14ac:dyDescent="0.3">
      <c r="A599" t="s">
        <v>43</v>
      </c>
      <c r="B599" t="s">
        <v>1108</v>
      </c>
      <c r="C599" t="s">
        <v>1080</v>
      </c>
      <c r="D599" s="3"/>
      <c r="E599" s="3"/>
      <c r="F599" s="3">
        <v>5633</v>
      </c>
      <c r="G599" s="3">
        <v>20</v>
      </c>
      <c r="H599" s="3">
        <v>4</v>
      </c>
      <c r="I599" s="3"/>
      <c r="J599" s="3">
        <v>11</v>
      </c>
      <c r="K599" s="3">
        <v>1</v>
      </c>
      <c r="L599" s="3">
        <v>62</v>
      </c>
      <c r="M599" s="3">
        <v>389</v>
      </c>
      <c r="N599" s="3"/>
      <c r="O599" s="3">
        <v>960</v>
      </c>
      <c r="P599" s="3">
        <v>7080</v>
      </c>
    </row>
    <row r="600" spans="1:16" x14ac:dyDescent="0.3">
      <c r="A600" t="s">
        <v>43</v>
      </c>
      <c r="B600" t="s">
        <v>1108</v>
      </c>
      <c r="C600" t="s">
        <v>1082</v>
      </c>
      <c r="D600" s="3"/>
      <c r="E600" s="3"/>
      <c r="F600" s="3">
        <v>6065</v>
      </c>
      <c r="G600" s="3">
        <v>2</v>
      </c>
      <c r="H600" s="3">
        <v>17</v>
      </c>
      <c r="I600" s="3"/>
      <c r="J600" s="3">
        <v>1</v>
      </c>
      <c r="K600" s="3"/>
      <c r="L600" s="3">
        <v>78</v>
      </c>
      <c r="M600" s="3">
        <v>643</v>
      </c>
      <c r="N600" s="3"/>
      <c r="O600" s="3">
        <v>1629</v>
      </c>
      <c r="P600" s="3">
        <v>8435</v>
      </c>
    </row>
    <row r="601" spans="1:16" x14ac:dyDescent="0.3">
      <c r="A601" t="s">
        <v>43</v>
      </c>
      <c r="B601" t="s">
        <v>1099</v>
      </c>
      <c r="C601" t="s">
        <v>1080</v>
      </c>
      <c r="D601" s="3"/>
      <c r="E601" s="3"/>
      <c r="F601" s="3">
        <v>6964</v>
      </c>
      <c r="G601" s="3">
        <v>6</v>
      </c>
      <c r="H601" s="3"/>
      <c r="I601" s="3"/>
      <c r="J601" s="3"/>
      <c r="K601" s="3"/>
      <c r="L601" s="3"/>
      <c r="M601" s="3">
        <v>17</v>
      </c>
      <c r="N601" s="3"/>
      <c r="O601" s="3">
        <v>139</v>
      </c>
      <c r="P601" s="3">
        <v>7126</v>
      </c>
    </row>
    <row r="602" spans="1:16" x14ac:dyDescent="0.3">
      <c r="A602" t="s">
        <v>43</v>
      </c>
      <c r="B602" t="s">
        <v>1103</v>
      </c>
      <c r="C602" t="s">
        <v>1082</v>
      </c>
      <c r="D602" s="3"/>
      <c r="E602" s="3"/>
      <c r="F602" s="3">
        <v>1</v>
      </c>
      <c r="G602" s="3"/>
      <c r="H602" s="3"/>
      <c r="I602" s="3"/>
      <c r="J602" s="3"/>
      <c r="K602" s="3"/>
      <c r="L602" s="3"/>
      <c r="M602" s="3"/>
      <c r="N602" s="3"/>
      <c r="O602" s="3"/>
      <c r="P602" s="3">
        <v>1</v>
      </c>
    </row>
    <row r="603" spans="1:16" x14ac:dyDescent="0.3">
      <c r="A603" t="s">
        <v>43</v>
      </c>
      <c r="B603" t="s">
        <v>1098</v>
      </c>
      <c r="C603" t="s">
        <v>1080</v>
      </c>
      <c r="D603" s="3"/>
      <c r="E603" s="3"/>
      <c r="F603" s="3">
        <v>146601</v>
      </c>
      <c r="G603" s="3">
        <v>454</v>
      </c>
      <c r="H603" s="3">
        <v>107</v>
      </c>
      <c r="I603" s="3"/>
      <c r="J603" s="3">
        <v>81</v>
      </c>
      <c r="K603" s="3">
        <v>2</v>
      </c>
      <c r="L603" s="3">
        <v>5726</v>
      </c>
      <c r="M603" s="3">
        <v>11931</v>
      </c>
      <c r="N603" s="3">
        <v>10</v>
      </c>
      <c r="O603" s="3">
        <v>25245</v>
      </c>
      <c r="P603" s="3">
        <v>190157</v>
      </c>
    </row>
    <row r="604" spans="1:16" x14ac:dyDescent="0.3">
      <c r="A604" t="s">
        <v>43</v>
      </c>
      <c r="B604" t="s">
        <v>1098</v>
      </c>
      <c r="C604" t="s">
        <v>1082</v>
      </c>
      <c r="D604" s="3"/>
      <c r="E604" s="3"/>
      <c r="F604" s="3">
        <v>42845</v>
      </c>
      <c r="G604" s="3">
        <v>43</v>
      </c>
      <c r="H604" s="3">
        <v>41</v>
      </c>
      <c r="I604" s="3"/>
      <c r="J604" s="3">
        <v>28</v>
      </c>
      <c r="K604" s="3"/>
      <c r="L604" s="3">
        <v>2748</v>
      </c>
      <c r="M604" s="3">
        <v>5703</v>
      </c>
      <c r="N604" s="3"/>
      <c r="O604" s="3">
        <v>9081</v>
      </c>
      <c r="P604" s="3">
        <v>60489</v>
      </c>
    </row>
    <row r="605" spans="1:16" x14ac:dyDescent="0.3">
      <c r="A605" t="s">
        <v>43</v>
      </c>
      <c r="B605" t="s">
        <v>1110</v>
      </c>
      <c r="C605" t="s">
        <v>1080</v>
      </c>
      <c r="D605" s="3"/>
      <c r="E605" s="3"/>
      <c r="F605" s="3">
        <v>1</v>
      </c>
      <c r="G605" s="3"/>
      <c r="H605" s="3"/>
      <c r="I605" s="3"/>
      <c r="J605" s="3"/>
      <c r="K605" s="3"/>
      <c r="L605" s="3"/>
      <c r="M605" s="3"/>
      <c r="N605" s="3"/>
      <c r="O605" s="3"/>
      <c r="P605" s="3">
        <v>1</v>
      </c>
    </row>
    <row r="606" spans="1:16" x14ac:dyDescent="0.3">
      <c r="A606" t="s">
        <v>43</v>
      </c>
      <c r="B606" t="s">
        <v>1112</v>
      </c>
      <c r="C606" t="s">
        <v>1080</v>
      </c>
      <c r="D606" s="3"/>
      <c r="E606" s="3"/>
      <c r="F606" s="3">
        <v>10754</v>
      </c>
      <c r="G606" s="3">
        <v>3</v>
      </c>
      <c r="H606" s="3">
        <v>8</v>
      </c>
      <c r="I606" s="3"/>
      <c r="J606" s="3"/>
      <c r="K606" s="3"/>
      <c r="L606" s="3">
        <v>387</v>
      </c>
      <c r="M606" s="3">
        <v>330</v>
      </c>
      <c r="N606" s="3"/>
      <c r="O606" s="3">
        <v>507</v>
      </c>
      <c r="P606" s="3">
        <v>11989</v>
      </c>
    </row>
    <row r="607" spans="1:16" x14ac:dyDescent="0.3">
      <c r="A607" t="s">
        <v>43</v>
      </c>
      <c r="B607" t="s">
        <v>1112</v>
      </c>
      <c r="C607" t="s">
        <v>1082</v>
      </c>
      <c r="D607" s="3"/>
      <c r="E607" s="3"/>
      <c r="F607" s="3">
        <v>93568</v>
      </c>
      <c r="G607" s="3">
        <v>77</v>
      </c>
      <c r="H607" s="3">
        <v>239</v>
      </c>
      <c r="I607" s="3"/>
      <c r="J607" s="3">
        <v>6</v>
      </c>
      <c r="K607" s="3"/>
      <c r="L607" s="3">
        <v>7191</v>
      </c>
      <c r="M607" s="3">
        <v>14667</v>
      </c>
      <c r="N607" s="3">
        <v>10</v>
      </c>
      <c r="O607" s="3">
        <v>27647</v>
      </c>
      <c r="P607" s="3">
        <v>143405</v>
      </c>
    </row>
    <row r="608" spans="1:16" x14ac:dyDescent="0.3">
      <c r="A608" t="s">
        <v>43</v>
      </c>
      <c r="B608" t="s">
        <v>1116</v>
      </c>
      <c r="C608" t="s">
        <v>1080</v>
      </c>
      <c r="D608" s="3"/>
      <c r="E608" s="3"/>
      <c r="F608" s="3">
        <v>51178</v>
      </c>
      <c r="G608" s="3">
        <v>34</v>
      </c>
      <c r="H608" s="3">
        <v>22</v>
      </c>
      <c r="I608" s="3"/>
      <c r="J608" s="3"/>
      <c r="K608" s="3"/>
      <c r="L608" s="3">
        <v>1359</v>
      </c>
      <c r="M608" s="3">
        <v>1887</v>
      </c>
      <c r="N608" s="3">
        <v>1</v>
      </c>
      <c r="O608" s="3">
        <v>2860</v>
      </c>
      <c r="P608" s="3">
        <v>57341</v>
      </c>
    </row>
    <row r="609" spans="1:16" x14ac:dyDescent="0.3">
      <c r="A609" t="s">
        <v>43</v>
      </c>
      <c r="B609" t="s">
        <v>1116</v>
      </c>
      <c r="C609" t="s">
        <v>1082</v>
      </c>
      <c r="D609" s="3">
        <v>18</v>
      </c>
      <c r="E609" s="3"/>
      <c r="F609" s="3">
        <v>566842</v>
      </c>
      <c r="G609" s="3">
        <v>214</v>
      </c>
      <c r="H609" s="3">
        <v>327</v>
      </c>
      <c r="I609" s="3">
        <v>6</v>
      </c>
      <c r="J609" s="3">
        <v>33</v>
      </c>
      <c r="K609" s="3"/>
      <c r="L609" s="3">
        <v>26665</v>
      </c>
      <c r="M609" s="3">
        <v>54310</v>
      </c>
      <c r="N609" s="3">
        <v>395</v>
      </c>
      <c r="O609" s="3">
        <v>116623</v>
      </c>
      <c r="P609" s="3">
        <v>765433</v>
      </c>
    </row>
    <row r="610" spans="1:16" x14ac:dyDescent="0.3">
      <c r="A610" t="s">
        <v>43</v>
      </c>
      <c r="B610" t="s">
        <v>1118</v>
      </c>
      <c r="C610" t="s">
        <v>1080</v>
      </c>
      <c r="D610" s="3"/>
      <c r="E610" s="3"/>
      <c r="F610" s="3">
        <v>178822</v>
      </c>
      <c r="G610" s="3">
        <v>372</v>
      </c>
      <c r="H610" s="3">
        <v>48</v>
      </c>
      <c r="I610" s="3"/>
      <c r="J610" s="3">
        <v>11</v>
      </c>
      <c r="K610" s="3"/>
      <c r="L610" s="3">
        <v>2166</v>
      </c>
      <c r="M610" s="3">
        <v>10934</v>
      </c>
      <c r="N610" s="3">
        <v>2</v>
      </c>
      <c r="O610" s="3">
        <v>26826</v>
      </c>
      <c r="P610" s="3">
        <v>219181</v>
      </c>
    </row>
    <row r="611" spans="1:16" x14ac:dyDescent="0.3">
      <c r="A611" t="s">
        <v>43</v>
      </c>
      <c r="B611" t="s">
        <v>1118</v>
      </c>
      <c r="C611" t="s">
        <v>1082</v>
      </c>
      <c r="D611" s="3"/>
      <c r="E611" s="3"/>
      <c r="F611" s="3">
        <v>47185</v>
      </c>
      <c r="G611" s="3">
        <v>30</v>
      </c>
      <c r="H611" s="3">
        <v>21</v>
      </c>
      <c r="I611" s="3"/>
      <c r="J611" s="3">
        <v>5</v>
      </c>
      <c r="K611" s="3"/>
      <c r="L611" s="3">
        <v>1370</v>
      </c>
      <c r="M611" s="3">
        <v>4866</v>
      </c>
      <c r="N611" s="3">
        <v>6</v>
      </c>
      <c r="O611" s="3">
        <v>9627</v>
      </c>
      <c r="P611" s="3">
        <v>63110</v>
      </c>
    </row>
    <row r="612" spans="1:16" x14ac:dyDescent="0.3">
      <c r="A612" t="s">
        <v>43</v>
      </c>
      <c r="B612" t="s">
        <v>1090</v>
      </c>
      <c r="C612" t="s">
        <v>1128</v>
      </c>
      <c r="D612" s="3"/>
      <c r="E612" s="3">
        <v>60001</v>
      </c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>
        <v>60001</v>
      </c>
    </row>
    <row r="613" spans="1:16" x14ac:dyDescent="0.3">
      <c r="A613" t="s">
        <v>43</v>
      </c>
      <c r="B613" t="s">
        <v>1090</v>
      </c>
      <c r="C613" t="s">
        <v>1129</v>
      </c>
      <c r="D613" s="3"/>
      <c r="E613" s="3"/>
      <c r="F613" s="3">
        <v>10484</v>
      </c>
      <c r="G613" s="3"/>
      <c r="H613" s="3"/>
      <c r="I613" s="3"/>
      <c r="J613" s="3"/>
      <c r="K613" s="3"/>
      <c r="L613" s="3"/>
      <c r="M613" s="3">
        <v>4</v>
      </c>
      <c r="N613" s="3"/>
      <c r="O613" s="3"/>
      <c r="P613" s="3">
        <v>10488</v>
      </c>
    </row>
    <row r="614" spans="1:16" x14ac:dyDescent="0.3">
      <c r="A614" t="s">
        <v>44</v>
      </c>
      <c r="B614" t="s">
        <v>1091</v>
      </c>
      <c r="C614" t="s">
        <v>1080</v>
      </c>
      <c r="D614" s="3"/>
      <c r="E614" s="3"/>
      <c r="F614" s="3">
        <v>215</v>
      </c>
      <c r="G614" s="3"/>
      <c r="H614" s="3"/>
      <c r="I614" s="3"/>
      <c r="J614" s="3"/>
      <c r="K614" s="3"/>
      <c r="L614" s="3"/>
      <c r="M614" s="3">
        <v>34</v>
      </c>
      <c r="N614" s="3"/>
      <c r="O614" s="3">
        <v>49</v>
      </c>
      <c r="P614" s="3">
        <v>298</v>
      </c>
    </row>
    <row r="615" spans="1:16" x14ac:dyDescent="0.3">
      <c r="A615" t="s">
        <v>44</v>
      </c>
      <c r="B615" t="s">
        <v>1091</v>
      </c>
      <c r="C615" t="s">
        <v>1082</v>
      </c>
      <c r="D615" s="3">
        <v>464</v>
      </c>
      <c r="E615" s="3"/>
      <c r="F615" s="3">
        <v>2794</v>
      </c>
      <c r="G615" s="3"/>
      <c r="H615" s="3">
        <v>11</v>
      </c>
      <c r="I615" s="3"/>
      <c r="J615" s="3"/>
      <c r="K615" s="3"/>
      <c r="L615" s="3"/>
      <c r="M615" s="3">
        <v>560</v>
      </c>
      <c r="N615" s="3"/>
      <c r="O615" s="3">
        <v>1176</v>
      </c>
      <c r="P615" s="3">
        <v>5005</v>
      </c>
    </row>
    <row r="616" spans="1:16" x14ac:dyDescent="0.3">
      <c r="A616" t="s">
        <v>44</v>
      </c>
      <c r="B616" t="s">
        <v>1092</v>
      </c>
      <c r="C616" t="s">
        <v>1080</v>
      </c>
      <c r="D616" s="3"/>
      <c r="E616" s="3"/>
      <c r="F616" s="3">
        <v>3897</v>
      </c>
      <c r="G616" s="3">
        <v>12</v>
      </c>
      <c r="H616" s="3">
        <v>2</v>
      </c>
      <c r="I616" s="3"/>
      <c r="J616" s="3"/>
      <c r="K616" s="3"/>
      <c r="L616" s="3">
        <v>1</v>
      </c>
      <c r="M616" s="3">
        <v>522</v>
      </c>
      <c r="N616" s="3"/>
      <c r="O616" s="3">
        <v>644</v>
      </c>
      <c r="P616" s="3">
        <v>5078</v>
      </c>
    </row>
    <row r="617" spans="1:16" x14ac:dyDescent="0.3">
      <c r="A617" t="s">
        <v>44</v>
      </c>
      <c r="B617" t="s">
        <v>1092</v>
      </c>
      <c r="C617" t="s">
        <v>1082</v>
      </c>
      <c r="D617" s="3">
        <v>151</v>
      </c>
      <c r="E617" s="3"/>
      <c r="F617" s="3">
        <v>13223</v>
      </c>
      <c r="G617" s="3">
        <v>6</v>
      </c>
      <c r="H617" s="3">
        <v>61</v>
      </c>
      <c r="I617" s="3">
        <v>18</v>
      </c>
      <c r="J617" s="3"/>
      <c r="K617" s="3"/>
      <c r="L617" s="3">
        <v>15</v>
      </c>
      <c r="M617" s="3">
        <v>3995</v>
      </c>
      <c r="N617" s="3"/>
      <c r="O617" s="3">
        <v>5887</v>
      </c>
      <c r="P617" s="3">
        <v>23356</v>
      </c>
    </row>
    <row r="618" spans="1:16" x14ac:dyDescent="0.3">
      <c r="A618" t="s">
        <v>44</v>
      </c>
      <c r="B618" t="s">
        <v>1090</v>
      </c>
      <c r="C618" t="s">
        <v>1128</v>
      </c>
      <c r="D618" s="3"/>
      <c r="E618" s="3">
        <v>1156</v>
      </c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>
        <v>1156</v>
      </c>
    </row>
    <row r="619" spans="1:16" x14ac:dyDescent="0.3">
      <c r="A619" t="s">
        <v>44</v>
      </c>
      <c r="B619" t="s">
        <v>1090</v>
      </c>
      <c r="C619" t="s">
        <v>1129</v>
      </c>
      <c r="D619" s="3"/>
      <c r="E619" s="3"/>
      <c r="F619" s="3">
        <v>27</v>
      </c>
      <c r="G619" s="3"/>
      <c r="H619" s="3"/>
      <c r="I619" s="3"/>
      <c r="J619" s="3"/>
      <c r="K619" s="3"/>
      <c r="L619" s="3"/>
      <c r="M619" s="3"/>
      <c r="N619" s="3"/>
      <c r="O619" s="3"/>
      <c r="P619" s="3">
        <v>27</v>
      </c>
    </row>
    <row r="620" spans="1:16" x14ac:dyDescent="0.3">
      <c r="A620" t="s">
        <v>45</v>
      </c>
      <c r="B620" t="s">
        <v>1091</v>
      </c>
      <c r="C620" t="s">
        <v>1080</v>
      </c>
      <c r="D620" s="3"/>
      <c r="E620" s="3"/>
      <c r="F620" s="3">
        <v>1353</v>
      </c>
      <c r="G620" s="3">
        <v>1</v>
      </c>
      <c r="H620" s="3"/>
      <c r="I620" s="3"/>
      <c r="J620" s="3"/>
      <c r="K620" s="3"/>
      <c r="L620" s="3">
        <v>5</v>
      </c>
      <c r="M620" s="3">
        <v>348</v>
      </c>
      <c r="N620" s="3">
        <v>1</v>
      </c>
      <c r="O620" s="3">
        <v>472</v>
      </c>
      <c r="P620" s="3">
        <v>2180</v>
      </c>
    </row>
    <row r="621" spans="1:16" x14ac:dyDescent="0.3">
      <c r="A621" t="s">
        <v>45</v>
      </c>
      <c r="B621" t="s">
        <v>1091</v>
      </c>
      <c r="C621" t="s">
        <v>1082</v>
      </c>
      <c r="D621" s="3">
        <v>9383</v>
      </c>
      <c r="E621" s="3"/>
      <c r="F621" s="3">
        <v>16675</v>
      </c>
      <c r="G621" s="3">
        <v>19</v>
      </c>
      <c r="H621" s="3">
        <v>50</v>
      </c>
      <c r="I621" s="3">
        <v>11</v>
      </c>
      <c r="J621" s="3"/>
      <c r="K621" s="3"/>
      <c r="L621" s="3">
        <v>106</v>
      </c>
      <c r="M621" s="3">
        <v>7682</v>
      </c>
      <c r="N621" s="3">
        <v>2</v>
      </c>
      <c r="O621" s="3">
        <v>8451</v>
      </c>
      <c r="P621" s="3">
        <v>42379</v>
      </c>
    </row>
    <row r="622" spans="1:16" x14ac:dyDescent="0.3">
      <c r="A622" t="s">
        <v>45</v>
      </c>
      <c r="B622" t="s">
        <v>1092</v>
      </c>
      <c r="C622" t="s">
        <v>1080</v>
      </c>
      <c r="D622" s="3"/>
      <c r="E622" s="3"/>
      <c r="F622" s="3">
        <v>7811</v>
      </c>
      <c r="G622" s="3">
        <v>17</v>
      </c>
      <c r="H622" s="3">
        <v>5</v>
      </c>
      <c r="I622" s="3"/>
      <c r="J622" s="3"/>
      <c r="K622" s="3"/>
      <c r="L622" s="3">
        <v>349</v>
      </c>
      <c r="M622" s="3">
        <v>929</v>
      </c>
      <c r="N622" s="3"/>
      <c r="O622" s="3">
        <v>1445</v>
      </c>
      <c r="P622" s="3">
        <v>10556</v>
      </c>
    </row>
    <row r="623" spans="1:16" x14ac:dyDescent="0.3">
      <c r="A623" t="s">
        <v>45</v>
      </c>
      <c r="B623" t="s">
        <v>1092</v>
      </c>
      <c r="C623" t="s">
        <v>1082</v>
      </c>
      <c r="D623" s="3">
        <v>2</v>
      </c>
      <c r="E623" s="3"/>
      <c r="F623" s="3">
        <v>16478</v>
      </c>
      <c r="G623" s="3">
        <v>12</v>
      </c>
      <c r="H623" s="3">
        <v>81</v>
      </c>
      <c r="I623" s="3"/>
      <c r="J623" s="3"/>
      <c r="K623" s="3"/>
      <c r="L623" s="3">
        <v>5279</v>
      </c>
      <c r="M623" s="3">
        <v>5046</v>
      </c>
      <c r="N623" s="3">
        <v>110</v>
      </c>
      <c r="O623" s="3">
        <v>6530</v>
      </c>
      <c r="P623" s="3">
        <v>33538</v>
      </c>
    </row>
    <row r="624" spans="1:16" x14ac:dyDescent="0.3">
      <c r="A624" t="s">
        <v>45</v>
      </c>
      <c r="B624" t="s">
        <v>1101</v>
      </c>
      <c r="C624" t="s">
        <v>1080</v>
      </c>
      <c r="D624" s="3"/>
      <c r="E624" s="3"/>
      <c r="F624" s="3">
        <v>5</v>
      </c>
      <c r="G624" s="3"/>
      <c r="H624" s="3"/>
      <c r="I624" s="3"/>
      <c r="J624" s="3"/>
      <c r="K624" s="3"/>
      <c r="L624" s="3"/>
      <c r="M624" s="3"/>
      <c r="N624" s="3"/>
      <c r="O624" s="3"/>
      <c r="P624" s="3">
        <v>5</v>
      </c>
    </row>
    <row r="625" spans="1:16" x14ac:dyDescent="0.3">
      <c r="A625" t="s">
        <v>45</v>
      </c>
      <c r="B625" t="s">
        <v>1101</v>
      </c>
      <c r="C625" t="s">
        <v>1082</v>
      </c>
      <c r="D625" s="3"/>
      <c r="E625" s="3"/>
      <c r="F625" s="3">
        <v>1</v>
      </c>
      <c r="G625" s="3"/>
      <c r="H625" s="3"/>
      <c r="I625" s="3"/>
      <c r="J625" s="3"/>
      <c r="K625" s="3"/>
      <c r="L625" s="3"/>
      <c r="M625" s="3"/>
      <c r="N625" s="3"/>
      <c r="O625" s="3"/>
      <c r="P625" s="3">
        <v>1</v>
      </c>
    </row>
    <row r="626" spans="1:16" x14ac:dyDescent="0.3">
      <c r="A626" t="s">
        <v>45</v>
      </c>
      <c r="B626" t="s">
        <v>1090</v>
      </c>
      <c r="C626" t="s">
        <v>1128</v>
      </c>
      <c r="D626" s="3"/>
      <c r="E626" s="3">
        <v>1427</v>
      </c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>
        <v>1427</v>
      </c>
    </row>
    <row r="627" spans="1:16" x14ac:dyDescent="0.3">
      <c r="A627" t="s">
        <v>45</v>
      </c>
      <c r="B627" t="s">
        <v>1090</v>
      </c>
      <c r="C627" t="s">
        <v>1129</v>
      </c>
      <c r="D627" s="3"/>
      <c r="E627" s="3"/>
      <c r="F627" s="3">
        <v>47</v>
      </c>
      <c r="G627" s="3"/>
      <c r="H627" s="3"/>
      <c r="I627" s="3"/>
      <c r="J627" s="3"/>
      <c r="K627" s="3"/>
      <c r="L627" s="3"/>
      <c r="M627" s="3"/>
      <c r="N627" s="3"/>
      <c r="O627" s="3"/>
      <c r="P627" s="3">
        <v>47</v>
      </c>
    </row>
    <row r="628" spans="1:16" x14ac:dyDescent="0.3">
      <c r="A628" s="5" t="s">
        <v>1178</v>
      </c>
      <c r="B628" s="5"/>
      <c r="C628" s="5"/>
      <c r="D628" s="6">
        <f>SUBTOTAL(109,Tabla13[AS-Adulto sin Identificación])</f>
        <v>34983</v>
      </c>
      <c r="E628" s="6">
        <f>SUBTOTAL(109,Tabla13[BDEX])</f>
        <v>2166776</v>
      </c>
      <c r="F628" s="6">
        <f>SUBTOTAL(109,Tabla13[CC-Cédula de Ciudadanía])</f>
        <v>36713024</v>
      </c>
      <c r="G628" s="6">
        <f>SUBTOTAL(109,Tabla13[CE-Cédula de Extranjería])</f>
        <v>86518</v>
      </c>
      <c r="H628" s="6">
        <f>SUBTOTAL(109,Tabla13[CN-Certificado de Nacido Vivo])</f>
        <v>36467</v>
      </c>
      <c r="I628" s="6">
        <f>SUBTOTAL(109,Tabla13[MS-Menor sin Identificación])</f>
        <v>16835</v>
      </c>
      <c r="J628" s="6">
        <f>SUBTOTAL(109,Tabla13[PA-Pasaporte])</f>
        <v>6721</v>
      </c>
      <c r="K628" s="6">
        <f>SUBTOTAL(109,Tabla13[PE-Permiso Especial de Permanencia])</f>
        <v>2181</v>
      </c>
      <c r="L628" s="6">
        <f>SUBTOTAL(109,Tabla13[PT-Permiso de Protección Temporal])</f>
        <v>1606635</v>
      </c>
      <c r="M628" s="6">
        <f>SUBTOTAL(109,Tabla13[RC-Registro Civil])</f>
        <v>4057726</v>
      </c>
      <c r="N628" s="6">
        <f>SUBTOTAL(109,Tabla13[SC-Salvo Conducto de Permanencia])</f>
        <v>14707</v>
      </c>
      <c r="O628" s="6">
        <f>SUBTOTAL(109,Tabla13[TI-Tarjeta de Identidad])</f>
        <v>7565942</v>
      </c>
      <c r="P628" s="6">
        <f>SUBTOTAL(109,Tabla13[TOTAL AFILIADOS])</f>
        <v>52308515</v>
      </c>
    </row>
  </sheetData>
  <mergeCells count="2">
    <mergeCell ref="A1:P1"/>
    <mergeCell ref="D2:O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CoberturaDepartamento</vt:lpstr>
      <vt:lpstr>CoberturaMunicipio</vt:lpstr>
      <vt:lpstr>EPSMunicipio</vt:lpstr>
      <vt:lpstr>EPS</vt:lpstr>
      <vt:lpstr>Caracterización01</vt:lpstr>
      <vt:lpstr>Caracterización02</vt:lpstr>
      <vt:lpstr>Caracterización03</vt:lpstr>
      <vt:lpstr>Caracterización04</vt:lpstr>
      <vt:lpstr>Caracterización05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Gáfaro</dc:creator>
  <cp:lastModifiedBy>Pablo Gáfaro</cp:lastModifiedBy>
  <dcterms:created xsi:type="dcterms:W3CDTF">2025-10-14T08:04:34Z</dcterms:created>
  <dcterms:modified xsi:type="dcterms:W3CDTF">2025-10-14T08:36:53Z</dcterms:modified>
</cp:coreProperties>
</file>